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tables/table1.xml" ContentType="application/vnd.openxmlformats-officedocument.spreadsheetml.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4.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5.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7.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8.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9.xml" ContentType="application/vnd.openxmlformats-officedocument.drawing+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10.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11.xml" ContentType="application/vnd.openxmlformats-officedocument.drawing+xml"/>
  <Override PartName="/xl/comments3.xml" ContentType="application/vnd.openxmlformats-officedocument.spreadsheetml.comments+xml"/>
  <Override PartName="/xl/charts/chart21.xml" ContentType="application/vnd.openxmlformats-officedocument.drawingml.chart+xml"/>
  <Override PartName="/xl/charts/chart22.xml" ContentType="application/vnd.openxmlformats-officedocument.drawingml.chart+xml"/>
  <Override PartName="/xl/drawings/drawing12.xml" ContentType="application/vnd.openxmlformats-officedocument.drawing+xml"/>
  <Override PartName="/xl/comments4.xml" ContentType="application/vnd.openxmlformats-officedocument.spreadsheetml.comments+xml"/>
  <Override PartName="/xl/charts/chart23.xml" ContentType="application/vnd.openxmlformats-officedocument.drawingml.chart+xml"/>
  <Override PartName="/xl/charts/chart24.xml" ContentType="application/vnd.openxmlformats-officedocument.drawingml.chart+xml"/>
  <Override PartName="/xl/drawings/drawing13.xml" ContentType="application/vnd.openxmlformats-officedocument.drawing+xml"/>
  <Override PartName="/xl/comments5.xml" ContentType="application/vnd.openxmlformats-officedocument.spreadsheetml.comments+xml"/>
  <Override PartName="/xl/charts/chart25.xml" ContentType="application/vnd.openxmlformats-officedocument.drawingml.chart+xml"/>
  <Override PartName="/xl/charts/chart26.xml" ContentType="application/vnd.openxmlformats-officedocument.drawingml.chart+xml"/>
  <Override PartName="/xl/drawings/drawing14.xml" ContentType="application/vnd.openxmlformats-officedocument.drawing+xml"/>
  <Override PartName="/xl/comments6.xml" ContentType="application/vnd.openxmlformats-officedocument.spreadsheetml.comments+xml"/>
  <Override PartName="/xl/charts/chart27.xml" ContentType="application/vnd.openxmlformats-officedocument.drawingml.chart+xml"/>
  <Override PartName="/xl/charts/chart28.xml" ContentType="application/vnd.openxmlformats-officedocument.drawingml.chart+xml"/>
  <Override PartName="/xl/drawings/drawing15.xml" ContentType="application/vnd.openxmlformats-officedocument.drawing+xml"/>
  <Override PartName="/xl/comments7.xml" ContentType="application/vnd.openxmlformats-officedocument.spreadsheetml.comments+xml"/>
  <Override PartName="/xl/charts/chart29.xml" ContentType="application/vnd.openxmlformats-officedocument.drawingml.chart+xml"/>
  <Override PartName="/xl/charts/chart30.xml" ContentType="application/vnd.openxmlformats-officedocument.drawingml.chart+xml"/>
  <Override PartName="/xl/drawings/drawing16.xml" ContentType="application/vnd.openxmlformats-officedocument.drawing+xml"/>
  <Override PartName="/xl/comments8.xml" ContentType="application/vnd.openxmlformats-officedocument.spreadsheetml.comments+xml"/>
  <Override PartName="/xl/charts/chart31.xml" ContentType="application/vnd.openxmlformats-officedocument.drawingml.chart+xml"/>
  <Override PartName="/xl/charts/chart32.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codeName="Questa_cartella_di_lavoro" hidePivotFieldList="1" defaultThemeVersion="124226"/>
  <mc:AlternateContent xmlns:mc="http://schemas.openxmlformats.org/markup-compatibility/2006">
    <mc:Choice Requires="x15">
      <x15ac:absPath xmlns:x15ac="http://schemas.microsoft.com/office/spreadsheetml/2010/11/ac" url="https://d.docs.live.net/e2a94cce68747364/Desktop/"/>
    </mc:Choice>
  </mc:AlternateContent>
  <xr:revisionPtr revIDLastSave="10307" documentId="13_ncr:1_{9DE38822-94E1-4414-B5AA-AFBCD669940D}" xr6:coauthVersionLast="47" xr6:coauthVersionMax="47" xr10:uidLastSave="{BE79C248-866B-41AD-AB56-E880278954E2}"/>
  <bookViews>
    <workbookView xWindow="-108" yWindow="-108" windowWidth="23256" windowHeight="12456" tabRatio="725" firstSheet="4" activeTab="4" xr2:uid="{00000000-000D-0000-FFFF-FFFF00000000}"/>
  </bookViews>
  <sheets>
    <sheet name="CAPACITY" sheetId="435" state="hidden" r:id="rId1"/>
    <sheet name="Foglio1" sheetId="445" state="hidden" r:id="rId2"/>
    <sheet name="LifeCycle" sheetId="61" state="hidden" r:id="rId3"/>
    <sheet name="REV TAB" sheetId="314" state="hidden" r:id="rId4"/>
    <sheet name="Project_1" sheetId="439" r:id="rId5"/>
    <sheet name="Project_2" sheetId="446" r:id="rId6"/>
    <sheet name="Project_3" sheetId="447" r:id="rId7"/>
    <sheet name="Project_4" sheetId="448" r:id="rId8"/>
    <sheet name="Project_5" sheetId="450" r:id="rId9"/>
    <sheet name="Project_6" sheetId="451" r:id="rId10"/>
    <sheet name="Project_7" sheetId="453" r:id="rId11"/>
    <sheet name="Project_8" sheetId="454" r:id="rId12"/>
    <sheet name="Project_9" sheetId="455" r:id="rId13"/>
    <sheet name="Project_10" sheetId="456" r:id="rId14"/>
    <sheet name="Gannt Chart" sheetId="459" r:id="rId15"/>
    <sheet name="References" sheetId="457" r:id="rId16"/>
    <sheet name="CJ unico R5 Integration Pal (2)" sheetId="437" state="hidden" r:id="rId17"/>
    <sheet name="CJ unico R5 Integration Cateno" sheetId="425" state="hidden" r:id="rId18"/>
    <sheet name="CJ U. Model Change 05 2022 Petr" sheetId="429" state="hidden" r:id="rId19"/>
    <sheet name="Delibera Accentrata - rel.07_22" sheetId="443" state="hidden" r:id="rId20"/>
    <sheet name="Dialogo Industriale 03 2022" sheetId="428" state="hidden" r:id="rId21"/>
    <sheet name="BRB 227 Delibere (2022)" sheetId="399" state="hidden" r:id="rId22"/>
  </sheets>
  <externalReferences>
    <externalReference r:id="rId23"/>
  </externalReferences>
  <definedNames>
    <definedName name="_xlnm._FilterDatabase" localSheetId="21" hidden="1">'BRB 227 Delibere (2022)'!$M$237:$R$251</definedName>
    <definedName name="_xlnm._FilterDatabase" localSheetId="0" hidden="1">CAPACITY!$A$1:$C$20</definedName>
    <definedName name="_xlnm._FilterDatabase" localSheetId="20" hidden="1">'Dialogo Industriale 03 2022'!$M$237:$R$251</definedName>
    <definedName name="_xlnm._FilterDatabase" localSheetId="2" hidden="1">LifeCycle!$A$5:$Z$46</definedName>
    <definedName name="_xlnm._FilterDatabase" localSheetId="4" hidden="1">Project_1!$A$3:$AO$15</definedName>
    <definedName name="_xlnm._FilterDatabase" localSheetId="13" hidden="1">Project_10!$A$3:$AE$15</definedName>
    <definedName name="_xlnm._FilterDatabase" localSheetId="5" hidden="1">Project_2!$A$3:$AH$15</definedName>
    <definedName name="_xlnm._FilterDatabase" localSheetId="6" hidden="1">Project_3!$A$3:$AK$15</definedName>
    <definedName name="_xlnm._FilterDatabase" localSheetId="7" hidden="1">Project_4!$A$3:$AE$15</definedName>
    <definedName name="_xlnm._FilterDatabase" localSheetId="8" hidden="1">Project_5!$A$3:$AE$15</definedName>
    <definedName name="_xlnm._FilterDatabase" localSheetId="9" hidden="1">Project_6!$A$3:$AB$15</definedName>
    <definedName name="_xlnm._FilterDatabase" localSheetId="10" hidden="1">Project_7!$A$3:$AH$15</definedName>
    <definedName name="_xlnm._FilterDatabase" localSheetId="11" hidden="1">Project_8!$A$3:$AA$15</definedName>
    <definedName name="_xlnm._FilterDatabase" localSheetId="12" hidden="1">Project_9!$A$3:$AH$15</definedName>
    <definedName name="Owner" localSheetId="19">[1]!Tabella11[Owner]</definedName>
    <definedName name="Owner">[1]!Tabella11[Owner]</definedName>
    <definedName name="TF_Accenture">#REF!</definedName>
    <definedName name="TF_Alten" localSheetId="19">[1]!Tabella9[TF_Alten]</definedName>
    <definedName name="TF_Alten">[1]!Tabella9[TF_Alten]</definedName>
    <definedName name="TM_Cardif" localSheetId="19">[1]!Tabella8[TM_Intesa]</definedName>
    <definedName name="TM_Cardif">[1]!Tabella8[TM_Intesa]</definedName>
  </definedNames>
  <calcPr calcId="191028" calcCompleted="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xlnp="http://schemas.microsoft.com/office/spreadsheetml/2019/extlinksprops" uri="{FCE6A71B-6B00-49CD-AB44-F6B1AE7CDE65}">
      <xxlnp:externalLinksPr autoRefresh="1"/>
    </ext>
  </extLst>
</workbook>
</file>

<file path=xl/calcChain.xml><?xml version="1.0" encoding="utf-8"?>
<calcChain xmlns="http://schemas.openxmlformats.org/spreadsheetml/2006/main">
  <c r="BZ17" i="439" l="1"/>
  <c r="BT43" i="439"/>
  <c r="BZ43" i="439" s="1"/>
  <c r="BV43" i="439"/>
  <c r="BY43" i="439" s="1"/>
  <c r="BJ43" i="439" s="1"/>
  <c r="BX43" i="439"/>
  <c r="CA43" i="439"/>
  <c r="BK43" i="439"/>
  <c r="BL43" i="439"/>
  <c r="BM43" i="439"/>
  <c r="BN43" i="439"/>
  <c r="BO43" i="439"/>
  <c r="AW7" i="448"/>
  <c r="BQ19" i="446"/>
  <c r="BQ20" i="446"/>
  <c r="BQ21" i="446"/>
  <c r="BQ22" i="446"/>
  <c r="BQ23" i="446"/>
  <c r="BQ24" i="446"/>
  <c r="BC24" i="446" s="1"/>
  <c r="BQ25" i="446"/>
  <c r="BQ26" i="446"/>
  <c r="BQ27" i="446"/>
  <c r="BQ28" i="446"/>
  <c r="BQ29" i="446"/>
  <c r="BQ30" i="446"/>
  <c r="BQ31" i="446"/>
  <c r="BQ32" i="446"/>
  <c r="BQ33" i="446"/>
  <c r="BQ34" i="446"/>
  <c r="BQ35" i="446"/>
  <c r="BQ36" i="446"/>
  <c r="BQ37" i="446"/>
  <c r="AY19" i="439"/>
  <c r="J22" i="439"/>
  <c r="C11" i="456"/>
  <c r="BK17" i="451"/>
  <c r="BD4" i="455"/>
  <c r="BD17" i="455"/>
  <c r="BE17" i="455"/>
  <c r="BF17" i="455"/>
  <c r="BG17" i="455"/>
  <c r="BH17" i="455"/>
  <c r="BD18" i="455"/>
  <c r="BE18" i="455"/>
  <c r="BF18" i="455"/>
  <c r="BG18" i="455"/>
  <c r="BH18" i="455"/>
  <c r="BD19" i="455"/>
  <c r="BE19" i="455"/>
  <c r="BF19" i="455"/>
  <c r="BG19" i="455"/>
  <c r="BH19" i="455"/>
  <c r="BD20" i="455"/>
  <c r="BE20" i="455"/>
  <c r="BF20" i="455"/>
  <c r="BG20" i="455"/>
  <c r="BH20" i="455"/>
  <c r="BD21" i="455"/>
  <c r="BE21" i="455"/>
  <c r="BF21" i="455"/>
  <c r="BG21" i="455"/>
  <c r="BH21" i="455"/>
  <c r="BD22" i="455"/>
  <c r="BE22" i="455"/>
  <c r="BF22" i="455"/>
  <c r="BG22" i="455"/>
  <c r="BH22" i="455"/>
  <c r="BD23" i="455"/>
  <c r="BE23" i="455"/>
  <c r="BF23" i="455"/>
  <c r="BG23" i="455"/>
  <c r="BH23" i="455"/>
  <c r="BA4" i="454"/>
  <c r="BA17" i="454"/>
  <c r="BB17" i="454"/>
  <c r="BC17" i="454"/>
  <c r="BD17" i="454"/>
  <c r="BE17" i="454"/>
  <c r="BF17" i="454"/>
  <c r="BA18" i="454"/>
  <c r="BB18" i="454"/>
  <c r="BC18" i="454"/>
  <c r="BD18" i="454"/>
  <c r="BE18" i="454"/>
  <c r="BF18" i="454"/>
  <c r="BA19" i="454"/>
  <c r="BB19" i="454"/>
  <c r="BC19" i="454"/>
  <c r="BD19" i="454"/>
  <c r="BE19" i="454"/>
  <c r="BF19" i="454"/>
  <c r="BA20" i="454"/>
  <c r="BB20" i="454"/>
  <c r="BC20" i="454"/>
  <c r="BD20" i="454"/>
  <c r="BE20" i="454"/>
  <c r="BF20" i="454"/>
  <c r="BA21" i="454"/>
  <c r="BB21" i="454"/>
  <c r="BC21" i="454"/>
  <c r="BD21" i="454"/>
  <c r="BE21" i="454"/>
  <c r="BF21" i="454"/>
  <c r="BJ4" i="453"/>
  <c r="BJ17" i="453"/>
  <c r="BK17" i="453"/>
  <c r="BL17" i="453"/>
  <c r="BM17" i="453"/>
  <c r="BN17" i="453"/>
  <c r="BO17" i="453"/>
  <c r="BJ18" i="453"/>
  <c r="BK18" i="453"/>
  <c r="BL18" i="453"/>
  <c r="BM18" i="453"/>
  <c r="BN18" i="453"/>
  <c r="BO18" i="453"/>
  <c r="BJ19" i="453"/>
  <c r="BK19" i="453"/>
  <c r="BL19" i="453"/>
  <c r="BM19" i="453"/>
  <c r="BN19" i="453"/>
  <c r="BO19" i="453"/>
  <c r="BJ20" i="453"/>
  <c r="BK20" i="453"/>
  <c r="BL20" i="453"/>
  <c r="BM20" i="453"/>
  <c r="BN20" i="453"/>
  <c r="BO20" i="453"/>
  <c r="BJ21" i="453"/>
  <c r="BK21" i="453"/>
  <c r="BL21" i="453"/>
  <c r="BM21" i="453"/>
  <c r="BN21" i="453"/>
  <c r="BO21" i="453"/>
  <c r="BJ22" i="453"/>
  <c r="BK22" i="453"/>
  <c r="BL22" i="453"/>
  <c r="BM22" i="453"/>
  <c r="BN22" i="453"/>
  <c r="BO22" i="453"/>
  <c r="BJ23" i="453"/>
  <c r="BK23" i="453"/>
  <c r="BL23" i="453"/>
  <c r="BM23" i="453"/>
  <c r="BN23" i="453"/>
  <c r="BO23" i="453"/>
  <c r="BJ24" i="453"/>
  <c r="BK24" i="453"/>
  <c r="BL24" i="453"/>
  <c r="BM24" i="453"/>
  <c r="BN24" i="453"/>
  <c r="BO24" i="453"/>
  <c r="BJ25" i="453"/>
  <c r="BK25" i="453"/>
  <c r="BL25" i="453"/>
  <c r="BM25" i="453"/>
  <c r="BN25" i="453"/>
  <c r="BO25" i="453"/>
  <c r="BJ26" i="453"/>
  <c r="BK26" i="453"/>
  <c r="BL26" i="453"/>
  <c r="BM26" i="453"/>
  <c r="BN26" i="453"/>
  <c r="BO26" i="453"/>
  <c r="BJ27" i="453"/>
  <c r="BK27" i="453"/>
  <c r="BL27" i="453"/>
  <c r="BM27" i="453"/>
  <c r="BN27" i="453"/>
  <c r="BO27" i="453"/>
  <c r="BJ28" i="453"/>
  <c r="BK28" i="453"/>
  <c r="BL28" i="453"/>
  <c r="BM28" i="453"/>
  <c r="BN28" i="453"/>
  <c r="BO28" i="453"/>
  <c r="BJ29" i="453"/>
  <c r="BK29" i="453"/>
  <c r="BL29" i="453"/>
  <c r="BM29" i="453"/>
  <c r="BN29" i="453"/>
  <c r="BO29" i="453"/>
  <c r="BJ30" i="453"/>
  <c r="BK30" i="453"/>
  <c r="BL30" i="453"/>
  <c r="BM30" i="453"/>
  <c r="BN30" i="453"/>
  <c r="BO30" i="453"/>
  <c r="AW4" i="451"/>
  <c r="AW17" i="451"/>
  <c r="AX17" i="451"/>
  <c r="AY17" i="451"/>
  <c r="AZ17" i="451"/>
  <c r="BA17" i="451"/>
  <c r="BB17" i="451"/>
  <c r="BK18" i="456"/>
  <c r="BL18" i="456"/>
  <c r="BM18" i="456"/>
  <c r="BN18" i="456"/>
  <c r="BO18" i="456"/>
  <c r="BP18" i="456"/>
  <c r="BK19" i="456"/>
  <c r="BL19" i="456"/>
  <c r="BM19" i="456"/>
  <c r="BN19" i="456"/>
  <c r="BO19" i="456"/>
  <c r="BP19" i="456"/>
  <c r="BK20" i="456"/>
  <c r="BL20" i="456"/>
  <c r="BM20" i="456"/>
  <c r="BN20" i="456"/>
  <c r="BO20" i="456"/>
  <c r="BP20" i="456"/>
  <c r="BK21" i="456"/>
  <c r="BL21" i="456"/>
  <c r="BM21" i="456"/>
  <c r="BN21" i="456"/>
  <c r="BO21" i="456"/>
  <c r="BP21" i="456"/>
  <c r="BK22" i="456"/>
  <c r="BL22" i="456"/>
  <c r="BM22" i="456"/>
  <c r="BN22" i="456"/>
  <c r="BO22" i="456"/>
  <c r="BP22" i="456"/>
  <c r="BK23" i="456"/>
  <c r="BL23" i="456"/>
  <c r="BM23" i="456"/>
  <c r="BN23" i="456"/>
  <c r="BO23" i="456"/>
  <c r="BP23" i="456"/>
  <c r="BK24" i="456"/>
  <c r="BL24" i="456"/>
  <c r="BM24" i="456"/>
  <c r="BN24" i="456"/>
  <c r="BO24" i="456"/>
  <c r="BP24" i="456"/>
  <c r="BK25" i="456"/>
  <c r="BL25" i="456"/>
  <c r="BM25" i="456"/>
  <c r="BN25" i="456"/>
  <c r="BO25" i="456"/>
  <c r="BP25" i="456"/>
  <c r="BK26" i="456"/>
  <c r="BL26" i="456"/>
  <c r="BM26" i="456"/>
  <c r="BN26" i="456"/>
  <c r="BO26" i="456"/>
  <c r="BP26" i="456"/>
  <c r="BK27" i="456"/>
  <c r="BL27" i="456"/>
  <c r="BM27" i="456"/>
  <c r="BN27" i="456"/>
  <c r="BO27" i="456"/>
  <c r="BP27" i="456"/>
  <c r="BK28" i="456"/>
  <c r="BL28" i="456"/>
  <c r="BM28" i="456"/>
  <c r="BN28" i="456"/>
  <c r="BO28" i="456"/>
  <c r="BP28" i="456"/>
  <c r="BK29" i="456"/>
  <c r="BL29" i="456"/>
  <c r="BM29" i="456"/>
  <c r="BN29" i="456"/>
  <c r="BO29" i="456"/>
  <c r="BP29" i="456"/>
  <c r="BK30" i="456"/>
  <c r="BL30" i="456"/>
  <c r="BM30" i="456"/>
  <c r="BN30" i="456"/>
  <c r="BO30" i="456"/>
  <c r="BP30" i="456"/>
  <c r="BK31" i="456"/>
  <c r="BL31" i="456"/>
  <c r="BM31" i="456"/>
  <c r="BN31" i="456"/>
  <c r="BO31" i="456"/>
  <c r="BP31" i="456"/>
  <c r="BK32" i="456"/>
  <c r="BL32" i="456"/>
  <c r="BM32" i="456"/>
  <c r="BN32" i="456"/>
  <c r="BO32" i="456"/>
  <c r="BP32" i="456"/>
  <c r="BK33" i="456"/>
  <c r="BL33" i="456"/>
  <c r="BM33" i="456"/>
  <c r="BN33" i="456"/>
  <c r="BO33" i="456"/>
  <c r="BP33" i="456"/>
  <c r="BK34" i="456"/>
  <c r="BL34" i="456"/>
  <c r="BM34" i="456"/>
  <c r="BN34" i="456"/>
  <c r="BO34" i="456"/>
  <c r="BP34" i="456"/>
  <c r="BK35" i="456"/>
  <c r="BL35" i="456"/>
  <c r="BM35" i="456"/>
  <c r="BN35" i="456"/>
  <c r="BO35" i="456"/>
  <c r="BP35" i="456"/>
  <c r="BK36" i="456"/>
  <c r="BL36" i="456"/>
  <c r="BM36" i="456"/>
  <c r="BN36" i="456"/>
  <c r="BO36" i="456"/>
  <c r="BP36" i="456"/>
  <c r="BK37" i="456"/>
  <c r="BL37" i="456"/>
  <c r="BM37" i="456"/>
  <c r="BN37" i="456"/>
  <c r="BO37" i="456"/>
  <c r="BP37" i="456"/>
  <c r="BK38" i="456"/>
  <c r="BL38" i="456"/>
  <c r="BM38" i="456"/>
  <c r="BN38" i="456"/>
  <c r="BO38" i="456"/>
  <c r="BP38" i="456"/>
  <c r="BK39" i="456"/>
  <c r="BL39" i="456"/>
  <c r="BM39" i="456"/>
  <c r="BN39" i="456"/>
  <c r="BO39" i="456"/>
  <c r="BP39" i="456"/>
  <c r="BK40" i="456"/>
  <c r="BL40" i="456"/>
  <c r="BM40" i="456"/>
  <c r="BN40" i="456"/>
  <c r="BO40" i="456"/>
  <c r="BP40" i="456"/>
  <c r="BK41" i="456"/>
  <c r="BL41" i="456"/>
  <c r="BM41" i="456"/>
  <c r="BN41" i="456"/>
  <c r="BO41" i="456"/>
  <c r="BP41" i="456"/>
  <c r="BK42" i="456"/>
  <c r="BL42" i="456"/>
  <c r="BM42" i="456"/>
  <c r="BN42" i="456"/>
  <c r="BO42" i="456"/>
  <c r="BP42" i="456"/>
  <c r="BK43" i="456"/>
  <c r="BL43" i="456"/>
  <c r="BM43" i="456"/>
  <c r="BN43" i="456"/>
  <c r="BO43" i="456"/>
  <c r="BP43" i="456"/>
  <c r="BK44" i="456"/>
  <c r="BL44" i="456"/>
  <c r="BM44" i="456"/>
  <c r="BN44" i="456"/>
  <c r="BO44" i="456"/>
  <c r="BP44" i="456"/>
  <c r="BP17" i="456"/>
  <c r="BO17" i="456"/>
  <c r="BN17" i="456"/>
  <c r="BM17" i="456"/>
  <c r="BL17" i="456"/>
  <c r="BK17" i="456"/>
  <c r="BE45" i="456"/>
  <c r="BC18" i="455"/>
  <c r="BC19" i="455"/>
  <c r="BC20" i="455"/>
  <c r="BC21" i="455"/>
  <c r="BC22" i="455"/>
  <c r="BC23" i="455"/>
  <c r="BC24" i="455"/>
  <c r="BD24" i="455"/>
  <c r="BE24" i="455"/>
  <c r="BF24" i="455"/>
  <c r="BG24" i="455"/>
  <c r="BH24" i="455"/>
  <c r="BC25" i="455"/>
  <c r="BD25" i="455"/>
  <c r="BE25" i="455"/>
  <c r="BF25" i="455"/>
  <c r="BG25" i="455"/>
  <c r="BH25" i="455"/>
  <c r="BC26" i="455"/>
  <c r="BD26" i="455"/>
  <c r="BE26" i="455"/>
  <c r="BF26" i="455"/>
  <c r="BG26" i="455"/>
  <c r="BH26" i="455"/>
  <c r="BC27" i="455"/>
  <c r="BD27" i="455"/>
  <c r="BE27" i="455"/>
  <c r="BF27" i="455"/>
  <c r="BG27" i="455"/>
  <c r="BH27" i="455"/>
  <c r="BC28" i="455"/>
  <c r="BD28" i="455"/>
  <c r="BE28" i="455"/>
  <c r="BF28" i="455"/>
  <c r="BG28" i="455"/>
  <c r="BH28" i="455"/>
  <c r="BC29" i="455"/>
  <c r="BD29" i="455"/>
  <c r="BE29" i="455"/>
  <c r="BF29" i="455"/>
  <c r="BG29" i="455"/>
  <c r="BH29" i="455"/>
  <c r="BC30" i="455"/>
  <c r="BD30" i="455"/>
  <c r="BE30" i="455"/>
  <c r="BF30" i="455"/>
  <c r="BG30" i="455"/>
  <c r="BH30" i="455"/>
  <c r="BC31" i="455"/>
  <c r="BD31" i="455"/>
  <c r="BE31" i="455"/>
  <c r="BF31" i="455"/>
  <c r="BG31" i="455"/>
  <c r="BH31" i="455"/>
  <c r="BC32" i="455"/>
  <c r="BD32" i="455"/>
  <c r="BE32" i="455"/>
  <c r="BF32" i="455"/>
  <c r="BG32" i="455"/>
  <c r="BH32" i="455"/>
  <c r="BC33" i="455"/>
  <c r="BD33" i="455"/>
  <c r="BE33" i="455"/>
  <c r="BF33" i="455"/>
  <c r="BG33" i="455"/>
  <c r="BH33" i="455"/>
  <c r="BC34" i="455"/>
  <c r="BD34" i="455"/>
  <c r="BE34" i="455"/>
  <c r="BF34" i="455"/>
  <c r="BG34" i="455"/>
  <c r="BH34" i="455"/>
  <c r="BC35" i="455"/>
  <c r="BD35" i="455"/>
  <c r="BE35" i="455"/>
  <c r="BF35" i="455"/>
  <c r="BG35" i="455"/>
  <c r="BH35" i="455"/>
  <c r="BC36" i="455"/>
  <c r="BD36" i="455"/>
  <c r="BE36" i="455"/>
  <c r="BF36" i="455"/>
  <c r="BG36" i="455"/>
  <c r="BH36" i="455"/>
  <c r="BC17" i="455"/>
  <c r="AW18" i="455"/>
  <c r="AW19" i="455"/>
  <c r="AW20" i="455"/>
  <c r="AW21" i="455"/>
  <c r="AW22" i="455"/>
  <c r="AW23" i="455"/>
  <c r="AW24" i="455"/>
  <c r="AW25" i="455"/>
  <c r="AW26" i="455"/>
  <c r="AW27" i="455"/>
  <c r="AW28" i="455"/>
  <c r="AW29" i="455"/>
  <c r="AW30" i="455"/>
  <c r="AW31" i="455"/>
  <c r="AW32" i="455"/>
  <c r="AW33" i="455"/>
  <c r="AW34" i="455"/>
  <c r="AW35" i="455"/>
  <c r="AW36" i="455"/>
  <c r="AW37" i="455"/>
  <c r="AW17" i="455"/>
  <c r="BA22" i="454"/>
  <c r="BB22" i="454"/>
  <c r="BC22" i="454"/>
  <c r="BD22" i="454"/>
  <c r="BE22" i="454"/>
  <c r="BF22" i="454"/>
  <c r="BA23" i="454"/>
  <c r="BB23" i="454"/>
  <c r="BC23" i="454"/>
  <c r="BD23" i="454"/>
  <c r="BE23" i="454"/>
  <c r="BF23" i="454"/>
  <c r="BA24" i="454"/>
  <c r="BB24" i="454"/>
  <c r="BC24" i="454"/>
  <c r="BD24" i="454"/>
  <c r="BE24" i="454"/>
  <c r="BF24" i="454"/>
  <c r="BA25" i="454"/>
  <c r="BB25" i="454"/>
  <c r="BC25" i="454"/>
  <c r="BD25" i="454"/>
  <c r="BE25" i="454"/>
  <c r="BF25" i="454"/>
  <c r="BA26" i="454"/>
  <c r="BB26" i="454"/>
  <c r="BC26" i="454"/>
  <c r="BD26" i="454"/>
  <c r="BE26" i="454"/>
  <c r="BF26" i="454"/>
  <c r="BA27" i="454"/>
  <c r="BB27" i="454"/>
  <c r="BC27" i="454"/>
  <c r="BD27" i="454"/>
  <c r="BE27" i="454"/>
  <c r="BF27" i="454"/>
  <c r="BA28" i="454"/>
  <c r="BB28" i="454"/>
  <c r="BC28" i="454"/>
  <c r="BD28" i="454"/>
  <c r="BE28" i="454"/>
  <c r="BF28" i="454"/>
  <c r="BA29" i="454"/>
  <c r="BB29" i="454"/>
  <c r="BC29" i="454"/>
  <c r="BD29" i="454"/>
  <c r="BE29" i="454"/>
  <c r="BF29" i="454"/>
  <c r="BA30" i="454"/>
  <c r="BB30" i="454"/>
  <c r="BC30" i="454"/>
  <c r="BD30" i="454"/>
  <c r="BE30" i="454"/>
  <c r="BF30" i="454"/>
  <c r="BA31" i="454"/>
  <c r="BB31" i="454"/>
  <c r="BC31" i="454"/>
  <c r="BD31" i="454"/>
  <c r="BE31" i="454"/>
  <c r="BF31" i="454"/>
  <c r="BA32" i="454"/>
  <c r="BB32" i="454"/>
  <c r="BC32" i="454"/>
  <c r="BD32" i="454"/>
  <c r="BE32" i="454"/>
  <c r="BF32" i="454"/>
  <c r="BA33" i="454"/>
  <c r="BB33" i="454"/>
  <c r="BC33" i="454"/>
  <c r="BD33" i="454"/>
  <c r="BE33" i="454"/>
  <c r="BF33" i="454"/>
  <c r="BA34" i="454"/>
  <c r="BB34" i="454"/>
  <c r="BC34" i="454"/>
  <c r="BD34" i="454"/>
  <c r="BE34" i="454"/>
  <c r="BF34" i="454"/>
  <c r="AU18" i="454"/>
  <c r="AU19" i="454"/>
  <c r="AU20" i="454"/>
  <c r="AU21" i="454"/>
  <c r="AU22" i="454"/>
  <c r="AU23" i="454"/>
  <c r="AU24" i="454"/>
  <c r="AU25" i="454"/>
  <c r="AU26" i="454"/>
  <c r="AU27" i="454"/>
  <c r="AU28" i="454"/>
  <c r="AU29" i="454"/>
  <c r="AU30" i="454"/>
  <c r="AU31" i="454"/>
  <c r="AU32" i="454"/>
  <c r="AU33" i="454"/>
  <c r="AU34" i="454"/>
  <c r="AU35" i="454"/>
  <c r="AU17" i="454"/>
  <c r="BJ31" i="453"/>
  <c r="BK31" i="453"/>
  <c r="BL31" i="453"/>
  <c r="BM31" i="453"/>
  <c r="BN31" i="453"/>
  <c r="BO31" i="453"/>
  <c r="BJ32" i="453"/>
  <c r="BK32" i="453"/>
  <c r="BL32" i="453"/>
  <c r="BM32" i="453"/>
  <c r="BN32" i="453"/>
  <c r="BO32" i="453"/>
  <c r="BJ33" i="453"/>
  <c r="BK33" i="453"/>
  <c r="BL33" i="453"/>
  <c r="BM33" i="453"/>
  <c r="BN33" i="453"/>
  <c r="BO33" i="453"/>
  <c r="BJ34" i="453"/>
  <c r="BK34" i="453"/>
  <c r="BL34" i="453"/>
  <c r="BM34" i="453"/>
  <c r="BN34" i="453"/>
  <c r="BO34" i="453"/>
  <c r="BJ35" i="453"/>
  <c r="BK35" i="453"/>
  <c r="BL35" i="453"/>
  <c r="BM35" i="453"/>
  <c r="BN35" i="453"/>
  <c r="BO35" i="453"/>
  <c r="BJ36" i="453"/>
  <c r="BK36" i="453"/>
  <c r="BL36" i="453"/>
  <c r="BM36" i="453"/>
  <c r="BN36" i="453"/>
  <c r="BO36" i="453"/>
  <c r="BJ37" i="453"/>
  <c r="BK37" i="453"/>
  <c r="BL37" i="453"/>
  <c r="BM37" i="453"/>
  <c r="BN37" i="453"/>
  <c r="BO37" i="453"/>
  <c r="BJ38" i="453"/>
  <c r="BK38" i="453"/>
  <c r="BL38" i="453"/>
  <c r="BM38" i="453"/>
  <c r="BN38" i="453"/>
  <c r="BO38" i="453"/>
  <c r="BJ39" i="453"/>
  <c r="BK39" i="453"/>
  <c r="BL39" i="453"/>
  <c r="BM39" i="453"/>
  <c r="BN39" i="453"/>
  <c r="BO39" i="453"/>
  <c r="BJ40" i="453"/>
  <c r="BK40" i="453"/>
  <c r="BL40" i="453"/>
  <c r="BM40" i="453"/>
  <c r="BN40" i="453"/>
  <c r="BO40" i="453"/>
  <c r="BJ41" i="453"/>
  <c r="BK41" i="453"/>
  <c r="BL41" i="453"/>
  <c r="BM41" i="453"/>
  <c r="BN41" i="453"/>
  <c r="BO41" i="453"/>
  <c r="BJ42" i="453"/>
  <c r="BK42" i="453"/>
  <c r="BL42" i="453"/>
  <c r="BM42" i="453"/>
  <c r="BN42" i="453"/>
  <c r="BO42" i="453"/>
  <c r="BJ43" i="453"/>
  <c r="BK43" i="453"/>
  <c r="BL43" i="453"/>
  <c r="BM43" i="453"/>
  <c r="BN43" i="453"/>
  <c r="BO43" i="453"/>
  <c r="BD18" i="453"/>
  <c r="BD19" i="453"/>
  <c r="BD20" i="453"/>
  <c r="BD21" i="453"/>
  <c r="BD22" i="453"/>
  <c r="BD23" i="453"/>
  <c r="BD24" i="453"/>
  <c r="BD25" i="453"/>
  <c r="BD26" i="453"/>
  <c r="BD27" i="453"/>
  <c r="BD28" i="453"/>
  <c r="BD29" i="453"/>
  <c r="BD30" i="453"/>
  <c r="BD31" i="453"/>
  <c r="BD32" i="453"/>
  <c r="BD33" i="453"/>
  <c r="BD34" i="453"/>
  <c r="BD35" i="453"/>
  <c r="BD36" i="453"/>
  <c r="BD37" i="453"/>
  <c r="BD38" i="453"/>
  <c r="BD39" i="453"/>
  <c r="BD40" i="453"/>
  <c r="BD41" i="453"/>
  <c r="BD42" i="453"/>
  <c r="BD43" i="453"/>
  <c r="BD44" i="453"/>
  <c r="BD17" i="453"/>
  <c r="AW18" i="451"/>
  <c r="AX18" i="451"/>
  <c r="AY18" i="451"/>
  <c r="AZ18" i="451"/>
  <c r="BA18" i="451"/>
  <c r="BB18" i="451"/>
  <c r="AW19" i="451"/>
  <c r="AX19" i="451"/>
  <c r="AY19" i="451"/>
  <c r="AZ19" i="451"/>
  <c r="BA19" i="451"/>
  <c r="BB19" i="451"/>
  <c r="AW20" i="451"/>
  <c r="AX20" i="451"/>
  <c r="AY20" i="451"/>
  <c r="AZ20" i="451"/>
  <c r="BA20" i="451"/>
  <c r="BB20" i="451"/>
  <c r="AW21" i="451"/>
  <c r="AX21" i="451"/>
  <c r="AY21" i="451"/>
  <c r="AZ21" i="451"/>
  <c r="BA21" i="451"/>
  <c r="BB21" i="451"/>
  <c r="AW22" i="451"/>
  <c r="AX22" i="451"/>
  <c r="AY22" i="451"/>
  <c r="AZ22" i="451"/>
  <c r="BA22" i="451"/>
  <c r="BB22" i="451"/>
  <c r="AW23" i="451"/>
  <c r="AX23" i="451"/>
  <c r="AY23" i="451"/>
  <c r="AZ23" i="451"/>
  <c r="BA23" i="451"/>
  <c r="BB23" i="451"/>
  <c r="AW24" i="451"/>
  <c r="AX24" i="451"/>
  <c r="AY24" i="451"/>
  <c r="AZ24" i="451"/>
  <c r="BA24" i="451"/>
  <c r="BB24" i="451"/>
  <c r="AW25" i="451"/>
  <c r="AX25" i="451"/>
  <c r="AY25" i="451"/>
  <c r="AZ25" i="451"/>
  <c r="BA25" i="451"/>
  <c r="BB25" i="451"/>
  <c r="AW26" i="451"/>
  <c r="AX26" i="451"/>
  <c r="AY26" i="451"/>
  <c r="AZ26" i="451"/>
  <c r="BA26" i="451"/>
  <c r="BB26" i="451"/>
  <c r="AW27" i="451"/>
  <c r="AX27" i="451"/>
  <c r="AY27" i="451"/>
  <c r="AZ27" i="451"/>
  <c r="BA27" i="451"/>
  <c r="BB27" i="451"/>
  <c r="AW28" i="451"/>
  <c r="AX28" i="451"/>
  <c r="AY28" i="451"/>
  <c r="AZ28" i="451"/>
  <c r="BA28" i="451"/>
  <c r="BB28" i="451"/>
  <c r="AW29" i="451"/>
  <c r="AX29" i="451"/>
  <c r="AY29" i="451"/>
  <c r="AZ29" i="451"/>
  <c r="BA29" i="451"/>
  <c r="BB29" i="451"/>
  <c r="AW30" i="451"/>
  <c r="AX30" i="451"/>
  <c r="AY30" i="451"/>
  <c r="AZ30" i="451"/>
  <c r="BA30" i="451"/>
  <c r="BB30" i="451"/>
  <c r="AQ18" i="451"/>
  <c r="AQ19" i="451"/>
  <c r="AQ20" i="451"/>
  <c r="AQ21" i="451"/>
  <c r="AQ22" i="451"/>
  <c r="AQ23" i="451"/>
  <c r="AQ24" i="451"/>
  <c r="AQ25" i="451"/>
  <c r="AQ26" i="451"/>
  <c r="AQ27" i="451"/>
  <c r="AQ28" i="451"/>
  <c r="AQ29" i="451"/>
  <c r="AQ30" i="451"/>
  <c r="AQ31" i="451"/>
  <c r="AQ17" i="451"/>
  <c r="BE45" i="450"/>
  <c r="BA18" i="448"/>
  <c r="BB18" i="448"/>
  <c r="BC18" i="448"/>
  <c r="BD18" i="448"/>
  <c r="BE18" i="448"/>
  <c r="BF18" i="448"/>
  <c r="BA19" i="448"/>
  <c r="BB19" i="448"/>
  <c r="BC19" i="448"/>
  <c r="BD19" i="448"/>
  <c r="BE19" i="448"/>
  <c r="BF19" i="448"/>
  <c r="BA20" i="448"/>
  <c r="BB20" i="448"/>
  <c r="BC20" i="448"/>
  <c r="BD20" i="448"/>
  <c r="BE20" i="448"/>
  <c r="BF20" i="448"/>
  <c r="BA21" i="448"/>
  <c r="BB21" i="448"/>
  <c r="BC21" i="448"/>
  <c r="BD21" i="448"/>
  <c r="BE21" i="448"/>
  <c r="BF21" i="448"/>
  <c r="BA22" i="448"/>
  <c r="BB22" i="448"/>
  <c r="BC22" i="448"/>
  <c r="BD22" i="448"/>
  <c r="BE22" i="448"/>
  <c r="BF22" i="448"/>
  <c r="BA23" i="448"/>
  <c r="BB23" i="448"/>
  <c r="BC23" i="448"/>
  <c r="BD23" i="448"/>
  <c r="BE23" i="448"/>
  <c r="BF23" i="448"/>
  <c r="BA24" i="448"/>
  <c r="BB24" i="448"/>
  <c r="BC24" i="448"/>
  <c r="BD24" i="448"/>
  <c r="BE24" i="448"/>
  <c r="BF24" i="448"/>
  <c r="BA25" i="448"/>
  <c r="BB25" i="448"/>
  <c r="BC25" i="448"/>
  <c r="BD25" i="448"/>
  <c r="BE25" i="448"/>
  <c r="BF25" i="448"/>
  <c r="BA26" i="448"/>
  <c r="BB26" i="448"/>
  <c r="BC26" i="448"/>
  <c r="BD26" i="448"/>
  <c r="BE26" i="448"/>
  <c r="BF26" i="448"/>
  <c r="BA27" i="448"/>
  <c r="BB27" i="448"/>
  <c r="BC27" i="448"/>
  <c r="BD27" i="448"/>
  <c r="BE27" i="448"/>
  <c r="BF27" i="448"/>
  <c r="BA28" i="448"/>
  <c r="BB28" i="448"/>
  <c r="BC28" i="448"/>
  <c r="BD28" i="448"/>
  <c r="BE28" i="448"/>
  <c r="BF28" i="448"/>
  <c r="BA29" i="448"/>
  <c r="BB29" i="448"/>
  <c r="BC29" i="448"/>
  <c r="BD29" i="448"/>
  <c r="BE29" i="448"/>
  <c r="BF29" i="448"/>
  <c r="BA30" i="448"/>
  <c r="BB30" i="448"/>
  <c r="BC30" i="448"/>
  <c r="BD30" i="448"/>
  <c r="BE30" i="448"/>
  <c r="BF30" i="448"/>
  <c r="BA31" i="448"/>
  <c r="BB31" i="448"/>
  <c r="BC31" i="448"/>
  <c r="BD31" i="448"/>
  <c r="BE31" i="448"/>
  <c r="BF31" i="448"/>
  <c r="BA32" i="448"/>
  <c r="BB32" i="448"/>
  <c r="BC32" i="448"/>
  <c r="BD32" i="448"/>
  <c r="BE32" i="448"/>
  <c r="BF32" i="448"/>
  <c r="BA33" i="448"/>
  <c r="BB33" i="448"/>
  <c r="BC33" i="448"/>
  <c r="BD33" i="448"/>
  <c r="BE33" i="448"/>
  <c r="BF33" i="448"/>
  <c r="BA34" i="448"/>
  <c r="BB34" i="448"/>
  <c r="BC34" i="448"/>
  <c r="BD34" i="448"/>
  <c r="BE34" i="448"/>
  <c r="BF34" i="448"/>
  <c r="BF17" i="448"/>
  <c r="BE17" i="448"/>
  <c r="BD17" i="448"/>
  <c r="BC17" i="448"/>
  <c r="BB17" i="448"/>
  <c r="BA17" i="448"/>
  <c r="AU18" i="448"/>
  <c r="AU35" i="448"/>
  <c r="AU19" i="448"/>
  <c r="AU20" i="448"/>
  <c r="AU21" i="448"/>
  <c r="AU22" i="448"/>
  <c r="AU23" i="448"/>
  <c r="AU24" i="448"/>
  <c r="AU25" i="448"/>
  <c r="AU26" i="448"/>
  <c r="AU27" i="448"/>
  <c r="AU28" i="448"/>
  <c r="AU29" i="448"/>
  <c r="AU30" i="448"/>
  <c r="AU31" i="448"/>
  <c r="AU32" i="448"/>
  <c r="AU33" i="448"/>
  <c r="AU34" i="448"/>
  <c r="AU17" i="448"/>
  <c r="BO18" i="447"/>
  <c r="BP18" i="447"/>
  <c r="BQ18" i="447"/>
  <c r="BR18" i="447"/>
  <c r="BS18" i="447"/>
  <c r="BT18" i="447"/>
  <c r="BO19" i="447"/>
  <c r="BP19" i="447"/>
  <c r="BQ19" i="447"/>
  <c r="BR19" i="447"/>
  <c r="BS19" i="447"/>
  <c r="BT19" i="447"/>
  <c r="BO20" i="447"/>
  <c r="BP20" i="447"/>
  <c r="BQ20" i="447"/>
  <c r="BR20" i="447"/>
  <c r="BS20" i="447"/>
  <c r="BT20" i="447"/>
  <c r="BO21" i="447"/>
  <c r="BP21" i="447"/>
  <c r="BQ21" i="447"/>
  <c r="BR21" i="447"/>
  <c r="BS21" i="447"/>
  <c r="BT21" i="447"/>
  <c r="BO22" i="447"/>
  <c r="BP22" i="447"/>
  <c r="BQ22" i="447"/>
  <c r="BR22" i="447"/>
  <c r="BS22" i="447"/>
  <c r="BT22" i="447"/>
  <c r="BO23" i="447"/>
  <c r="BP23" i="447"/>
  <c r="BQ23" i="447"/>
  <c r="BR23" i="447"/>
  <c r="BS23" i="447"/>
  <c r="BT23" i="447"/>
  <c r="BO24" i="447"/>
  <c r="BP24" i="447"/>
  <c r="BQ24" i="447"/>
  <c r="BR24" i="447"/>
  <c r="BS24" i="447"/>
  <c r="BT24" i="447"/>
  <c r="BO25" i="447"/>
  <c r="BP25" i="447"/>
  <c r="BQ25" i="447"/>
  <c r="BR25" i="447"/>
  <c r="BS25" i="447"/>
  <c r="BT25" i="447"/>
  <c r="BO26" i="447"/>
  <c r="BP26" i="447"/>
  <c r="BQ26" i="447"/>
  <c r="BR26" i="447"/>
  <c r="BS26" i="447"/>
  <c r="BT26" i="447"/>
  <c r="BO27" i="447"/>
  <c r="BP27" i="447"/>
  <c r="BQ27" i="447"/>
  <c r="BR27" i="447"/>
  <c r="BS27" i="447"/>
  <c r="BT27" i="447"/>
  <c r="BO28" i="447"/>
  <c r="BP28" i="447"/>
  <c r="BQ28" i="447"/>
  <c r="BR28" i="447"/>
  <c r="BS28" i="447"/>
  <c r="BT28" i="447"/>
  <c r="BO29" i="447"/>
  <c r="BP29" i="447"/>
  <c r="BQ29" i="447"/>
  <c r="BR29" i="447"/>
  <c r="BS29" i="447"/>
  <c r="BT29" i="447"/>
  <c r="BO30" i="447"/>
  <c r="BP30" i="447"/>
  <c r="BQ30" i="447"/>
  <c r="BR30" i="447"/>
  <c r="BS30" i="447"/>
  <c r="BT30" i="447"/>
  <c r="BO31" i="447"/>
  <c r="BP31" i="447"/>
  <c r="BQ31" i="447"/>
  <c r="BR31" i="447"/>
  <c r="BS31" i="447"/>
  <c r="BT31" i="447"/>
  <c r="BO32" i="447"/>
  <c r="BP32" i="447"/>
  <c r="BQ32" i="447"/>
  <c r="BR32" i="447"/>
  <c r="BS32" i="447"/>
  <c r="BT32" i="447"/>
  <c r="BO33" i="447"/>
  <c r="BP33" i="447"/>
  <c r="BQ33" i="447"/>
  <c r="BR33" i="447"/>
  <c r="BS33" i="447"/>
  <c r="BT33" i="447"/>
  <c r="BO34" i="447"/>
  <c r="BP34" i="447"/>
  <c r="BQ34" i="447"/>
  <c r="BR34" i="447"/>
  <c r="BS34" i="447"/>
  <c r="BT34" i="447"/>
  <c r="BO35" i="447"/>
  <c r="BP35" i="447"/>
  <c r="BQ35" i="447"/>
  <c r="BR35" i="447"/>
  <c r="BS35" i="447"/>
  <c r="BT35" i="447"/>
  <c r="BO36" i="447"/>
  <c r="BP36" i="447"/>
  <c r="BQ36" i="447"/>
  <c r="BR36" i="447"/>
  <c r="BS36" i="447"/>
  <c r="BT36" i="447"/>
  <c r="BO37" i="447"/>
  <c r="BP37" i="447"/>
  <c r="BQ37" i="447"/>
  <c r="BR37" i="447"/>
  <c r="BS37" i="447"/>
  <c r="BT37" i="447"/>
  <c r="BO38" i="447"/>
  <c r="BP38" i="447"/>
  <c r="BQ38" i="447"/>
  <c r="BR38" i="447"/>
  <c r="BS38" i="447"/>
  <c r="BT38" i="447"/>
  <c r="BO39" i="447"/>
  <c r="BP39" i="447"/>
  <c r="BQ39" i="447"/>
  <c r="BR39" i="447"/>
  <c r="BS39" i="447"/>
  <c r="BT39" i="447"/>
  <c r="BO40" i="447"/>
  <c r="BP40" i="447"/>
  <c r="BQ40" i="447"/>
  <c r="BR40" i="447"/>
  <c r="BS40" i="447"/>
  <c r="BT40" i="447"/>
  <c r="BO41" i="447"/>
  <c r="BP41" i="447"/>
  <c r="BQ41" i="447"/>
  <c r="BR41" i="447"/>
  <c r="BS41" i="447"/>
  <c r="BT41" i="447"/>
  <c r="BO42" i="447"/>
  <c r="BP42" i="447"/>
  <c r="BQ42" i="447"/>
  <c r="BR42" i="447"/>
  <c r="BS42" i="447"/>
  <c r="BT42" i="447"/>
  <c r="BO43" i="447"/>
  <c r="BP43" i="447"/>
  <c r="BQ43" i="447"/>
  <c r="BR43" i="447"/>
  <c r="BS43" i="447"/>
  <c r="BT43" i="447"/>
  <c r="BO44" i="447"/>
  <c r="BP44" i="447"/>
  <c r="BQ44" i="447"/>
  <c r="BR44" i="447"/>
  <c r="BS44" i="447"/>
  <c r="BT44" i="447"/>
  <c r="BO45" i="447"/>
  <c r="BP45" i="447"/>
  <c r="BQ45" i="447"/>
  <c r="BR45" i="447"/>
  <c r="BS45" i="447"/>
  <c r="BT45" i="447"/>
  <c r="BO46" i="447"/>
  <c r="BP46" i="447"/>
  <c r="BQ46" i="447"/>
  <c r="BR46" i="447"/>
  <c r="BS46" i="447"/>
  <c r="BT46" i="447"/>
  <c r="BO47" i="447"/>
  <c r="BP47" i="447"/>
  <c r="BQ47" i="447"/>
  <c r="BR47" i="447"/>
  <c r="BS47" i="447"/>
  <c r="BT47" i="447"/>
  <c r="BO48" i="447"/>
  <c r="BP48" i="447"/>
  <c r="BQ48" i="447"/>
  <c r="BR48" i="447"/>
  <c r="BS48" i="447"/>
  <c r="BT48" i="447"/>
  <c r="BT17" i="447"/>
  <c r="BS17" i="447"/>
  <c r="BI18" i="447"/>
  <c r="BI19" i="447"/>
  <c r="BI20" i="447"/>
  <c r="BI21" i="447"/>
  <c r="BI22" i="447"/>
  <c r="BI23" i="447"/>
  <c r="BI24" i="447"/>
  <c r="BI25" i="447"/>
  <c r="BI26" i="447"/>
  <c r="BI27" i="447"/>
  <c r="BI28" i="447"/>
  <c r="BI29" i="447"/>
  <c r="BI30" i="447"/>
  <c r="BI31" i="447"/>
  <c r="BI32" i="447"/>
  <c r="BI33" i="447"/>
  <c r="BI34" i="447"/>
  <c r="BI35" i="447"/>
  <c r="BI36" i="447"/>
  <c r="BI37" i="447"/>
  <c r="BI38" i="447"/>
  <c r="BI39" i="447"/>
  <c r="BI40" i="447"/>
  <c r="BI41" i="447"/>
  <c r="BI42" i="447"/>
  <c r="BI43" i="447"/>
  <c r="BI44" i="447"/>
  <c r="BI45" i="447"/>
  <c r="BI46" i="447"/>
  <c r="BI47" i="447"/>
  <c r="BI48" i="447"/>
  <c r="BI49" i="447"/>
  <c r="BI17" i="447"/>
  <c r="BR17" i="447"/>
  <c r="BQ17" i="447"/>
  <c r="BP17" i="447"/>
  <c r="BO17" i="447"/>
  <c r="BC18" i="446"/>
  <c r="BD18" i="446"/>
  <c r="BE18" i="446"/>
  <c r="BF18" i="446"/>
  <c r="BG18" i="446"/>
  <c r="BH18" i="446"/>
  <c r="BC19" i="446"/>
  <c r="BD19" i="446"/>
  <c r="BE19" i="446"/>
  <c r="BF19" i="446"/>
  <c r="BG19" i="446"/>
  <c r="BH19" i="446"/>
  <c r="BC20" i="446"/>
  <c r="BD20" i="446"/>
  <c r="BE20" i="446"/>
  <c r="BF20" i="446"/>
  <c r="BG20" i="446"/>
  <c r="BH20" i="446"/>
  <c r="BC21" i="446"/>
  <c r="BD21" i="446"/>
  <c r="BE21" i="446"/>
  <c r="BF21" i="446"/>
  <c r="BG21" i="446"/>
  <c r="BH21" i="446"/>
  <c r="BC22" i="446"/>
  <c r="BD22" i="446"/>
  <c r="BE22" i="446"/>
  <c r="BF22" i="446"/>
  <c r="BG22" i="446"/>
  <c r="BH22" i="446"/>
  <c r="BC23" i="446"/>
  <c r="BD23" i="446"/>
  <c r="BE23" i="446"/>
  <c r="BF23" i="446"/>
  <c r="BG23" i="446"/>
  <c r="BH23" i="446"/>
  <c r="BD24" i="446"/>
  <c r="BE24" i="446"/>
  <c r="BF24" i="446"/>
  <c r="BG24" i="446"/>
  <c r="BH24" i="446"/>
  <c r="BC25" i="446"/>
  <c r="BD25" i="446"/>
  <c r="BE25" i="446"/>
  <c r="BF25" i="446"/>
  <c r="BG25" i="446"/>
  <c r="BH25" i="446"/>
  <c r="BC26" i="446"/>
  <c r="BD26" i="446"/>
  <c r="BE26" i="446"/>
  <c r="BF26" i="446"/>
  <c r="BG26" i="446"/>
  <c r="BH26" i="446"/>
  <c r="BC27" i="446"/>
  <c r="BD27" i="446"/>
  <c r="BE27" i="446"/>
  <c r="BF27" i="446"/>
  <c r="BG27" i="446"/>
  <c r="BH27" i="446"/>
  <c r="BC28" i="446"/>
  <c r="BD28" i="446"/>
  <c r="BE28" i="446"/>
  <c r="BF28" i="446"/>
  <c r="BG28" i="446"/>
  <c r="BH28" i="446"/>
  <c r="BC29" i="446"/>
  <c r="BD29" i="446"/>
  <c r="BE29" i="446"/>
  <c r="BF29" i="446"/>
  <c r="BG29" i="446"/>
  <c r="BH29" i="446"/>
  <c r="BC30" i="446"/>
  <c r="BD30" i="446"/>
  <c r="BE30" i="446"/>
  <c r="BF30" i="446"/>
  <c r="BG30" i="446"/>
  <c r="BH30" i="446"/>
  <c r="BC31" i="446"/>
  <c r="BD31" i="446"/>
  <c r="BE31" i="446"/>
  <c r="BF31" i="446"/>
  <c r="BG31" i="446"/>
  <c r="BH31" i="446"/>
  <c r="BC32" i="446"/>
  <c r="BD32" i="446"/>
  <c r="BE32" i="446"/>
  <c r="BF32" i="446"/>
  <c r="BG32" i="446"/>
  <c r="BH32" i="446"/>
  <c r="BC33" i="446"/>
  <c r="BD33" i="446"/>
  <c r="BE33" i="446"/>
  <c r="BF33" i="446"/>
  <c r="BG33" i="446"/>
  <c r="BH33" i="446"/>
  <c r="BC34" i="446"/>
  <c r="BD34" i="446"/>
  <c r="BE34" i="446"/>
  <c r="BF34" i="446"/>
  <c r="BG34" i="446"/>
  <c r="BH34" i="446"/>
  <c r="BC35" i="446"/>
  <c r="BD35" i="446"/>
  <c r="BE35" i="446"/>
  <c r="BF35" i="446"/>
  <c r="BG35" i="446"/>
  <c r="BH35" i="446"/>
  <c r="BC36" i="446"/>
  <c r="BD36" i="446"/>
  <c r="BE36" i="446"/>
  <c r="BF36" i="446"/>
  <c r="BG36" i="446"/>
  <c r="BH36" i="446"/>
  <c r="BH17" i="446"/>
  <c r="BG17" i="446"/>
  <c r="AW18" i="446"/>
  <c r="AW19" i="446"/>
  <c r="AW20" i="446"/>
  <c r="AW21" i="446"/>
  <c r="AW22" i="446"/>
  <c r="AW23" i="446"/>
  <c r="AW24" i="446"/>
  <c r="AW25" i="446"/>
  <c r="AW26" i="446"/>
  <c r="AW27" i="446"/>
  <c r="AW28" i="446"/>
  <c r="AW29" i="446"/>
  <c r="AW30" i="446"/>
  <c r="AW31" i="446"/>
  <c r="AW32" i="446"/>
  <c r="AW33" i="446"/>
  <c r="AW34" i="446"/>
  <c r="AW35" i="446"/>
  <c r="AW36" i="446"/>
  <c r="AW37" i="446"/>
  <c r="AW17" i="446"/>
  <c r="BJ7" i="456"/>
  <c r="AZ7" i="455"/>
  <c r="AW7" i="454"/>
  <c r="BF7" i="453"/>
  <c r="BG7" i="450"/>
  <c r="AP35" i="448"/>
  <c r="AY43" i="439"/>
  <c r="BD43" i="439" s="1"/>
  <c r="AV42" i="456"/>
  <c r="AV41" i="456"/>
  <c r="AV18" i="456"/>
  <c r="N20" i="439"/>
  <c r="N21" i="439"/>
  <c r="N22" i="439"/>
  <c r="AV45" i="456"/>
  <c r="AV44" i="456"/>
  <c r="AV19" i="456"/>
  <c r="AV20" i="456"/>
  <c r="AV21" i="456"/>
  <c r="AV22" i="456"/>
  <c r="AV23" i="456"/>
  <c r="AV24" i="456"/>
  <c r="AV25" i="456"/>
  <c r="AV26" i="456"/>
  <c r="AV27" i="456"/>
  <c r="AV28" i="456"/>
  <c r="AV29" i="456"/>
  <c r="AV30" i="456"/>
  <c r="AV31" i="456"/>
  <c r="AV32" i="456"/>
  <c r="AV33" i="456"/>
  <c r="AV34" i="456"/>
  <c r="AV35" i="456"/>
  <c r="AV36" i="456"/>
  <c r="AV37" i="456"/>
  <c r="AV38" i="456"/>
  <c r="AV39" i="456"/>
  <c r="AV40" i="456"/>
  <c r="AV43" i="456"/>
  <c r="AV17" i="456"/>
  <c r="AN35" i="455"/>
  <c r="AN36" i="455"/>
  <c r="AN37" i="455"/>
  <c r="AN18" i="455"/>
  <c r="AN19" i="455"/>
  <c r="AN20" i="455"/>
  <c r="AN21" i="455"/>
  <c r="AN22" i="455"/>
  <c r="AN23" i="455"/>
  <c r="AN24" i="455"/>
  <c r="AN25" i="455"/>
  <c r="AN26" i="455"/>
  <c r="AN27" i="455"/>
  <c r="AN28" i="455"/>
  <c r="AN29" i="455"/>
  <c r="AN30" i="455"/>
  <c r="AN31" i="455"/>
  <c r="AN32" i="455"/>
  <c r="AN33" i="455"/>
  <c r="AN34" i="455"/>
  <c r="AN17" i="455"/>
  <c r="AL35" i="454"/>
  <c r="AL18" i="454"/>
  <c r="AL19" i="454"/>
  <c r="AL20" i="454"/>
  <c r="AL21" i="454"/>
  <c r="AL22" i="454"/>
  <c r="AL23" i="454"/>
  <c r="AL24" i="454"/>
  <c r="AL25" i="454"/>
  <c r="AL26" i="454"/>
  <c r="AL27" i="454"/>
  <c r="AL28" i="454"/>
  <c r="AL29" i="454"/>
  <c r="AL30" i="454"/>
  <c r="AL31" i="454"/>
  <c r="AL32" i="454"/>
  <c r="AL33" i="454"/>
  <c r="AL34" i="454"/>
  <c r="AL17" i="454"/>
  <c r="AU43" i="453"/>
  <c r="AU44" i="453"/>
  <c r="AU18" i="453"/>
  <c r="AU19" i="453"/>
  <c r="AU20" i="453"/>
  <c r="AU21" i="453"/>
  <c r="AU22" i="453"/>
  <c r="AU23" i="453"/>
  <c r="AU24" i="453"/>
  <c r="AU25" i="453"/>
  <c r="AU26" i="453"/>
  <c r="AU27" i="453"/>
  <c r="AU28" i="453"/>
  <c r="AU29" i="453"/>
  <c r="AU30" i="453"/>
  <c r="AU31" i="453"/>
  <c r="AU32" i="453"/>
  <c r="AU33" i="453"/>
  <c r="AU34" i="453"/>
  <c r="AU35" i="453"/>
  <c r="AU36" i="453"/>
  <c r="AU37" i="453"/>
  <c r="AU38" i="453"/>
  <c r="AU39" i="453"/>
  <c r="AU40" i="453"/>
  <c r="AU41" i="453"/>
  <c r="AU42" i="453"/>
  <c r="AU17" i="453"/>
  <c r="AH18" i="451"/>
  <c r="AH19" i="451"/>
  <c r="AH20" i="451"/>
  <c r="AH21" i="451"/>
  <c r="AH22" i="451"/>
  <c r="AH23" i="451"/>
  <c r="AH24" i="451"/>
  <c r="AH25" i="451"/>
  <c r="AH26" i="451"/>
  <c r="AH27" i="451"/>
  <c r="AH28" i="451"/>
  <c r="AH29" i="451"/>
  <c r="AH30" i="451"/>
  <c r="AH31" i="451"/>
  <c r="AH17" i="451"/>
  <c r="AC6" i="459"/>
  <c r="AD6" i="459" s="1"/>
  <c r="AE6" i="459" s="1"/>
  <c r="AF6" i="459" s="1"/>
  <c r="AG6" i="459" s="1"/>
  <c r="AH6" i="459" s="1"/>
  <c r="AI6" i="459" s="1"/>
  <c r="AJ6" i="459" s="1"/>
  <c r="AK6" i="459" s="1"/>
  <c r="AL6" i="459" s="1"/>
  <c r="AM6" i="459" s="1"/>
  <c r="AN6" i="459" s="1"/>
  <c r="AO6" i="459" s="1"/>
  <c r="AP6" i="459" s="1"/>
  <c r="AQ6" i="459" s="1"/>
  <c r="AR6" i="459" s="1"/>
  <c r="AS6" i="459" s="1"/>
  <c r="AT6" i="459" s="1"/>
  <c r="AU6" i="459" s="1"/>
  <c r="AV6" i="459" s="1"/>
  <c r="AW6" i="459" s="1"/>
  <c r="AX6" i="459" s="1"/>
  <c r="AY6" i="459" s="1"/>
  <c r="AZ6" i="459" s="1"/>
  <c r="BA6" i="459" s="1"/>
  <c r="BB6" i="459" s="1"/>
  <c r="BC6" i="459" s="1"/>
  <c r="BD6" i="459" s="1"/>
  <c r="BE6" i="459" s="1"/>
  <c r="BF6" i="459" s="1"/>
  <c r="BG6" i="459" s="1"/>
  <c r="BH6" i="459" s="1"/>
  <c r="BI6" i="459" s="1"/>
  <c r="C6" i="459"/>
  <c r="D6" i="459" s="1"/>
  <c r="E6" i="459" s="1"/>
  <c r="F6" i="459" s="1"/>
  <c r="G6" i="459" s="1"/>
  <c r="H6" i="459" s="1"/>
  <c r="I6" i="459" s="1"/>
  <c r="J6" i="459" s="1"/>
  <c r="K6" i="459" s="1"/>
  <c r="L6" i="459" s="1"/>
  <c r="M6" i="459" s="1"/>
  <c r="N6" i="459" s="1"/>
  <c r="O6" i="459" s="1"/>
  <c r="P6" i="459" s="1"/>
  <c r="Q6" i="459" s="1"/>
  <c r="R6" i="459" s="1"/>
  <c r="S6" i="459" s="1"/>
  <c r="T6" i="459" s="1"/>
  <c r="U6" i="459" s="1"/>
  <c r="V6" i="459" s="1"/>
  <c r="W6" i="459" s="1"/>
  <c r="X6" i="459" s="1"/>
  <c r="Y6" i="459" s="1"/>
  <c r="Z6" i="459" s="1"/>
  <c r="AA6" i="459" s="1"/>
  <c r="AB6" i="459" s="1"/>
  <c r="C7" i="459"/>
  <c r="D5" i="459"/>
  <c r="D7" i="459" s="1"/>
  <c r="AV18" i="450"/>
  <c r="AV19" i="450"/>
  <c r="AV20" i="450"/>
  <c r="AV21" i="450"/>
  <c r="AV22" i="450"/>
  <c r="AV23" i="450"/>
  <c r="AV24" i="450"/>
  <c r="AV25" i="450"/>
  <c r="AV26" i="450"/>
  <c r="AV27" i="450"/>
  <c r="AV28" i="450"/>
  <c r="AV29" i="450"/>
  <c r="AV30" i="450"/>
  <c r="AV31" i="450"/>
  <c r="AV32" i="450"/>
  <c r="AV33" i="450"/>
  <c r="AV34" i="450"/>
  <c r="AV35" i="450"/>
  <c r="AV36" i="450"/>
  <c r="AV37" i="450"/>
  <c r="AV38" i="450"/>
  <c r="AV39" i="450"/>
  <c r="AV40" i="450"/>
  <c r="AV41" i="450"/>
  <c r="AV42" i="450"/>
  <c r="AV43" i="450"/>
  <c r="AV44" i="450"/>
  <c r="AV45" i="450"/>
  <c r="AV17" i="450"/>
  <c r="AL35" i="448"/>
  <c r="AL18" i="448"/>
  <c r="AL19" i="448"/>
  <c r="AL20" i="448"/>
  <c r="AL21" i="448"/>
  <c r="AL22" i="448"/>
  <c r="AL23" i="448"/>
  <c r="AL24" i="448"/>
  <c r="AL25" i="448"/>
  <c r="AL26" i="448"/>
  <c r="AL27" i="448"/>
  <c r="AL28" i="448"/>
  <c r="AL29" i="448"/>
  <c r="AL30" i="448"/>
  <c r="AL31" i="448"/>
  <c r="AL32" i="448"/>
  <c r="AL33" i="448"/>
  <c r="AL34" i="448"/>
  <c r="AL17" i="448"/>
  <c r="AZ18" i="447"/>
  <c r="AZ19" i="447"/>
  <c r="AZ20" i="447"/>
  <c r="AZ21" i="447"/>
  <c r="AZ22" i="447"/>
  <c r="AZ23" i="447"/>
  <c r="AZ24" i="447"/>
  <c r="AZ25" i="447"/>
  <c r="AZ26" i="447"/>
  <c r="AZ27" i="447"/>
  <c r="AZ28" i="447"/>
  <c r="AZ29" i="447"/>
  <c r="AZ30" i="447"/>
  <c r="AZ31" i="447"/>
  <c r="AZ32" i="447"/>
  <c r="AZ33" i="447"/>
  <c r="AZ34" i="447"/>
  <c r="AZ35" i="447"/>
  <c r="AZ36" i="447"/>
  <c r="AZ37" i="447"/>
  <c r="AZ38" i="447"/>
  <c r="AZ39" i="447"/>
  <c r="AZ40" i="447"/>
  <c r="AZ41" i="447"/>
  <c r="AZ42" i="447"/>
  <c r="AZ43" i="447"/>
  <c r="AZ44" i="447"/>
  <c r="AZ45" i="447"/>
  <c r="AZ46" i="447"/>
  <c r="AZ47" i="447"/>
  <c r="AZ48" i="447"/>
  <c r="AZ49" i="447"/>
  <c r="AZ17" i="447"/>
  <c r="AN18" i="446"/>
  <c r="AN19" i="446"/>
  <c r="AN20" i="446"/>
  <c r="AN21" i="446"/>
  <c r="AN22" i="446"/>
  <c r="AN23" i="446"/>
  <c r="AN24" i="446"/>
  <c r="AN25" i="446"/>
  <c r="AN26" i="446"/>
  <c r="AN27" i="446"/>
  <c r="AN28" i="446"/>
  <c r="AN29" i="446"/>
  <c r="AN30" i="446"/>
  <c r="AN31" i="446"/>
  <c r="AN32" i="446"/>
  <c r="AN33" i="446"/>
  <c r="AN34" i="446"/>
  <c r="AN35" i="446"/>
  <c r="AN36" i="446"/>
  <c r="AN37" i="446"/>
  <c r="AN17" i="446"/>
  <c r="AU18" i="439"/>
  <c r="AU19" i="439"/>
  <c r="AU20" i="439"/>
  <c r="AU21" i="439"/>
  <c r="AU22" i="439"/>
  <c r="AU23" i="439"/>
  <c r="AU24" i="439"/>
  <c r="AU25" i="439"/>
  <c r="AU26" i="439"/>
  <c r="AU27" i="439"/>
  <c r="AU28" i="439"/>
  <c r="AU29" i="439"/>
  <c r="AU30" i="439"/>
  <c r="AU31" i="439"/>
  <c r="AU32" i="439"/>
  <c r="AU33" i="439"/>
  <c r="AU34" i="439"/>
  <c r="AU35" i="439"/>
  <c r="AU36" i="439"/>
  <c r="AU37" i="439"/>
  <c r="AU38" i="439"/>
  <c r="AU39" i="439"/>
  <c r="AU40" i="439"/>
  <c r="AU41" i="439"/>
  <c r="AU42" i="439"/>
  <c r="AU43" i="439"/>
  <c r="AU17" i="439"/>
  <c r="AS29" i="456"/>
  <c r="N134" i="456"/>
  <c r="O134" i="456"/>
  <c r="P134" i="456"/>
  <c r="Q134" i="456"/>
  <c r="R134" i="456"/>
  <c r="S134" i="456"/>
  <c r="T134" i="456"/>
  <c r="U134" i="456"/>
  <c r="V134" i="456"/>
  <c r="W134" i="456"/>
  <c r="X134" i="456"/>
  <c r="Y134" i="456"/>
  <c r="Z134" i="456"/>
  <c r="AA134" i="456"/>
  <c r="AB134" i="456"/>
  <c r="AC134" i="456"/>
  <c r="AD134" i="456"/>
  <c r="AE134" i="456"/>
  <c r="AF134" i="456"/>
  <c r="AG134" i="456"/>
  <c r="AH134" i="456"/>
  <c r="AI134" i="456"/>
  <c r="AJ134" i="456"/>
  <c r="AK134" i="456"/>
  <c r="AL134" i="456"/>
  <c r="AM134" i="456"/>
  <c r="AN134" i="456"/>
  <c r="AO134" i="456"/>
  <c r="AP134" i="456"/>
  <c r="N135" i="456"/>
  <c r="O135" i="456"/>
  <c r="P135" i="456"/>
  <c r="Q135" i="456"/>
  <c r="R135" i="456"/>
  <c r="S135" i="456"/>
  <c r="T135" i="456"/>
  <c r="U135" i="456"/>
  <c r="V135" i="456"/>
  <c r="W135" i="456"/>
  <c r="X135" i="456"/>
  <c r="Y135" i="456"/>
  <c r="Z135" i="456"/>
  <c r="AA135" i="456"/>
  <c r="AB135" i="456"/>
  <c r="AC135" i="456"/>
  <c r="AD135" i="456"/>
  <c r="AE135" i="456"/>
  <c r="AF135" i="456"/>
  <c r="AG135" i="456"/>
  <c r="AH135" i="456"/>
  <c r="AI135" i="456"/>
  <c r="AJ135" i="456"/>
  <c r="AK135" i="456"/>
  <c r="AL135" i="456"/>
  <c r="AM135" i="456"/>
  <c r="AN135" i="456"/>
  <c r="AO135" i="456"/>
  <c r="AP135" i="456"/>
  <c r="N136" i="456"/>
  <c r="O136" i="456"/>
  <c r="P136" i="456"/>
  <c r="Q136" i="456"/>
  <c r="R136" i="456"/>
  <c r="S136" i="456"/>
  <c r="T136" i="456"/>
  <c r="U136" i="456"/>
  <c r="V136" i="456"/>
  <c r="W136" i="456"/>
  <c r="X136" i="456"/>
  <c r="Y136" i="456"/>
  <c r="Z136" i="456"/>
  <c r="AA136" i="456"/>
  <c r="AB136" i="456"/>
  <c r="AC136" i="456"/>
  <c r="AD136" i="456"/>
  <c r="AE136" i="456"/>
  <c r="AF136" i="456"/>
  <c r="AG136" i="456"/>
  <c r="AH136" i="456"/>
  <c r="AI136" i="456"/>
  <c r="AJ136" i="456"/>
  <c r="AK136" i="456"/>
  <c r="AL136" i="456"/>
  <c r="AM136" i="456"/>
  <c r="AN136" i="456"/>
  <c r="AO136" i="456"/>
  <c r="AP136" i="456"/>
  <c r="N137" i="456"/>
  <c r="O137" i="456"/>
  <c r="P137" i="456"/>
  <c r="Q137" i="456"/>
  <c r="R137" i="456"/>
  <c r="S137" i="456"/>
  <c r="T137" i="456"/>
  <c r="U137" i="456"/>
  <c r="V137" i="456"/>
  <c r="W137" i="456"/>
  <c r="X137" i="456"/>
  <c r="Y137" i="456"/>
  <c r="Z137" i="456"/>
  <c r="AA137" i="456"/>
  <c r="AB137" i="456"/>
  <c r="AC137" i="456"/>
  <c r="AD137" i="456"/>
  <c r="AE137" i="456"/>
  <c r="AF137" i="456"/>
  <c r="AG137" i="456"/>
  <c r="AH137" i="456"/>
  <c r="AI137" i="456"/>
  <c r="AJ137" i="456"/>
  <c r="AK137" i="456"/>
  <c r="AL137" i="456"/>
  <c r="AM137" i="456"/>
  <c r="AN137" i="456"/>
  <c r="AO137" i="456"/>
  <c r="AP137" i="456"/>
  <c r="N138" i="456"/>
  <c r="O138" i="456"/>
  <c r="P138" i="456"/>
  <c r="Q138" i="456"/>
  <c r="R138" i="456"/>
  <c r="S138" i="456"/>
  <c r="T138" i="456"/>
  <c r="U138" i="456"/>
  <c r="V138" i="456"/>
  <c r="W138" i="456"/>
  <c r="X138" i="456"/>
  <c r="Y138" i="456"/>
  <c r="Z138" i="456"/>
  <c r="AA138" i="456"/>
  <c r="AB138" i="456"/>
  <c r="AC138" i="456"/>
  <c r="AD138" i="456"/>
  <c r="AE138" i="456"/>
  <c r="AF138" i="456"/>
  <c r="AG138" i="456"/>
  <c r="AH138" i="456"/>
  <c r="AI138" i="456"/>
  <c r="AJ138" i="456"/>
  <c r="AK138" i="456"/>
  <c r="AL138" i="456"/>
  <c r="AM138" i="456"/>
  <c r="AN138" i="456"/>
  <c r="AO138" i="456"/>
  <c r="AP138" i="456"/>
  <c r="N139" i="456"/>
  <c r="O139" i="456"/>
  <c r="P139" i="456"/>
  <c r="Q139" i="456"/>
  <c r="R139" i="456"/>
  <c r="S139" i="456"/>
  <c r="T139" i="456"/>
  <c r="U139" i="456"/>
  <c r="V139" i="456"/>
  <c r="W139" i="456"/>
  <c r="X139" i="456"/>
  <c r="Y139" i="456"/>
  <c r="Z139" i="456"/>
  <c r="AA139" i="456"/>
  <c r="AB139" i="456"/>
  <c r="AC139" i="456"/>
  <c r="AD139" i="456"/>
  <c r="AE139" i="456"/>
  <c r="AF139" i="456"/>
  <c r="AG139" i="456"/>
  <c r="AH139" i="456"/>
  <c r="AI139" i="456"/>
  <c r="AJ139" i="456"/>
  <c r="AK139" i="456"/>
  <c r="AL139" i="456"/>
  <c r="AM139" i="456"/>
  <c r="AN139" i="456"/>
  <c r="AO139" i="456"/>
  <c r="AP139" i="456"/>
  <c r="O133" i="456"/>
  <c r="P133" i="456"/>
  <c r="Q133" i="456"/>
  <c r="R133" i="456"/>
  <c r="S133" i="456"/>
  <c r="T133" i="456"/>
  <c r="U133" i="456"/>
  <c r="V133" i="456"/>
  <c r="W133" i="456"/>
  <c r="X133" i="456"/>
  <c r="Y133" i="456"/>
  <c r="Z133" i="456"/>
  <c r="AA133" i="456"/>
  <c r="AB133" i="456"/>
  <c r="AC133" i="456"/>
  <c r="AD133" i="456"/>
  <c r="AE133" i="456"/>
  <c r="AF133" i="456"/>
  <c r="AG133" i="456"/>
  <c r="AH133" i="456"/>
  <c r="AI133" i="456"/>
  <c r="AJ133" i="456"/>
  <c r="AK133" i="456"/>
  <c r="AL133" i="456"/>
  <c r="AM133" i="456"/>
  <c r="AN133" i="456"/>
  <c r="AO133" i="456"/>
  <c r="AP133" i="456"/>
  <c r="O153" i="456"/>
  <c r="P153" i="456" s="1"/>
  <c r="M113" i="454"/>
  <c r="M114" i="454"/>
  <c r="M116" i="454"/>
  <c r="M112" i="454"/>
  <c r="M90" i="454"/>
  <c r="M89" i="454"/>
  <c r="M88" i="454"/>
  <c r="M87" i="454"/>
  <c r="M86" i="454"/>
  <c r="M78" i="454"/>
  <c r="M77" i="454"/>
  <c r="M76" i="454"/>
  <c r="M75" i="454"/>
  <c r="M74" i="454"/>
  <c r="M66" i="454"/>
  <c r="M65" i="454"/>
  <c r="M64" i="454"/>
  <c r="M63" i="454"/>
  <c r="M62" i="454"/>
  <c r="M55" i="454"/>
  <c r="M54" i="454"/>
  <c r="M53" i="454"/>
  <c r="M52" i="454"/>
  <c r="M51" i="454"/>
  <c r="M41" i="454"/>
  <c r="M42" i="454"/>
  <c r="M43" i="454"/>
  <c r="M44" i="454"/>
  <c r="M40" i="454"/>
  <c r="M25" i="454"/>
  <c r="M130" i="453"/>
  <c r="M131" i="453"/>
  <c r="M134" i="453"/>
  <c r="M129" i="453"/>
  <c r="M107" i="453"/>
  <c r="M106" i="453"/>
  <c r="M105" i="453"/>
  <c r="M104" i="453"/>
  <c r="M103" i="453"/>
  <c r="M102" i="453"/>
  <c r="M94" i="453"/>
  <c r="M93" i="453"/>
  <c r="M92" i="453"/>
  <c r="M91" i="453"/>
  <c r="M90" i="453"/>
  <c r="M89" i="453"/>
  <c r="M82" i="453"/>
  <c r="M81" i="453"/>
  <c r="M80" i="453"/>
  <c r="M79" i="453"/>
  <c r="M78" i="453"/>
  <c r="M77" i="453"/>
  <c r="M70" i="453"/>
  <c r="M69" i="453"/>
  <c r="M68" i="453"/>
  <c r="M67" i="453"/>
  <c r="M66" i="453"/>
  <c r="M65" i="453"/>
  <c r="M58" i="453"/>
  <c r="M57" i="453"/>
  <c r="M56" i="453"/>
  <c r="M55" i="453"/>
  <c r="M54" i="453"/>
  <c r="M53" i="453"/>
  <c r="M41" i="453"/>
  <c r="M42" i="453"/>
  <c r="M43" i="453"/>
  <c r="M44" i="453"/>
  <c r="M45" i="453"/>
  <c r="M40" i="453"/>
  <c r="M127" i="456"/>
  <c r="M126" i="456"/>
  <c r="M125" i="456"/>
  <c r="M124" i="456"/>
  <c r="M123" i="456"/>
  <c r="M122" i="456"/>
  <c r="M121" i="456"/>
  <c r="M114" i="456"/>
  <c r="M113" i="456"/>
  <c r="M112" i="456"/>
  <c r="M111" i="456"/>
  <c r="M110" i="456"/>
  <c r="M109" i="456"/>
  <c r="M108" i="456"/>
  <c r="M101" i="456"/>
  <c r="M100" i="456"/>
  <c r="M99" i="456"/>
  <c r="M98" i="456"/>
  <c r="M97" i="456"/>
  <c r="M96" i="456"/>
  <c r="M95" i="456"/>
  <c r="M88" i="456"/>
  <c r="M87" i="456"/>
  <c r="M86" i="456"/>
  <c r="M85" i="456"/>
  <c r="M84" i="456"/>
  <c r="M83" i="456"/>
  <c r="M82" i="456"/>
  <c r="M74" i="456"/>
  <c r="M73" i="456"/>
  <c r="M72" i="456"/>
  <c r="M71" i="456"/>
  <c r="M70" i="456"/>
  <c r="M69" i="456"/>
  <c r="M68" i="456"/>
  <c r="M61" i="456"/>
  <c r="M60" i="456"/>
  <c r="M59" i="456"/>
  <c r="M58" i="456"/>
  <c r="M57" i="456"/>
  <c r="M56" i="456"/>
  <c r="M55" i="456"/>
  <c r="M43" i="456"/>
  <c r="M44" i="456"/>
  <c r="M45" i="456"/>
  <c r="M46" i="456"/>
  <c r="M47" i="456"/>
  <c r="M48" i="456"/>
  <c r="M42" i="456"/>
  <c r="AG26" i="456"/>
  <c r="AH26" i="456"/>
  <c r="AK28" i="456"/>
  <c r="AL28" i="456"/>
  <c r="AM28" i="456"/>
  <c r="AN28" i="456"/>
  <c r="AJ28" i="456"/>
  <c r="Y27" i="456"/>
  <c r="Z27" i="456"/>
  <c r="AA27" i="456"/>
  <c r="AB27" i="456"/>
  <c r="AC27" i="456"/>
  <c r="AD27" i="456"/>
  <c r="AE27" i="456"/>
  <c r="AF27" i="456"/>
  <c r="AG27" i="456"/>
  <c r="AH27" i="456"/>
  <c r="X27" i="456"/>
  <c r="O26" i="456"/>
  <c r="P26" i="456"/>
  <c r="Q26" i="456"/>
  <c r="R26" i="456"/>
  <c r="S26" i="456"/>
  <c r="T26" i="456"/>
  <c r="U26" i="456"/>
  <c r="V26" i="456"/>
  <c r="W26" i="456"/>
  <c r="X26" i="456"/>
  <c r="Y26" i="456"/>
  <c r="Z26" i="456"/>
  <c r="AA26" i="456"/>
  <c r="AB26" i="456"/>
  <c r="AC26" i="456"/>
  <c r="AD26" i="456"/>
  <c r="AE26" i="456"/>
  <c r="AF26" i="456"/>
  <c r="AI26" i="456"/>
  <c r="AJ26" i="456"/>
  <c r="AK26" i="456"/>
  <c r="AL26" i="456"/>
  <c r="AM26" i="456"/>
  <c r="AN26" i="456"/>
  <c r="AN29" i="456" s="1"/>
  <c r="N26" i="456"/>
  <c r="AI25" i="456"/>
  <c r="AH25" i="456"/>
  <c r="AG25" i="456"/>
  <c r="Z24" i="456"/>
  <c r="AA24" i="456"/>
  <c r="AB24" i="456"/>
  <c r="AC24" i="456"/>
  <c r="AD24" i="456"/>
  <c r="AE24" i="456"/>
  <c r="AF24" i="456"/>
  <c r="Y24" i="456"/>
  <c r="X24" i="456"/>
  <c r="T23" i="456"/>
  <c r="U23" i="456"/>
  <c r="V23" i="456"/>
  <c r="V29" i="456" s="1"/>
  <c r="S23" i="456"/>
  <c r="Q22" i="456"/>
  <c r="O22" i="456"/>
  <c r="P22" i="456"/>
  <c r="N22" i="456"/>
  <c r="AP128" i="456"/>
  <c r="AG128" i="456"/>
  <c r="AH128" i="456"/>
  <c r="AI128" i="456"/>
  <c r="AJ128" i="456"/>
  <c r="AK128" i="456"/>
  <c r="AL128" i="456"/>
  <c r="AM128" i="456"/>
  <c r="AN128" i="456"/>
  <c r="AO128" i="456"/>
  <c r="AG115" i="456"/>
  <c r="AH115" i="456"/>
  <c r="AI115" i="456"/>
  <c r="AJ115" i="456"/>
  <c r="AK115" i="456"/>
  <c r="AL115" i="456"/>
  <c r="AM115" i="456"/>
  <c r="AN115" i="456"/>
  <c r="AO115" i="456"/>
  <c r="AP115" i="456"/>
  <c r="AG102" i="456"/>
  <c r="AH102" i="456"/>
  <c r="AI102" i="456"/>
  <c r="AJ102" i="456"/>
  <c r="AK102" i="456"/>
  <c r="AL102" i="456"/>
  <c r="AM102" i="456"/>
  <c r="AN102" i="456"/>
  <c r="AO102" i="456"/>
  <c r="AP102" i="456"/>
  <c r="AG89" i="456"/>
  <c r="AH89" i="456"/>
  <c r="AI89" i="456"/>
  <c r="AJ89" i="456"/>
  <c r="AK89" i="456"/>
  <c r="AL89" i="456"/>
  <c r="AM89" i="456"/>
  <c r="AN89" i="456"/>
  <c r="AO89" i="456"/>
  <c r="AP89" i="456"/>
  <c r="AG75" i="456"/>
  <c r="AH75" i="456"/>
  <c r="AI75" i="456"/>
  <c r="AJ75" i="456"/>
  <c r="AK75" i="456"/>
  <c r="AL75" i="456"/>
  <c r="AM75" i="456"/>
  <c r="AN75" i="456"/>
  <c r="AO75" i="456"/>
  <c r="AP75" i="456"/>
  <c r="AG62" i="456"/>
  <c r="AH62" i="456"/>
  <c r="AI62" i="456"/>
  <c r="AJ62" i="456"/>
  <c r="AK62" i="456"/>
  <c r="AL62" i="456"/>
  <c r="AM62" i="456"/>
  <c r="AN62" i="456"/>
  <c r="AO62" i="456"/>
  <c r="AP62" i="456"/>
  <c r="Z160" i="456"/>
  <c r="N160" i="456"/>
  <c r="Z159" i="456"/>
  <c r="AA159" i="456" s="1"/>
  <c r="AB159" i="456" s="1"/>
  <c r="AC159" i="456" s="1"/>
  <c r="AD159" i="456" s="1"/>
  <c r="AE159" i="456" s="1"/>
  <c r="AF159" i="456" s="1"/>
  <c r="AG159" i="456" s="1"/>
  <c r="AH159" i="456" s="1"/>
  <c r="AI159" i="456" s="1"/>
  <c r="AJ159" i="456" s="1"/>
  <c r="AK159" i="456" s="1"/>
  <c r="AL159" i="456" s="1"/>
  <c r="AM159" i="456" s="1"/>
  <c r="AN159" i="456" s="1"/>
  <c r="AO159" i="456" s="1"/>
  <c r="AP159" i="456" s="1"/>
  <c r="N159" i="456"/>
  <c r="O159" i="456" s="1"/>
  <c r="P159" i="456" s="1"/>
  <c r="Q159" i="456" s="1"/>
  <c r="R159" i="456" s="1"/>
  <c r="S159" i="456" s="1"/>
  <c r="T159" i="456" s="1"/>
  <c r="U159" i="456" s="1"/>
  <c r="V159" i="456" s="1"/>
  <c r="W159" i="456" s="1"/>
  <c r="X159" i="456" s="1"/>
  <c r="AA158" i="456"/>
  <c r="AB158" i="456" s="1"/>
  <c r="AB160" i="456" s="1"/>
  <c r="O158" i="456"/>
  <c r="O160" i="456" s="1"/>
  <c r="Z148" i="456"/>
  <c r="N148" i="456"/>
  <c r="Z147" i="456"/>
  <c r="AA147" i="456" s="1"/>
  <c r="AB147" i="456" s="1"/>
  <c r="AC147" i="456" s="1"/>
  <c r="AD147" i="456" s="1"/>
  <c r="AE147" i="456" s="1"/>
  <c r="AF147" i="456" s="1"/>
  <c r="AG147" i="456" s="1"/>
  <c r="AH147" i="456" s="1"/>
  <c r="AI147" i="456" s="1"/>
  <c r="AJ147" i="456" s="1"/>
  <c r="AK147" i="456" s="1"/>
  <c r="AL147" i="456" s="1"/>
  <c r="AM147" i="456" s="1"/>
  <c r="AN147" i="456" s="1"/>
  <c r="AO147" i="456" s="1"/>
  <c r="AP147" i="456" s="1"/>
  <c r="N147" i="456"/>
  <c r="O147" i="456" s="1"/>
  <c r="P147" i="456" s="1"/>
  <c r="Q147" i="456" s="1"/>
  <c r="R147" i="456" s="1"/>
  <c r="S147" i="456" s="1"/>
  <c r="T147" i="456" s="1"/>
  <c r="U147" i="456" s="1"/>
  <c r="V147" i="456" s="1"/>
  <c r="W147" i="456" s="1"/>
  <c r="X147" i="456" s="1"/>
  <c r="AA146" i="456"/>
  <c r="AB146" i="456" s="1"/>
  <c r="AB148" i="456" s="1"/>
  <c r="O146" i="456"/>
  <c r="P146" i="456" s="1"/>
  <c r="Z132" i="456"/>
  <c r="N132" i="456"/>
  <c r="Z131" i="456"/>
  <c r="AA131" i="456" s="1"/>
  <c r="AB131" i="456" s="1"/>
  <c r="AC131" i="456" s="1"/>
  <c r="AD131" i="456" s="1"/>
  <c r="AE131" i="456" s="1"/>
  <c r="AF131" i="456" s="1"/>
  <c r="AG131" i="456" s="1"/>
  <c r="AH131" i="456" s="1"/>
  <c r="AI131" i="456" s="1"/>
  <c r="AJ131" i="456" s="1"/>
  <c r="AK131" i="456" s="1"/>
  <c r="AL131" i="456" s="1"/>
  <c r="AM131" i="456" s="1"/>
  <c r="AN131" i="456" s="1"/>
  <c r="AO131" i="456" s="1"/>
  <c r="AP131" i="456" s="1"/>
  <c r="N131" i="456"/>
  <c r="O131" i="456" s="1"/>
  <c r="P131" i="456" s="1"/>
  <c r="Q131" i="456" s="1"/>
  <c r="R131" i="456" s="1"/>
  <c r="S131" i="456" s="1"/>
  <c r="T131" i="456" s="1"/>
  <c r="U131" i="456" s="1"/>
  <c r="V131" i="456" s="1"/>
  <c r="W131" i="456" s="1"/>
  <c r="X131" i="456" s="1"/>
  <c r="AA130" i="456"/>
  <c r="AB130" i="456" s="1"/>
  <c r="AC130" i="456" s="1"/>
  <c r="O130" i="456"/>
  <c r="P130" i="456" s="1"/>
  <c r="Z120" i="456"/>
  <c r="N120" i="456"/>
  <c r="Z119" i="456"/>
  <c r="AA119" i="456" s="1"/>
  <c r="AB119" i="456" s="1"/>
  <c r="AC119" i="456" s="1"/>
  <c r="AD119" i="456" s="1"/>
  <c r="AE119" i="456" s="1"/>
  <c r="AF119" i="456" s="1"/>
  <c r="AG119" i="456" s="1"/>
  <c r="AH119" i="456" s="1"/>
  <c r="AI119" i="456" s="1"/>
  <c r="AJ119" i="456" s="1"/>
  <c r="AK119" i="456" s="1"/>
  <c r="AL119" i="456" s="1"/>
  <c r="AM119" i="456" s="1"/>
  <c r="AN119" i="456" s="1"/>
  <c r="AO119" i="456" s="1"/>
  <c r="AP119" i="456" s="1"/>
  <c r="N119" i="456"/>
  <c r="O119" i="456" s="1"/>
  <c r="P119" i="456" s="1"/>
  <c r="Q119" i="456" s="1"/>
  <c r="R119" i="456" s="1"/>
  <c r="S119" i="456" s="1"/>
  <c r="T119" i="456" s="1"/>
  <c r="U119" i="456" s="1"/>
  <c r="V119" i="456" s="1"/>
  <c r="W119" i="456" s="1"/>
  <c r="X119" i="456" s="1"/>
  <c r="AB118" i="456"/>
  <c r="AC118" i="456" s="1"/>
  <c r="AA118" i="456"/>
  <c r="AA120" i="456" s="1"/>
  <c r="O118" i="456"/>
  <c r="P118" i="456" s="1"/>
  <c r="Z107" i="456"/>
  <c r="N107" i="456"/>
  <c r="Z106" i="456"/>
  <c r="AA106" i="456" s="1"/>
  <c r="AB106" i="456" s="1"/>
  <c r="AC106" i="456" s="1"/>
  <c r="AD106" i="456" s="1"/>
  <c r="AE106" i="456" s="1"/>
  <c r="AF106" i="456" s="1"/>
  <c r="AG106" i="456" s="1"/>
  <c r="AH106" i="456" s="1"/>
  <c r="AI106" i="456" s="1"/>
  <c r="AJ106" i="456" s="1"/>
  <c r="AK106" i="456" s="1"/>
  <c r="AL106" i="456" s="1"/>
  <c r="AM106" i="456" s="1"/>
  <c r="AN106" i="456" s="1"/>
  <c r="AO106" i="456" s="1"/>
  <c r="AP106" i="456" s="1"/>
  <c r="N106" i="456"/>
  <c r="O106" i="456" s="1"/>
  <c r="P106" i="456" s="1"/>
  <c r="Q106" i="456" s="1"/>
  <c r="R106" i="456" s="1"/>
  <c r="S106" i="456" s="1"/>
  <c r="T106" i="456" s="1"/>
  <c r="U106" i="456" s="1"/>
  <c r="V106" i="456" s="1"/>
  <c r="W106" i="456" s="1"/>
  <c r="X106" i="456" s="1"/>
  <c r="AA105" i="456"/>
  <c r="AB105" i="456" s="1"/>
  <c r="AB107" i="456" s="1"/>
  <c r="O105" i="456"/>
  <c r="O107" i="456" s="1"/>
  <c r="Z94" i="456"/>
  <c r="N94" i="456"/>
  <c r="Z93" i="456"/>
  <c r="AA93" i="456" s="1"/>
  <c r="AB93" i="456" s="1"/>
  <c r="AC93" i="456" s="1"/>
  <c r="AD93" i="456" s="1"/>
  <c r="AE93" i="456" s="1"/>
  <c r="AF93" i="456" s="1"/>
  <c r="AG93" i="456" s="1"/>
  <c r="AH93" i="456" s="1"/>
  <c r="AI93" i="456" s="1"/>
  <c r="AJ93" i="456" s="1"/>
  <c r="AK93" i="456" s="1"/>
  <c r="AL93" i="456" s="1"/>
  <c r="AM93" i="456" s="1"/>
  <c r="AN93" i="456" s="1"/>
  <c r="AO93" i="456" s="1"/>
  <c r="AP93" i="456" s="1"/>
  <c r="N93" i="456"/>
  <c r="O93" i="456" s="1"/>
  <c r="P93" i="456" s="1"/>
  <c r="Q93" i="456" s="1"/>
  <c r="R93" i="456" s="1"/>
  <c r="S93" i="456" s="1"/>
  <c r="T93" i="456" s="1"/>
  <c r="U93" i="456" s="1"/>
  <c r="V93" i="456" s="1"/>
  <c r="W93" i="456" s="1"/>
  <c r="X93" i="456" s="1"/>
  <c r="AA92" i="456"/>
  <c r="AA94" i="456" s="1"/>
  <c r="O92" i="456"/>
  <c r="P92" i="456" s="1"/>
  <c r="Z81" i="456"/>
  <c r="N81" i="456"/>
  <c r="Z80" i="456"/>
  <c r="AA80" i="456" s="1"/>
  <c r="AB80" i="456" s="1"/>
  <c r="AC80" i="456" s="1"/>
  <c r="AD80" i="456" s="1"/>
  <c r="AE80" i="456" s="1"/>
  <c r="AF80" i="456" s="1"/>
  <c r="AG80" i="456" s="1"/>
  <c r="AH80" i="456" s="1"/>
  <c r="AI80" i="456" s="1"/>
  <c r="AJ80" i="456" s="1"/>
  <c r="AK80" i="456" s="1"/>
  <c r="AL80" i="456" s="1"/>
  <c r="AM80" i="456" s="1"/>
  <c r="AN80" i="456" s="1"/>
  <c r="AO80" i="456" s="1"/>
  <c r="AP80" i="456" s="1"/>
  <c r="N80" i="456"/>
  <c r="O80" i="456" s="1"/>
  <c r="P80" i="456" s="1"/>
  <c r="Q80" i="456" s="1"/>
  <c r="R80" i="456" s="1"/>
  <c r="S80" i="456" s="1"/>
  <c r="T80" i="456" s="1"/>
  <c r="U80" i="456" s="1"/>
  <c r="V80" i="456" s="1"/>
  <c r="W80" i="456" s="1"/>
  <c r="X80" i="456" s="1"/>
  <c r="AA79" i="456"/>
  <c r="AA81" i="456" s="1"/>
  <c r="O79" i="456"/>
  <c r="O81" i="456" s="1"/>
  <c r="Z67" i="456"/>
  <c r="N67" i="456"/>
  <c r="Z66" i="456"/>
  <c r="AA66" i="456" s="1"/>
  <c r="AB66" i="456" s="1"/>
  <c r="AC66" i="456" s="1"/>
  <c r="AD66" i="456" s="1"/>
  <c r="AE66" i="456" s="1"/>
  <c r="AF66" i="456" s="1"/>
  <c r="AG66" i="456" s="1"/>
  <c r="AH66" i="456" s="1"/>
  <c r="AI66" i="456" s="1"/>
  <c r="AJ66" i="456" s="1"/>
  <c r="AK66" i="456" s="1"/>
  <c r="AL66" i="456" s="1"/>
  <c r="AM66" i="456" s="1"/>
  <c r="AN66" i="456" s="1"/>
  <c r="AO66" i="456" s="1"/>
  <c r="AP66" i="456" s="1"/>
  <c r="N66" i="456"/>
  <c r="O66" i="456" s="1"/>
  <c r="P66" i="456" s="1"/>
  <c r="Q66" i="456" s="1"/>
  <c r="R66" i="456" s="1"/>
  <c r="S66" i="456" s="1"/>
  <c r="T66" i="456" s="1"/>
  <c r="U66" i="456" s="1"/>
  <c r="V66" i="456" s="1"/>
  <c r="W66" i="456" s="1"/>
  <c r="X66" i="456" s="1"/>
  <c r="AA65" i="456"/>
  <c r="AA67" i="456" s="1"/>
  <c r="O65" i="456"/>
  <c r="O67" i="456" s="1"/>
  <c r="Z54" i="456"/>
  <c r="N54" i="456"/>
  <c r="Z53" i="456"/>
  <c r="AA53" i="456" s="1"/>
  <c r="AB53" i="456" s="1"/>
  <c r="AC53" i="456" s="1"/>
  <c r="AD53" i="456" s="1"/>
  <c r="AE53" i="456" s="1"/>
  <c r="AF53" i="456" s="1"/>
  <c r="AG53" i="456" s="1"/>
  <c r="AH53" i="456" s="1"/>
  <c r="AI53" i="456" s="1"/>
  <c r="AJ53" i="456" s="1"/>
  <c r="AK53" i="456" s="1"/>
  <c r="AL53" i="456" s="1"/>
  <c r="AM53" i="456" s="1"/>
  <c r="AN53" i="456" s="1"/>
  <c r="AO53" i="456" s="1"/>
  <c r="AP53" i="456" s="1"/>
  <c r="N53" i="456"/>
  <c r="O53" i="456" s="1"/>
  <c r="P53" i="456" s="1"/>
  <c r="Q53" i="456" s="1"/>
  <c r="R53" i="456" s="1"/>
  <c r="S53" i="456" s="1"/>
  <c r="T53" i="456" s="1"/>
  <c r="U53" i="456" s="1"/>
  <c r="V53" i="456" s="1"/>
  <c r="W53" i="456" s="1"/>
  <c r="X53" i="456" s="1"/>
  <c r="AA52" i="456"/>
  <c r="AB52" i="456" s="1"/>
  <c r="AB54" i="456" s="1"/>
  <c r="O52" i="456"/>
  <c r="P52" i="456" s="1"/>
  <c r="AO49" i="456"/>
  <c r="AP49" i="456"/>
  <c r="Z41" i="456"/>
  <c r="N41" i="456"/>
  <c r="Z40" i="456"/>
  <c r="AA40" i="456" s="1"/>
  <c r="AB40" i="456" s="1"/>
  <c r="AC40" i="456" s="1"/>
  <c r="AD40" i="456" s="1"/>
  <c r="AE40" i="456" s="1"/>
  <c r="AF40" i="456" s="1"/>
  <c r="AG40" i="456" s="1"/>
  <c r="AH40" i="456" s="1"/>
  <c r="AI40" i="456" s="1"/>
  <c r="AJ40" i="456" s="1"/>
  <c r="AK40" i="456" s="1"/>
  <c r="AL40" i="456" s="1"/>
  <c r="AM40" i="456" s="1"/>
  <c r="AN40" i="456" s="1"/>
  <c r="AO40" i="456" s="1"/>
  <c r="AP40" i="456" s="1"/>
  <c r="N40" i="456"/>
  <c r="O40" i="456" s="1"/>
  <c r="P40" i="456" s="1"/>
  <c r="Q40" i="456" s="1"/>
  <c r="R40" i="456" s="1"/>
  <c r="S40" i="456" s="1"/>
  <c r="T40" i="456" s="1"/>
  <c r="U40" i="456" s="1"/>
  <c r="V40" i="456" s="1"/>
  <c r="W40" i="456" s="1"/>
  <c r="X40" i="456" s="1"/>
  <c r="AA39" i="456"/>
  <c r="AA41" i="456" s="1"/>
  <c r="O39" i="456"/>
  <c r="P39" i="456" s="1"/>
  <c r="AN49" i="456"/>
  <c r="AM49" i="456"/>
  <c r="AL49" i="456"/>
  <c r="AK49" i="456"/>
  <c r="AJ49" i="456"/>
  <c r="AI49" i="456"/>
  <c r="AH49" i="456"/>
  <c r="AG49" i="456"/>
  <c r="Z20" i="456"/>
  <c r="AA20" i="456" s="1"/>
  <c r="AB20" i="456" s="1"/>
  <c r="AC20" i="456" s="1"/>
  <c r="AD20" i="456" s="1"/>
  <c r="AE20" i="456" s="1"/>
  <c r="AF20" i="456" s="1"/>
  <c r="AG20" i="456" s="1"/>
  <c r="AH20" i="456" s="1"/>
  <c r="AI20" i="456" s="1"/>
  <c r="AJ20" i="456" s="1"/>
  <c r="AK20" i="456" s="1"/>
  <c r="AL20" i="456" s="1"/>
  <c r="AM20" i="456" s="1"/>
  <c r="AN20" i="456" s="1"/>
  <c r="O19" i="456"/>
  <c r="P19" i="456" s="1"/>
  <c r="N99" i="454"/>
  <c r="O99" i="454"/>
  <c r="P99" i="454"/>
  <c r="Q99" i="454"/>
  <c r="R99" i="454"/>
  <c r="S99" i="454"/>
  <c r="T99" i="454"/>
  <c r="U99" i="454"/>
  <c r="V99" i="454"/>
  <c r="W99" i="454"/>
  <c r="X99" i="454"/>
  <c r="Y99" i="454"/>
  <c r="Z99" i="454"/>
  <c r="AA99" i="454"/>
  <c r="AB99" i="454"/>
  <c r="AC99" i="454"/>
  <c r="AD99" i="454"/>
  <c r="AE99" i="454"/>
  <c r="AF99" i="454"/>
  <c r="N100" i="454"/>
  <c r="O100" i="454"/>
  <c r="P100" i="454"/>
  <c r="Q100" i="454"/>
  <c r="R100" i="454"/>
  <c r="S100" i="454"/>
  <c r="T100" i="454"/>
  <c r="U100" i="454"/>
  <c r="V100" i="454"/>
  <c r="W100" i="454"/>
  <c r="X100" i="454"/>
  <c r="Y100" i="454"/>
  <c r="Z100" i="454"/>
  <c r="AA100" i="454"/>
  <c r="AB100" i="454"/>
  <c r="AC100" i="454"/>
  <c r="AD100" i="454"/>
  <c r="AE100" i="454"/>
  <c r="AF100" i="454"/>
  <c r="N101" i="454"/>
  <c r="O101" i="454"/>
  <c r="P101" i="454"/>
  <c r="Q101" i="454"/>
  <c r="R101" i="454"/>
  <c r="S101" i="454"/>
  <c r="T101" i="454"/>
  <c r="U101" i="454"/>
  <c r="V101" i="454"/>
  <c r="W101" i="454"/>
  <c r="X101" i="454"/>
  <c r="Y101" i="454"/>
  <c r="Z101" i="454"/>
  <c r="AA101" i="454"/>
  <c r="AB101" i="454"/>
  <c r="AC101" i="454"/>
  <c r="AD101" i="454"/>
  <c r="AE101" i="454"/>
  <c r="AF101" i="454"/>
  <c r="N102" i="454"/>
  <c r="O102" i="454"/>
  <c r="P102" i="454"/>
  <c r="Q102" i="454"/>
  <c r="R102" i="454"/>
  <c r="S102" i="454"/>
  <c r="T102" i="454"/>
  <c r="U102" i="454"/>
  <c r="V102" i="454"/>
  <c r="W102" i="454"/>
  <c r="X102" i="454"/>
  <c r="Y102" i="454"/>
  <c r="Z102" i="454"/>
  <c r="AA102" i="454"/>
  <c r="AB102" i="454"/>
  <c r="AC102" i="454"/>
  <c r="AD102" i="454"/>
  <c r="AE102" i="454"/>
  <c r="AF102" i="454"/>
  <c r="O98" i="454"/>
  <c r="P98" i="454"/>
  <c r="Q98" i="454"/>
  <c r="R98" i="454"/>
  <c r="S98" i="454"/>
  <c r="T98" i="454"/>
  <c r="U98" i="454"/>
  <c r="V98" i="454"/>
  <c r="W98" i="454"/>
  <c r="X98" i="454"/>
  <c r="Y98" i="454"/>
  <c r="Z98" i="454"/>
  <c r="AA98" i="454"/>
  <c r="AB98" i="454"/>
  <c r="AC98" i="454"/>
  <c r="AD98" i="454"/>
  <c r="AE98" i="454"/>
  <c r="AF98" i="454"/>
  <c r="O115" i="454"/>
  <c r="P115" i="454" s="1"/>
  <c r="Q115" i="454" s="1"/>
  <c r="R115" i="454" s="1"/>
  <c r="S115" i="454" s="1"/>
  <c r="T115" i="454" s="1"/>
  <c r="U115" i="454" s="1"/>
  <c r="V115" i="454" s="1"/>
  <c r="W115" i="454" s="1"/>
  <c r="X115" i="454" s="1"/>
  <c r="Y115" i="454" s="1"/>
  <c r="Z115" i="454" s="1"/>
  <c r="AA115" i="454" s="1"/>
  <c r="AB115" i="454" s="1"/>
  <c r="AF91" i="454"/>
  <c r="AE91" i="454"/>
  <c r="AD91" i="454"/>
  <c r="AC91" i="454"/>
  <c r="AB91" i="454"/>
  <c r="AF79" i="454"/>
  <c r="AE79" i="454"/>
  <c r="AD79" i="454"/>
  <c r="AC79" i="454"/>
  <c r="AB79" i="454"/>
  <c r="AF67" i="454"/>
  <c r="AE67" i="454"/>
  <c r="AD67" i="454"/>
  <c r="AC67" i="454"/>
  <c r="AB67" i="454"/>
  <c r="AF56" i="454"/>
  <c r="AE56" i="454"/>
  <c r="AD56" i="454"/>
  <c r="AC56" i="454"/>
  <c r="AB56" i="454"/>
  <c r="AB45" i="454"/>
  <c r="AC45" i="454"/>
  <c r="AD45" i="454"/>
  <c r="AE45" i="454"/>
  <c r="AF45" i="454"/>
  <c r="T26" i="454"/>
  <c r="U26" i="454"/>
  <c r="V26" i="454"/>
  <c r="W26" i="454"/>
  <c r="X26" i="454"/>
  <c r="Y26" i="454"/>
  <c r="Z26" i="454"/>
  <c r="AA26" i="454"/>
  <c r="AB26" i="454"/>
  <c r="AC26" i="454"/>
  <c r="AD26" i="454"/>
  <c r="AE26" i="454"/>
  <c r="S26" i="454"/>
  <c r="AA24" i="454"/>
  <c r="AB24" i="454"/>
  <c r="AC24" i="454"/>
  <c r="AD24" i="454"/>
  <c r="AE24" i="454"/>
  <c r="Z24" i="454"/>
  <c r="T23" i="454"/>
  <c r="U23" i="454"/>
  <c r="V23" i="454"/>
  <c r="W23" i="454"/>
  <c r="X23" i="454"/>
  <c r="Y23" i="454"/>
  <c r="S23" i="454"/>
  <c r="O22" i="454"/>
  <c r="P22" i="454"/>
  <c r="Q22" i="454"/>
  <c r="N22" i="454"/>
  <c r="O203" i="455"/>
  <c r="P203" i="455" s="1"/>
  <c r="Q203" i="455" s="1"/>
  <c r="R203" i="455" s="1"/>
  <c r="S203" i="455" s="1"/>
  <c r="T203" i="455" s="1"/>
  <c r="U203" i="455" s="1"/>
  <c r="V203" i="455" s="1"/>
  <c r="W203" i="455" s="1"/>
  <c r="X203" i="455" s="1"/>
  <c r="Y203" i="455" s="1"/>
  <c r="Z203" i="455" s="1"/>
  <c r="AA203" i="455" s="1"/>
  <c r="AB203" i="455" s="1"/>
  <c r="AC203" i="455" s="1"/>
  <c r="AD203" i="455" s="1"/>
  <c r="AE203" i="455" s="1"/>
  <c r="AF203" i="455" s="1"/>
  <c r="AG203" i="455" s="1"/>
  <c r="AH203" i="455" s="1"/>
  <c r="N181" i="455"/>
  <c r="O181" i="455"/>
  <c r="P181" i="455"/>
  <c r="Q181" i="455"/>
  <c r="R181" i="455"/>
  <c r="S181" i="455"/>
  <c r="T181" i="455"/>
  <c r="U181" i="455"/>
  <c r="V181" i="455"/>
  <c r="W181" i="455"/>
  <c r="X181" i="455"/>
  <c r="Y181" i="455"/>
  <c r="Z181" i="455"/>
  <c r="AA181" i="455"/>
  <c r="AB181" i="455"/>
  <c r="AC181" i="455"/>
  <c r="AD181" i="455"/>
  <c r="AE181" i="455"/>
  <c r="AF181" i="455"/>
  <c r="AG181" i="455"/>
  <c r="AH181" i="455"/>
  <c r="N182" i="455"/>
  <c r="O182" i="455"/>
  <c r="P182" i="455"/>
  <c r="Q182" i="455"/>
  <c r="R182" i="455"/>
  <c r="S182" i="455"/>
  <c r="T182" i="455"/>
  <c r="U182" i="455"/>
  <c r="V182" i="455"/>
  <c r="W182" i="455"/>
  <c r="X182" i="455"/>
  <c r="Y182" i="455"/>
  <c r="Z182" i="455"/>
  <c r="AA182" i="455"/>
  <c r="AB182" i="455"/>
  <c r="AC182" i="455"/>
  <c r="AD182" i="455"/>
  <c r="AE182" i="455"/>
  <c r="AF182" i="455"/>
  <c r="AG182" i="455"/>
  <c r="AH182" i="455"/>
  <c r="N183" i="455"/>
  <c r="O183" i="455"/>
  <c r="P183" i="455"/>
  <c r="Q183" i="455"/>
  <c r="R183" i="455"/>
  <c r="S183" i="455"/>
  <c r="T183" i="455"/>
  <c r="U183" i="455"/>
  <c r="V183" i="455"/>
  <c r="W183" i="455"/>
  <c r="X183" i="455"/>
  <c r="Y183" i="455"/>
  <c r="Z183" i="455"/>
  <c r="AA183" i="455"/>
  <c r="AB183" i="455"/>
  <c r="AC183" i="455"/>
  <c r="AD183" i="455"/>
  <c r="AE183" i="455"/>
  <c r="AF183" i="455"/>
  <c r="AG183" i="455"/>
  <c r="AH183" i="455"/>
  <c r="N184" i="455"/>
  <c r="O184" i="455"/>
  <c r="P184" i="455"/>
  <c r="Q184" i="455"/>
  <c r="R184" i="455"/>
  <c r="S184" i="455"/>
  <c r="T184" i="455"/>
  <c r="U184" i="455"/>
  <c r="V184" i="455"/>
  <c r="W184" i="455"/>
  <c r="X184" i="455"/>
  <c r="Y184" i="455"/>
  <c r="Z184" i="455"/>
  <c r="AA184" i="455"/>
  <c r="AB184" i="455"/>
  <c r="AC184" i="455"/>
  <c r="AD184" i="455"/>
  <c r="AE184" i="455"/>
  <c r="AF184" i="455"/>
  <c r="AG184" i="455"/>
  <c r="AH184" i="455"/>
  <c r="N185" i="455"/>
  <c r="O185" i="455"/>
  <c r="P185" i="455"/>
  <c r="Q185" i="455"/>
  <c r="R185" i="455"/>
  <c r="S185" i="455"/>
  <c r="T185" i="455"/>
  <c r="U185" i="455"/>
  <c r="V185" i="455"/>
  <c r="W185" i="455"/>
  <c r="X185" i="455"/>
  <c r="Y185" i="455"/>
  <c r="Z185" i="455"/>
  <c r="AA185" i="455"/>
  <c r="AB185" i="455"/>
  <c r="AC185" i="455"/>
  <c r="AD185" i="455"/>
  <c r="AE185" i="455"/>
  <c r="AF185" i="455"/>
  <c r="AG185" i="455"/>
  <c r="AH185" i="455"/>
  <c r="N186" i="455"/>
  <c r="O186" i="455"/>
  <c r="P186" i="455"/>
  <c r="Q186" i="455"/>
  <c r="R186" i="455"/>
  <c r="S186" i="455"/>
  <c r="T186" i="455"/>
  <c r="U186" i="455"/>
  <c r="V186" i="455"/>
  <c r="W186" i="455"/>
  <c r="X186" i="455"/>
  <c r="Y186" i="455"/>
  <c r="Z186" i="455"/>
  <c r="AA186" i="455"/>
  <c r="AB186" i="455"/>
  <c r="AC186" i="455"/>
  <c r="AD186" i="455"/>
  <c r="AE186" i="455"/>
  <c r="AF186" i="455"/>
  <c r="AG186" i="455"/>
  <c r="AH186" i="455"/>
  <c r="N187" i="455"/>
  <c r="O187" i="455"/>
  <c r="P187" i="455"/>
  <c r="Q187" i="455"/>
  <c r="R187" i="455"/>
  <c r="S187" i="455"/>
  <c r="T187" i="455"/>
  <c r="U187" i="455"/>
  <c r="V187" i="455"/>
  <c r="W187" i="455"/>
  <c r="X187" i="455"/>
  <c r="Y187" i="455"/>
  <c r="Z187" i="455"/>
  <c r="AA187" i="455"/>
  <c r="AB187" i="455"/>
  <c r="AC187" i="455"/>
  <c r="AD187" i="455"/>
  <c r="AE187" i="455"/>
  <c r="AF187" i="455"/>
  <c r="AG187" i="455"/>
  <c r="AH187" i="455"/>
  <c r="N188" i="455"/>
  <c r="O188" i="455"/>
  <c r="P188" i="455"/>
  <c r="Q188" i="455"/>
  <c r="R188" i="455"/>
  <c r="S188" i="455"/>
  <c r="T188" i="455"/>
  <c r="U188" i="455"/>
  <c r="V188" i="455"/>
  <c r="W188" i="455"/>
  <c r="X188" i="455"/>
  <c r="Y188" i="455"/>
  <c r="Z188" i="455"/>
  <c r="AA188" i="455"/>
  <c r="AB188" i="455"/>
  <c r="AC188" i="455"/>
  <c r="AD188" i="455"/>
  <c r="AE188" i="455"/>
  <c r="AF188" i="455"/>
  <c r="AG188" i="455"/>
  <c r="AH188" i="455"/>
  <c r="O180" i="455"/>
  <c r="P180" i="455"/>
  <c r="Q180" i="455"/>
  <c r="R180" i="455"/>
  <c r="S180" i="455"/>
  <c r="T180" i="455"/>
  <c r="U180" i="455"/>
  <c r="V180" i="455"/>
  <c r="W180" i="455"/>
  <c r="X180" i="455"/>
  <c r="Y180" i="455"/>
  <c r="Z180" i="455"/>
  <c r="AA180" i="455"/>
  <c r="AB180" i="455"/>
  <c r="AC180" i="455"/>
  <c r="AD180" i="455"/>
  <c r="AE180" i="455"/>
  <c r="AF180" i="455"/>
  <c r="AG180" i="455"/>
  <c r="AH180" i="455"/>
  <c r="AC30" i="455"/>
  <c r="AD30" i="455"/>
  <c r="AE30" i="455"/>
  <c r="AB30" i="455"/>
  <c r="AA30" i="455"/>
  <c r="AA29" i="455"/>
  <c r="V29" i="455"/>
  <c r="W29" i="455"/>
  <c r="X29" i="455"/>
  <c r="Y29" i="455"/>
  <c r="Z29" i="455"/>
  <c r="U29" i="455"/>
  <c r="AA28" i="455"/>
  <c r="Z28" i="455"/>
  <c r="O27" i="455"/>
  <c r="P27" i="455"/>
  <c r="Q27" i="455"/>
  <c r="R27" i="455"/>
  <c r="S27" i="455"/>
  <c r="T27" i="455"/>
  <c r="U27" i="455"/>
  <c r="V27" i="455"/>
  <c r="W27" i="455"/>
  <c r="X27" i="455"/>
  <c r="Y27" i="455"/>
  <c r="Z27" i="455"/>
  <c r="AA27" i="455"/>
  <c r="AB27" i="455"/>
  <c r="AB31" i="455" s="1"/>
  <c r="AC27" i="455"/>
  <c r="AD27" i="455"/>
  <c r="AE27" i="455"/>
  <c r="N27" i="455"/>
  <c r="AA26" i="455"/>
  <c r="Z26" i="455"/>
  <c r="V25" i="455"/>
  <c r="W25" i="455"/>
  <c r="X25" i="455"/>
  <c r="Y25" i="455"/>
  <c r="U25" i="455"/>
  <c r="T24" i="455"/>
  <c r="M24" i="455" s="1"/>
  <c r="S24" i="455"/>
  <c r="Q23" i="455"/>
  <c r="Q31" i="455" s="1"/>
  <c r="R23" i="455"/>
  <c r="O23" i="455"/>
  <c r="O31" i="455" s="1"/>
  <c r="P23" i="455"/>
  <c r="P22" i="455"/>
  <c r="O22" i="455"/>
  <c r="N22" i="455"/>
  <c r="N31" i="455" s="1"/>
  <c r="AN115" i="453"/>
  <c r="AO115" i="453"/>
  <c r="AN116" i="453"/>
  <c r="AO116" i="453"/>
  <c r="AN117" i="453"/>
  <c r="AO117" i="453"/>
  <c r="AN118" i="453"/>
  <c r="AO118" i="453"/>
  <c r="AN119" i="453"/>
  <c r="AO119" i="453"/>
  <c r="AN114" i="453"/>
  <c r="AO114" i="453"/>
  <c r="AN46" i="453"/>
  <c r="AO46" i="453"/>
  <c r="T133" i="453"/>
  <c r="U133" i="453" s="1"/>
  <c r="V133" i="453" s="1"/>
  <c r="W133" i="453" s="1"/>
  <c r="X133" i="453" s="1"/>
  <c r="Y133" i="453" s="1"/>
  <c r="Z133" i="453" s="1"/>
  <c r="AA133" i="453" s="1"/>
  <c r="AB133" i="453" s="1"/>
  <c r="AC133" i="453" s="1"/>
  <c r="AD133" i="453" s="1"/>
  <c r="AE133" i="453" s="1"/>
  <c r="AF133" i="453" s="1"/>
  <c r="O132" i="453"/>
  <c r="P132" i="453" s="1"/>
  <c r="Q132" i="453" s="1"/>
  <c r="R132" i="453" s="1"/>
  <c r="S132" i="453" s="1"/>
  <c r="T132" i="453" s="1"/>
  <c r="U132" i="453" s="1"/>
  <c r="V132" i="453" s="1"/>
  <c r="W132" i="453" s="1"/>
  <c r="X132" i="453" s="1"/>
  <c r="Y132" i="453" s="1"/>
  <c r="Z132" i="453" s="1"/>
  <c r="AA132" i="453" s="1"/>
  <c r="AB132" i="453" s="1"/>
  <c r="AC132" i="453" s="1"/>
  <c r="AD132" i="453" s="1"/>
  <c r="AE132" i="453" s="1"/>
  <c r="AF132" i="453" s="1"/>
  <c r="AG132" i="453" s="1"/>
  <c r="AH132" i="453" s="1"/>
  <c r="AI132" i="453" s="1"/>
  <c r="AJ132" i="453" s="1"/>
  <c r="AK132" i="453" s="1"/>
  <c r="AL132" i="453" s="1"/>
  <c r="AM132" i="453" s="1"/>
  <c r="AJ27" i="453"/>
  <c r="AK27" i="453"/>
  <c r="AL27" i="453"/>
  <c r="AM27" i="453"/>
  <c r="AI27" i="453"/>
  <c r="T26" i="453"/>
  <c r="U26" i="453"/>
  <c r="V26" i="453"/>
  <c r="W26" i="453"/>
  <c r="X26" i="453"/>
  <c r="Y26" i="453"/>
  <c r="Z26" i="453"/>
  <c r="AA26" i="453"/>
  <c r="AB26" i="453"/>
  <c r="AC26" i="453"/>
  <c r="AD26" i="453"/>
  <c r="AE26" i="453"/>
  <c r="AF26" i="453"/>
  <c r="AG26" i="453"/>
  <c r="S26" i="453"/>
  <c r="O25" i="453"/>
  <c r="P25" i="453"/>
  <c r="Q25" i="453"/>
  <c r="R25" i="453"/>
  <c r="S25" i="453"/>
  <c r="T25" i="453"/>
  <c r="U25" i="453"/>
  <c r="V25" i="453"/>
  <c r="W25" i="453"/>
  <c r="X25" i="453"/>
  <c r="Y25" i="453"/>
  <c r="Z25" i="453"/>
  <c r="AA25" i="453"/>
  <c r="AB25" i="453"/>
  <c r="AC25" i="453"/>
  <c r="AD25" i="453"/>
  <c r="AE25" i="453"/>
  <c r="AF25" i="453"/>
  <c r="AG25" i="453"/>
  <c r="AH25" i="453"/>
  <c r="AI25" i="453"/>
  <c r="AJ25" i="453"/>
  <c r="AK25" i="453"/>
  <c r="AL25" i="453"/>
  <c r="AM25" i="453"/>
  <c r="N25" i="453"/>
  <c r="AF24" i="453"/>
  <c r="AG24" i="453"/>
  <c r="AE24" i="453"/>
  <c r="AD23" i="453"/>
  <c r="T23" i="453"/>
  <c r="U23" i="453"/>
  <c r="V23" i="453"/>
  <c r="W23" i="453"/>
  <c r="X23" i="453"/>
  <c r="Y23" i="453"/>
  <c r="Z23" i="453"/>
  <c r="AA23" i="453"/>
  <c r="AB23" i="453"/>
  <c r="AC23" i="453"/>
  <c r="S23" i="453"/>
  <c r="P22" i="453"/>
  <c r="Q22" i="453"/>
  <c r="R22" i="453"/>
  <c r="O22" i="453"/>
  <c r="N22" i="453"/>
  <c r="O19" i="453"/>
  <c r="P19" i="453" s="1"/>
  <c r="N20" i="453"/>
  <c r="O20" i="453" s="1"/>
  <c r="P20" i="453" s="1"/>
  <c r="Q20" i="453" s="1"/>
  <c r="R20" i="453" s="1"/>
  <c r="S20" i="453" s="1"/>
  <c r="T20" i="453" s="1"/>
  <c r="U20" i="453" s="1"/>
  <c r="V20" i="453" s="1"/>
  <c r="W20" i="453" s="1"/>
  <c r="X20" i="453" s="1"/>
  <c r="Y20" i="453" s="1"/>
  <c r="Z20" i="453" s="1"/>
  <c r="AA20" i="453" s="1"/>
  <c r="AB20" i="453" s="1"/>
  <c r="AC20" i="453" s="1"/>
  <c r="AD20" i="453" s="1"/>
  <c r="AE20" i="453" s="1"/>
  <c r="AF20" i="453" s="1"/>
  <c r="AG20" i="453" s="1"/>
  <c r="AH20" i="453" s="1"/>
  <c r="AI20" i="453" s="1"/>
  <c r="AJ20" i="453" s="1"/>
  <c r="AK20" i="453" s="1"/>
  <c r="AL20" i="453" s="1"/>
  <c r="AM20" i="453" s="1"/>
  <c r="B21" i="453"/>
  <c r="N21" i="453"/>
  <c r="W97" i="451"/>
  <c r="O172" i="451"/>
  <c r="P172" i="451" s="1"/>
  <c r="Q172" i="451" s="1"/>
  <c r="R172" i="451" s="1"/>
  <c r="S172" i="451" s="1"/>
  <c r="T172" i="451" s="1"/>
  <c r="U172" i="451" s="1"/>
  <c r="V172" i="451" s="1"/>
  <c r="W172" i="451" s="1"/>
  <c r="M168" i="451"/>
  <c r="AB30" i="451"/>
  <c r="AA30" i="451"/>
  <c r="M30" i="451" s="1"/>
  <c r="U29" i="451"/>
  <c r="V29" i="451"/>
  <c r="W29" i="451"/>
  <c r="X29" i="451"/>
  <c r="T29" i="451"/>
  <c r="Z28" i="451"/>
  <c r="M28" i="451" s="1"/>
  <c r="Y28" i="451"/>
  <c r="O27" i="451"/>
  <c r="P27" i="451"/>
  <c r="Q27" i="451"/>
  <c r="Q31" i="451" s="1"/>
  <c r="R27" i="451"/>
  <c r="S27" i="451"/>
  <c r="T27" i="451"/>
  <c r="U27" i="451"/>
  <c r="V27" i="451"/>
  <c r="W27" i="451"/>
  <c r="X27" i="451"/>
  <c r="Y27" i="451"/>
  <c r="Z27" i="451"/>
  <c r="AA27" i="451"/>
  <c r="AB27" i="451"/>
  <c r="N27" i="451"/>
  <c r="X26" i="451"/>
  <c r="U25" i="451"/>
  <c r="V25" i="451"/>
  <c r="W25" i="451"/>
  <c r="T25" i="451"/>
  <c r="S24" i="451"/>
  <c r="M24" i="451" s="1"/>
  <c r="Q23" i="451"/>
  <c r="R23" i="451"/>
  <c r="M23" i="451" s="1"/>
  <c r="P23" i="451"/>
  <c r="O22" i="451"/>
  <c r="N22" i="451"/>
  <c r="N20" i="451"/>
  <c r="C27" i="451"/>
  <c r="Q89" i="456"/>
  <c r="P89" i="456"/>
  <c r="M149" i="456"/>
  <c r="N89" i="456"/>
  <c r="Q102" i="456"/>
  <c r="Q75" i="456"/>
  <c r="AF128" i="456"/>
  <c r="AE128" i="456"/>
  <c r="AD128" i="456"/>
  <c r="AC128" i="456"/>
  <c r="AB128" i="456"/>
  <c r="AA128" i="456"/>
  <c r="Z128" i="456"/>
  <c r="Y128" i="456"/>
  <c r="X128" i="456"/>
  <c r="W128" i="456"/>
  <c r="V128" i="456"/>
  <c r="U128" i="456"/>
  <c r="T128" i="456"/>
  <c r="S128" i="456"/>
  <c r="R128" i="456"/>
  <c r="Q128" i="456"/>
  <c r="P128" i="456"/>
  <c r="O128" i="456"/>
  <c r="N128" i="456"/>
  <c r="AF115" i="456"/>
  <c r="AE115" i="456"/>
  <c r="AD115" i="456"/>
  <c r="AC115" i="456"/>
  <c r="AB115" i="456"/>
  <c r="AA115" i="456"/>
  <c r="Z115" i="456"/>
  <c r="Y115" i="456"/>
  <c r="X115" i="456"/>
  <c r="W115" i="456"/>
  <c r="V115" i="456"/>
  <c r="U115" i="456"/>
  <c r="T115" i="456"/>
  <c r="S115" i="456"/>
  <c r="R115" i="456"/>
  <c r="Q115" i="456"/>
  <c r="P115" i="456"/>
  <c r="O115" i="456"/>
  <c r="N115" i="456"/>
  <c r="AF102" i="456"/>
  <c r="AE102" i="456"/>
  <c r="AD102" i="456"/>
  <c r="AC102" i="456"/>
  <c r="AB102" i="456"/>
  <c r="AA102" i="456"/>
  <c r="Z102" i="456"/>
  <c r="Y102" i="456"/>
  <c r="X102" i="456"/>
  <c r="W102" i="456"/>
  <c r="V102" i="456"/>
  <c r="U102" i="456"/>
  <c r="T102" i="456"/>
  <c r="S102" i="456"/>
  <c r="R102" i="456"/>
  <c r="P102" i="456"/>
  <c r="O102" i="456"/>
  <c r="AF89" i="456"/>
  <c r="AE89" i="456"/>
  <c r="AD89" i="456"/>
  <c r="AC89" i="456"/>
  <c r="AB89" i="456"/>
  <c r="AA89" i="456"/>
  <c r="Z89" i="456"/>
  <c r="Y89" i="456"/>
  <c r="X89" i="456"/>
  <c r="W89" i="456"/>
  <c r="V89" i="456"/>
  <c r="U89" i="456"/>
  <c r="T89" i="456"/>
  <c r="S89" i="456"/>
  <c r="R89" i="456"/>
  <c r="O89" i="456"/>
  <c r="AF75" i="456"/>
  <c r="AE75" i="456"/>
  <c r="AD75" i="456"/>
  <c r="AC75" i="456"/>
  <c r="AB75" i="456"/>
  <c r="AA75" i="456"/>
  <c r="Z75" i="456"/>
  <c r="Y75" i="456"/>
  <c r="X75" i="456"/>
  <c r="W75" i="456"/>
  <c r="V75" i="456"/>
  <c r="U75" i="456"/>
  <c r="T75" i="456"/>
  <c r="S75" i="456"/>
  <c r="R75" i="456"/>
  <c r="O75" i="456"/>
  <c r="AF62" i="456"/>
  <c r="AE62" i="456"/>
  <c r="AD62" i="456"/>
  <c r="AC62" i="456"/>
  <c r="AB62" i="456"/>
  <c r="AA62" i="456"/>
  <c r="Z62" i="456"/>
  <c r="Y62" i="456"/>
  <c r="X62" i="456"/>
  <c r="W62" i="456"/>
  <c r="V62" i="456"/>
  <c r="U62" i="456"/>
  <c r="T62" i="456"/>
  <c r="S62" i="456"/>
  <c r="R62" i="456"/>
  <c r="Q62" i="456"/>
  <c r="P62" i="456"/>
  <c r="O62" i="456"/>
  <c r="N62" i="456"/>
  <c r="M159" i="456"/>
  <c r="M158" i="456"/>
  <c r="M155" i="456"/>
  <c r="M154" i="456"/>
  <c r="M152" i="456"/>
  <c r="M151" i="456"/>
  <c r="M150" i="456"/>
  <c r="M147" i="456"/>
  <c r="M146" i="456"/>
  <c r="M131" i="456"/>
  <c r="M130" i="456"/>
  <c r="M119" i="456"/>
  <c r="M118" i="456"/>
  <c r="M106" i="456"/>
  <c r="M105" i="456"/>
  <c r="M93" i="456"/>
  <c r="M92" i="456"/>
  <c r="L88" i="456"/>
  <c r="L114" i="456" s="1"/>
  <c r="L127" i="456" s="1"/>
  <c r="L139" i="456" s="1"/>
  <c r="L155" i="456" s="1"/>
  <c r="L167" i="456" s="1"/>
  <c r="L87" i="456"/>
  <c r="L100" i="456" s="1"/>
  <c r="L86" i="456"/>
  <c r="L99" i="456" s="1"/>
  <c r="L85" i="456"/>
  <c r="L111" i="456" s="1"/>
  <c r="L124" i="456" s="1"/>
  <c r="L136" i="456" s="1"/>
  <c r="L152" i="456" s="1"/>
  <c r="L164" i="456" s="1"/>
  <c r="L84" i="456"/>
  <c r="L110" i="456" s="1"/>
  <c r="L123" i="456" s="1"/>
  <c r="L135" i="456" s="1"/>
  <c r="L151" i="456" s="1"/>
  <c r="L163" i="456" s="1"/>
  <c r="L83" i="456"/>
  <c r="L96" i="456" s="1"/>
  <c r="L82" i="456"/>
  <c r="L95" i="456" s="1"/>
  <c r="M80" i="456"/>
  <c r="M79" i="456"/>
  <c r="L74" i="456"/>
  <c r="L73" i="456"/>
  <c r="L72" i="456"/>
  <c r="L71" i="456"/>
  <c r="L70" i="456"/>
  <c r="L69" i="456"/>
  <c r="L68" i="456"/>
  <c r="M66" i="456"/>
  <c r="M65" i="456"/>
  <c r="M53" i="456"/>
  <c r="M52" i="456"/>
  <c r="AF49" i="456"/>
  <c r="AE49" i="456"/>
  <c r="AD49" i="456"/>
  <c r="AC49" i="456"/>
  <c r="AB49" i="456"/>
  <c r="AA49" i="456"/>
  <c r="Z49" i="456"/>
  <c r="Y49" i="456"/>
  <c r="X49" i="456"/>
  <c r="W49" i="456"/>
  <c r="V49" i="456"/>
  <c r="U49" i="456"/>
  <c r="T49" i="456"/>
  <c r="S49" i="456"/>
  <c r="R49" i="456"/>
  <c r="Q49" i="456"/>
  <c r="P49" i="456"/>
  <c r="O49" i="456"/>
  <c r="N49" i="456"/>
  <c r="L48" i="456"/>
  <c r="L61" i="456" s="1"/>
  <c r="L47" i="456"/>
  <c r="L60" i="456" s="1"/>
  <c r="L46" i="456"/>
  <c r="L59" i="456" s="1"/>
  <c r="L45" i="456"/>
  <c r="L58" i="456" s="1"/>
  <c r="L44" i="456"/>
  <c r="L57" i="456" s="1"/>
  <c r="L43" i="456"/>
  <c r="L56" i="456" s="1"/>
  <c r="L42" i="456"/>
  <c r="L55" i="456" s="1"/>
  <c r="M40" i="456"/>
  <c r="M39" i="456"/>
  <c r="L28" i="456"/>
  <c r="F28" i="456"/>
  <c r="E28" i="456"/>
  <c r="L27" i="456"/>
  <c r="D27" i="456"/>
  <c r="F27" i="456" s="1"/>
  <c r="C27" i="456"/>
  <c r="E27" i="456" s="1"/>
  <c r="L26" i="456"/>
  <c r="D26" i="456"/>
  <c r="F26" i="456" s="1"/>
  <c r="C26" i="456"/>
  <c r="L25" i="456"/>
  <c r="F25" i="456"/>
  <c r="E25" i="456"/>
  <c r="L24" i="456"/>
  <c r="F24" i="456"/>
  <c r="E24" i="456"/>
  <c r="R29" i="456"/>
  <c r="L23" i="456"/>
  <c r="F23" i="456"/>
  <c r="E23" i="456"/>
  <c r="L22" i="456"/>
  <c r="F22" i="456"/>
  <c r="E22" i="456"/>
  <c r="N21" i="456"/>
  <c r="B21" i="456"/>
  <c r="N20" i="456"/>
  <c r="O20" i="456" s="1"/>
  <c r="P20" i="456" s="1"/>
  <c r="Q20" i="456" s="1"/>
  <c r="R20" i="456" s="1"/>
  <c r="S20" i="456" s="1"/>
  <c r="T20" i="456" s="1"/>
  <c r="U20" i="456" s="1"/>
  <c r="V20" i="456" s="1"/>
  <c r="W20" i="456" s="1"/>
  <c r="X20" i="456" s="1"/>
  <c r="AR17" i="456"/>
  <c r="AT17" i="456" s="1"/>
  <c r="F3" i="456"/>
  <c r="M199" i="455"/>
  <c r="S31" i="455"/>
  <c r="M94" i="455"/>
  <c r="N211" i="455"/>
  <c r="N210" i="455"/>
  <c r="O210" i="455" s="1"/>
  <c r="P210" i="455" s="1"/>
  <c r="Q210" i="455" s="1"/>
  <c r="R210" i="455" s="1"/>
  <c r="S210" i="455" s="1"/>
  <c r="T210" i="455" s="1"/>
  <c r="U210" i="455" s="1"/>
  <c r="V210" i="455" s="1"/>
  <c r="W210" i="455" s="1"/>
  <c r="X210" i="455" s="1"/>
  <c r="Y210" i="455" s="1"/>
  <c r="Z210" i="455" s="1"/>
  <c r="AA210" i="455" s="1"/>
  <c r="AB210" i="455" s="1"/>
  <c r="AC210" i="455" s="1"/>
  <c r="AD210" i="455" s="1"/>
  <c r="AE210" i="455" s="1"/>
  <c r="AF210" i="455" s="1"/>
  <c r="AG210" i="455" s="1"/>
  <c r="AH210" i="455" s="1"/>
  <c r="O209" i="455"/>
  <c r="P209" i="455" s="1"/>
  <c r="N197" i="455"/>
  <c r="N196" i="455"/>
  <c r="O196" i="455" s="1"/>
  <c r="P196" i="455" s="1"/>
  <c r="Q196" i="455" s="1"/>
  <c r="R196" i="455" s="1"/>
  <c r="S196" i="455" s="1"/>
  <c r="T196" i="455" s="1"/>
  <c r="U196" i="455" s="1"/>
  <c r="V196" i="455" s="1"/>
  <c r="W196" i="455" s="1"/>
  <c r="X196" i="455" s="1"/>
  <c r="Y196" i="455" s="1"/>
  <c r="Z196" i="455" s="1"/>
  <c r="AA196" i="455" s="1"/>
  <c r="AB196" i="455" s="1"/>
  <c r="AC196" i="455" s="1"/>
  <c r="AD196" i="455" s="1"/>
  <c r="AE196" i="455" s="1"/>
  <c r="AF196" i="455" s="1"/>
  <c r="AG196" i="455" s="1"/>
  <c r="AH196" i="455" s="1"/>
  <c r="O195" i="455"/>
  <c r="O197" i="455" s="1"/>
  <c r="N179" i="455"/>
  <c r="N178" i="455"/>
  <c r="O178" i="455" s="1"/>
  <c r="P178" i="455" s="1"/>
  <c r="Q178" i="455" s="1"/>
  <c r="R178" i="455" s="1"/>
  <c r="S178" i="455" s="1"/>
  <c r="T178" i="455" s="1"/>
  <c r="U178" i="455" s="1"/>
  <c r="V178" i="455" s="1"/>
  <c r="W178" i="455" s="1"/>
  <c r="X178" i="455" s="1"/>
  <c r="Y178" i="455" s="1"/>
  <c r="Z178" i="455" s="1"/>
  <c r="AA178" i="455" s="1"/>
  <c r="AB178" i="455" s="1"/>
  <c r="AC178" i="455" s="1"/>
  <c r="AD178" i="455" s="1"/>
  <c r="AE178" i="455" s="1"/>
  <c r="AF178" i="455" s="1"/>
  <c r="AG178" i="455" s="1"/>
  <c r="AH178" i="455" s="1"/>
  <c r="O177" i="455"/>
  <c r="P177" i="455" s="1"/>
  <c r="N164" i="455"/>
  <c r="N163" i="455"/>
  <c r="O163" i="455" s="1"/>
  <c r="P163" i="455" s="1"/>
  <c r="Q163" i="455" s="1"/>
  <c r="R163" i="455" s="1"/>
  <c r="S163" i="455" s="1"/>
  <c r="T163" i="455" s="1"/>
  <c r="U163" i="455" s="1"/>
  <c r="V163" i="455" s="1"/>
  <c r="W163" i="455" s="1"/>
  <c r="X163" i="455" s="1"/>
  <c r="Y163" i="455" s="1"/>
  <c r="Z163" i="455" s="1"/>
  <c r="AA163" i="455" s="1"/>
  <c r="AB163" i="455" s="1"/>
  <c r="AC163" i="455" s="1"/>
  <c r="AD163" i="455" s="1"/>
  <c r="AE163" i="455" s="1"/>
  <c r="AF163" i="455" s="1"/>
  <c r="AG163" i="455" s="1"/>
  <c r="AH163" i="455" s="1"/>
  <c r="O162" i="455"/>
  <c r="P162" i="455" s="1"/>
  <c r="O149" i="455"/>
  <c r="N149" i="455"/>
  <c r="N148" i="455"/>
  <c r="O148" i="455" s="1"/>
  <c r="P148" i="455" s="1"/>
  <c r="Q148" i="455" s="1"/>
  <c r="R148" i="455" s="1"/>
  <c r="S148" i="455" s="1"/>
  <c r="T148" i="455" s="1"/>
  <c r="U148" i="455" s="1"/>
  <c r="V148" i="455" s="1"/>
  <c r="W148" i="455" s="1"/>
  <c r="X148" i="455" s="1"/>
  <c r="Y148" i="455" s="1"/>
  <c r="Z148" i="455" s="1"/>
  <c r="AA148" i="455" s="1"/>
  <c r="AB148" i="455" s="1"/>
  <c r="AC148" i="455" s="1"/>
  <c r="AD148" i="455" s="1"/>
  <c r="AE148" i="455" s="1"/>
  <c r="AF148" i="455" s="1"/>
  <c r="AG148" i="455" s="1"/>
  <c r="AH148" i="455" s="1"/>
  <c r="O147" i="455"/>
  <c r="P147" i="455" s="1"/>
  <c r="N133" i="455"/>
  <c r="N132" i="455"/>
  <c r="O132" i="455" s="1"/>
  <c r="P132" i="455" s="1"/>
  <c r="Q132" i="455" s="1"/>
  <c r="R132" i="455" s="1"/>
  <c r="S132" i="455" s="1"/>
  <c r="T132" i="455" s="1"/>
  <c r="U132" i="455" s="1"/>
  <c r="V132" i="455" s="1"/>
  <c r="W132" i="455" s="1"/>
  <c r="X132" i="455" s="1"/>
  <c r="Y132" i="455" s="1"/>
  <c r="Z132" i="455" s="1"/>
  <c r="AA132" i="455" s="1"/>
  <c r="AB132" i="455" s="1"/>
  <c r="AC132" i="455" s="1"/>
  <c r="AD132" i="455" s="1"/>
  <c r="AE132" i="455" s="1"/>
  <c r="AF132" i="455" s="1"/>
  <c r="AG132" i="455" s="1"/>
  <c r="AH132" i="455" s="1"/>
  <c r="O131" i="455"/>
  <c r="P131" i="455" s="1"/>
  <c r="N118" i="455"/>
  <c r="N117" i="455"/>
  <c r="O117" i="455" s="1"/>
  <c r="P117" i="455" s="1"/>
  <c r="Q117" i="455" s="1"/>
  <c r="R117" i="455" s="1"/>
  <c r="S117" i="455" s="1"/>
  <c r="T117" i="455" s="1"/>
  <c r="U117" i="455" s="1"/>
  <c r="V117" i="455" s="1"/>
  <c r="W117" i="455" s="1"/>
  <c r="X117" i="455" s="1"/>
  <c r="Y117" i="455" s="1"/>
  <c r="Z117" i="455" s="1"/>
  <c r="AA117" i="455" s="1"/>
  <c r="AB117" i="455" s="1"/>
  <c r="AC117" i="455" s="1"/>
  <c r="AD117" i="455" s="1"/>
  <c r="AE117" i="455" s="1"/>
  <c r="AF117" i="455" s="1"/>
  <c r="AG117" i="455" s="1"/>
  <c r="AH117" i="455" s="1"/>
  <c r="O116" i="455"/>
  <c r="P116" i="455" s="1"/>
  <c r="N103" i="455"/>
  <c r="N102" i="455"/>
  <c r="O102" i="455" s="1"/>
  <c r="P102" i="455" s="1"/>
  <c r="Q102" i="455" s="1"/>
  <c r="R102" i="455" s="1"/>
  <c r="S102" i="455" s="1"/>
  <c r="T102" i="455" s="1"/>
  <c r="U102" i="455" s="1"/>
  <c r="V102" i="455" s="1"/>
  <c r="W102" i="455" s="1"/>
  <c r="X102" i="455" s="1"/>
  <c r="Y102" i="455" s="1"/>
  <c r="Z102" i="455" s="1"/>
  <c r="AA102" i="455" s="1"/>
  <c r="AB102" i="455" s="1"/>
  <c r="AC102" i="455" s="1"/>
  <c r="AD102" i="455" s="1"/>
  <c r="AE102" i="455" s="1"/>
  <c r="AF102" i="455" s="1"/>
  <c r="AG102" i="455" s="1"/>
  <c r="AH102" i="455" s="1"/>
  <c r="O101" i="455"/>
  <c r="O103" i="455" s="1"/>
  <c r="N88" i="455"/>
  <c r="N87" i="455"/>
  <c r="O87" i="455" s="1"/>
  <c r="P87" i="455" s="1"/>
  <c r="Q87" i="455" s="1"/>
  <c r="R87" i="455" s="1"/>
  <c r="S87" i="455" s="1"/>
  <c r="T87" i="455" s="1"/>
  <c r="U87" i="455" s="1"/>
  <c r="V87" i="455" s="1"/>
  <c r="W87" i="455" s="1"/>
  <c r="X87" i="455" s="1"/>
  <c r="Y87" i="455" s="1"/>
  <c r="Z87" i="455" s="1"/>
  <c r="AA87" i="455" s="1"/>
  <c r="AB87" i="455" s="1"/>
  <c r="AC87" i="455" s="1"/>
  <c r="AD87" i="455" s="1"/>
  <c r="AE87" i="455" s="1"/>
  <c r="AF87" i="455" s="1"/>
  <c r="AG87" i="455" s="1"/>
  <c r="AH87" i="455" s="1"/>
  <c r="O86" i="455"/>
  <c r="P86" i="455" s="1"/>
  <c r="Q86" i="455" s="1"/>
  <c r="N73" i="455"/>
  <c r="N72" i="455"/>
  <c r="O72" i="455" s="1"/>
  <c r="P72" i="455" s="1"/>
  <c r="Q72" i="455" s="1"/>
  <c r="R72" i="455" s="1"/>
  <c r="S72" i="455" s="1"/>
  <c r="T72" i="455" s="1"/>
  <c r="U72" i="455" s="1"/>
  <c r="V72" i="455" s="1"/>
  <c r="W72" i="455" s="1"/>
  <c r="X72" i="455" s="1"/>
  <c r="Y72" i="455" s="1"/>
  <c r="Z72" i="455" s="1"/>
  <c r="AA72" i="455" s="1"/>
  <c r="AB72" i="455" s="1"/>
  <c r="AC72" i="455" s="1"/>
  <c r="AD72" i="455" s="1"/>
  <c r="AE72" i="455" s="1"/>
  <c r="AF72" i="455" s="1"/>
  <c r="AG72" i="455" s="1"/>
  <c r="AH72" i="455" s="1"/>
  <c r="O71" i="455"/>
  <c r="P71" i="455" s="1"/>
  <c r="N58" i="455"/>
  <c r="N57" i="455"/>
  <c r="O57" i="455" s="1"/>
  <c r="P57" i="455" s="1"/>
  <c r="Q57" i="455" s="1"/>
  <c r="R57" i="455" s="1"/>
  <c r="S57" i="455" s="1"/>
  <c r="T57" i="455" s="1"/>
  <c r="U57" i="455" s="1"/>
  <c r="V57" i="455" s="1"/>
  <c r="W57" i="455" s="1"/>
  <c r="X57" i="455" s="1"/>
  <c r="Y57" i="455" s="1"/>
  <c r="Z57" i="455" s="1"/>
  <c r="AA57" i="455" s="1"/>
  <c r="AB57" i="455" s="1"/>
  <c r="AC57" i="455" s="1"/>
  <c r="AD57" i="455" s="1"/>
  <c r="AE57" i="455" s="1"/>
  <c r="AF57" i="455" s="1"/>
  <c r="AG57" i="455" s="1"/>
  <c r="AH57" i="455" s="1"/>
  <c r="O56" i="455"/>
  <c r="P56" i="455" s="1"/>
  <c r="N42" i="455"/>
  <c r="N41" i="455"/>
  <c r="O41" i="455" s="1"/>
  <c r="P41" i="455" s="1"/>
  <c r="Q41" i="455" s="1"/>
  <c r="R41" i="455" s="1"/>
  <c r="S41" i="455" s="1"/>
  <c r="T41" i="455" s="1"/>
  <c r="U41" i="455" s="1"/>
  <c r="V41" i="455" s="1"/>
  <c r="W41" i="455" s="1"/>
  <c r="X41" i="455" s="1"/>
  <c r="Y41" i="455" s="1"/>
  <c r="Z41" i="455" s="1"/>
  <c r="AA41" i="455" s="1"/>
  <c r="AB41" i="455" s="1"/>
  <c r="AC41" i="455" s="1"/>
  <c r="AD41" i="455" s="1"/>
  <c r="AE41" i="455" s="1"/>
  <c r="AF41" i="455" s="1"/>
  <c r="AG41" i="455" s="1"/>
  <c r="AH41" i="455" s="1"/>
  <c r="O40" i="455"/>
  <c r="P40" i="455" s="1"/>
  <c r="Q40" i="455" s="1"/>
  <c r="M210" i="455"/>
  <c r="M209" i="455"/>
  <c r="M206" i="455"/>
  <c r="M204" i="455"/>
  <c r="M202" i="455"/>
  <c r="M201" i="455"/>
  <c r="M200" i="455"/>
  <c r="M198" i="455"/>
  <c r="M196" i="455"/>
  <c r="M195" i="455"/>
  <c r="N180" i="455"/>
  <c r="M178" i="455"/>
  <c r="M177" i="455"/>
  <c r="AH174" i="455"/>
  <c r="AG174" i="455"/>
  <c r="AF174" i="455"/>
  <c r="AE174" i="455"/>
  <c r="AD174" i="455"/>
  <c r="AC174" i="455"/>
  <c r="AB174" i="455"/>
  <c r="AA174" i="455"/>
  <c r="Z174" i="455"/>
  <c r="Y174" i="455"/>
  <c r="X174" i="455"/>
  <c r="W174" i="455"/>
  <c r="V174" i="455"/>
  <c r="U174" i="455"/>
  <c r="T174" i="455"/>
  <c r="S174" i="455"/>
  <c r="R174" i="455"/>
  <c r="Q174" i="455"/>
  <c r="P174" i="455"/>
  <c r="O174" i="455"/>
  <c r="N174" i="455"/>
  <c r="M173" i="455"/>
  <c r="M172" i="455"/>
  <c r="M171" i="455"/>
  <c r="M170" i="455"/>
  <c r="M169" i="455"/>
  <c r="M168" i="455"/>
  <c r="M167" i="455"/>
  <c r="M166" i="455"/>
  <c r="M165" i="455"/>
  <c r="M163" i="455"/>
  <c r="M162" i="455"/>
  <c r="AH159" i="455"/>
  <c r="AG159" i="455"/>
  <c r="AF159" i="455"/>
  <c r="AE159" i="455"/>
  <c r="AD159" i="455"/>
  <c r="AC159" i="455"/>
  <c r="AB159" i="455"/>
  <c r="AA159" i="455"/>
  <c r="Z159" i="455"/>
  <c r="Y159" i="455"/>
  <c r="X159" i="455"/>
  <c r="W159" i="455"/>
  <c r="V159" i="455"/>
  <c r="U159" i="455"/>
  <c r="T159" i="455"/>
  <c r="S159" i="455"/>
  <c r="R159" i="455"/>
  <c r="Q159" i="455"/>
  <c r="P159" i="455"/>
  <c r="O159" i="455"/>
  <c r="N159" i="455"/>
  <c r="M158" i="455"/>
  <c r="L158" i="455"/>
  <c r="L173" i="455" s="1"/>
  <c r="M157" i="455"/>
  <c r="L157" i="455"/>
  <c r="L172" i="455" s="1"/>
  <c r="M156" i="455"/>
  <c r="L156" i="455"/>
  <c r="L171" i="455" s="1"/>
  <c r="M155" i="455"/>
  <c r="L155" i="455"/>
  <c r="L170" i="455" s="1"/>
  <c r="M154" i="455"/>
  <c r="L154" i="455"/>
  <c r="L169" i="455" s="1"/>
  <c r="M153" i="455"/>
  <c r="L153" i="455"/>
  <c r="L168" i="455" s="1"/>
  <c r="M152" i="455"/>
  <c r="L152" i="455"/>
  <c r="L167" i="455" s="1"/>
  <c r="M151" i="455"/>
  <c r="L151" i="455"/>
  <c r="L166" i="455" s="1"/>
  <c r="M150" i="455"/>
  <c r="L150" i="455"/>
  <c r="L165" i="455" s="1"/>
  <c r="M148" i="455"/>
  <c r="M147" i="455"/>
  <c r="AH143" i="455"/>
  <c r="AG143" i="455"/>
  <c r="AF143" i="455"/>
  <c r="AE143" i="455"/>
  <c r="AD143" i="455"/>
  <c r="AC143" i="455"/>
  <c r="AB143" i="455"/>
  <c r="AA143" i="455"/>
  <c r="Z143" i="455"/>
  <c r="Y143" i="455"/>
  <c r="X143" i="455"/>
  <c r="W143" i="455"/>
  <c r="V143" i="455"/>
  <c r="U143" i="455"/>
  <c r="T143" i="455"/>
  <c r="S143" i="455"/>
  <c r="R143" i="455"/>
  <c r="Q143" i="455"/>
  <c r="P143" i="455"/>
  <c r="O143" i="455"/>
  <c r="N143" i="455"/>
  <c r="M142" i="455"/>
  <c r="L142" i="455"/>
  <c r="M141" i="455"/>
  <c r="L141" i="455"/>
  <c r="M140" i="455"/>
  <c r="L140" i="455"/>
  <c r="M139" i="455"/>
  <c r="L139" i="455"/>
  <c r="M138" i="455"/>
  <c r="L138" i="455"/>
  <c r="M137" i="455"/>
  <c r="L137" i="455"/>
  <c r="M136" i="455"/>
  <c r="L136" i="455"/>
  <c r="M135" i="455"/>
  <c r="L135" i="455"/>
  <c r="M134" i="455"/>
  <c r="L134" i="455"/>
  <c r="M132" i="455"/>
  <c r="M131" i="455"/>
  <c r="AH128" i="455"/>
  <c r="AG128" i="455"/>
  <c r="AF128" i="455"/>
  <c r="AE128" i="455"/>
  <c r="AD128" i="455"/>
  <c r="AC128" i="455"/>
  <c r="AB128" i="455"/>
  <c r="AA128" i="455"/>
  <c r="Z128" i="455"/>
  <c r="Y128" i="455"/>
  <c r="X128" i="455"/>
  <c r="W128" i="455"/>
  <c r="V128" i="455"/>
  <c r="U128" i="455"/>
  <c r="T128" i="455"/>
  <c r="S128" i="455"/>
  <c r="R128" i="455"/>
  <c r="Q128" i="455"/>
  <c r="P128" i="455"/>
  <c r="O128" i="455"/>
  <c r="N128" i="455"/>
  <c r="M127" i="455"/>
  <c r="M126" i="455"/>
  <c r="M125" i="455"/>
  <c r="M124" i="455"/>
  <c r="M123" i="455"/>
  <c r="M122" i="455"/>
  <c r="M121" i="455"/>
  <c r="M120" i="455"/>
  <c r="M119" i="455"/>
  <c r="M117" i="455"/>
  <c r="M116" i="455"/>
  <c r="AH113" i="455"/>
  <c r="AG113" i="455"/>
  <c r="AF113" i="455"/>
  <c r="AE113" i="455"/>
  <c r="AD113" i="455"/>
  <c r="AC113" i="455"/>
  <c r="AB113" i="455"/>
  <c r="AA113" i="455"/>
  <c r="Z113" i="455"/>
  <c r="Y113" i="455"/>
  <c r="X113" i="455"/>
  <c r="W113" i="455"/>
  <c r="V113" i="455"/>
  <c r="U113" i="455"/>
  <c r="T113" i="455"/>
  <c r="S113" i="455"/>
  <c r="R113" i="455"/>
  <c r="Q113" i="455"/>
  <c r="P113" i="455"/>
  <c r="O113" i="455"/>
  <c r="N113" i="455"/>
  <c r="M112" i="455"/>
  <c r="L112" i="455"/>
  <c r="L127" i="455" s="1"/>
  <c r="M111" i="455"/>
  <c r="L111" i="455"/>
  <c r="L126" i="455" s="1"/>
  <c r="M110" i="455"/>
  <c r="L110" i="455"/>
  <c r="L125" i="455" s="1"/>
  <c r="M109" i="455"/>
  <c r="L109" i="455"/>
  <c r="L124" i="455" s="1"/>
  <c r="M108" i="455"/>
  <c r="L108" i="455"/>
  <c r="L123" i="455" s="1"/>
  <c r="M107" i="455"/>
  <c r="L107" i="455"/>
  <c r="L122" i="455" s="1"/>
  <c r="M106" i="455"/>
  <c r="L106" i="455"/>
  <c r="L121" i="455" s="1"/>
  <c r="M105" i="455"/>
  <c r="L105" i="455"/>
  <c r="L120" i="455" s="1"/>
  <c r="M104" i="455"/>
  <c r="L104" i="455"/>
  <c r="L119" i="455" s="1"/>
  <c r="M102" i="455"/>
  <c r="M101" i="455"/>
  <c r="AH98" i="455"/>
  <c r="AG98" i="455"/>
  <c r="AF98" i="455"/>
  <c r="AE98" i="455"/>
  <c r="AD98" i="455"/>
  <c r="AC98" i="455"/>
  <c r="AB98" i="455"/>
  <c r="AA98" i="455"/>
  <c r="Z98" i="455"/>
  <c r="Y98" i="455"/>
  <c r="X98" i="455"/>
  <c r="W98" i="455"/>
  <c r="V98" i="455"/>
  <c r="U98" i="455"/>
  <c r="T98" i="455"/>
  <c r="S98" i="455"/>
  <c r="R98" i="455"/>
  <c r="Q98" i="455"/>
  <c r="P98" i="455"/>
  <c r="O98" i="455"/>
  <c r="N98" i="455"/>
  <c r="M97" i="455"/>
  <c r="L97" i="455"/>
  <c r="L188" i="455" s="1"/>
  <c r="L206" i="455" s="1"/>
  <c r="L220" i="455" s="1"/>
  <c r="M96" i="455"/>
  <c r="L96" i="455"/>
  <c r="L187" i="455" s="1"/>
  <c r="L205" i="455" s="1"/>
  <c r="L219" i="455" s="1"/>
  <c r="M95" i="455"/>
  <c r="L95" i="455"/>
  <c r="L186" i="455" s="1"/>
  <c r="L204" i="455" s="1"/>
  <c r="L218" i="455" s="1"/>
  <c r="L94" i="455"/>
  <c r="L185" i="455" s="1"/>
  <c r="L203" i="455" s="1"/>
  <c r="L217" i="455" s="1"/>
  <c r="M93" i="455"/>
  <c r="L93" i="455"/>
  <c r="L184" i="455" s="1"/>
  <c r="L202" i="455" s="1"/>
  <c r="L216" i="455" s="1"/>
  <c r="M92" i="455"/>
  <c r="L92" i="455"/>
  <c r="L183" i="455" s="1"/>
  <c r="L201" i="455" s="1"/>
  <c r="L215" i="455" s="1"/>
  <c r="M91" i="455"/>
  <c r="L91" i="455"/>
  <c r="L182" i="455" s="1"/>
  <c r="L200" i="455" s="1"/>
  <c r="L214" i="455" s="1"/>
  <c r="M90" i="455"/>
  <c r="L90" i="455"/>
  <c r="L181" i="455" s="1"/>
  <c r="L199" i="455" s="1"/>
  <c r="L213" i="455" s="1"/>
  <c r="M89" i="455"/>
  <c r="L89" i="455"/>
  <c r="L180" i="455" s="1"/>
  <c r="L198" i="455" s="1"/>
  <c r="L212" i="455" s="1"/>
  <c r="M87" i="455"/>
  <c r="M86" i="455"/>
  <c r="AH83" i="455"/>
  <c r="AG83" i="455"/>
  <c r="AF83" i="455"/>
  <c r="AE83" i="455"/>
  <c r="AD83" i="455"/>
  <c r="AC83" i="455"/>
  <c r="AB83" i="455"/>
  <c r="AA83" i="455"/>
  <c r="Z83" i="455"/>
  <c r="Y83" i="455"/>
  <c r="X83" i="455"/>
  <c r="W83" i="455"/>
  <c r="V83" i="455"/>
  <c r="U83" i="455"/>
  <c r="T83" i="455"/>
  <c r="S83" i="455"/>
  <c r="R83" i="455"/>
  <c r="Q83" i="455"/>
  <c r="P83" i="455"/>
  <c r="O83" i="455"/>
  <c r="N83" i="455"/>
  <c r="M82" i="455"/>
  <c r="M81" i="455"/>
  <c r="M80" i="455"/>
  <c r="M79" i="455"/>
  <c r="M78" i="455"/>
  <c r="M77" i="455"/>
  <c r="M76" i="455"/>
  <c r="M75" i="455"/>
  <c r="M74" i="455"/>
  <c r="M72" i="455"/>
  <c r="M71" i="455"/>
  <c r="AH68" i="455"/>
  <c r="AG68" i="455"/>
  <c r="AF68" i="455"/>
  <c r="AE68" i="455"/>
  <c r="AD68" i="455"/>
  <c r="AC68" i="455"/>
  <c r="AB68" i="455"/>
  <c r="AA68" i="455"/>
  <c r="Z68" i="455"/>
  <c r="Y68" i="455"/>
  <c r="X68" i="455"/>
  <c r="W68" i="455"/>
  <c r="V68" i="455"/>
  <c r="U68" i="455"/>
  <c r="T68" i="455"/>
  <c r="S68" i="455"/>
  <c r="R68" i="455"/>
  <c r="Q68" i="455"/>
  <c r="P68" i="455"/>
  <c r="O68" i="455"/>
  <c r="N68" i="455"/>
  <c r="M67" i="455"/>
  <c r="L67" i="455"/>
  <c r="L82" i="455" s="1"/>
  <c r="M66" i="455"/>
  <c r="L66" i="455"/>
  <c r="L81" i="455" s="1"/>
  <c r="M65" i="455"/>
  <c r="L65" i="455"/>
  <c r="L80" i="455" s="1"/>
  <c r="M64" i="455"/>
  <c r="L64" i="455"/>
  <c r="L79" i="455" s="1"/>
  <c r="M63" i="455"/>
  <c r="L63" i="455"/>
  <c r="L78" i="455" s="1"/>
  <c r="M62" i="455"/>
  <c r="L62" i="455"/>
  <c r="L77" i="455" s="1"/>
  <c r="M61" i="455"/>
  <c r="L61" i="455"/>
  <c r="L76" i="455" s="1"/>
  <c r="M60" i="455"/>
  <c r="L60" i="455"/>
  <c r="L75" i="455" s="1"/>
  <c r="M59" i="455"/>
  <c r="L59" i="455"/>
  <c r="L74" i="455" s="1"/>
  <c r="M57" i="455"/>
  <c r="M56" i="455"/>
  <c r="AH52" i="455"/>
  <c r="AG52" i="455"/>
  <c r="AF52" i="455"/>
  <c r="AE52" i="455"/>
  <c r="AD52" i="455"/>
  <c r="AC52" i="455"/>
  <c r="AB52" i="455"/>
  <c r="AA52" i="455"/>
  <c r="Z52" i="455"/>
  <c r="Y52" i="455"/>
  <c r="X52" i="455"/>
  <c r="W52" i="455"/>
  <c r="V52" i="455"/>
  <c r="U52" i="455"/>
  <c r="T52" i="455"/>
  <c r="S52" i="455"/>
  <c r="R52" i="455"/>
  <c r="Q52" i="455"/>
  <c r="P52" i="455"/>
  <c r="O52" i="455"/>
  <c r="N52" i="455"/>
  <c r="M51" i="455"/>
  <c r="L51" i="455"/>
  <c r="M50" i="455"/>
  <c r="L50" i="455"/>
  <c r="M49" i="455"/>
  <c r="L49" i="455"/>
  <c r="M48" i="455"/>
  <c r="L48" i="455"/>
  <c r="M47" i="455"/>
  <c r="L47" i="455"/>
  <c r="M46" i="455"/>
  <c r="L46" i="455"/>
  <c r="M45" i="455"/>
  <c r="L45" i="455"/>
  <c r="M44" i="455"/>
  <c r="L44" i="455"/>
  <c r="M43" i="455"/>
  <c r="L43" i="455"/>
  <c r="M41" i="455"/>
  <c r="M40" i="455"/>
  <c r="L30" i="455"/>
  <c r="F30" i="455"/>
  <c r="E30" i="455"/>
  <c r="AA31" i="455"/>
  <c r="L29" i="455"/>
  <c r="C29" i="455"/>
  <c r="E29" i="455" s="1"/>
  <c r="L28" i="455"/>
  <c r="D28" i="455"/>
  <c r="D29" i="455" s="1"/>
  <c r="F29" i="455" s="1"/>
  <c r="C28" i="455"/>
  <c r="E28" i="455" s="1"/>
  <c r="L27" i="455"/>
  <c r="D27" i="455"/>
  <c r="C27" i="455"/>
  <c r="L26" i="455"/>
  <c r="F26" i="455"/>
  <c r="E26" i="455"/>
  <c r="L25" i="455"/>
  <c r="F25" i="455"/>
  <c r="E25" i="455"/>
  <c r="L24" i="455"/>
  <c r="F24" i="455"/>
  <c r="E24" i="455"/>
  <c r="L23" i="455"/>
  <c r="F23" i="455"/>
  <c r="E23" i="455"/>
  <c r="L22" i="455"/>
  <c r="F22" i="455"/>
  <c r="E22" i="455"/>
  <c r="N21" i="455"/>
  <c r="B21" i="455"/>
  <c r="N20" i="455"/>
  <c r="O20" i="455" s="1"/>
  <c r="P20" i="455" s="1"/>
  <c r="Q20" i="455" s="1"/>
  <c r="R20" i="455" s="1"/>
  <c r="S20" i="455" s="1"/>
  <c r="T20" i="455" s="1"/>
  <c r="U20" i="455" s="1"/>
  <c r="V20" i="455" s="1"/>
  <c r="W20" i="455" s="1"/>
  <c r="X20" i="455" s="1"/>
  <c r="Y20" i="455" s="1"/>
  <c r="Z20" i="455" s="1"/>
  <c r="AA20" i="455" s="1"/>
  <c r="AB20" i="455" s="1"/>
  <c r="AC20" i="455" s="1"/>
  <c r="AD20" i="455" s="1"/>
  <c r="AE20" i="455" s="1"/>
  <c r="O19" i="455"/>
  <c r="P19" i="455" s="1"/>
  <c r="Q19" i="455" s="1"/>
  <c r="R19" i="455" s="1"/>
  <c r="AJ17" i="455"/>
  <c r="AL17" i="455" s="1"/>
  <c r="F3" i="455"/>
  <c r="N98" i="454"/>
  <c r="N121" i="454"/>
  <c r="N120" i="454"/>
  <c r="O120" i="454" s="1"/>
  <c r="P120" i="454" s="1"/>
  <c r="Q120" i="454" s="1"/>
  <c r="R120" i="454" s="1"/>
  <c r="S120" i="454" s="1"/>
  <c r="T120" i="454" s="1"/>
  <c r="U120" i="454" s="1"/>
  <c r="V120" i="454" s="1"/>
  <c r="W120" i="454" s="1"/>
  <c r="X120" i="454" s="1"/>
  <c r="Y120" i="454" s="1"/>
  <c r="Z120" i="454" s="1"/>
  <c r="AA120" i="454" s="1"/>
  <c r="AB120" i="454" s="1"/>
  <c r="AC120" i="454" s="1"/>
  <c r="AD120" i="454" s="1"/>
  <c r="AE120" i="454" s="1"/>
  <c r="AF120" i="454" s="1"/>
  <c r="O119" i="454"/>
  <c r="P119" i="454" s="1"/>
  <c r="N111" i="454"/>
  <c r="N110" i="454"/>
  <c r="O110" i="454" s="1"/>
  <c r="P110" i="454" s="1"/>
  <c r="Q110" i="454" s="1"/>
  <c r="R110" i="454" s="1"/>
  <c r="S110" i="454" s="1"/>
  <c r="T110" i="454" s="1"/>
  <c r="U110" i="454" s="1"/>
  <c r="V110" i="454" s="1"/>
  <c r="W110" i="454" s="1"/>
  <c r="X110" i="454" s="1"/>
  <c r="Y110" i="454" s="1"/>
  <c r="Z110" i="454" s="1"/>
  <c r="AA110" i="454" s="1"/>
  <c r="AB110" i="454" s="1"/>
  <c r="AC110" i="454" s="1"/>
  <c r="AD110" i="454" s="1"/>
  <c r="AE110" i="454" s="1"/>
  <c r="AF110" i="454" s="1"/>
  <c r="O109" i="454"/>
  <c r="P109" i="454" s="1"/>
  <c r="N97" i="454"/>
  <c r="N96" i="454"/>
  <c r="O96" i="454" s="1"/>
  <c r="P96" i="454" s="1"/>
  <c r="Q96" i="454" s="1"/>
  <c r="R96" i="454" s="1"/>
  <c r="S96" i="454" s="1"/>
  <c r="T96" i="454" s="1"/>
  <c r="U96" i="454" s="1"/>
  <c r="V96" i="454" s="1"/>
  <c r="W96" i="454" s="1"/>
  <c r="X96" i="454" s="1"/>
  <c r="Y96" i="454" s="1"/>
  <c r="Z96" i="454" s="1"/>
  <c r="AA96" i="454" s="1"/>
  <c r="AB96" i="454" s="1"/>
  <c r="AC96" i="454" s="1"/>
  <c r="AD96" i="454" s="1"/>
  <c r="AE96" i="454" s="1"/>
  <c r="AF96" i="454" s="1"/>
  <c r="O95" i="454"/>
  <c r="P95" i="454" s="1"/>
  <c r="N85" i="454"/>
  <c r="N84" i="454"/>
  <c r="O84" i="454" s="1"/>
  <c r="P84" i="454" s="1"/>
  <c r="Q84" i="454" s="1"/>
  <c r="R84" i="454" s="1"/>
  <c r="S84" i="454" s="1"/>
  <c r="T84" i="454" s="1"/>
  <c r="U84" i="454" s="1"/>
  <c r="V84" i="454" s="1"/>
  <c r="W84" i="454" s="1"/>
  <c r="X84" i="454" s="1"/>
  <c r="Y84" i="454" s="1"/>
  <c r="Z84" i="454" s="1"/>
  <c r="AA84" i="454" s="1"/>
  <c r="AB84" i="454" s="1"/>
  <c r="AC84" i="454" s="1"/>
  <c r="AD84" i="454" s="1"/>
  <c r="AE84" i="454" s="1"/>
  <c r="AF84" i="454" s="1"/>
  <c r="O83" i="454"/>
  <c r="P83" i="454" s="1"/>
  <c r="N73" i="454"/>
  <c r="N72" i="454"/>
  <c r="O72" i="454" s="1"/>
  <c r="P72" i="454" s="1"/>
  <c r="Q72" i="454" s="1"/>
  <c r="R72" i="454" s="1"/>
  <c r="S72" i="454" s="1"/>
  <c r="T72" i="454" s="1"/>
  <c r="U72" i="454" s="1"/>
  <c r="V72" i="454" s="1"/>
  <c r="W72" i="454" s="1"/>
  <c r="X72" i="454" s="1"/>
  <c r="Y72" i="454" s="1"/>
  <c r="Z72" i="454" s="1"/>
  <c r="AA72" i="454" s="1"/>
  <c r="AB72" i="454" s="1"/>
  <c r="AC72" i="454" s="1"/>
  <c r="AD72" i="454" s="1"/>
  <c r="AE72" i="454" s="1"/>
  <c r="AF72" i="454" s="1"/>
  <c r="O71" i="454"/>
  <c r="P71" i="454" s="1"/>
  <c r="N61" i="454"/>
  <c r="N60" i="454"/>
  <c r="O60" i="454" s="1"/>
  <c r="P60" i="454" s="1"/>
  <c r="Q60" i="454" s="1"/>
  <c r="R60" i="454" s="1"/>
  <c r="S60" i="454" s="1"/>
  <c r="T60" i="454" s="1"/>
  <c r="U60" i="454" s="1"/>
  <c r="V60" i="454" s="1"/>
  <c r="W60" i="454" s="1"/>
  <c r="X60" i="454" s="1"/>
  <c r="Y60" i="454" s="1"/>
  <c r="Z60" i="454" s="1"/>
  <c r="AA60" i="454" s="1"/>
  <c r="AB60" i="454" s="1"/>
  <c r="AC60" i="454" s="1"/>
  <c r="AD60" i="454" s="1"/>
  <c r="AE60" i="454" s="1"/>
  <c r="AF60" i="454" s="1"/>
  <c r="O59" i="454"/>
  <c r="P59" i="454" s="1"/>
  <c r="N50" i="454"/>
  <c r="N49" i="454"/>
  <c r="O49" i="454" s="1"/>
  <c r="P49" i="454" s="1"/>
  <c r="Q49" i="454" s="1"/>
  <c r="R49" i="454" s="1"/>
  <c r="S49" i="454" s="1"/>
  <c r="T49" i="454" s="1"/>
  <c r="U49" i="454" s="1"/>
  <c r="V49" i="454" s="1"/>
  <c r="W49" i="454" s="1"/>
  <c r="X49" i="454" s="1"/>
  <c r="Y49" i="454" s="1"/>
  <c r="Z49" i="454" s="1"/>
  <c r="AA49" i="454" s="1"/>
  <c r="AB49" i="454" s="1"/>
  <c r="AC49" i="454" s="1"/>
  <c r="AD49" i="454" s="1"/>
  <c r="AE49" i="454" s="1"/>
  <c r="AF49" i="454" s="1"/>
  <c r="O48" i="454"/>
  <c r="O50" i="454" s="1"/>
  <c r="N39" i="454"/>
  <c r="N38" i="454"/>
  <c r="O38" i="454" s="1"/>
  <c r="P38" i="454" s="1"/>
  <c r="Q38" i="454" s="1"/>
  <c r="R38" i="454" s="1"/>
  <c r="S38" i="454" s="1"/>
  <c r="T38" i="454" s="1"/>
  <c r="U38" i="454" s="1"/>
  <c r="V38" i="454" s="1"/>
  <c r="W38" i="454" s="1"/>
  <c r="X38" i="454" s="1"/>
  <c r="Y38" i="454" s="1"/>
  <c r="Z38" i="454" s="1"/>
  <c r="AA38" i="454" s="1"/>
  <c r="AB38" i="454" s="1"/>
  <c r="AC38" i="454" s="1"/>
  <c r="AD38" i="454" s="1"/>
  <c r="AE38" i="454" s="1"/>
  <c r="AF38" i="454" s="1"/>
  <c r="O37" i="454"/>
  <c r="O39" i="454" s="1"/>
  <c r="AA91" i="454"/>
  <c r="Z91" i="454"/>
  <c r="Y91" i="454"/>
  <c r="X91" i="454"/>
  <c r="W91" i="454"/>
  <c r="V91" i="454"/>
  <c r="U91" i="454"/>
  <c r="T91" i="454"/>
  <c r="S91" i="454"/>
  <c r="R91" i="454"/>
  <c r="Q91" i="454"/>
  <c r="P91" i="454"/>
  <c r="O91" i="454"/>
  <c r="N91" i="454"/>
  <c r="AA79" i="454"/>
  <c r="Z79" i="454"/>
  <c r="Y79" i="454"/>
  <c r="X79" i="454"/>
  <c r="W79" i="454"/>
  <c r="V79" i="454"/>
  <c r="U79" i="454"/>
  <c r="T79" i="454"/>
  <c r="S79" i="454"/>
  <c r="R79" i="454"/>
  <c r="Q79" i="454"/>
  <c r="P79" i="454"/>
  <c r="O79" i="454"/>
  <c r="N79" i="454"/>
  <c r="AA67" i="454"/>
  <c r="Z67" i="454"/>
  <c r="Y67" i="454"/>
  <c r="X67" i="454"/>
  <c r="W67" i="454"/>
  <c r="V67" i="454"/>
  <c r="U67" i="454"/>
  <c r="T67" i="454"/>
  <c r="S67" i="454"/>
  <c r="R67" i="454"/>
  <c r="Q67" i="454"/>
  <c r="P67" i="454"/>
  <c r="O67" i="454"/>
  <c r="N67" i="454"/>
  <c r="AA56" i="454"/>
  <c r="Z56" i="454"/>
  <c r="Y56" i="454"/>
  <c r="X56" i="454"/>
  <c r="W56" i="454"/>
  <c r="V56" i="454"/>
  <c r="U56" i="454"/>
  <c r="T56" i="454"/>
  <c r="S56" i="454"/>
  <c r="R56" i="454"/>
  <c r="Q56" i="454"/>
  <c r="P56" i="454"/>
  <c r="O56" i="454"/>
  <c r="N56" i="454"/>
  <c r="AA45" i="454"/>
  <c r="Z45" i="454"/>
  <c r="Y45" i="454"/>
  <c r="X45" i="454"/>
  <c r="W45" i="454"/>
  <c r="V45" i="454"/>
  <c r="U45" i="454"/>
  <c r="T45" i="454"/>
  <c r="S45" i="454"/>
  <c r="R45" i="454"/>
  <c r="Q45" i="454"/>
  <c r="P45" i="454"/>
  <c r="O45" i="454"/>
  <c r="N45" i="454"/>
  <c r="M120" i="454"/>
  <c r="M119" i="454"/>
  <c r="M110" i="454"/>
  <c r="M109" i="454"/>
  <c r="M96" i="454"/>
  <c r="M95" i="454"/>
  <c r="L90" i="454"/>
  <c r="L89" i="454"/>
  <c r="L88" i="454"/>
  <c r="L87" i="454"/>
  <c r="L86" i="454"/>
  <c r="M84" i="454"/>
  <c r="M83" i="454"/>
  <c r="L78" i="454"/>
  <c r="L77" i="454"/>
  <c r="L76" i="454"/>
  <c r="L75" i="454"/>
  <c r="L74" i="454"/>
  <c r="M72" i="454"/>
  <c r="M71" i="454"/>
  <c r="L66" i="454"/>
  <c r="L102" i="454" s="1"/>
  <c r="L116" i="454" s="1"/>
  <c r="L126" i="454" s="1"/>
  <c r="L65" i="454"/>
  <c r="L101" i="454" s="1"/>
  <c r="L115" i="454" s="1"/>
  <c r="L125" i="454" s="1"/>
  <c r="L64" i="454"/>
  <c r="L100" i="454" s="1"/>
  <c r="L114" i="454" s="1"/>
  <c r="L124" i="454" s="1"/>
  <c r="L63" i="454"/>
  <c r="L99" i="454" s="1"/>
  <c r="L113" i="454" s="1"/>
  <c r="L123" i="454" s="1"/>
  <c r="L62" i="454"/>
  <c r="L98" i="454" s="1"/>
  <c r="L112" i="454" s="1"/>
  <c r="L122" i="454" s="1"/>
  <c r="M60" i="454"/>
  <c r="M59" i="454"/>
  <c r="M49" i="454"/>
  <c r="M48" i="454"/>
  <c r="L44" i="454"/>
  <c r="L55" i="454" s="1"/>
  <c r="L43" i="454"/>
  <c r="L54" i="454" s="1"/>
  <c r="L42" i="454"/>
  <c r="L53" i="454" s="1"/>
  <c r="L41" i="454"/>
  <c r="L52" i="454" s="1"/>
  <c r="L40" i="454"/>
  <c r="L51" i="454" s="1"/>
  <c r="M38" i="454"/>
  <c r="M37" i="454"/>
  <c r="L26" i="454"/>
  <c r="D26" i="454"/>
  <c r="D25" i="454" s="1"/>
  <c r="D21" i="454" s="1"/>
  <c r="F21" i="454" s="1"/>
  <c r="C26" i="454"/>
  <c r="E26" i="454" s="1"/>
  <c r="L25" i="454"/>
  <c r="C25" i="454"/>
  <c r="E25" i="454" s="1"/>
  <c r="L24" i="454"/>
  <c r="F24" i="454"/>
  <c r="E24" i="454"/>
  <c r="L23" i="454"/>
  <c r="F23" i="454"/>
  <c r="E23" i="454"/>
  <c r="L22" i="454"/>
  <c r="F22" i="454"/>
  <c r="E22" i="454"/>
  <c r="N21" i="454"/>
  <c r="B21" i="454"/>
  <c r="N20" i="454"/>
  <c r="O20" i="454" s="1"/>
  <c r="P20" i="454" s="1"/>
  <c r="Q20" i="454" s="1"/>
  <c r="R20" i="454" s="1"/>
  <c r="S20" i="454" s="1"/>
  <c r="T20" i="454" s="1"/>
  <c r="U20" i="454" s="1"/>
  <c r="V20" i="454" s="1"/>
  <c r="W20" i="454" s="1"/>
  <c r="X20" i="454" s="1"/>
  <c r="Y20" i="454" s="1"/>
  <c r="Z20" i="454" s="1"/>
  <c r="AA20" i="454" s="1"/>
  <c r="AB20" i="454" s="1"/>
  <c r="AC20" i="454" s="1"/>
  <c r="AD20" i="454" s="1"/>
  <c r="AE20" i="454" s="1"/>
  <c r="O19" i="454"/>
  <c r="P19" i="454" s="1"/>
  <c r="AH17" i="454"/>
  <c r="AH18" i="454" s="1"/>
  <c r="F3" i="454"/>
  <c r="AQ18" i="453"/>
  <c r="AS18" i="453" s="1"/>
  <c r="N115" i="453"/>
  <c r="O115" i="453"/>
  <c r="P115" i="453"/>
  <c r="Q115" i="453"/>
  <c r="R115" i="453"/>
  <c r="S115" i="453"/>
  <c r="T115" i="453"/>
  <c r="U115" i="453"/>
  <c r="V115" i="453"/>
  <c r="W115" i="453"/>
  <c r="X115" i="453"/>
  <c r="Y115" i="453"/>
  <c r="Z115" i="453"/>
  <c r="AA115" i="453"/>
  <c r="AB115" i="453"/>
  <c r="AC115" i="453"/>
  <c r="AD115" i="453"/>
  <c r="AE115" i="453"/>
  <c r="AF115" i="453"/>
  <c r="AG115" i="453"/>
  <c r="AH115" i="453"/>
  <c r="AI115" i="453"/>
  <c r="AJ115" i="453"/>
  <c r="AK115" i="453"/>
  <c r="AL115" i="453"/>
  <c r="AM115" i="453"/>
  <c r="N116" i="453"/>
  <c r="O116" i="453"/>
  <c r="P116" i="453"/>
  <c r="Q116" i="453"/>
  <c r="R116" i="453"/>
  <c r="S116" i="453"/>
  <c r="T116" i="453"/>
  <c r="U116" i="453"/>
  <c r="V116" i="453"/>
  <c r="W116" i="453"/>
  <c r="X116" i="453"/>
  <c r="Y116" i="453"/>
  <c r="Z116" i="453"/>
  <c r="AA116" i="453"/>
  <c r="AB116" i="453"/>
  <c r="AC116" i="453"/>
  <c r="AD116" i="453"/>
  <c r="AE116" i="453"/>
  <c r="AF116" i="453"/>
  <c r="AG116" i="453"/>
  <c r="AH116" i="453"/>
  <c r="AI116" i="453"/>
  <c r="AJ116" i="453"/>
  <c r="AK116" i="453"/>
  <c r="AL116" i="453"/>
  <c r="AM116" i="453"/>
  <c r="N117" i="453"/>
  <c r="O117" i="453"/>
  <c r="P117" i="453"/>
  <c r="Q117" i="453"/>
  <c r="R117" i="453"/>
  <c r="S117" i="453"/>
  <c r="T117" i="453"/>
  <c r="U117" i="453"/>
  <c r="V117" i="453"/>
  <c r="W117" i="453"/>
  <c r="X117" i="453"/>
  <c r="Y117" i="453"/>
  <c r="Z117" i="453"/>
  <c r="AA117" i="453"/>
  <c r="AB117" i="453"/>
  <c r="AC117" i="453"/>
  <c r="AD117" i="453"/>
  <c r="AE117" i="453"/>
  <c r="AF117" i="453"/>
  <c r="AG117" i="453"/>
  <c r="AH117" i="453"/>
  <c r="AI117" i="453"/>
  <c r="AJ117" i="453"/>
  <c r="AK117" i="453"/>
  <c r="AL117" i="453"/>
  <c r="AM117" i="453"/>
  <c r="N118" i="453"/>
  <c r="O118" i="453"/>
  <c r="P118" i="453"/>
  <c r="Q118" i="453"/>
  <c r="R118" i="453"/>
  <c r="S118" i="453"/>
  <c r="T118" i="453"/>
  <c r="U118" i="453"/>
  <c r="V118" i="453"/>
  <c r="W118" i="453"/>
  <c r="X118" i="453"/>
  <c r="Y118" i="453"/>
  <c r="Z118" i="453"/>
  <c r="AA118" i="453"/>
  <c r="AB118" i="453"/>
  <c r="AC118" i="453"/>
  <c r="AD118" i="453"/>
  <c r="AE118" i="453"/>
  <c r="AF118" i="453"/>
  <c r="AG118" i="453"/>
  <c r="AH118" i="453"/>
  <c r="AI118" i="453"/>
  <c r="AJ118" i="453"/>
  <c r="AK118" i="453"/>
  <c r="AL118" i="453"/>
  <c r="AM118" i="453"/>
  <c r="N119" i="453"/>
  <c r="O119" i="453"/>
  <c r="P119" i="453"/>
  <c r="Q119" i="453"/>
  <c r="R119" i="453"/>
  <c r="S119" i="453"/>
  <c r="T119" i="453"/>
  <c r="U119" i="453"/>
  <c r="V119" i="453"/>
  <c r="W119" i="453"/>
  <c r="X119" i="453"/>
  <c r="Y119" i="453"/>
  <c r="Z119" i="453"/>
  <c r="AA119" i="453"/>
  <c r="AB119" i="453"/>
  <c r="AC119" i="453"/>
  <c r="AD119" i="453"/>
  <c r="AE119" i="453"/>
  <c r="AF119" i="453"/>
  <c r="AG119" i="453"/>
  <c r="AH119" i="453"/>
  <c r="AI119" i="453"/>
  <c r="AJ119" i="453"/>
  <c r="AK119" i="453"/>
  <c r="AL119" i="453"/>
  <c r="AM119" i="453"/>
  <c r="O114" i="453"/>
  <c r="P114" i="453"/>
  <c r="Q114" i="453"/>
  <c r="R114" i="453"/>
  <c r="S114" i="453"/>
  <c r="T114" i="453"/>
  <c r="U114" i="453"/>
  <c r="V114" i="453"/>
  <c r="W114" i="453"/>
  <c r="X114" i="453"/>
  <c r="Y114" i="453"/>
  <c r="Z114" i="453"/>
  <c r="AA114" i="453"/>
  <c r="AB114" i="453"/>
  <c r="AC114" i="453"/>
  <c r="AD114" i="453"/>
  <c r="AE114" i="453"/>
  <c r="AF114" i="453"/>
  <c r="AG114" i="453"/>
  <c r="AH114" i="453"/>
  <c r="AI114" i="453"/>
  <c r="AJ114" i="453"/>
  <c r="AK114" i="453"/>
  <c r="AL114" i="453"/>
  <c r="AM114" i="453"/>
  <c r="AL108" i="453"/>
  <c r="AI108" i="453"/>
  <c r="N101" i="453"/>
  <c r="N100" i="453"/>
  <c r="O100" i="453" s="1"/>
  <c r="P100" i="453" s="1"/>
  <c r="Q100" i="453" s="1"/>
  <c r="R100" i="453" s="1"/>
  <c r="S100" i="453" s="1"/>
  <c r="T100" i="453" s="1"/>
  <c r="U100" i="453" s="1"/>
  <c r="V100" i="453" s="1"/>
  <c r="W100" i="453" s="1"/>
  <c r="X100" i="453" s="1"/>
  <c r="Y100" i="453" s="1"/>
  <c r="Z100" i="453" s="1"/>
  <c r="AA100" i="453" s="1"/>
  <c r="AB100" i="453" s="1"/>
  <c r="AC100" i="453" s="1"/>
  <c r="AD100" i="453" s="1"/>
  <c r="AE100" i="453" s="1"/>
  <c r="AF100" i="453" s="1"/>
  <c r="AG100" i="453" s="1"/>
  <c r="AH100" i="453" s="1"/>
  <c r="AI100" i="453" s="1"/>
  <c r="AJ100" i="453" s="1"/>
  <c r="AK100" i="453" s="1"/>
  <c r="AL100" i="453" s="1"/>
  <c r="AM100" i="453" s="1"/>
  <c r="AN100" i="453" s="1"/>
  <c r="AO100" i="453" s="1"/>
  <c r="M100" i="453"/>
  <c r="O99" i="453"/>
  <c r="O101" i="453" s="1"/>
  <c r="M99" i="453"/>
  <c r="AI95" i="453"/>
  <c r="T95" i="453"/>
  <c r="N88" i="453"/>
  <c r="N87" i="453"/>
  <c r="O87" i="453" s="1"/>
  <c r="P87" i="453" s="1"/>
  <c r="Q87" i="453" s="1"/>
  <c r="R87" i="453" s="1"/>
  <c r="S87" i="453" s="1"/>
  <c r="T87" i="453" s="1"/>
  <c r="U87" i="453" s="1"/>
  <c r="V87" i="453" s="1"/>
  <c r="W87" i="453" s="1"/>
  <c r="X87" i="453" s="1"/>
  <c r="Y87" i="453" s="1"/>
  <c r="Z87" i="453" s="1"/>
  <c r="AA87" i="453" s="1"/>
  <c r="AB87" i="453" s="1"/>
  <c r="AC87" i="453" s="1"/>
  <c r="AD87" i="453" s="1"/>
  <c r="AE87" i="453" s="1"/>
  <c r="AF87" i="453" s="1"/>
  <c r="AG87" i="453" s="1"/>
  <c r="AH87" i="453" s="1"/>
  <c r="AI87" i="453" s="1"/>
  <c r="AJ87" i="453" s="1"/>
  <c r="AK87" i="453" s="1"/>
  <c r="AL87" i="453" s="1"/>
  <c r="AM87" i="453" s="1"/>
  <c r="AN87" i="453" s="1"/>
  <c r="AO87" i="453" s="1"/>
  <c r="M87" i="453"/>
  <c r="O86" i="453"/>
  <c r="O88" i="453" s="1"/>
  <c r="M86" i="453"/>
  <c r="AK83" i="453"/>
  <c r="AI83" i="453"/>
  <c r="T83" i="453"/>
  <c r="N76" i="453"/>
  <c r="N75" i="453"/>
  <c r="O75" i="453" s="1"/>
  <c r="P75" i="453" s="1"/>
  <c r="Q75" i="453" s="1"/>
  <c r="R75" i="453" s="1"/>
  <c r="S75" i="453" s="1"/>
  <c r="T75" i="453" s="1"/>
  <c r="U75" i="453" s="1"/>
  <c r="V75" i="453" s="1"/>
  <c r="W75" i="453" s="1"/>
  <c r="X75" i="453" s="1"/>
  <c r="Y75" i="453" s="1"/>
  <c r="Z75" i="453" s="1"/>
  <c r="AA75" i="453" s="1"/>
  <c r="AB75" i="453" s="1"/>
  <c r="AC75" i="453" s="1"/>
  <c r="AD75" i="453" s="1"/>
  <c r="AE75" i="453" s="1"/>
  <c r="AF75" i="453" s="1"/>
  <c r="AG75" i="453" s="1"/>
  <c r="AH75" i="453" s="1"/>
  <c r="AI75" i="453" s="1"/>
  <c r="AJ75" i="453" s="1"/>
  <c r="AK75" i="453" s="1"/>
  <c r="AL75" i="453" s="1"/>
  <c r="AM75" i="453" s="1"/>
  <c r="AN75" i="453" s="1"/>
  <c r="AO75" i="453" s="1"/>
  <c r="M75" i="453"/>
  <c r="O74" i="453"/>
  <c r="O76" i="453" s="1"/>
  <c r="M74" i="453"/>
  <c r="AI71" i="453"/>
  <c r="T71" i="453"/>
  <c r="N64" i="453"/>
  <c r="N63" i="453"/>
  <c r="O63" i="453" s="1"/>
  <c r="P63" i="453" s="1"/>
  <c r="Q63" i="453" s="1"/>
  <c r="R63" i="453" s="1"/>
  <c r="S63" i="453" s="1"/>
  <c r="T63" i="453" s="1"/>
  <c r="U63" i="453" s="1"/>
  <c r="V63" i="453" s="1"/>
  <c r="W63" i="453" s="1"/>
  <c r="X63" i="453" s="1"/>
  <c r="Y63" i="453" s="1"/>
  <c r="Z63" i="453" s="1"/>
  <c r="AA63" i="453" s="1"/>
  <c r="AB63" i="453" s="1"/>
  <c r="AC63" i="453" s="1"/>
  <c r="AD63" i="453" s="1"/>
  <c r="AE63" i="453" s="1"/>
  <c r="AF63" i="453" s="1"/>
  <c r="AG63" i="453" s="1"/>
  <c r="AH63" i="453" s="1"/>
  <c r="AI63" i="453" s="1"/>
  <c r="AJ63" i="453" s="1"/>
  <c r="AK63" i="453" s="1"/>
  <c r="AL63" i="453" s="1"/>
  <c r="AM63" i="453" s="1"/>
  <c r="AN63" i="453" s="1"/>
  <c r="AO63" i="453" s="1"/>
  <c r="M63" i="453"/>
  <c r="O62" i="453"/>
  <c r="O64" i="453" s="1"/>
  <c r="M62" i="453"/>
  <c r="AI59" i="453"/>
  <c r="N52" i="453"/>
  <c r="N51" i="453"/>
  <c r="O51" i="453" s="1"/>
  <c r="P51" i="453" s="1"/>
  <c r="Q51" i="453" s="1"/>
  <c r="R51" i="453" s="1"/>
  <c r="S51" i="453" s="1"/>
  <c r="T51" i="453" s="1"/>
  <c r="U51" i="453" s="1"/>
  <c r="V51" i="453" s="1"/>
  <c r="W51" i="453" s="1"/>
  <c r="X51" i="453" s="1"/>
  <c r="Y51" i="453" s="1"/>
  <c r="Z51" i="453" s="1"/>
  <c r="AA51" i="453" s="1"/>
  <c r="AB51" i="453" s="1"/>
  <c r="AC51" i="453" s="1"/>
  <c r="AD51" i="453" s="1"/>
  <c r="AE51" i="453" s="1"/>
  <c r="AF51" i="453" s="1"/>
  <c r="AG51" i="453" s="1"/>
  <c r="AH51" i="453" s="1"/>
  <c r="AI51" i="453" s="1"/>
  <c r="AJ51" i="453" s="1"/>
  <c r="AK51" i="453" s="1"/>
  <c r="AL51" i="453" s="1"/>
  <c r="AM51" i="453" s="1"/>
  <c r="AN51" i="453" s="1"/>
  <c r="AO51" i="453" s="1"/>
  <c r="O50" i="453"/>
  <c r="O52" i="453" s="1"/>
  <c r="AI46" i="453"/>
  <c r="T46" i="453"/>
  <c r="N39" i="453"/>
  <c r="N38" i="453"/>
  <c r="O38" i="453" s="1"/>
  <c r="P38" i="453" s="1"/>
  <c r="Q38" i="453" s="1"/>
  <c r="R38" i="453" s="1"/>
  <c r="S38" i="453" s="1"/>
  <c r="T38" i="453" s="1"/>
  <c r="U38" i="453" s="1"/>
  <c r="V38" i="453" s="1"/>
  <c r="W38" i="453" s="1"/>
  <c r="X38" i="453" s="1"/>
  <c r="Y38" i="453" s="1"/>
  <c r="Z38" i="453" s="1"/>
  <c r="AA38" i="453" s="1"/>
  <c r="AB38" i="453" s="1"/>
  <c r="AC38" i="453" s="1"/>
  <c r="AD38" i="453" s="1"/>
  <c r="AE38" i="453" s="1"/>
  <c r="AF38" i="453" s="1"/>
  <c r="AG38" i="453" s="1"/>
  <c r="AH38" i="453" s="1"/>
  <c r="AI38" i="453" s="1"/>
  <c r="AJ38" i="453" s="1"/>
  <c r="AK38" i="453" s="1"/>
  <c r="AL38" i="453" s="1"/>
  <c r="AM38" i="453" s="1"/>
  <c r="AN38" i="453" s="1"/>
  <c r="AO38" i="453" s="1"/>
  <c r="O37" i="453"/>
  <c r="O39" i="453" s="1"/>
  <c r="M26" i="451"/>
  <c r="D26" i="453"/>
  <c r="M138" i="453"/>
  <c r="N137" i="453"/>
  <c r="M137" i="453"/>
  <c r="M127" i="453"/>
  <c r="M126" i="453"/>
  <c r="M112" i="453"/>
  <c r="M111" i="453"/>
  <c r="M51" i="453"/>
  <c r="M50" i="453"/>
  <c r="M38" i="453"/>
  <c r="M37" i="453"/>
  <c r="L27" i="453"/>
  <c r="L45" i="453" s="1"/>
  <c r="L58" i="453" s="1"/>
  <c r="L70" i="453" s="1"/>
  <c r="L82" i="453" s="1"/>
  <c r="L94" i="453" s="1"/>
  <c r="L107" i="453" s="1"/>
  <c r="L119" i="453" s="1"/>
  <c r="F27" i="453"/>
  <c r="E27" i="453"/>
  <c r="L26" i="453"/>
  <c r="L44" i="453" s="1"/>
  <c r="L57" i="453" s="1"/>
  <c r="L69" i="453" s="1"/>
  <c r="L81" i="453" s="1"/>
  <c r="L93" i="453" s="1"/>
  <c r="L106" i="453" s="1"/>
  <c r="L118" i="453" s="1"/>
  <c r="C26" i="453"/>
  <c r="E26" i="453" s="1"/>
  <c r="L25" i="453"/>
  <c r="L43" i="453" s="1"/>
  <c r="L56" i="453" s="1"/>
  <c r="L68" i="453" s="1"/>
  <c r="L80" i="453" s="1"/>
  <c r="L92" i="453" s="1"/>
  <c r="L105" i="453" s="1"/>
  <c r="L117" i="453" s="1"/>
  <c r="D25" i="453"/>
  <c r="F25" i="453" s="1"/>
  <c r="C25" i="453"/>
  <c r="E25" i="453" s="1"/>
  <c r="L24" i="453"/>
  <c r="L42" i="453" s="1"/>
  <c r="L55" i="453" s="1"/>
  <c r="L67" i="453" s="1"/>
  <c r="L79" i="453" s="1"/>
  <c r="L91" i="453" s="1"/>
  <c r="L104" i="453" s="1"/>
  <c r="L116" i="453" s="1"/>
  <c r="F24" i="453"/>
  <c r="E24" i="453"/>
  <c r="L23" i="453"/>
  <c r="L41" i="453" s="1"/>
  <c r="L54" i="453" s="1"/>
  <c r="F23" i="453"/>
  <c r="E23" i="453"/>
  <c r="L22" i="453"/>
  <c r="L40" i="453" s="1"/>
  <c r="L53" i="453" s="1"/>
  <c r="F22" i="453"/>
  <c r="E22" i="453"/>
  <c r="AQ17" i="453"/>
  <c r="AS17" i="453" s="1"/>
  <c r="F3" i="453"/>
  <c r="N180" i="451"/>
  <c r="N179" i="451"/>
  <c r="O178" i="451"/>
  <c r="O179" i="451" s="1"/>
  <c r="M169" i="451"/>
  <c r="M170" i="451"/>
  <c r="M171" i="451"/>
  <c r="M174" i="451"/>
  <c r="M175" i="451"/>
  <c r="M167" i="451"/>
  <c r="M141" i="451"/>
  <c r="M140" i="451"/>
  <c r="M139" i="451"/>
  <c r="M138" i="451"/>
  <c r="M137" i="451"/>
  <c r="M136" i="451"/>
  <c r="M135" i="451"/>
  <c r="M134" i="451"/>
  <c r="M133" i="451"/>
  <c r="M126" i="451"/>
  <c r="M125" i="451"/>
  <c r="M124" i="451"/>
  <c r="M123" i="451"/>
  <c r="M122" i="451"/>
  <c r="M121" i="451"/>
  <c r="M120" i="451"/>
  <c r="M119" i="451"/>
  <c r="M118" i="451"/>
  <c r="M111" i="451"/>
  <c r="M110" i="451"/>
  <c r="M109" i="451"/>
  <c r="M108" i="451"/>
  <c r="M107" i="451"/>
  <c r="M106" i="451"/>
  <c r="M105" i="451"/>
  <c r="M104" i="451"/>
  <c r="M103" i="451"/>
  <c r="M96" i="451"/>
  <c r="M95" i="451"/>
  <c r="M94" i="451"/>
  <c r="M93" i="451"/>
  <c r="M92" i="451"/>
  <c r="M91" i="451"/>
  <c r="M90" i="451"/>
  <c r="M89" i="451"/>
  <c r="M88" i="451"/>
  <c r="M81" i="451"/>
  <c r="M80" i="451"/>
  <c r="M79" i="451"/>
  <c r="M78" i="451"/>
  <c r="M77" i="451"/>
  <c r="M76" i="451"/>
  <c r="M75" i="451"/>
  <c r="M74" i="451"/>
  <c r="M73" i="451"/>
  <c r="M66" i="451"/>
  <c r="M65" i="451"/>
  <c r="M64" i="451"/>
  <c r="M63" i="451"/>
  <c r="M62" i="451"/>
  <c r="M61" i="451"/>
  <c r="M60" i="451"/>
  <c r="M59" i="451"/>
  <c r="M58" i="451"/>
  <c r="M44" i="451"/>
  <c r="M45" i="451"/>
  <c r="M46" i="451"/>
  <c r="M47" i="451"/>
  <c r="M48" i="451"/>
  <c r="M49" i="451"/>
  <c r="M50" i="451"/>
  <c r="M51" i="451"/>
  <c r="M43" i="451"/>
  <c r="W142" i="451"/>
  <c r="N150" i="451"/>
  <c r="O150" i="451"/>
  <c r="P150" i="451"/>
  <c r="Q150" i="451"/>
  <c r="R150" i="451"/>
  <c r="S150" i="451"/>
  <c r="T150" i="451"/>
  <c r="U150" i="451"/>
  <c r="V150" i="451"/>
  <c r="W150" i="451"/>
  <c r="X150" i="451"/>
  <c r="Y150" i="451"/>
  <c r="Z150" i="451"/>
  <c r="AA150" i="451"/>
  <c r="AB150" i="451"/>
  <c r="N151" i="451"/>
  <c r="O151" i="451"/>
  <c r="P151" i="451"/>
  <c r="Q151" i="451"/>
  <c r="R151" i="451"/>
  <c r="S151" i="451"/>
  <c r="T151" i="451"/>
  <c r="U151" i="451"/>
  <c r="V151" i="451"/>
  <c r="W151" i="451"/>
  <c r="X151" i="451"/>
  <c r="Y151" i="451"/>
  <c r="Z151" i="451"/>
  <c r="AA151" i="451"/>
  <c r="AB151" i="451"/>
  <c r="N152" i="451"/>
  <c r="O152" i="451"/>
  <c r="P152" i="451"/>
  <c r="Q152" i="451"/>
  <c r="R152" i="451"/>
  <c r="S152" i="451"/>
  <c r="T152" i="451"/>
  <c r="U152" i="451"/>
  <c r="V152" i="451"/>
  <c r="W152" i="451"/>
  <c r="X152" i="451"/>
  <c r="Y152" i="451"/>
  <c r="Z152" i="451"/>
  <c r="AA152" i="451"/>
  <c r="AB152" i="451"/>
  <c r="N153" i="451"/>
  <c r="O153" i="451"/>
  <c r="P153" i="451"/>
  <c r="Q153" i="451"/>
  <c r="R153" i="451"/>
  <c r="S153" i="451"/>
  <c r="T153" i="451"/>
  <c r="U153" i="451"/>
  <c r="V153" i="451"/>
  <c r="W153" i="451"/>
  <c r="X153" i="451"/>
  <c r="Y153" i="451"/>
  <c r="Z153" i="451"/>
  <c r="AA153" i="451"/>
  <c r="AB153" i="451"/>
  <c r="N154" i="451"/>
  <c r="O154" i="451"/>
  <c r="P154" i="451"/>
  <c r="Q154" i="451"/>
  <c r="R154" i="451"/>
  <c r="S154" i="451"/>
  <c r="T154" i="451"/>
  <c r="U154" i="451"/>
  <c r="V154" i="451"/>
  <c r="W154" i="451"/>
  <c r="X154" i="451"/>
  <c r="Y154" i="451"/>
  <c r="Z154" i="451"/>
  <c r="AA154" i="451"/>
  <c r="AB154" i="451"/>
  <c r="N155" i="451"/>
  <c r="O155" i="451"/>
  <c r="P155" i="451"/>
  <c r="Q155" i="451"/>
  <c r="R155" i="451"/>
  <c r="S155" i="451"/>
  <c r="T155" i="451"/>
  <c r="U155" i="451"/>
  <c r="V155" i="451"/>
  <c r="W155" i="451"/>
  <c r="X155" i="451"/>
  <c r="Y155" i="451"/>
  <c r="Z155" i="451"/>
  <c r="AA155" i="451"/>
  <c r="AB155" i="451"/>
  <c r="N156" i="451"/>
  <c r="O156" i="451"/>
  <c r="P156" i="451"/>
  <c r="Q156" i="451"/>
  <c r="R156" i="451"/>
  <c r="S156" i="451"/>
  <c r="T156" i="451"/>
  <c r="U156" i="451"/>
  <c r="V156" i="451"/>
  <c r="W156" i="451"/>
  <c r="X156" i="451"/>
  <c r="Y156" i="451"/>
  <c r="Z156" i="451"/>
  <c r="AA156" i="451"/>
  <c r="AB156" i="451"/>
  <c r="N157" i="451"/>
  <c r="O157" i="451"/>
  <c r="P157" i="451"/>
  <c r="Q157" i="451"/>
  <c r="R157" i="451"/>
  <c r="S157" i="451"/>
  <c r="T157" i="451"/>
  <c r="U157" i="451"/>
  <c r="V157" i="451"/>
  <c r="W157" i="451"/>
  <c r="X157" i="451"/>
  <c r="Y157" i="451"/>
  <c r="Z157" i="451"/>
  <c r="AA157" i="451"/>
  <c r="AB157" i="451"/>
  <c r="O149" i="451"/>
  <c r="P149" i="451"/>
  <c r="Q149" i="451"/>
  <c r="R149" i="451"/>
  <c r="S149" i="451"/>
  <c r="T149" i="451"/>
  <c r="U149" i="451"/>
  <c r="V149" i="451"/>
  <c r="W149" i="451"/>
  <c r="X149" i="451"/>
  <c r="Y149" i="451"/>
  <c r="Z149" i="451"/>
  <c r="AA149" i="451"/>
  <c r="AB149" i="451"/>
  <c r="N149" i="451"/>
  <c r="O97" i="451"/>
  <c r="AB142" i="451"/>
  <c r="AA142" i="451"/>
  <c r="Z142" i="451"/>
  <c r="Y142" i="451"/>
  <c r="X142" i="451"/>
  <c r="V142" i="451"/>
  <c r="U142" i="451"/>
  <c r="T142" i="451"/>
  <c r="S142" i="451"/>
  <c r="R142" i="451"/>
  <c r="Q142" i="451"/>
  <c r="P142" i="451"/>
  <c r="O142" i="451"/>
  <c r="N142" i="451"/>
  <c r="AB127" i="451"/>
  <c r="AA127" i="451"/>
  <c r="Z127" i="451"/>
  <c r="Y127" i="451"/>
  <c r="X127" i="451"/>
  <c r="V127" i="451"/>
  <c r="U127" i="451"/>
  <c r="T127" i="451"/>
  <c r="S127" i="451"/>
  <c r="R127" i="451"/>
  <c r="Q127" i="451"/>
  <c r="P127" i="451"/>
  <c r="O127" i="451"/>
  <c r="N127" i="451"/>
  <c r="AB112" i="451"/>
  <c r="AA112" i="451"/>
  <c r="Z112" i="451"/>
  <c r="Y112" i="451"/>
  <c r="X112" i="451"/>
  <c r="V112" i="451"/>
  <c r="U112" i="451"/>
  <c r="T112" i="451"/>
  <c r="S112" i="451"/>
  <c r="R112" i="451"/>
  <c r="Q112" i="451"/>
  <c r="P112" i="451"/>
  <c r="O112" i="451"/>
  <c r="N112" i="451"/>
  <c r="AB97" i="451"/>
  <c r="AA97" i="451"/>
  <c r="Z97" i="451"/>
  <c r="Y97" i="451"/>
  <c r="X97" i="451"/>
  <c r="V97" i="451"/>
  <c r="U97" i="451"/>
  <c r="T97" i="451"/>
  <c r="S97" i="451"/>
  <c r="R97" i="451"/>
  <c r="Q97" i="451"/>
  <c r="N97" i="451"/>
  <c r="AB82" i="451"/>
  <c r="AA82" i="451"/>
  <c r="Z82" i="451"/>
  <c r="Y82" i="451"/>
  <c r="X82" i="451"/>
  <c r="V82" i="451"/>
  <c r="U82" i="451"/>
  <c r="T82" i="451"/>
  <c r="S82" i="451"/>
  <c r="R82" i="451"/>
  <c r="Q82" i="451"/>
  <c r="P82" i="451"/>
  <c r="O82" i="451"/>
  <c r="N82" i="451"/>
  <c r="AB67" i="451"/>
  <c r="AA67" i="451"/>
  <c r="Z67" i="451"/>
  <c r="Y67" i="451"/>
  <c r="X67" i="451"/>
  <c r="V67" i="451"/>
  <c r="U67" i="451"/>
  <c r="T67" i="451"/>
  <c r="S67" i="451"/>
  <c r="R67" i="451"/>
  <c r="Q67" i="451"/>
  <c r="P67" i="451"/>
  <c r="O67" i="451"/>
  <c r="N67" i="451"/>
  <c r="N166" i="451"/>
  <c r="N165" i="451"/>
  <c r="O164" i="451"/>
  <c r="O165" i="451" s="1"/>
  <c r="N148" i="451"/>
  <c r="N147" i="451"/>
  <c r="O146" i="451"/>
  <c r="O147" i="451" s="1"/>
  <c r="N132" i="451"/>
  <c r="N131" i="451"/>
  <c r="O130" i="451"/>
  <c r="O131" i="451" s="1"/>
  <c r="N117" i="451"/>
  <c r="N116" i="451"/>
  <c r="O115" i="451"/>
  <c r="O116" i="451" s="1"/>
  <c r="N102" i="451"/>
  <c r="N101" i="451"/>
  <c r="O100" i="451"/>
  <c r="O101" i="451" s="1"/>
  <c r="N87" i="451"/>
  <c r="N86" i="451"/>
  <c r="O85" i="451"/>
  <c r="O86" i="451" s="1"/>
  <c r="N72" i="451"/>
  <c r="N71" i="451"/>
  <c r="O70" i="451"/>
  <c r="O71" i="451" s="1"/>
  <c r="N57" i="451"/>
  <c r="N56" i="451"/>
  <c r="O55" i="451"/>
  <c r="O56" i="451" s="1"/>
  <c r="N42" i="451"/>
  <c r="N41" i="451"/>
  <c r="O40" i="451"/>
  <c r="O41" i="451" s="1"/>
  <c r="D29" i="451"/>
  <c r="F29" i="451" s="1"/>
  <c r="M179" i="451"/>
  <c r="M178" i="451"/>
  <c r="M165" i="451"/>
  <c r="M164" i="451"/>
  <c r="M147" i="451"/>
  <c r="M146" i="451"/>
  <c r="L141" i="451"/>
  <c r="L140" i="451"/>
  <c r="L139" i="451"/>
  <c r="L138" i="451"/>
  <c r="L137" i="451"/>
  <c r="L136" i="451"/>
  <c r="L135" i="451"/>
  <c r="L134" i="451"/>
  <c r="L133" i="451"/>
  <c r="M131" i="451"/>
  <c r="M130" i="451"/>
  <c r="L126" i="451"/>
  <c r="L125" i="451"/>
  <c r="L124" i="451"/>
  <c r="L123" i="451"/>
  <c r="L122" i="451"/>
  <c r="L121" i="451"/>
  <c r="L120" i="451"/>
  <c r="L119" i="451"/>
  <c r="L118" i="451"/>
  <c r="M116" i="451"/>
  <c r="M115" i="451"/>
  <c r="L111" i="451"/>
  <c r="L110" i="451"/>
  <c r="L109" i="451"/>
  <c r="L108" i="451"/>
  <c r="L107" i="451"/>
  <c r="L106" i="451"/>
  <c r="L105" i="451"/>
  <c r="L104" i="451"/>
  <c r="L103" i="451"/>
  <c r="M101" i="451"/>
  <c r="M100" i="451"/>
  <c r="L96" i="451"/>
  <c r="L157" i="451" s="1"/>
  <c r="L175" i="451" s="1"/>
  <c r="L189" i="451" s="1"/>
  <c r="L95" i="451"/>
  <c r="L156" i="451" s="1"/>
  <c r="L174" i="451" s="1"/>
  <c r="L188" i="451" s="1"/>
  <c r="L94" i="451"/>
  <c r="L155" i="451" s="1"/>
  <c r="L173" i="451" s="1"/>
  <c r="L187" i="451" s="1"/>
  <c r="L93" i="451"/>
  <c r="L154" i="451" s="1"/>
  <c r="L172" i="451" s="1"/>
  <c r="L186" i="451" s="1"/>
  <c r="L92" i="451"/>
  <c r="L153" i="451" s="1"/>
  <c r="L171" i="451" s="1"/>
  <c r="L185" i="451" s="1"/>
  <c r="L91" i="451"/>
  <c r="L152" i="451" s="1"/>
  <c r="L170" i="451" s="1"/>
  <c r="L184" i="451" s="1"/>
  <c r="L90" i="451"/>
  <c r="L151" i="451" s="1"/>
  <c r="L169" i="451" s="1"/>
  <c r="L183" i="451" s="1"/>
  <c r="L89" i="451"/>
  <c r="L150" i="451" s="1"/>
  <c r="L168" i="451" s="1"/>
  <c r="L182" i="451" s="1"/>
  <c r="L88" i="451"/>
  <c r="L149" i="451" s="1"/>
  <c r="L167" i="451" s="1"/>
  <c r="L181" i="451" s="1"/>
  <c r="M86" i="451"/>
  <c r="M85" i="451"/>
  <c r="L81" i="451"/>
  <c r="L80" i="451"/>
  <c r="L79" i="451"/>
  <c r="L78" i="451"/>
  <c r="L77" i="451"/>
  <c r="L76" i="451"/>
  <c r="L75" i="451"/>
  <c r="L74" i="451"/>
  <c r="L73" i="451"/>
  <c r="M71" i="451"/>
  <c r="M70" i="451"/>
  <c r="L66" i="451"/>
  <c r="L65" i="451"/>
  <c r="L64" i="451"/>
  <c r="L63" i="451"/>
  <c r="L62" i="451"/>
  <c r="L61" i="451"/>
  <c r="L60" i="451"/>
  <c r="L59" i="451"/>
  <c r="L58" i="451"/>
  <c r="M56" i="451"/>
  <c r="M55" i="451"/>
  <c r="AB52" i="451"/>
  <c r="AA52" i="451"/>
  <c r="Z52" i="451"/>
  <c r="Y52" i="451"/>
  <c r="X52" i="451"/>
  <c r="V52" i="451"/>
  <c r="U52" i="451"/>
  <c r="T52" i="451"/>
  <c r="S52" i="451"/>
  <c r="R52" i="451"/>
  <c r="Q52" i="451"/>
  <c r="P52" i="451"/>
  <c r="O52" i="451"/>
  <c r="N52" i="451"/>
  <c r="L51" i="451"/>
  <c r="L50" i="451"/>
  <c r="L49" i="451"/>
  <c r="L48" i="451"/>
  <c r="L47" i="451"/>
  <c r="L46" i="451"/>
  <c r="L45" i="451"/>
  <c r="L44" i="451"/>
  <c r="L43" i="451"/>
  <c r="M41" i="451"/>
  <c r="M40" i="451"/>
  <c r="L30" i="451"/>
  <c r="F30" i="451"/>
  <c r="E30" i="451"/>
  <c r="L29" i="451"/>
  <c r="C29" i="451"/>
  <c r="E29" i="451" s="1"/>
  <c r="L28" i="451"/>
  <c r="F28" i="451"/>
  <c r="E28" i="451"/>
  <c r="L27" i="451"/>
  <c r="D27" i="451"/>
  <c r="F27" i="451" s="1"/>
  <c r="L26" i="451"/>
  <c r="F26" i="451"/>
  <c r="E26" i="451"/>
  <c r="L25" i="451"/>
  <c r="F25" i="451"/>
  <c r="E25" i="451"/>
  <c r="L24" i="451"/>
  <c r="F24" i="451"/>
  <c r="E24" i="451"/>
  <c r="L23" i="451"/>
  <c r="F23" i="451"/>
  <c r="E23" i="451"/>
  <c r="L22" i="451"/>
  <c r="F22" i="451"/>
  <c r="E22" i="451"/>
  <c r="N21" i="451"/>
  <c r="B21" i="451"/>
  <c r="O19" i="451"/>
  <c r="O21" i="451" s="1"/>
  <c r="AD17" i="451"/>
  <c r="AE17" i="451" s="1"/>
  <c r="F3" i="451"/>
  <c r="N134" i="450"/>
  <c r="O134" i="450"/>
  <c r="P134" i="450"/>
  <c r="Q134" i="450"/>
  <c r="R134" i="450"/>
  <c r="S134" i="450"/>
  <c r="T134" i="450"/>
  <c r="U134" i="450"/>
  <c r="V134" i="450"/>
  <c r="W134" i="450"/>
  <c r="X134" i="450"/>
  <c r="Y134" i="450"/>
  <c r="Z134" i="450"/>
  <c r="AA134" i="450"/>
  <c r="AB134" i="450"/>
  <c r="AC134" i="450"/>
  <c r="AD134" i="450"/>
  <c r="AE134" i="450"/>
  <c r="AF134" i="450"/>
  <c r="AG134" i="450"/>
  <c r="AH134" i="450"/>
  <c r="AI134" i="450"/>
  <c r="AJ134" i="450"/>
  <c r="AK134" i="450"/>
  <c r="AL134" i="450"/>
  <c r="AM134" i="450"/>
  <c r="AN134" i="450"/>
  <c r="AO134" i="450"/>
  <c r="AP134" i="450"/>
  <c r="N135" i="450"/>
  <c r="O135" i="450"/>
  <c r="P135" i="450"/>
  <c r="Q135" i="450"/>
  <c r="R135" i="450"/>
  <c r="S135" i="450"/>
  <c r="T135" i="450"/>
  <c r="U135" i="450"/>
  <c r="V135" i="450"/>
  <c r="W135" i="450"/>
  <c r="X135" i="450"/>
  <c r="Y135" i="450"/>
  <c r="Z135" i="450"/>
  <c r="AA135" i="450"/>
  <c r="AB135" i="450"/>
  <c r="AC135" i="450"/>
  <c r="AD135" i="450"/>
  <c r="AE135" i="450"/>
  <c r="AF135" i="450"/>
  <c r="AG135" i="450"/>
  <c r="AH135" i="450"/>
  <c r="AI135" i="450"/>
  <c r="AJ135" i="450"/>
  <c r="AK135" i="450"/>
  <c r="AL135" i="450"/>
  <c r="AM135" i="450"/>
  <c r="AN135" i="450"/>
  <c r="AO135" i="450"/>
  <c r="AP135" i="450"/>
  <c r="N136" i="450"/>
  <c r="O136" i="450"/>
  <c r="P136" i="450"/>
  <c r="Q136" i="450"/>
  <c r="R136" i="450"/>
  <c r="S136" i="450"/>
  <c r="T136" i="450"/>
  <c r="U136" i="450"/>
  <c r="V136" i="450"/>
  <c r="W136" i="450"/>
  <c r="X136" i="450"/>
  <c r="Y136" i="450"/>
  <c r="Z136" i="450"/>
  <c r="AA136" i="450"/>
  <c r="AB136" i="450"/>
  <c r="AC136" i="450"/>
  <c r="AD136" i="450"/>
  <c r="AE136" i="450"/>
  <c r="AF136" i="450"/>
  <c r="AG136" i="450"/>
  <c r="AH136" i="450"/>
  <c r="AI136" i="450"/>
  <c r="AJ136" i="450"/>
  <c r="AK136" i="450"/>
  <c r="AL136" i="450"/>
  <c r="AM136" i="450"/>
  <c r="AN136" i="450"/>
  <c r="AO136" i="450"/>
  <c r="AP136" i="450"/>
  <c r="N137" i="450"/>
  <c r="O137" i="450"/>
  <c r="P137" i="450"/>
  <c r="Q137" i="450"/>
  <c r="R137" i="450"/>
  <c r="S137" i="450"/>
  <c r="T137" i="450"/>
  <c r="U137" i="450"/>
  <c r="V137" i="450"/>
  <c r="W137" i="450"/>
  <c r="X137" i="450"/>
  <c r="Y137" i="450"/>
  <c r="Z137" i="450"/>
  <c r="AA137" i="450"/>
  <c r="AB137" i="450"/>
  <c r="AC137" i="450"/>
  <c r="AD137" i="450"/>
  <c r="AE137" i="450"/>
  <c r="AF137" i="450"/>
  <c r="AG137" i="450"/>
  <c r="AH137" i="450"/>
  <c r="AI137" i="450"/>
  <c r="AJ137" i="450"/>
  <c r="AK137" i="450"/>
  <c r="AL137" i="450"/>
  <c r="AM137" i="450"/>
  <c r="AN137" i="450"/>
  <c r="AO137" i="450"/>
  <c r="AP137" i="450"/>
  <c r="N138" i="450"/>
  <c r="O138" i="450"/>
  <c r="P138" i="450"/>
  <c r="Q138" i="450"/>
  <c r="R138" i="450"/>
  <c r="S138" i="450"/>
  <c r="T138" i="450"/>
  <c r="U138" i="450"/>
  <c r="V138" i="450"/>
  <c r="W138" i="450"/>
  <c r="X138" i="450"/>
  <c r="Y138" i="450"/>
  <c r="Z138" i="450"/>
  <c r="AA138" i="450"/>
  <c r="AB138" i="450"/>
  <c r="AC138" i="450"/>
  <c r="AD138" i="450"/>
  <c r="AE138" i="450"/>
  <c r="AF138" i="450"/>
  <c r="AG138" i="450"/>
  <c r="AH138" i="450"/>
  <c r="AI138" i="450"/>
  <c r="AJ138" i="450"/>
  <c r="AK138" i="450"/>
  <c r="AL138" i="450"/>
  <c r="AM138" i="450"/>
  <c r="AN138" i="450"/>
  <c r="AO138" i="450"/>
  <c r="AP138" i="450"/>
  <c r="N139" i="450"/>
  <c r="O139" i="450"/>
  <c r="P139" i="450"/>
  <c r="Q139" i="450"/>
  <c r="R139" i="450"/>
  <c r="S139" i="450"/>
  <c r="T139" i="450"/>
  <c r="U139" i="450"/>
  <c r="V139" i="450"/>
  <c r="W139" i="450"/>
  <c r="X139" i="450"/>
  <c r="Y139" i="450"/>
  <c r="Z139" i="450"/>
  <c r="AA139" i="450"/>
  <c r="AB139" i="450"/>
  <c r="AC139" i="450"/>
  <c r="AD139" i="450"/>
  <c r="AE139" i="450"/>
  <c r="AF139" i="450"/>
  <c r="AG139" i="450"/>
  <c r="AH139" i="450"/>
  <c r="AI139" i="450"/>
  <c r="AJ139" i="450"/>
  <c r="AK139" i="450"/>
  <c r="AL139" i="450"/>
  <c r="AM139" i="450"/>
  <c r="AN139" i="450"/>
  <c r="AO139" i="450"/>
  <c r="AP139" i="450"/>
  <c r="O133" i="450"/>
  <c r="P133" i="450"/>
  <c r="Q133" i="450"/>
  <c r="R133" i="450"/>
  <c r="S133" i="450"/>
  <c r="T133" i="450"/>
  <c r="U133" i="450"/>
  <c r="V133" i="450"/>
  <c r="W133" i="450"/>
  <c r="X133" i="450"/>
  <c r="Y133" i="450"/>
  <c r="Z133" i="450"/>
  <c r="AA133" i="450"/>
  <c r="AB133" i="450"/>
  <c r="AC133" i="450"/>
  <c r="AD133" i="450"/>
  <c r="AE133" i="450"/>
  <c r="AF133" i="450"/>
  <c r="AG133" i="450"/>
  <c r="AH133" i="450"/>
  <c r="AI133" i="450"/>
  <c r="AJ133" i="450"/>
  <c r="AK133" i="450"/>
  <c r="AL133" i="450"/>
  <c r="AM133" i="450"/>
  <c r="AN133" i="450"/>
  <c r="AO133" i="450"/>
  <c r="AP133" i="450"/>
  <c r="N133" i="450"/>
  <c r="AO62" i="450"/>
  <c r="AI62" i="450"/>
  <c r="M61" i="450"/>
  <c r="AM62" i="450"/>
  <c r="M58" i="450"/>
  <c r="AG62" i="450"/>
  <c r="AJ49" i="450"/>
  <c r="M45" i="450"/>
  <c r="AD49" i="450"/>
  <c r="AF49" i="450"/>
  <c r="M56" i="450"/>
  <c r="M43" i="450"/>
  <c r="T49" i="450"/>
  <c r="AP102" i="450"/>
  <c r="AO102" i="450"/>
  <c r="AN102" i="450"/>
  <c r="AM102" i="450"/>
  <c r="AL102" i="450"/>
  <c r="AK102" i="450"/>
  <c r="AJ102" i="450"/>
  <c r="AI102" i="450"/>
  <c r="AH102" i="450"/>
  <c r="AG102" i="450"/>
  <c r="AF102" i="450"/>
  <c r="AE102" i="450"/>
  <c r="AD102" i="450"/>
  <c r="AC102" i="450"/>
  <c r="AB102" i="450"/>
  <c r="AA102" i="450"/>
  <c r="Z102" i="450"/>
  <c r="Y102" i="450"/>
  <c r="X102" i="450"/>
  <c r="W102" i="450"/>
  <c r="V102" i="450"/>
  <c r="U102" i="450"/>
  <c r="T102" i="450"/>
  <c r="S102" i="450"/>
  <c r="R102" i="450"/>
  <c r="Q102" i="450"/>
  <c r="P102" i="450"/>
  <c r="O102" i="450"/>
  <c r="N102" i="450"/>
  <c r="M101" i="450"/>
  <c r="M100" i="450"/>
  <c r="M99" i="450"/>
  <c r="M98" i="450"/>
  <c r="M97" i="450"/>
  <c r="M96" i="450"/>
  <c r="M95" i="450"/>
  <c r="N94" i="450"/>
  <c r="N93" i="450"/>
  <c r="O93" i="450" s="1"/>
  <c r="P93" i="450" s="1"/>
  <c r="Q93" i="450" s="1"/>
  <c r="R93" i="450" s="1"/>
  <c r="S93" i="450" s="1"/>
  <c r="T93" i="450" s="1"/>
  <c r="U93" i="450" s="1"/>
  <c r="V93" i="450" s="1"/>
  <c r="W93" i="450" s="1"/>
  <c r="X93" i="450" s="1"/>
  <c r="Y93" i="450" s="1"/>
  <c r="Z93" i="450" s="1"/>
  <c r="AA93" i="450" s="1"/>
  <c r="AB93" i="450" s="1"/>
  <c r="AC93" i="450" s="1"/>
  <c r="AD93" i="450" s="1"/>
  <c r="AE93" i="450" s="1"/>
  <c r="AF93" i="450" s="1"/>
  <c r="AG93" i="450" s="1"/>
  <c r="AH93" i="450" s="1"/>
  <c r="AI93" i="450" s="1"/>
  <c r="AJ93" i="450" s="1"/>
  <c r="AK93" i="450" s="1"/>
  <c r="AL93" i="450" s="1"/>
  <c r="AM93" i="450" s="1"/>
  <c r="AN93" i="450" s="1"/>
  <c r="AO93" i="450" s="1"/>
  <c r="AP93" i="450" s="1"/>
  <c r="M93" i="450"/>
  <c r="O92" i="450"/>
  <c r="P92" i="450" s="1"/>
  <c r="M92" i="450"/>
  <c r="AF28" i="450"/>
  <c r="AF29" i="450" s="1"/>
  <c r="AG28" i="450"/>
  <c r="AG29" i="450" s="1"/>
  <c r="AH28" i="450"/>
  <c r="AI28" i="450"/>
  <c r="AI29" i="450" s="1"/>
  <c r="AJ28" i="450"/>
  <c r="AJ29" i="450" s="1"/>
  <c r="AK28" i="450"/>
  <c r="AK29" i="450" s="1"/>
  <c r="AL28" i="450"/>
  <c r="AM28" i="450"/>
  <c r="AM29" i="450" s="1"/>
  <c r="AE28" i="450"/>
  <c r="AE29" i="450" s="1"/>
  <c r="AD27" i="450"/>
  <c r="AC27" i="450"/>
  <c r="AA27" i="450"/>
  <c r="AB27" i="450"/>
  <c r="Z27" i="450"/>
  <c r="Y27" i="450"/>
  <c r="X27" i="450"/>
  <c r="W27" i="450"/>
  <c r="V27" i="450"/>
  <c r="U27" i="450"/>
  <c r="T27" i="450"/>
  <c r="AD25" i="450"/>
  <c r="AC25" i="450"/>
  <c r="AB25" i="450"/>
  <c r="AA25" i="450"/>
  <c r="U24" i="450"/>
  <c r="V24" i="450"/>
  <c r="W24" i="450"/>
  <c r="X24" i="450"/>
  <c r="Y24" i="450"/>
  <c r="Z24" i="450"/>
  <c r="T24" i="450"/>
  <c r="S23" i="450"/>
  <c r="R23" i="450"/>
  <c r="Q22" i="450"/>
  <c r="P22" i="450"/>
  <c r="O22" i="450"/>
  <c r="N22" i="450"/>
  <c r="N160" i="450"/>
  <c r="N159" i="450"/>
  <c r="O159" i="450" s="1"/>
  <c r="P159" i="450" s="1"/>
  <c r="Q159" i="450" s="1"/>
  <c r="R159" i="450" s="1"/>
  <c r="S159" i="450" s="1"/>
  <c r="T159" i="450" s="1"/>
  <c r="U159" i="450" s="1"/>
  <c r="V159" i="450" s="1"/>
  <c r="W159" i="450" s="1"/>
  <c r="X159" i="450" s="1"/>
  <c r="Y159" i="450" s="1"/>
  <c r="Z159" i="450" s="1"/>
  <c r="AA159" i="450" s="1"/>
  <c r="AB159" i="450" s="1"/>
  <c r="AC159" i="450" s="1"/>
  <c r="AD159" i="450" s="1"/>
  <c r="AE159" i="450" s="1"/>
  <c r="AF159" i="450" s="1"/>
  <c r="AG159" i="450" s="1"/>
  <c r="AH159" i="450" s="1"/>
  <c r="AI159" i="450" s="1"/>
  <c r="AJ159" i="450" s="1"/>
  <c r="AK159" i="450" s="1"/>
  <c r="AL159" i="450" s="1"/>
  <c r="AM159" i="450" s="1"/>
  <c r="AN159" i="450" s="1"/>
  <c r="AO159" i="450" s="1"/>
  <c r="AP159" i="450" s="1"/>
  <c r="O158" i="450"/>
  <c r="O160" i="450" s="1"/>
  <c r="M150" i="450"/>
  <c r="M151" i="450"/>
  <c r="M152" i="450"/>
  <c r="M153" i="450"/>
  <c r="M154" i="450"/>
  <c r="N148" i="450"/>
  <c r="N147" i="450"/>
  <c r="O147" i="450" s="1"/>
  <c r="P147" i="450" s="1"/>
  <c r="Q147" i="450" s="1"/>
  <c r="R147" i="450" s="1"/>
  <c r="S147" i="450" s="1"/>
  <c r="T147" i="450" s="1"/>
  <c r="U147" i="450" s="1"/>
  <c r="V147" i="450" s="1"/>
  <c r="W147" i="450" s="1"/>
  <c r="X147" i="450" s="1"/>
  <c r="Y147" i="450" s="1"/>
  <c r="Z147" i="450" s="1"/>
  <c r="AA147" i="450" s="1"/>
  <c r="AB147" i="450" s="1"/>
  <c r="AC147" i="450" s="1"/>
  <c r="AD147" i="450" s="1"/>
  <c r="AE147" i="450" s="1"/>
  <c r="AF147" i="450" s="1"/>
  <c r="AG147" i="450" s="1"/>
  <c r="AH147" i="450" s="1"/>
  <c r="AI147" i="450" s="1"/>
  <c r="AJ147" i="450" s="1"/>
  <c r="AK147" i="450" s="1"/>
  <c r="AL147" i="450" s="1"/>
  <c r="AM147" i="450" s="1"/>
  <c r="AN147" i="450" s="1"/>
  <c r="AO147" i="450" s="1"/>
  <c r="AP147" i="450" s="1"/>
  <c r="O146" i="450"/>
  <c r="O148" i="450" s="1"/>
  <c r="N132" i="450"/>
  <c r="N131" i="450"/>
  <c r="O131" i="450" s="1"/>
  <c r="P131" i="450" s="1"/>
  <c r="Q131" i="450" s="1"/>
  <c r="R131" i="450" s="1"/>
  <c r="S131" i="450" s="1"/>
  <c r="T131" i="450" s="1"/>
  <c r="U131" i="450" s="1"/>
  <c r="V131" i="450" s="1"/>
  <c r="W131" i="450" s="1"/>
  <c r="X131" i="450" s="1"/>
  <c r="Y131" i="450" s="1"/>
  <c r="Z131" i="450" s="1"/>
  <c r="AA131" i="450" s="1"/>
  <c r="AB131" i="450" s="1"/>
  <c r="AC131" i="450" s="1"/>
  <c r="AD131" i="450" s="1"/>
  <c r="AE131" i="450" s="1"/>
  <c r="AF131" i="450" s="1"/>
  <c r="AG131" i="450" s="1"/>
  <c r="AH131" i="450" s="1"/>
  <c r="AI131" i="450" s="1"/>
  <c r="AJ131" i="450" s="1"/>
  <c r="AK131" i="450" s="1"/>
  <c r="AL131" i="450" s="1"/>
  <c r="AM131" i="450" s="1"/>
  <c r="AN131" i="450" s="1"/>
  <c r="AO131" i="450" s="1"/>
  <c r="AP131" i="450" s="1"/>
  <c r="O130" i="450"/>
  <c r="O132" i="450" s="1"/>
  <c r="AP128" i="450"/>
  <c r="AO128" i="450"/>
  <c r="AN128" i="450"/>
  <c r="AM128" i="450"/>
  <c r="AL128" i="450"/>
  <c r="AK128" i="450"/>
  <c r="AJ128" i="450"/>
  <c r="AI128" i="450"/>
  <c r="AH128" i="450"/>
  <c r="AG128" i="450"/>
  <c r="AF128" i="450"/>
  <c r="AE128" i="450"/>
  <c r="AD128" i="450"/>
  <c r="AC128" i="450"/>
  <c r="AB128" i="450"/>
  <c r="AA128" i="450"/>
  <c r="Z128" i="450"/>
  <c r="Y128" i="450"/>
  <c r="X128" i="450"/>
  <c r="W128" i="450"/>
  <c r="V128" i="450"/>
  <c r="U128" i="450"/>
  <c r="T128" i="450"/>
  <c r="S128" i="450"/>
  <c r="R128" i="450"/>
  <c r="Q128" i="450"/>
  <c r="P128" i="450"/>
  <c r="O128" i="450"/>
  <c r="N128" i="450"/>
  <c r="M127" i="450"/>
  <c r="M126" i="450"/>
  <c r="M125" i="450"/>
  <c r="M124" i="450"/>
  <c r="M123" i="450"/>
  <c r="M122" i="450"/>
  <c r="M121" i="450"/>
  <c r="N120" i="450"/>
  <c r="N119" i="450"/>
  <c r="O119" i="450" s="1"/>
  <c r="P119" i="450" s="1"/>
  <c r="Q119" i="450" s="1"/>
  <c r="R119" i="450" s="1"/>
  <c r="S119" i="450" s="1"/>
  <c r="T119" i="450" s="1"/>
  <c r="U119" i="450" s="1"/>
  <c r="V119" i="450" s="1"/>
  <c r="W119" i="450" s="1"/>
  <c r="X119" i="450" s="1"/>
  <c r="Y119" i="450" s="1"/>
  <c r="Z119" i="450" s="1"/>
  <c r="AA119" i="450" s="1"/>
  <c r="AB119" i="450" s="1"/>
  <c r="AC119" i="450" s="1"/>
  <c r="AD119" i="450" s="1"/>
  <c r="AE119" i="450" s="1"/>
  <c r="AF119" i="450" s="1"/>
  <c r="AG119" i="450" s="1"/>
  <c r="AH119" i="450" s="1"/>
  <c r="AI119" i="450" s="1"/>
  <c r="AJ119" i="450" s="1"/>
  <c r="AK119" i="450" s="1"/>
  <c r="AL119" i="450" s="1"/>
  <c r="AM119" i="450" s="1"/>
  <c r="AN119" i="450" s="1"/>
  <c r="AO119" i="450" s="1"/>
  <c r="AP119" i="450" s="1"/>
  <c r="M119" i="450"/>
  <c r="O118" i="450"/>
  <c r="O120" i="450" s="1"/>
  <c r="M118" i="450"/>
  <c r="M114" i="450"/>
  <c r="M113" i="450"/>
  <c r="M112" i="450"/>
  <c r="M111" i="450"/>
  <c r="M110" i="450"/>
  <c r="M109" i="450"/>
  <c r="M108" i="450"/>
  <c r="AP115" i="450"/>
  <c r="AO115" i="450"/>
  <c r="AN115" i="450"/>
  <c r="AM115" i="450"/>
  <c r="AL115" i="450"/>
  <c r="AK115" i="450"/>
  <c r="AJ115" i="450"/>
  <c r="AI115" i="450"/>
  <c r="AH115" i="450"/>
  <c r="AG115" i="450"/>
  <c r="AF115" i="450"/>
  <c r="AE115" i="450"/>
  <c r="AD115" i="450"/>
  <c r="AC115" i="450"/>
  <c r="AB115" i="450"/>
  <c r="AA115" i="450"/>
  <c r="Z115" i="450"/>
  <c r="Y115" i="450"/>
  <c r="X115" i="450"/>
  <c r="W115" i="450"/>
  <c r="V115" i="450"/>
  <c r="U115" i="450"/>
  <c r="T115" i="450"/>
  <c r="S115" i="450"/>
  <c r="R115" i="450"/>
  <c r="Q115" i="450"/>
  <c r="P115" i="450"/>
  <c r="O115" i="450"/>
  <c r="N115" i="450"/>
  <c r="N107" i="450"/>
  <c r="N106" i="450"/>
  <c r="O106" i="450" s="1"/>
  <c r="P106" i="450" s="1"/>
  <c r="Q106" i="450" s="1"/>
  <c r="R106" i="450" s="1"/>
  <c r="S106" i="450" s="1"/>
  <c r="T106" i="450" s="1"/>
  <c r="U106" i="450" s="1"/>
  <c r="V106" i="450" s="1"/>
  <c r="W106" i="450" s="1"/>
  <c r="X106" i="450" s="1"/>
  <c r="Y106" i="450" s="1"/>
  <c r="Z106" i="450" s="1"/>
  <c r="AA106" i="450" s="1"/>
  <c r="AB106" i="450" s="1"/>
  <c r="AC106" i="450" s="1"/>
  <c r="AD106" i="450" s="1"/>
  <c r="AE106" i="450" s="1"/>
  <c r="AF106" i="450" s="1"/>
  <c r="AG106" i="450" s="1"/>
  <c r="AH106" i="450" s="1"/>
  <c r="AI106" i="450" s="1"/>
  <c r="AJ106" i="450" s="1"/>
  <c r="AK106" i="450" s="1"/>
  <c r="AL106" i="450" s="1"/>
  <c r="AM106" i="450" s="1"/>
  <c r="AN106" i="450" s="1"/>
  <c r="AO106" i="450" s="1"/>
  <c r="AP106" i="450" s="1"/>
  <c r="O105" i="450"/>
  <c r="O107" i="450" s="1"/>
  <c r="AF89" i="450"/>
  <c r="AG89" i="450"/>
  <c r="AH89" i="450"/>
  <c r="AI89" i="450"/>
  <c r="AJ89" i="450"/>
  <c r="AK89" i="450"/>
  <c r="AL89" i="450"/>
  <c r="AM89" i="450"/>
  <c r="AN89" i="450"/>
  <c r="AO89" i="450"/>
  <c r="AP89" i="450"/>
  <c r="M88" i="450"/>
  <c r="M87" i="450"/>
  <c r="M86" i="450"/>
  <c r="M85" i="450"/>
  <c r="M84" i="450"/>
  <c r="M83" i="450"/>
  <c r="M82" i="450"/>
  <c r="N81" i="450"/>
  <c r="N80" i="450"/>
  <c r="O80" i="450" s="1"/>
  <c r="P80" i="450" s="1"/>
  <c r="Q80" i="450" s="1"/>
  <c r="R80" i="450" s="1"/>
  <c r="S80" i="450" s="1"/>
  <c r="T80" i="450" s="1"/>
  <c r="U80" i="450" s="1"/>
  <c r="V80" i="450" s="1"/>
  <c r="W80" i="450" s="1"/>
  <c r="X80" i="450" s="1"/>
  <c r="Y80" i="450" s="1"/>
  <c r="Z80" i="450" s="1"/>
  <c r="AA80" i="450" s="1"/>
  <c r="AB80" i="450" s="1"/>
  <c r="AC80" i="450" s="1"/>
  <c r="AD80" i="450" s="1"/>
  <c r="AE80" i="450" s="1"/>
  <c r="AF80" i="450" s="1"/>
  <c r="AG80" i="450" s="1"/>
  <c r="AH80" i="450" s="1"/>
  <c r="AI80" i="450" s="1"/>
  <c r="AJ80" i="450" s="1"/>
  <c r="AK80" i="450" s="1"/>
  <c r="AL80" i="450" s="1"/>
  <c r="AM80" i="450" s="1"/>
  <c r="AN80" i="450" s="1"/>
  <c r="AO80" i="450" s="1"/>
  <c r="AP80" i="450" s="1"/>
  <c r="O79" i="450"/>
  <c r="O81" i="450" s="1"/>
  <c r="AF75" i="450"/>
  <c r="AG75" i="450"/>
  <c r="AH75" i="450"/>
  <c r="AI75" i="450"/>
  <c r="AJ75" i="450"/>
  <c r="AK75" i="450"/>
  <c r="AL75" i="450"/>
  <c r="AM75" i="450"/>
  <c r="AN75" i="450"/>
  <c r="AO75" i="450"/>
  <c r="AP75" i="450"/>
  <c r="M74" i="450"/>
  <c r="M73" i="450"/>
  <c r="M72" i="450"/>
  <c r="M71" i="450"/>
  <c r="M70" i="450"/>
  <c r="M69" i="450"/>
  <c r="M68" i="450"/>
  <c r="N67" i="450"/>
  <c r="N66" i="450"/>
  <c r="O66" i="450" s="1"/>
  <c r="P66" i="450" s="1"/>
  <c r="Q66" i="450" s="1"/>
  <c r="R66" i="450" s="1"/>
  <c r="S66" i="450" s="1"/>
  <c r="T66" i="450" s="1"/>
  <c r="U66" i="450" s="1"/>
  <c r="V66" i="450" s="1"/>
  <c r="W66" i="450" s="1"/>
  <c r="X66" i="450" s="1"/>
  <c r="Y66" i="450" s="1"/>
  <c r="Z66" i="450" s="1"/>
  <c r="AA66" i="450" s="1"/>
  <c r="AB66" i="450" s="1"/>
  <c r="AC66" i="450" s="1"/>
  <c r="AD66" i="450" s="1"/>
  <c r="AE66" i="450" s="1"/>
  <c r="AF66" i="450" s="1"/>
  <c r="AG66" i="450" s="1"/>
  <c r="AH66" i="450" s="1"/>
  <c r="AI66" i="450" s="1"/>
  <c r="AJ66" i="450" s="1"/>
  <c r="AK66" i="450" s="1"/>
  <c r="AL66" i="450" s="1"/>
  <c r="AM66" i="450" s="1"/>
  <c r="AN66" i="450" s="1"/>
  <c r="AO66" i="450" s="1"/>
  <c r="AP66" i="450" s="1"/>
  <c r="O65" i="450"/>
  <c r="O67" i="450" s="1"/>
  <c r="AF62" i="450"/>
  <c r="AH62" i="450"/>
  <c r="AJ62" i="450"/>
  <c r="AL62" i="450"/>
  <c r="AN62" i="450"/>
  <c r="AP62" i="450"/>
  <c r="M60" i="450"/>
  <c r="M59" i="450"/>
  <c r="M57" i="450"/>
  <c r="M55" i="450"/>
  <c r="N54" i="450"/>
  <c r="N53" i="450"/>
  <c r="O53" i="450" s="1"/>
  <c r="P53" i="450" s="1"/>
  <c r="Q53" i="450" s="1"/>
  <c r="R53" i="450" s="1"/>
  <c r="S53" i="450" s="1"/>
  <c r="T53" i="450" s="1"/>
  <c r="U53" i="450" s="1"/>
  <c r="V53" i="450" s="1"/>
  <c r="W53" i="450" s="1"/>
  <c r="X53" i="450" s="1"/>
  <c r="Y53" i="450" s="1"/>
  <c r="Z53" i="450" s="1"/>
  <c r="AA53" i="450" s="1"/>
  <c r="AB53" i="450" s="1"/>
  <c r="AC53" i="450" s="1"/>
  <c r="AD53" i="450" s="1"/>
  <c r="AE53" i="450" s="1"/>
  <c r="AF53" i="450" s="1"/>
  <c r="AG53" i="450" s="1"/>
  <c r="AH53" i="450" s="1"/>
  <c r="AI53" i="450" s="1"/>
  <c r="AJ53" i="450" s="1"/>
  <c r="AK53" i="450" s="1"/>
  <c r="AL53" i="450" s="1"/>
  <c r="AM53" i="450" s="1"/>
  <c r="AN53" i="450" s="1"/>
  <c r="AO53" i="450" s="1"/>
  <c r="AP53" i="450" s="1"/>
  <c r="O52" i="450"/>
  <c r="O54" i="450" s="1"/>
  <c r="M46" i="450"/>
  <c r="M47" i="450"/>
  <c r="M48" i="450"/>
  <c r="AG49" i="450"/>
  <c r="AH49" i="450"/>
  <c r="AI49" i="450"/>
  <c r="AK49" i="450"/>
  <c r="AL49" i="450"/>
  <c r="AM49" i="450"/>
  <c r="AN49" i="450"/>
  <c r="AO49" i="450"/>
  <c r="AP49" i="450"/>
  <c r="AL29" i="450"/>
  <c r="M26" i="450"/>
  <c r="T165" i="450" s="1"/>
  <c r="M106" i="450"/>
  <c r="M105" i="450"/>
  <c r="L83" i="450"/>
  <c r="L109" i="450" s="1"/>
  <c r="L122" i="450" s="1"/>
  <c r="L134" i="450" s="1"/>
  <c r="L150" i="450" s="1"/>
  <c r="L162" i="450" s="1"/>
  <c r="L84" i="450"/>
  <c r="L110" i="450" s="1"/>
  <c r="L123" i="450" s="1"/>
  <c r="L135" i="450" s="1"/>
  <c r="L151" i="450" s="1"/>
  <c r="L163" i="450" s="1"/>
  <c r="L85" i="450"/>
  <c r="L111" i="450" s="1"/>
  <c r="L124" i="450" s="1"/>
  <c r="L136" i="450" s="1"/>
  <c r="L152" i="450" s="1"/>
  <c r="L164" i="450" s="1"/>
  <c r="L86" i="450"/>
  <c r="L112" i="450" s="1"/>
  <c r="L125" i="450" s="1"/>
  <c r="L137" i="450" s="1"/>
  <c r="L153" i="450" s="1"/>
  <c r="L165" i="450" s="1"/>
  <c r="L87" i="450"/>
  <c r="L113" i="450" s="1"/>
  <c r="L126" i="450" s="1"/>
  <c r="L138" i="450" s="1"/>
  <c r="L88" i="450"/>
  <c r="L114" i="450" s="1"/>
  <c r="L127" i="450" s="1"/>
  <c r="L139" i="450" s="1"/>
  <c r="L155" i="450" s="1"/>
  <c r="L167" i="450" s="1"/>
  <c r="L69" i="450"/>
  <c r="L70" i="450"/>
  <c r="L71" i="450"/>
  <c r="L72" i="450"/>
  <c r="L73" i="450"/>
  <c r="L74" i="450"/>
  <c r="L43" i="450"/>
  <c r="L56" i="450" s="1"/>
  <c r="L44" i="450"/>
  <c r="L57" i="450" s="1"/>
  <c r="L45" i="450"/>
  <c r="L58" i="450" s="1"/>
  <c r="L46" i="450"/>
  <c r="L59" i="450" s="1"/>
  <c r="L47" i="450"/>
  <c r="L60" i="450" s="1"/>
  <c r="L48" i="450"/>
  <c r="L61" i="450" s="1"/>
  <c r="L23" i="450"/>
  <c r="L24" i="450"/>
  <c r="L25" i="450"/>
  <c r="L26" i="450"/>
  <c r="L27" i="450"/>
  <c r="L28" i="450"/>
  <c r="F23" i="450"/>
  <c r="F24" i="450"/>
  <c r="F25" i="450"/>
  <c r="F28" i="450"/>
  <c r="E23" i="450"/>
  <c r="E24" i="450"/>
  <c r="E25" i="450"/>
  <c r="E28" i="450"/>
  <c r="D26" i="450"/>
  <c r="F26" i="450" s="1"/>
  <c r="D27" i="450"/>
  <c r="F27" i="450" s="1"/>
  <c r="C27" i="450"/>
  <c r="E27" i="450" s="1"/>
  <c r="C26" i="450"/>
  <c r="E26" i="450" s="1"/>
  <c r="M159" i="450"/>
  <c r="M158" i="450"/>
  <c r="M155" i="450"/>
  <c r="M149" i="450"/>
  <c r="M147" i="450"/>
  <c r="M146" i="450"/>
  <c r="M131" i="450"/>
  <c r="M130" i="450"/>
  <c r="AE89" i="450"/>
  <c r="AD89" i="450"/>
  <c r="AC89" i="450"/>
  <c r="AB89" i="450"/>
  <c r="AA89" i="450"/>
  <c r="Z89" i="450"/>
  <c r="Y89" i="450"/>
  <c r="X89" i="450"/>
  <c r="W89" i="450"/>
  <c r="V89" i="450"/>
  <c r="U89" i="450"/>
  <c r="T89" i="450"/>
  <c r="S89" i="450"/>
  <c r="R89" i="450"/>
  <c r="Q89" i="450"/>
  <c r="P89" i="450"/>
  <c r="O89" i="450"/>
  <c r="N89" i="450"/>
  <c r="L82" i="450"/>
  <c r="L108" i="450" s="1"/>
  <c r="L121" i="450" s="1"/>
  <c r="L133" i="450" s="1"/>
  <c r="M80" i="450"/>
  <c r="M79" i="450"/>
  <c r="AE75" i="450"/>
  <c r="AD75" i="450"/>
  <c r="AC75" i="450"/>
  <c r="AB75" i="450"/>
  <c r="AA75" i="450"/>
  <c r="Z75" i="450"/>
  <c r="Y75" i="450"/>
  <c r="X75" i="450"/>
  <c r="W75" i="450"/>
  <c r="V75" i="450"/>
  <c r="U75" i="450"/>
  <c r="T75" i="450"/>
  <c r="S75" i="450"/>
  <c r="R75" i="450"/>
  <c r="Q75" i="450"/>
  <c r="P75" i="450"/>
  <c r="O75" i="450"/>
  <c r="N75" i="450"/>
  <c r="L68" i="450"/>
  <c r="M66" i="450"/>
  <c r="M65" i="450"/>
  <c r="AE62" i="450"/>
  <c r="AD62" i="450"/>
  <c r="AC62" i="450"/>
  <c r="AB62" i="450"/>
  <c r="AA62" i="450"/>
  <c r="Z62" i="450"/>
  <c r="Y62" i="450"/>
  <c r="X62" i="450"/>
  <c r="W62" i="450"/>
  <c r="V62" i="450"/>
  <c r="T62" i="450"/>
  <c r="S62" i="450"/>
  <c r="R62" i="450"/>
  <c r="Q62" i="450"/>
  <c r="P62" i="450"/>
  <c r="O62" i="450"/>
  <c r="N62" i="450"/>
  <c r="M53" i="450"/>
  <c r="M52" i="450"/>
  <c r="AE49" i="450"/>
  <c r="AC49" i="450"/>
  <c r="AB49" i="450"/>
  <c r="AA49" i="450"/>
  <c r="Z49" i="450"/>
  <c r="Y49" i="450"/>
  <c r="X49" i="450"/>
  <c r="W49" i="450"/>
  <c r="V49" i="450"/>
  <c r="S49" i="450"/>
  <c r="R49" i="450"/>
  <c r="Q49" i="450"/>
  <c r="P49" i="450"/>
  <c r="O49" i="450"/>
  <c r="N49" i="450"/>
  <c r="M42" i="450"/>
  <c r="L42" i="450"/>
  <c r="L55" i="450" s="1"/>
  <c r="N41" i="450"/>
  <c r="N40" i="450"/>
  <c r="O40" i="450" s="1"/>
  <c r="P40" i="450" s="1"/>
  <c r="Q40" i="450" s="1"/>
  <c r="R40" i="450" s="1"/>
  <c r="S40" i="450" s="1"/>
  <c r="T40" i="450" s="1"/>
  <c r="U40" i="450" s="1"/>
  <c r="V40" i="450" s="1"/>
  <c r="W40" i="450" s="1"/>
  <c r="X40" i="450" s="1"/>
  <c r="Y40" i="450" s="1"/>
  <c r="Z40" i="450" s="1"/>
  <c r="AA40" i="450" s="1"/>
  <c r="AB40" i="450" s="1"/>
  <c r="AC40" i="450" s="1"/>
  <c r="AD40" i="450" s="1"/>
  <c r="AE40" i="450" s="1"/>
  <c r="AF40" i="450" s="1"/>
  <c r="AG40" i="450" s="1"/>
  <c r="AH40" i="450" s="1"/>
  <c r="AI40" i="450" s="1"/>
  <c r="AJ40" i="450" s="1"/>
  <c r="AK40" i="450" s="1"/>
  <c r="AL40" i="450" s="1"/>
  <c r="AM40" i="450" s="1"/>
  <c r="AN40" i="450" s="1"/>
  <c r="AO40" i="450" s="1"/>
  <c r="AP40" i="450" s="1"/>
  <c r="M40" i="450"/>
  <c r="O39" i="450"/>
  <c r="O41" i="450" s="1"/>
  <c r="M39" i="450"/>
  <c r="L22" i="450"/>
  <c r="F22" i="450"/>
  <c r="E22" i="450"/>
  <c r="N21" i="450"/>
  <c r="B21" i="450"/>
  <c r="N20" i="450"/>
  <c r="O20" i="450" s="1"/>
  <c r="P20" i="450" s="1"/>
  <c r="Q20" i="450" s="1"/>
  <c r="R20" i="450" s="1"/>
  <c r="S20" i="450" s="1"/>
  <c r="T20" i="450" s="1"/>
  <c r="U20" i="450" s="1"/>
  <c r="V20" i="450" s="1"/>
  <c r="W20" i="450" s="1"/>
  <c r="X20" i="450" s="1"/>
  <c r="Y20" i="450" s="1"/>
  <c r="Z20" i="450" s="1"/>
  <c r="AA20" i="450" s="1"/>
  <c r="AB20" i="450" s="1"/>
  <c r="AC20" i="450" s="1"/>
  <c r="AD20" i="450" s="1"/>
  <c r="AE20" i="450" s="1"/>
  <c r="AF20" i="450" s="1"/>
  <c r="AG20" i="450" s="1"/>
  <c r="AH20" i="450" s="1"/>
  <c r="AI20" i="450" s="1"/>
  <c r="AJ20" i="450" s="1"/>
  <c r="AK20" i="450" s="1"/>
  <c r="AL20" i="450" s="1"/>
  <c r="AM20" i="450" s="1"/>
  <c r="O19" i="450"/>
  <c r="P19" i="450" s="1"/>
  <c r="AR17" i="450"/>
  <c r="AR18" i="450" s="1"/>
  <c r="AR19" i="450" s="1"/>
  <c r="F3" i="450"/>
  <c r="AF116" i="448"/>
  <c r="M116" i="448" s="1"/>
  <c r="Y115" i="448"/>
  <c r="Z115" i="448" s="1"/>
  <c r="AA115" i="448" s="1"/>
  <c r="AB115" i="448" s="1"/>
  <c r="AC115" i="448" s="1"/>
  <c r="AD115" i="448" s="1"/>
  <c r="AE115" i="448" s="1"/>
  <c r="N115" i="448"/>
  <c r="O115" i="448" s="1"/>
  <c r="P115" i="448" s="1"/>
  <c r="Q115" i="448" s="1"/>
  <c r="R115" i="448" s="1"/>
  <c r="S115" i="448" s="1"/>
  <c r="T115" i="448" s="1"/>
  <c r="M113" i="448"/>
  <c r="M114" i="448"/>
  <c r="M112" i="448"/>
  <c r="N99" i="448"/>
  <c r="O99" i="448"/>
  <c r="P99" i="448"/>
  <c r="Q99" i="448"/>
  <c r="R99" i="448"/>
  <c r="S99" i="448"/>
  <c r="T99" i="448"/>
  <c r="U99" i="448"/>
  <c r="V99" i="448"/>
  <c r="W99" i="448"/>
  <c r="X99" i="448"/>
  <c r="Y99" i="448"/>
  <c r="Z99" i="448"/>
  <c r="AA99" i="448"/>
  <c r="AB99" i="448"/>
  <c r="AC99" i="448"/>
  <c r="AD99" i="448"/>
  <c r="AE99" i="448"/>
  <c r="AF99" i="448"/>
  <c r="N100" i="448"/>
  <c r="O100" i="448"/>
  <c r="P100" i="448"/>
  <c r="Q100" i="448"/>
  <c r="R100" i="448"/>
  <c r="S100" i="448"/>
  <c r="T100" i="448"/>
  <c r="U100" i="448"/>
  <c r="V100" i="448"/>
  <c r="W100" i="448"/>
  <c r="X100" i="448"/>
  <c r="Y100" i="448"/>
  <c r="Z100" i="448"/>
  <c r="AA100" i="448"/>
  <c r="AB100" i="448"/>
  <c r="AC100" i="448"/>
  <c r="AD100" i="448"/>
  <c r="AE100" i="448"/>
  <c r="AF100" i="448"/>
  <c r="N101" i="448"/>
  <c r="O101" i="448"/>
  <c r="P101" i="448"/>
  <c r="Q101" i="448"/>
  <c r="R101" i="448"/>
  <c r="S101" i="448"/>
  <c r="T101" i="448"/>
  <c r="U101" i="448"/>
  <c r="V101" i="448"/>
  <c r="W101" i="448"/>
  <c r="X101" i="448"/>
  <c r="Y101" i="448"/>
  <c r="Z101" i="448"/>
  <c r="AA101" i="448"/>
  <c r="AB101" i="448"/>
  <c r="AC101" i="448"/>
  <c r="AD101" i="448"/>
  <c r="AE101" i="448"/>
  <c r="AF101" i="448"/>
  <c r="N102" i="448"/>
  <c r="O102" i="448"/>
  <c r="P102" i="448"/>
  <c r="Q102" i="448"/>
  <c r="R102" i="448"/>
  <c r="S102" i="448"/>
  <c r="T102" i="448"/>
  <c r="U102" i="448"/>
  <c r="V102" i="448"/>
  <c r="W102" i="448"/>
  <c r="X102" i="448"/>
  <c r="Y102" i="448"/>
  <c r="Z102" i="448"/>
  <c r="AA102" i="448"/>
  <c r="AB102" i="448"/>
  <c r="AC102" i="448"/>
  <c r="AD102" i="448"/>
  <c r="AE102" i="448"/>
  <c r="AF102" i="448"/>
  <c r="O98" i="448"/>
  <c r="P98" i="448"/>
  <c r="Q98" i="448"/>
  <c r="R98" i="448"/>
  <c r="S98" i="448"/>
  <c r="T98" i="448"/>
  <c r="U98" i="448"/>
  <c r="V98" i="448"/>
  <c r="W98" i="448"/>
  <c r="X98" i="448"/>
  <c r="Y98" i="448"/>
  <c r="Z98" i="448"/>
  <c r="AA98" i="448"/>
  <c r="AB98" i="448"/>
  <c r="AC98" i="448"/>
  <c r="AD98" i="448"/>
  <c r="AE98" i="448"/>
  <c r="AF98" i="448"/>
  <c r="N98" i="448"/>
  <c r="M87" i="448"/>
  <c r="M88" i="448"/>
  <c r="M89" i="448"/>
  <c r="M90" i="448"/>
  <c r="M86" i="448"/>
  <c r="AF91" i="448"/>
  <c r="AF79" i="448"/>
  <c r="M78" i="448"/>
  <c r="M77" i="448"/>
  <c r="M76" i="448"/>
  <c r="M75" i="448"/>
  <c r="M74" i="448"/>
  <c r="M66" i="448"/>
  <c r="M65" i="448"/>
  <c r="M64" i="448"/>
  <c r="M63" i="448"/>
  <c r="M62" i="448"/>
  <c r="AF67" i="448"/>
  <c r="M55" i="448"/>
  <c r="M54" i="448"/>
  <c r="M53" i="448"/>
  <c r="M52" i="448"/>
  <c r="M51" i="448"/>
  <c r="M41" i="448"/>
  <c r="M42" i="448"/>
  <c r="M43" i="448"/>
  <c r="M44" i="448"/>
  <c r="M40" i="448"/>
  <c r="AF56" i="448"/>
  <c r="AF45" i="448"/>
  <c r="Q26" i="448"/>
  <c r="R26" i="448"/>
  <c r="S26" i="448"/>
  <c r="T26" i="448"/>
  <c r="U26" i="448"/>
  <c r="V26" i="448"/>
  <c r="W26" i="448"/>
  <c r="X26" i="448"/>
  <c r="Y26" i="448"/>
  <c r="Z26" i="448"/>
  <c r="AA26" i="448"/>
  <c r="O25" i="448"/>
  <c r="P25" i="448"/>
  <c r="Q25" i="448"/>
  <c r="R25" i="448"/>
  <c r="S25" i="448"/>
  <c r="T25" i="448"/>
  <c r="U25" i="448"/>
  <c r="V25" i="448"/>
  <c r="W25" i="448"/>
  <c r="X25" i="448"/>
  <c r="Y25" i="448"/>
  <c r="Z25" i="448"/>
  <c r="AA25" i="448"/>
  <c r="AB25" i="448"/>
  <c r="AC25" i="448"/>
  <c r="AD25" i="448"/>
  <c r="AE25" i="448"/>
  <c r="N25" i="448"/>
  <c r="AA24" i="448"/>
  <c r="Z24" i="448"/>
  <c r="Y24" i="448"/>
  <c r="S23" i="448"/>
  <c r="T23" i="448"/>
  <c r="U23" i="448"/>
  <c r="V23" i="448"/>
  <c r="W23" i="448"/>
  <c r="X23" i="448"/>
  <c r="R23" i="448"/>
  <c r="Q23" i="448"/>
  <c r="O22" i="448"/>
  <c r="P22" i="448"/>
  <c r="N22" i="448"/>
  <c r="D26" i="448"/>
  <c r="D25" i="448" s="1"/>
  <c r="N121" i="448"/>
  <c r="N120" i="448"/>
  <c r="O120" i="448" s="1"/>
  <c r="P120" i="448" s="1"/>
  <c r="Q120" i="448" s="1"/>
  <c r="R120" i="448" s="1"/>
  <c r="S120" i="448" s="1"/>
  <c r="T120" i="448" s="1"/>
  <c r="U120" i="448" s="1"/>
  <c r="V120" i="448" s="1"/>
  <c r="W120" i="448" s="1"/>
  <c r="X120" i="448" s="1"/>
  <c r="Y120" i="448" s="1"/>
  <c r="Z120" i="448" s="1"/>
  <c r="AA120" i="448" s="1"/>
  <c r="AB120" i="448" s="1"/>
  <c r="AC120" i="448" s="1"/>
  <c r="AD120" i="448" s="1"/>
  <c r="AE120" i="448" s="1"/>
  <c r="AF120" i="448" s="1"/>
  <c r="O119" i="448"/>
  <c r="O121" i="448" s="1"/>
  <c r="N111" i="448"/>
  <c r="N110" i="448"/>
  <c r="O110" i="448" s="1"/>
  <c r="P110" i="448" s="1"/>
  <c r="Q110" i="448" s="1"/>
  <c r="R110" i="448" s="1"/>
  <c r="S110" i="448" s="1"/>
  <c r="T110" i="448" s="1"/>
  <c r="U110" i="448" s="1"/>
  <c r="V110" i="448" s="1"/>
  <c r="W110" i="448" s="1"/>
  <c r="X110" i="448" s="1"/>
  <c r="Y110" i="448" s="1"/>
  <c r="Z110" i="448" s="1"/>
  <c r="AA110" i="448" s="1"/>
  <c r="AB110" i="448" s="1"/>
  <c r="AC110" i="448" s="1"/>
  <c r="AD110" i="448" s="1"/>
  <c r="AE110" i="448" s="1"/>
  <c r="AF110" i="448" s="1"/>
  <c r="O109" i="448"/>
  <c r="O111" i="448" s="1"/>
  <c r="N97" i="448"/>
  <c r="N96" i="448"/>
  <c r="O96" i="448" s="1"/>
  <c r="P96" i="448" s="1"/>
  <c r="Q96" i="448" s="1"/>
  <c r="R96" i="448" s="1"/>
  <c r="S96" i="448" s="1"/>
  <c r="T96" i="448" s="1"/>
  <c r="U96" i="448" s="1"/>
  <c r="V96" i="448" s="1"/>
  <c r="W96" i="448" s="1"/>
  <c r="X96" i="448" s="1"/>
  <c r="Y96" i="448" s="1"/>
  <c r="Z96" i="448" s="1"/>
  <c r="AA96" i="448" s="1"/>
  <c r="AB96" i="448" s="1"/>
  <c r="AC96" i="448" s="1"/>
  <c r="AD96" i="448" s="1"/>
  <c r="AE96" i="448" s="1"/>
  <c r="AF96" i="448" s="1"/>
  <c r="O95" i="448"/>
  <c r="O97" i="448" s="1"/>
  <c r="N85" i="448"/>
  <c r="N84" i="448"/>
  <c r="O84" i="448" s="1"/>
  <c r="P84" i="448" s="1"/>
  <c r="Q84" i="448" s="1"/>
  <c r="R84" i="448" s="1"/>
  <c r="S84" i="448" s="1"/>
  <c r="T84" i="448" s="1"/>
  <c r="U84" i="448" s="1"/>
  <c r="V84" i="448" s="1"/>
  <c r="W84" i="448" s="1"/>
  <c r="X84" i="448" s="1"/>
  <c r="Y84" i="448" s="1"/>
  <c r="Z84" i="448" s="1"/>
  <c r="AA84" i="448" s="1"/>
  <c r="AB84" i="448" s="1"/>
  <c r="AC84" i="448" s="1"/>
  <c r="AD84" i="448" s="1"/>
  <c r="AE84" i="448" s="1"/>
  <c r="AF84" i="448" s="1"/>
  <c r="O83" i="448"/>
  <c r="O85" i="448" s="1"/>
  <c r="N73" i="448"/>
  <c r="N72" i="448"/>
  <c r="O72" i="448" s="1"/>
  <c r="P72" i="448" s="1"/>
  <c r="Q72" i="448" s="1"/>
  <c r="R72" i="448" s="1"/>
  <c r="S72" i="448" s="1"/>
  <c r="T72" i="448" s="1"/>
  <c r="U72" i="448" s="1"/>
  <c r="V72" i="448" s="1"/>
  <c r="W72" i="448" s="1"/>
  <c r="X72" i="448" s="1"/>
  <c r="Y72" i="448" s="1"/>
  <c r="Z72" i="448" s="1"/>
  <c r="AA72" i="448" s="1"/>
  <c r="AB72" i="448" s="1"/>
  <c r="AC72" i="448" s="1"/>
  <c r="AD72" i="448" s="1"/>
  <c r="AE72" i="448" s="1"/>
  <c r="AF72" i="448" s="1"/>
  <c r="O71" i="448"/>
  <c r="O73" i="448" s="1"/>
  <c r="N61" i="448"/>
  <c r="N60" i="448"/>
  <c r="O60" i="448" s="1"/>
  <c r="P60" i="448" s="1"/>
  <c r="Q60" i="448" s="1"/>
  <c r="R60" i="448" s="1"/>
  <c r="S60" i="448" s="1"/>
  <c r="T60" i="448" s="1"/>
  <c r="U60" i="448" s="1"/>
  <c r="V60" i="448" s="1"/>
  <c r="W60" i="448" s="1"/>
  <c r="X60" i="448" s="1"/>
  <c r="Y60" i="448" s="1"/>
  <c r="Z60" i="448" s="1"/>
  <c r="AA60" i="448" s="1"/>
  <c r="AB60" i="448" s="1"/>
  <c r="AC60" i="448" s="1"/>
  <c r="AD60" i="448" s="1"/>
  <c r="AE60" i="448" s="1"/>
  <c r="AF60" i="448" s="1"/>
  <c r="O59" i="448"/>
  <c r="P59" i="448" s="1"/>
  <c r="N50" i="448"/>
  <c r="N49" i="448"/>
  <c r="O49" i="448" s="1"/>
  <c r="P49" i="448" s="1"/>
  <c r="Q49" i="448" s="1"/>
  <c r="R49" i="448" s="1"/>
  <c r="S49" i="448" s="1"/>
  <c r="T49" i="448" s="1"/>
  <c r="U49" i="448" s="1"/>
  <c r="V49" i="448" s="1"/>
  <c r="W49" i="448" s="1"/>
  <c r="X49" i="448" s="1"/>
  <c r="Y49" i="448" s="1"/>
  <c r="Z49" i="448" s="1"/>
  <c r="AA49" i="448" s="1"/>
  <c r="AB49" i="448" s="1"/>
  <c r="AC49" i="448" s="1"/>
  <c r="AD49" i="448" s="1"/>
  <c r="AE49" i="448" s="1"/>
  <c r="AF49" i="448" s="1"/>
  <c r="O48" i="448"/>
  <c r="O50" i="448" s="1"/>
  <c r="N39" i="448"/>
  <c r="N38" i="448"/>
  <c r="O38" i="448" s="1"/>
  <c r="P38" i="448" s="1"/>
  <c r="Q38" i="448" s="1"/>
  <c r="R38" i="448" s="1"/>
  <c r="S38" i="448" s="1"/>
  <c r="T38" i="448" s="1"/>
  <c r="U38" i="448" s="1"/>
  <c r="V38" i="448" s="1"/>
  <c r="W38" i="448" s="1"/>
  <c r="X38" i="448" s="1"/>
  <c r="Y38" i="448" s="1"/>
  <c r="Z38" i="448" s="1"/>
  <c r="AA38" i="448" s="1"/>
  <c r="AB38" i="448" s="1"/>
  <c r="AC38" i="448" s="1"/>
  <c r="AD38" i="448" s="1"/>
  <c r="AE38" i="448" s="1"/>
  <c r="AF38" i="448" s="1"/>
  <c r="O37" i="448"/>
  <c r="O39" i="448" s="1"/>
  <c r="M120" i="448"/>
  <c r="M119" i="448"/>
  <c r="M110" i="448"/>
  <c r="M109" i="448"/>
  <c r="M96" i="448"/>
  <c r="M95" i="448"/>
  <c r="AE91" i="448"/>
  <c r="AD91" i="448"/>
  <c r="AC91" i="448"/>
  <c r="AB91" i="448"/>
  <c r="AA91" i="448"/>
  <c r="Z91" i="448"/>
  <c r="Y91" i="448"/>
  <c r="X91" i="448"/>
  <c r="W91" i="448"/>
  <c r="V91" i="448"/>
  <c r="U91" i="448"/>
  <c r="T91" i="448"/>
  <c r="S91" i="448"/>
  <c r="R91" i="448"/>
  <c r="Q91" i="448"/>
  <c r="P91" i="448"/>
  <c r="O91" i="448"/>
  <c r="N91" i="448"/>
  <c r="L90" i="448"/>
  <c r="L89" i="448"/>
  <c r="L88" i="448"/>
  <c r="L87" i="448"/>
  <c r="L86" i="448"/>
  <c r="M84" i="448"/>
  <c r="M83" i="448"/>
  <c r="AE79" i="448"/>
  <c r="AD79" i="448"/>
  <c r="AC79" i="448"/>
  <c r="AB79" i="448"/>
  <c r="AA79" i="448"/>
  <c r="Z79" i="448"/>
  <c r="Y79" i="448"/>
  <c r="X79" i="448"/>
  <c r="W79" i="448"/>
  <c r="V79" i="448"/>
  <c r="U79" i="448"/>
  <c r="T79" i="448"/>
  <c r="S79" i="448"/>
  <c r="R79" i="448"/>
  <c r="Q79" i="448"/>
  <c r="P79" i="448"/>
  <c r="O79" i="448"/>
  <c r="N79" i="448"/>
  <c r="L78" i="448"/>
  <c r="L77" i="448"/>
  <c r="L76" i="448"/>
  <c r="L75" i="448"/>
  <c r="L74" i="448"/>
  <c r="M72" i="448"/>
  <c r="M71" i="448"/>
  <c r="AE67" i="448"/>
  <c r="AD67" i="448"/>
  <c r="AC67" i="448"/>
  <c r="AB67" i="448"/>
  <c r="AA67" i="448"/>
  <c r="Z67" i="448"/>
  <c r="Y67" i="448"/>
  <c r="X67" i="448"/>
  <c r="V67" i="448"/>
  <c r="U67" i="448"/>
  <c r="S67" i="448"/>
  <c r="R67" i="448"/>
  <c r="Q67" i="448"/>
  <c r="P67" i="448"/>
  <c r="O67" i="448"/>
  <c r="N67" i="448"/>
  <c r="L66" i="448"/>
  <c r="L102" i="448" s="1"/>
  <c r="L116" i="448" s="1"/>
  <c r="L126" i="448" s="1"/>
  <c r="L65" i="448"/>
  <c r="L101" i="448" s="1"/>
  <c r="L115" i="448" s="1"/>
  <c r="L125" i="448" s="1"/>
  <c r="L64" i="448"/>
  <c r="L100" i="448" s="1"/>
  <c r="L114" i="448" s="1"/>
  <c r="L124" i="448" s="1"/>
  <c r="L63" i="448"/>
  <c r="L99" i="448" s="1"/>
  <c r="L113" i="448" s="1"/>
  <c r="L123" i="448" s="1"/>
  <c r="L62" i="448"/>
  <c r="L98" i="448" s="1"/>
  <c r="L112" i="448" s="1"/>
  <c r="L122" i="448" s="1"/>
  <c r="M60" i="448"/>
  <c r="M59" i="448"/>
  <c r="AE56" i="448"/>
  <c r="AD56" i="448"/>
  <c r="AC56" i="448"/>
  <c r="AB56" i="448"/>
  <c r="AA56" i="448"/>
  <c r="Z56" i="448"/>
  <c r="Y56" i="448"/>
  <c r="X56" i="448"/>
  <c r="W56" i="448"/>
  <c r="V56" i="448"/>
  <c r="U56" i="448"/>
  <c r="T56" i="448"/>
  <c r="S56" i="448"/>
  <c r="R56" i="448"/>
  <c r="Q56" i="448"/>
  <c r="P56" i="448"/>
  <c r="O56" i="448"/>
  <c r="N56" i="448"/>
  <c r="M49" i="448"/>
  <c r="M48" i="448"/>
  <c r="AE45" i="448"/>
  <c r="AD45" i="448"/>
  <c r="AC45" i="448"/>
  <c r="AB45" i="448"/>
  <c r="AA45" i="448"/>
  <c r="Z45" i="448"/>
  <c r="Y45" i="448"/>
  <c r="X45" i="448"/>
  <c r="W45" i="448"/>
  <c r="U45" i="448"/>
  <c r="T45" i="448"/>
  <c r="S45" i="448"/>
  <c r="R45" i="448"/>
  <c r="P45" i="448"/>
  <c r="O45" i="448"/>
  <c r="N45" i="448"/>
  <c r="L44" i="448"/>
  <c r="L55" i="448" s="1"/>
  <c r="L43" i="448"/>
  <c r="L54" i="448" s="1"/>
  <c r="L42" i="448"/>
  <c r="L53" i="448" s="1"/>
  <c r="L41" i="448"/>
  <c r="L52" i="448" s="1"/>
  <c r="L40" i="448"/>
  <c r="L51" i="448" s="1"/>
  <c r="M38" i="448"/>
  <c r="M37" i="448"/>
  <c r="L26" i="448"/>
  <c r="C26" i="448"/>
  <c r="E26" i="448" s="1"/>
  <c r="L25" i="448"/>
  <c r="C25" i="448"/>
  <c r="E25" i="448" s="1"/>
  <c r="L24" i="448"/>
  <c r="F24" i="448"/>
  <c r="E24" i="448"/>
  <c r="L23" i="448"/>
  <c r="F23" i="448"/>
  <c r="E23" i="448"/>
  <c r="L22" i="448"/>
  <c r="F22" i="448"/>
  <c r="E22" i="448"/>
  <c r="N21" i="448"/>
  <c r="B21" i="448"/>
  <c r="N20" i="448"/>
  <c r="O20" i="448" s="1"/>
  <c r="P20" i="448" s="1"/>
  <c r="Q20" i="448" s="1"/>
  <c r="R20" i="448" s="1"/>
  <c r="S20" i="448" s="1"/>
  <c r="T20" i="448" s="1"/>
  <c r="U20" i="448" s="1"/>
  <c r="V20" i="448" s="1"/>
  <c r="W20" i="448" s="1"/>
  <c r="X20" i="448" s="1"/>
  <c r="Y20" i="448" s="1"/>
  <c r="Z20" i="448" s="1"/>
  <c r="AA20" i="448" s="1"/>
  <c r="AB20" i="448" s="1"/>
  <c r="AC20" i="448" s="1"/>
  <c r="AD20" i="448" s="1"/>
  <c r="AE20" i="448" s="1"/>
  <c r="O19" i="448"/>
  <c r="O21" i="448" s="1"/>
  <c r="AH17" i="448"/>
  <c r="AH18" i="448" s="1"/>
  <c r="AH19" i="448" s="1"/>
  <c r="F3" i="448"/>
  <c r="Z205" i="447"/>
  <c r="AA205" i="447" s="1"/>
  <c r="AB205" i="447" s="1"/>
  <c r="AC205" i="447" s="1"/>
  <c r="AD205" i="447" s="1"/>
  <c r="AE205" i="447" s="1"/>
  <c r="AF205" i="447" s="1"/>
  <c r="AG205" i="447" s="1"/>
  <c r="AH205" i="447" s="1"/>
  <c r="AI205" i="447" s="1"/>
  <c r="AJ205" i="447" s="1"/>
  <c r="AK205" i="447" s="1"/>
  <c r="AM203" i="447"/>
  <c r="AN203" i="447" s="1"/>
  <c r="AO203" i="447" s="1"/>
  <c r="AP203" i="447" s="1"/>
  <c r="AQ203" i="447" s="1"/>
  <c r="AR203" i="447" s="1"/>
  <c r="AS203" i="447" s="1"/>
  <c r="AT203" i="447" s="1"/>
  <c r="O203" i="447"/>
  <c r="P203" i="447" s="1"/>
  <c r="Q203" i="447" s="1"/>
  <c r="R203" i="447" s="1"/>
  <c r="S203" i="447" s="1"/>
  <c r="T203" i="447" s="1"/>
  <c r="U203" i="447" s="1"/>
  <c r="V203" i="447" s="1"/>
  <c r="W203" i="447" s="1"/>
  <c r="X203" i="447" s="1"/>
  <c r="Y203" i="447" s="1"/>
  <c r="Z203" i="447" s="1"/>
  <c r="AA203" i="447" s="1"/>
  <c r="AB203" i="447" s="1"/>
  <c r="AC203" i="447" s="1"/>
  <c r="AD203" i="447" s="1"/>
  <c r="AE203" i="447" s="1"/>
  <c r="AF203" i="447" s="1"/>
  <c r="AG203" i="447" s="1"/>
  <c r="AH203" i="447" s="1"/>
  <c r="AI203" i="447" s="1"/>
  <c r="AJ203" i="447" s="1"/>
  <c r="AK203" i="447" s="1"/>
  <c r="M206" i="447"/>
  <c r="M204" i="447"/>
  <c r="M201" i="447"/>
  <c r="M199" i="447"/>
  <c r="M198" i="447"/>
  <c r="N181" i="447"/>
  <c r="O181" i="447"/>
  <c r="P181" i="447"/>
  <c r="Q181" i="447"/>
  <c r="R181" i="447"/>
  <c r="S181" i="447"/>
  <c r="T181" i="447"/>
  <c r="U181" i="447"/>
  <c r="V181" i="447"/>
  <c r="W181" i="447"/>
  <c r="X181" i="447"/>
  <c r="Y181" i="447"/>
  <c r="Z181" i="447"/>
  <c r="AA181" i="447"/>
  <c r="AB181" i="447"/>
  <c r="AC181" i="447"/>
  <c r="AD181" i="447"/>
  <c r="AE181" i="447"/>
  <c r="AF181" i="447"/>
  <c r="AG181" i="447"/>
  <c r="AH181" i="447"/>
  <c r="AI181" i="447"/>
  <c r="AJ181" i="447"/>
  <c r="AK181" i="447"/>
  <c r="AL181" i="447"/>
  <c r="AM181" i="447"/>
  <c r="AN181" i="447"/>
  <c r="AO181" i="447"/>
  <c r="AP181" i="447"/>
  <c r="AQ181" i="447"/>
  <c r="AR181" i="447"/>
  <c r="AS181" i="447"/>
  <c r="AT181" i="447"/>
  <c r="N182" i="447"/>
  <c r="O182" i="447"/>
  <c r="P182" i="447"/>
  <c r="Q182" i="447"/>
  <c r="R182" i="447"/>
  <c r="S182" i="447"/>
  <c r="T182" i="447"/>
  <c r="U182" i="447"/>
  <c r="V182" i="447"/>
  <c r="W182" i="447"/>
  <c r="X182" i="447"/>
  <c r="Y182" i="447"/>
  <c r="Z182" i="447"/>
  <c r="AA182" i="447"/>
  <c r="AB182" i="447"/>
  <c r="AC182" i="447"/>
  <c r="AD182" i="447"/>
  <c r="AE182" i="447"/>
  <c r="AF182" i="447"/>
  <c r="AG182" i="447"/>
  <c r="AH182" i="447"/>
  <c r="AI182" i="447"/>
  <c r="AJ182" i="447"/>
  <c r="AK182" i="447"/>
  <c r="AL182" i="447"/>
  <c r="AM182" i="447"/>
  <c r="AN182" i="447"/>
  <c r="AO182" i="447"/>
  <c r="AP182" i="447"/>
  <c r="AQ182" i="447"/>
  <c r="AR182" i="447"/>
  <c r="AS182" i="447"/>
  <c r="AT182" i="447"/>
  <c r="N183" i="447"/>
  <c r="O183" i="447"/>
  <c r="P183" i="447"/>
  <c r="Q183" i="447"/>
  <c r="R183" i="447"/>
  <c r="S183" i="447"/>
  <c r="T183" i="447"/>
  <c r="U183" i="447"/>
  <c r="V183" i="447"/>
  <c r="W183" i="447"/>
  <c r="X183" i="447"/>
  <c r="Y183" i="447"/>
  <c r="Z183" i="447"/>
  <c r="AA183" i="447"/>
  <c r="AB183" i="447"/>
  <c r="AC183" i="447"/>
  <c r="AD183" i="447"/>
  <c r="AE183" i="447"/>
  <c r="AF183" i="447"/>
  <c r="AG183" i="447"/>
  <c r="AH183" i="447"/>
  <c r="AI183" i="447"/>
  <c r="AJ183" i="447"/>
  <c r="AK183" i="447"/>
  <c r="AL183" i="447"/>
  <c r="AM183" i="447"/>
  <c r="AN183" i="447"/>
  <c r="AO183" i="447"/>
  <c r="AP183" i="447"/>
  <c r="AQ183" i="447"/>
  <c r="AR183" i="447"/>
  <c r="AS183" i="447"/>
  <c r="AT183" i="447"/>
  <c r="N184" i="447"/>
  <c r="O184" i="447"/>
  <c r="P184" i="447"/>
  <c r="Q184" i="447"/>
  <c r="R184" i="447"/>
  <c r="S184" i="447"/>
  <c r="T184" i="447"/>
  <c r="U184" i="447"/>
  <c r="V184" i="447"/>
  <c r="W184" i="447"/>
  <c r="X184" i="447"/>
  <c r="Y184" i="447"/>
  <c r="Z184" i="447"/>
  <c r="AA184" i="447"/>
  <c r="AB184" i="447"/>
  <c r="AC184" i="447"/>
  <c r="AD184" i="447"/>
  <c r="AE184" i="447"/>
  <c r="AF184" i="447"/>
  <c r="AG184" i="447"/>
  <c r="AH184" i="447"/>
  <c r="AI184" i="447"/>
  <c r="AJ184" i="447"/>
  <c r="AK184" i="447"/>
  <c r="AL184" i="447"/>
  <c r="AM184" i="447"/>
  <c r="AN184" i="447"/>
  <c r="AO184" i="447"/>
  <c r="AP184" i="447"/>
  <c r="AQ184" i="447"/>
  <c r="AR184" i="447"/>
  <c r="AS184" i="447"/>
  <c r="AT184" i="447"/>
  <c r="N185" i="447"/>
  <c r="O185" i="447"/>
  <c r="P185" i="447"/>
  <c r="Q185" i="447"/>
  <c r="R185" i="447"/>
  <c r="S185" i="447"/>
  <c r="T185" i="447"/>
  <c r="U185" i="447"/>
  <c r="V185" i="447"/>
  <c r="W185" i="447"/>
  <c r="X185" i="447"/>
  <c r="Y185" i="447"/>
  <c r="Z185" i="447"/>
  <c r="AA185" i="447"/>
  <c r="AB185" i="447"/>
  <c r="AC185" i="447"/>
  <c r="AD185" i="447"/>
  <c r="AE185" i="447"/>
  <c r="AF185" i="447"/>
  <c r="AG185" i="447"/>
  <c r="AH185" i="447"/>
  <c r="AI185" i="447"/>
  <c r="AJ185" i="447"/>
  <c r="AK185" i="447"/>
  <c r="AL185" i="447"/>
  <c r="AM185" i="447"/>
  <c r="AN185" i="447"/>
  <c r="AO185" i="447"/>
  <c r="AP185" i="447"/>
  <c r="AQ185" i="447"/>
  <c r="AR185" i="447"/>
  <c r="AS185" i="447"/>
  <c r="AT185" i="447"/>
  <c r="N186" i="447"/>
  <c r="O186" i="447"/>
  <c r="P186" i="447"/>
  <c r="Q186" i="447"/>
  <c r="R186" i="447"/>
  <c r="S186" i="447"/>
  <c r="T186" i="447"/>
  <c r="U186" i="447"/>
  <c r="V186" i="447"/>
  <c r="W186" i="447"/>
  <c r="X186" i="447"/>
  <c r="Y186" i="447"/>
  <c r="Z186" i="447"/>
  <c r="AA186" i="447"/>
  <c r="AB186" i="447"/>
  <c r="AC186" i="447"/>
  <c r="AD186" i="447"/>
  <c r="AE186" i="447"/>
  <c r="AF186" i="447"/>
  <c r="AG186" i="447"/>
  <c r="AH186" i="447"/>
  <c r="AI186" i="447"/>
  <c r="AJ186" i="447"/>
  <c r="AK186" i="447"/>
  <c r="AL186" i="447"/>
  <c r="AM186" i="447"/>
  <c r="AN186" i="447"/>
  <c r="AO186" i="447"/>
  <c r="AP186" i="447"/>
  <c r="AQ186" i="447"/>
  <c r="AR186" i="447"/>
  <c r="AS186" i="447"/>
  <c r="AT186" i="447"/>
  <c r="N187" i="447"/>
  <c r="O187" i="447"/>
  <c r="P187" i="447"/>
  <c r="Q187" i="447"/>
  <c r="R187" i="447"/>
  <c r="S187" i="447"/>
  <c r="T187" i="447"/>
  <c r="U187" i="447"/>
  <c r="V187" i="447"/>
  <c r="W187" i="447"/>
  <c r="X187" i="447"/>
  <c r="Y187" i="447"/>
  <c r="Z187" i="447"/>
  <c r="AA187" i="447"/>
  <c r="AB187" i="447"/>
  <c r="AC187" i="447"/>
  <c r="AD187" i="447"/>
  <c r="AE187" i="447"/>
  <c r="AF187" i="447"/>
  <c r="AG187" i="447"/>
  <c r="AH187" i="447"/>
  <c r="AI187" i="447"/>
  <c r="AJ187" i="447"/>
  <c r="AK187" i="447"/>
  <c r="AL187" i="447"/>
  <c r="AM187" i="447"/>
  <c r="AN187" i="447"/>
  <c r="AO187" i="447"/>
  <c r="AP187" i="447"/>
  <c r="AQ187" i="447"/>
  <c r="AR187" i="447"/>
  <c r="AS187" i="447"/>
  <c r="AT187" i="447"/>
  <c r="N188" i="447"/>
  <c r="O188" i="447"/>
  <c r="P188" i="447"/>
  <c r="Q188" i="447"/>
  <c r="R188" i="447"/>
  <c r="S188" i="447"/>
  <c r="T188" i="447"/>
  <c r="U188" i="447"/>
  <c r="V188" i="447"/>
  <c r="W188" i="447"/>
  <c r="X188" i="447"/>
  <c r="Y188" i="447"/>
  <c r="Z188" i="447"/>
  <c r="AA188" i="447"/>
  <c r="AB188" i="447"/>
  <c r="AC188" i="447"/>
  <c r="AD188" i="447"/>
  <c r="AE188" i="447"/>
  <c r="AF188" i="447"/>
  <c r="AG188" i="447"/>
  <c r="AH188" i="447"/>
  <c r="AI188" i="447"/>
  <c r="AJ188" i="447"/>
  <c r="AK188" i="447"/>
  <c r="AL188" i="447"/>
  <c r="AM188" i="447"/>
  <c r="AN188" i="447"/>
  <c r="AO188" i="447"/>
  <c r="AP188" i="447"/>
  <c r="AQ188" i="447"/>
  <c r="AR188" i="447"/>
  <c r="AS188" i="447"/>
  <c r="AT188" i="447"/>
  <c r="O180" i="447"/>
  <c r="P180" i="447"/>
  <c r="Q180" i="447"/>
  <c r="R180" i="447"/>
  <c r="S180" i="447"/>
  <c r="T180" i="447"/>
  <c r="U180" i="447"/>
  <c r="V180" i="447"/>
  <c r="W180" i="447"/>
  <c r="X180" i="447"/>
  <c r="Y180" i="447"/>
  <c r="Z180" i="447"/>
  <c r="AA180" i="447"/>
  <c r="AB180" i="447"/>
  <c r="AC180" i="447"/>
  <c r="AD180" i="447"/>
  <c r="AE180" i="447"/>
  <c r="AF180" i="447"/>
  <c r="AG180" i="447"/>
  <c r="AH180" i="447"/>
  <c r="AI180" i="447"/>
  <c r="AJ180" i="447"/>
  <c r="AK180" i="447"/>
  <c r="AL180" i="447"/>
  <c r="AM180" i="447"/>
  <c r="AN180" i="447"/>
  <c r="AO180" i="447"/>
  <c r="AP180" i="447"/>
  <c r="AQ180" i="447"/>
  <c r="AR180" i="447"/>
  <c r="AS180" i="447"/>
  <c r="AT180" i="447"/>
  <c r="N180" i="447"/>
  <c r="AO83" i="447"/>
  <c r="AM83" i="447"/>
  <c r="AE113" i="447"/>
  <c r="AD113" i="447"/>
  <c r="AO28" i="447"/>
  <c r="AN28" i="447"/>
  <c r="AM28" i="447"/>
  <c r="AL28" i="447"/>
  <c r="AL31" i="447" s="1"/>
  <c r="M47" i="447"/>
  <c r="M46" i="447"/>
  <c r="C14" i="447"/>
  <c r="M200" i="447"/>
  <c r="M202" i="447"/>
  <c r="M166" i="447"/>
  <c r="M167" i="447"/>
  <c r="M168" i="447"/>
  <c r="M169" i="447"/>
  <c r="M170" i="447"/>
  <c r="M171" i="447"/>
  <c r="M172" i="447"/>
  <c r="M173" i="447"/>
  <c r="M165" i="447"/>
  <c r="M151" i="447"/>
  <c r="M152" i="447"/>
  <c r="M153" i="447"/>
  <c r="M154" i="447"/>
  <c r="M155" i="447"/>
  <c r="M156" i="447"/>
  <c r="M157" i="447"/>
  <c r="M158" i="447"/>
  <c r="M150" i="447"/>
  <c r="M135" i="447"/>
  <c r="M136" i="447"/>
  <c r="M137" i="447"/>
  <c r="M138" i="447"/>
  <c r="M139" i="447"/>
  <c r="M140" i="447"/>
  <c r="M141" i="447"/>
  <c r="M142" i="447"/>
  <c r="M134" i="447"/>
  <c r="M120" i="447"/>
  <c r="M121" i="447"/>
  <c r="M122" i="447"/>
  <c r="M123" i="447"/>
  <c r="M124" i="447"/>
  <c r="M125" i="447"/>
  <c r="M126" i="447"/>
  <c r="M127" i="447"/>
  <c r="M119" i="447"/>
  <c r="M105" i="447"/>
  <c r="M106" i="447"/>
  <c r="M107" i="447"/>
  <c r="M108" i="447"/>
  <c r="M109" i="447"/>
  <c r="M110" i="447"/>
  <c r="M112" i="447"/>
  <c r="M104" i="447"/>
  <c r="M90" i="447"/>
  <c r="M91" i="447"/>
  <c r="M92" i="447"/>
  <c r="M93" i="447"/>
  <c r="M94" i="447"/>
  <c r="M95" i="447"/>
  <c r="M96" i="447"/>
  <c r="M97" i="447"/>
  <c r="M89" i="447"/>
  <c r="M75" i="447"/>
  <c r="M76" i="447"/>
  <c r="M77" i="447"/>
  <c r="M78" i="447"/>
  <c r="M79" i="447"/>
  <c r="M80" i="447"/>
  <c r="M81" i="447"/>
  <c r="M74" i="447"/>
  <c r="M67" i="447"/>
  <c r="M66" i="447"/>
  <c r="M65" i="447"/>
  <c r="M64" i="447"/>
  <c r="M63" i="447"/>
  <c r="M62" i="447"/>
  <c r="M61" i="447"/>
  <c r="M60" i="447"/>
  <c r="M59" i="447"/>
  <c r="M44" i="447"/>
  <c r="M45" i="447"/>
  <c r="M48" i="447"/>
  <c r="M49" i="447"/>
  <c r="M50" i="447"/>
  <c r="M51" i="447"/>
  <c r="M43" i="447"/>
  <c r="L22" i="447"/>
  <c r="L23" i="447"/>
  <c r="L24" i="447"/>
  <c r="L25" i="447"/>
  <c r="L26" i="447"/>
  <c r="L27" i="447"/>
  <c r="L28" i="447"/>
  <c r="L29" i="447"/>
  <c r="L30" i="447"/>
  <c r="AN30" i="447"/>
  <c r="AO30" i="447"/>
  <c r="AP30" i="447"/>
  <c r="AQ30" i="447"/>
  <c r="AR30" i="447"/>
  <c r="AS30" i="447"/>
  <c r="AT30" i="447"/>
  <c r="AM30" i="447"/>
  <c r="AA29" i="447"/>
  <c r="AB29" i="447"/>
  <c r="AC29" i="447"/>
  <c r="AD29" i="447"/>
  <c r="AE29" i="447"/>
  <c r="AF29" i="447"/>
  <c r="AG29" i="447"/>
  <c r="AH29" i="447"/>
  <c r="AI29" i="447"/>
  <c r="AJ29" i="447"/>
  <c r="AK29" i="447"/>
  <c r="Z29" i="447"/>
  <c r="O27" i="447"/>
  <c r="P27" i="447"/>
  <c r="Q27" i="447"/>
  <c r="Q31" i="447" s="1"/>
  <c r="R27" i="447"/>
  <c r="S27" i="447"/>
  <c r="T27" i="447"/>
  <c r="U27" i="447"/>
  <c r="V27" i="447"/>
  <c r="W27" i="447"/>
  <c r="X27" i="447"/>
  <c r="Y27" i="447"/>
  <c r="Z27" i="447"/>
  <c r="AA27" i="447"/>
  <c r="AB27" i="447"/>
  <c r="AC27" i="447"/>
  <c r="AD27" i="447"/>
  <c r="AE27" i="447"/>
  <c r="AF27" i="447"/>
  <c r="AG27" i="447"/>
  <c r="AH27" i="447"/>
  <c r="AI27" i="447"/>
  <c r="AJ27" i="447"/>
  <c r="AK27" i="447"/>
  <c r="AM27" i="447"/>
  <c r="AN27" i="447"/>
  <c r="AO27" i="447"/>
  <c r="AO31" i="447" s="1"/>
  <c r="AP27" i="447"/>
  <c r="AQ27" i="447"/>
  <c r="AR27" i="447"/>
  <c r="AS27" i="447"/>
  <c r="AT27" i="447"/>
  <c r="N27" i="447"/>
  <c r="AI26" i="447"/>
  <c r="AJ26" i="447"/>
  <c r="AK26" i="447"/>
  <c r="AH26" i="447"/>
  <c r="AC25" i="447"/>
  <c r="AD25" i="447"/>
  <c r="AE25" i="447"/>
  <c r="AF25" i="447"/>
  <c r="AG25" i="447"/>
  <c r="AH25" i="447"/>
  <c r="AB25" i="447"/>
  <c r="AB31" i="447" s="1"/>
  <c r="AA25" i="447"/>
  <c r="Z25" i="447"/>
  <c r="Y24" i="447"/>
  <c r="X24" i="447"/>
  <c r="W24" i="447"/>
  <c r="T23" i="447"/>
  <c r="U23" i="447"/>
  <c r="V23" i="447"/>
  <c r="S23" i="447"/>
  <c r="S22" i="447"/>
  <c r="O22" i="447"/>
  <c r="P22" i="447"/>
  <c r="Q22" i="447"/>
  <c r="R22" i="447"/>
  <c r="N22" i="447"/>
  <c r="AV17" i="447"/>
  <c r="Q211" i="447"/>
  <c r="N211" i="447"/>
  <c r="N210" i="447"/>
  <c r="O210" i="447" s="1"/>
  <c r="P210" i="447" s="1"/>
  <c r="Q210" i="447" s="1"/>
  <c r="R210" i="447" s="1"/>
  <c r="S210" i="447" s="1"/>
  <c r="T210" i="447" s="1"/>
  <c r="U210" i="447" s="1"/>
  <c r="V210" i="447" s="1"/>
  <c r="W210" i="447" s="1"/>
  <c r="X210" i="447" s="1"/>
  <c r="Y210" i="447" s="1"/>
  <c r="Z210" i="447" s="1"/>
  <c r="AA210" i="447" s="1"/>
  <c r="AB210" i="447" s="1"/>
  <c r="AC210" i="447" s="1"/>
  <c r="AD210" i="447" s="1"/>
  <c r="AE210" i="447" s="1"/>
  <c r="AF210" i="447" s="1"/>
  <c r="AG210" i="447" s="1"/>
  <c r="AH210" i="447" s="1"/>
  <c r="AI210" i="447" s="1"/>
  <c r="AJ210" i="447" s="1"/>
  <c r="AK210" i="447" s="1"/>
  <c r="AL210" i="447" s="1"/>
  <c r="AM210" i="447" s="1"/>
  <c r="AN210" i="447" s="1"/>
  <c r="AO210" i="447" s="1"/>
  <c r="AP210" i="447" s="1"/>
  <c r="AQ210" i="447" s="1"/>
  <c r="AR210" i="447" s="1"/>
  <c r="AS210" i="447" s="1"/>
  <c r="AT210" i="447" s="1"/>
  <c r="R209" i="447"/>
  <c r="R211" i="447" s="1"/>
  <c r="O209" i="447"/>
  <c r="O211" i="447" s="1"/>
  <c r="Q197" i="447"/>
  <c r="N197" i="447"/>
  <c r="N196" i="447"/>
  <c r="O196" i="447" s="1"/>
  <c r="P196" i="447" s="1"/>
  <c r="Q196" i="447" s="1"/>
  <c r="R196" i="447" s="1"/>
  <c r="S196" i="447" s="1"/>
  <c r="T196" i="447" s="1"/>
  <c r="U196" i="447" s="1"/>
  <c r="V196" i="447" s="1"/>
  <c r="W196" i="447" s="1"/>
  <c r="X196" i="447" s="1"/>
  <c r="Y196" i="447" s="1"/>
  <c r="Z196" i="447" s="1"/>
  <c r="AA196" i="447" s="1"/>
  <c r="AB196" i="447" s="1"/>
  <c r="AC196" i="447" s="1"/>
  <c r="AD196" i="447" s="1"/>
  <c r="AE196" i="447" s="1"/>
  <c r="AF196" i="447" s="1"/>
  <c r="AG196" i="447" s="1"/>
  <c r="AH196" i="447" s="1"/>
  <c r="AI196" i="447" s="1"/>
  <c r="AJ196" i="447" s="1"/>
  <c r="AK196" i="447" s="1"/>
  <c r="AL196" i="447" s="1"/>
  <c r="AM196" i="447" s="1"/>
  <c r="AN196" i="447" s="1"/>
  <c r="AO196" i="447" s="1"/>
  <c r="AP196" i="447" s="1"/>
  <c r="AQ196" i="447" s="1"/>
  <c r="AR196" i="447" s="1"/>
  <c r="AS196" i="447" s="1"/>
  <c r="AT196" i="447" s="1"/>
  <c r="R195" i="447"/>
  <c r="S195" i="447" s="1"/>
  <c r="S197" i="447" s="1"/>
  <c r="O195" i="447"/>
  <c r="P195" i="447" s="1"/>
  <c r="P197" i="447" s="1"/>
  <c r="Q179" i="447"/>
  <c r="N179" i="447"/>
  <c r="N178" i="447"/>
  <c r="O178" i="447" s="1"/>
  <c r="P178" i="447" s="1"/>
  <c r="Q178" i="447" s="1"/>
  <c r="R178" i="447" s="1"/>
  <c r="S178" i="447" s="1"/>
  <c r="T178" i="447" s="1"/>
  <c r="U178" i="447" s="1"/>
  <c r="V178" i="447" s="1"/>
  <c r="W178" i="447" s="1"/>
  <c r="X178" i="447" s="1"/>
  <c r="Y178" i="447" s="1"/>
  <c r="Z178" i="447" s="1"/>
  <c r="AA178" i="447" s="1"/>
  <c r="AB178" i="447" s="1"/>
  <c r="AC178" i="447" s="1"/>
  <c r="AD178" i="447" s="1"/>
  <c r="AE178" i="447" s="1"/>
  <c r="AF178" i="447" s="1"/>
  <c r="AG178" i="447" s="1"/>
  <c r="AH178" i="447" s="1"/>
  <c r="AI178" i="447" s="1"/>
  <c r="AJ178" i="447" s="1"/>
  <c r="AK178" i="447" s="1"/>
  <c r="AL178" i="447" s="1"/>
  <c r="AM178" i="447" s="1"/>
  <c r="AN178" i="447" s="1"/>
  <c r="AO178" i="447" s="1"/>
  <c r="AP178" i="447" s="1"/>
  <c r="AQ178" i="447" s="1"/>
  <c r="AR178" i="447" s="1"/>
  <c r="AS178" i="447" s="1"/>
  <c r="AT178" i="447" s="1"/>
  <c r="R177" i="447"/>
  <c r="R179" i="447" s="1"/>
  <c r="O177" i="447"/>
  <c r="O179" i="447" s="1"/>
  <c r="O174" i="447"/>
  <c r="P174" i="447"/>
  <c r="Q174" i="447"/>
  <c r="N174" i="447"/>
  <c r="Q164" i="447"/>
  <c r="N164" i="447"/>
  <c r="N163" i="447"/>
  <c r="O163" i="447" s="1"/>
  <c r="P163" i="447" s="1"/>
  <c r="Q163" i="447" s="1"/>
  <c r="R163" i="447" s="1"/>
  <c r="S163" i="447" s="1"/>
  <c r="T163" i="447" s="1"/>
  <c r="U163" i="447" s="1"/>
  <c r="V163" i="447" s="1"/>
  <c r="W163" i="447" s="1"/>
  <c r="X163" i="447" s="1"/>
  <c r="Y163" i="447" s="1"/>
  <c r="Z163" i="447" s="1"/>
  <c r="AA163" i="447" s="1"/>
  <c r="AB163" i="447" s="1"/>
  <c r="AC163" i="447" s="1"/>
  <c r="AD163" i="447" s="1"/>
  <c r="AE163" i="447" s="1"/>
  <c r="AF163" i="447" s="1"/>
  <c r="AG163" i="447" s="1"/>
  <c r="AH163" i="447" s="1"/>
  <c r="AI163" i="447" s="1"/>
  <c r="AJ163" i="447" s="1"/>
  <c r="AK163" i="447" s="1"/>
  <c r="AL163" i="447" s="1"/>
  <c r="AM163" i="447" s="1"/>
  <c r="AN163" i="447" s="1"/>
  <c r="AO163" i="447" s="1"/>
  <c r="AP163" i="447" s="1"/>
  <c r="AQ163" i="447" s="1"/>
  <c r="AR163" i="447" s="1"/>
  <c r="AS163" i="447" s="1"/>
  <c r="AT163" i="447" s="1"/>
  <c r="R162" i="447"/>
  <c r="R164" i="447" s="1"/>
  <c r="O162" i="447"/>
  <c r="O164" i="447" s="1"/>
  <c r="O159" i="447"/>
  <c r="P159" i="447"/>
  <c r="Q159" i="447"/>
  <c r="N159" i="447"/>
  <c r="Q149" i="447"/>
  <c r="N149" i="447"/>
  <c r="N148" i="447"/>
  <c r="O148" i="447" s="1"/>
  <c r="P148" i="447" s="1"/>
  <c r="Q148" i="447" s="1"/>
  <c r="R148" i="447" s="1"/>
  <c r="S148" i="447" s="1"/>
  <c r="T148" i="447" s="1"/>
  <c r="U148" i="447" s="1"/>
  <c r="V148" i="447" s="1"/>
  <c r="W148" i="447" s="1"/>
  <c r="X148" i="447" s="1"/>
  <c r="Y148" i="447" s="1"/>
  <c r="Z148" i="447" s="1"/>
  <c r="AA148" i="447" s="1"/>
  <c r="AB148" i="447" s="1"/>
  <c r="AC148" i="447" s="1"/>
  <c r="AD148" i="447" s="1"/>
  <c r="AE148" i="447" s="1"/>
  <c r="AF148" i="447" s="1"/>
  <c r="AG148" i="447" s="1"/>
  <c r="AH148" i="447" s="1"/>
  <c r="AI148" i="447" s="1"/>
  <c r="AJ148" i="447" s="1"/>
  <c r="AK148" i="447" s="1"/>
  <c r="AL148" i="447" s="1"/>
  <c r="AM148" i="447" s="1"/>
  <c r="AN148" i="447" s="1"/>
  <c r="AO148" i="447" s="1"/>
  <c r="AP148" i="447" s="1"/>
  <c r="AQ148" i="447" s="1"/>
  <c r="AR148" i="447" s="1"/>
  <c r="AS148" i="447" s="1"/>
  <c r="AT148" i="447" s="1"/>
  <c r="R147" i="447"/>
  <c r="R149" i="447" s="1"/>
  <c r="O147" i="447"/>
  <c r="P147" i="447" s="1"/>
  <c r="P149" i="447" s="1"/>
  <c r="O143" i="447"/>
  <c r="P143" i="447"/>
  <c r="Q143" i="447"/>
  <c r="R143" i="447"/>
  <c r="S143" i="447"/>
  <c r="T143" i="447"/>
  <c r="U143" i="447"/>
  <c r="V143" i="447"/>
  <c r="W143" i="447"/>
  <c r="X143" i="447"/>
  <c r="Y143" i="447"/>
  <c r="Z143" i="447"/>
  <c r="AA143" i="447"/>
  <c r="AB143" i="447"/>
  <c r="AC143" i="447"/>
  <c r="AD143" i="447"/>
  <c r="AE143" i="447"/>
  <c r="AF143" i="447"/>
  <c r="AG143" i="447"/>
  <c r="AH143" i="447"/>
  <c r="AI143" i="447"/>
  <c r="AJ143" i="447"/>
  <c r="AK143" i="447"/>
  <c r="AL143" i="447"/>
  <c r="AM143" i="447"/>
  <c r="AN143" i="447"/>
  <c r="AO143" i="447"/>
  <c r="AP143" i="447"/>
  <c r="AQ143" i="447"/>
  <c r="AR143" i="447"/>
  <c r="AS143" i="447"/>
  <c r="AT143" i="447"/>
  <c r="N143" i="447"/>
  <c r="Q133" i="447"/>
  <c r="N133" i="447"/>
  <c r="N132" i="447"/>
  <c r="O132" i="447" s="1"/>
  <c r="P132" i="447" s="1"/>
  <c r="Q132" i="447" s="1"/>
  <c r="R132" i="447" s="1"/>
  <c r="S132" i="447" s="1"/>
  <c r="T132" i="447" s="1"/>
  <c r="U132" i="447" s="1"/>
  <c r="V132" i="447" s="1"/>
  <c r="W132" i="447" s="1"/>
  <c r="X132" i="447" s="1"/>
  <c r="Y132" i="447" s="1"/>
  <c r="Z132" i="447" s="1"/>
  <c r="AA132" i="447" s="1"/>
  <c r="AB132" i="447" s="1"/>
  <c r="AC132" i="447" s="1"/>
  <c r="AD132" i="447" s="1"/>
  <c r="AE132" i="447" s="1"/>
  <c r="AF132" i="447" s="1"/>
  <c r="AG132" i="447" s="1"/>
  <c r="AH132" i="447" s="1"/>
  <c r="AI132" i="447" s="1"/>
  <c r="AJ132" i="447" s="1"/>
  <c r="AK132" i="447" s="1"/>
  <c r="AL132" i="447" s="1"/>
  <c r="AM132" i="447" s="1"/>
  <c r="AN132" i="447" s="1"/>
  <c r="AO132" i="447" s="1"/>
  <c r="AP132" i="447" s="1"/>
  <c r="AQ132" i="447" s="1"/>
  <c r="AR132" i="447" s="1"/>
  <c r="AS132" i="447" s="1"/>
  <c r="AT132" i="447" s="1"/>
  <c r="R131" i="447"/>
  <c r="R133" i="447" s="1"/>
  <c r="O131" i="447"/>
  <c r="O133" i="447" s="1"/>
  <c r="O128" i="447"/>
  <c r="P128" i="447"/>
  <c r="Q128" i="447"/>
  <c r="N128" i="447"/>
  <c r="Q118" i="447"/>
  <c r="N118" i="447"/>
  <c r="N117" i="447"/>
  <c r="O117" i="447" s="1"/>
  <c r="P117" i="447" s="1"/>
  <c r="Q117" i="447" s="1"/>
  <c r="R117" i="447" s="1"/>
  <c r="S117" i="447" s="1"/>
  <c r="T117" i="447" s="1"/>
  <c r="U117" i="447" s="1"/>
  <c r="V117" i="447" s="1"/>
  <c r="W117" i="447" s="1"/>
  <c r="X117" i="447" s="1"/>
  <c r="Y117" i="447" s="1"/>
  <c r="Z117" i="447" s="1"/>
  <c r="AA117" i="447" s="1"/>
  <c r="AB117" i="447" s="1"/>
  <c r="AC117" i="447" s="1"/>
  <c r="AD117" i="447" s="1"/>
  <c r="AE117" i="447" s="1"/>
  <c r="AF117" i="447" s="1"/>
  <c r="AG117" i="447" s="1"/>
  <c r="AH117" i="447" s="1"/>
  <c r="AI117" i="447" s="1"/>
  <c r="AJ117" i="447" s="1"/>
  <c r="AK117" i="447" s="1"/>
  <c r="AL117" i="447" s="1"/>
  <c r="AM117" i="447" s="1"/>
  <c r="AN117" i="447" s="1"/>
  <c r="AO117" i="447" s="1"/>
  <c r="AP117" i="447" s="1"/>
  <c r="AQ117" i="447" s="1"/>
  <c r="AR117" i="447" s="1"/>
  <c r="AS117" i="447" s="1"/>
  <c r="AT117" i="447" s="1"/>
  <c r="R116" i="447"/>
  <c r="R118" i="447" s="1"/>
  <c r="O116" i="447"/>
  <c r="P116" i="447" s="1"/>
  <c r="P118" i="447" s="1"/>
  <c r="O113" i="447"/>
  <c r="P113" i="447"/>
  <c r="Q113" i="447"/>
  <c r="R113" i="447"/>
  <c r="S113" i="447"/>
  <c r="N113" i="447"/>
  <c r="Q103" i="447"/>
  <c r="N103" i="447"/>
  <c r="N102" i="447"/>
  <c r="O102" i="447" s="1"/>
  <c r="P102" i="447" s="1"/>
  <c r="Q102" i="447" s="1"/>
  <c r="R102" i="447" s="1"/>
  <c r="S102" i="447" s="1"/>
  <c r="T102" i="447" s="1"/>
  <c r="U102" i="447" s="1"/>
  <c r="V102" i="447" s="1"/>
  <c r="W102" i="447" s="1"/>
  <c r="X102" i="447" s="1"/>
  <c r="Y102" i="447" s="1"/>
  <c r="Z102" i="447" s="1"/>
  <c r="AA102" i="447" s="1"/>
  <c r="AB102" i="447" s="1"/>
  <c r="AC102" i="447" s="1"/>
  <c r="AD102" i="447" s="1"/>
  <c r="AE102" i="447" s="1"/>
  <c r="AF102" i="447" s="1"/>
  <c r="AG102" i="447" s="1"/>
  <c r="AH102" i="447" s="1"/>
  <c r="AI102" i="447" s="1"/>
  <c r="AJ102" i="447" s="1"/>
  <c r="AK102" i="447" s="1"/>
  <c r="AL102" i="447" s="1"/>
  <c r="AM102" i="447" s="1"/>
  <c r="AN102" i="447" s="1"/>
  <c r="AO102" i="447" s="1"/>
  <c r="AP102" i="447" s="1"/>
  <c r="AQ102" i="447" s="1"/>
  <c r="AR102" i="447" s="1"/>
  <c r="AS102" i="447" s="1"/>
  <c r="AT102" i="447" s="1"/>
  <c r="R101" i="447"/>
  <c r="S101" i="447" s="1"/>
  <c r="S103" i="447" s="1"/>
  <c r="O101" i="447"/>
  <c r="O103" i="447" s="1"/>
  <c r="O98" i="447"/>
  <c r="P98" i="447"/>
  <c r="Q98" i="447"/>
  <c r="R98" i="447"/>
  <c r="S98" i="447"/>
  <c r="T98" i="447"/>
  <c r="U98" i="447"/>
  <c r="N98" i="447"/>
  <c r="Q88" i="447"/>
  <c r="N88" i="447"/>
  <c r="N87" i="447"/>
  <c r="O87" i="447" s="1"/>
  <c r="P87" i="447" s="1"/>
  <c r="Q87" i="447" s="1"/>
  <c r="R87" i="447" s="1"/>
  <c r="S87" i="447" s="1"/>
  <c r="T87" i="447" s="1"/>
  <c r="U87" i="447" s="1"/>
  <c r="V87" i="447" s="1"/>
  <c r="W87" i="447" s="1"/>
  <c r="X87" i="447" s="1"/>
  <c r="Y87" i="447" s="1"/>
  <c r="Z87" i="447" s="1"/>
  <c r="AA87" i="447" s="1"/>
  <c r="AB87" i="447" s="1"/>
  <c r="AC87" i="447" s="1"/>
  <c r="AD87" i="447" s="1"/>
  <c r="AE87" i="447" s="1"/>
  <c r="AF87" i="447" s="1"/>
  <c r="AG87" i="447" s="1"/>
  <c r="AH87" i="447" s="1"/>
  <c r="AI87" i="447" s="1"/>
  <c r="AJ87" i="447" s="1"/>
  <c r="AK87" i="447" s="1"/>
  <c r="AL87" i="447" s="1"/>
  <c r="AM87" i="447" s="1"/>
  <c r="AN87" i="447" s="1"/>
  <c r="AO87" i="447" s="1"/>
  <c r="AP87" i="447" s="1"/>
  <c r="AQ87" i="447" s="1"/>
  <c r="AR87" i="447" s="1"/>
  <c r="AS87" i="447" s="1"/>
  <c r="AT87" i="447" s="1"/>
  <c r="R86" i="447"/>
  <c r="S86" i="447" s="1"/>
  <c r="O86" i="447"/>
  <c r="O88" i="447" s="1"/>
  <c r="O83" i="447"/>
  <c r="P83" i="447"/>
  <c r="Q83" i="447"/>
  <c r="R83" i="447"/>
  <c r="S83" i="447"/>
  <c r="N83" i="447"/>
  <c r="Q73" i="447"/>
  <c r="N73" i="447"/>
  <c r="N72" i="447"/>
  <c r="O72" i="447" s="1"/>
  <c r="P72" i="447" s="1"/>
  <c r="Q72" i="447" s="1"/>
  <c r="R72" i="447" s="1"/>
  <c r="S72" i="447" s="1"/>
  <c r="T72" i="447" s="1"/>
  <c r="U72" i="447" s="1"/>
  <c r="V72" i="447" s="1"/>
  <c r="W72" i="447" s="1"/>
  <c r="X72" i="447" s="1"/>
  <c r="Y72" i="447" s="1"/>
  <c r="Z72" i="447" s="1"/>
  <c r="AA72" i="447" s="1"/>
  <c r="AB72" i="447" s="1"/>
  <c r="AC72" i="447" s="1"/>
  <c r="AD72" i="447" s="1"/>
  <c r="AE72" i="447" s="1"/>
  <c r="AF72" i="447" s="1"/>
  <c r="AG72" i="447" s="1"/>
  <c r="AH72" i="447" s="1"/>
  <c r="AI72" i="447" s="1"/>
  <c r="AJ72" i="447" s="1"/>
  <c r="AK72" i="447" s="1"/>
  <c r="AL72" i="447" s="1"/>
  <c r="AM72" i="447" s="1"/>
  <c r="AN72" i="447" s="1"/>
  <c r="AO72" i="447" s="1"/>
  <c r="AP72" i="447" s="1"/>
  <c r="AQ72" i="447" s="1"/>
  <c r="AR72" i="447" s="1"/>
  <c r="AS72" i="447" s="1"/>
  <c r="AT72" i="447" s="1"/>
  <c r="R71" i="447"/>
  <c r="R73" i="447" s="1"/>
  <c r="O71" i="447"/>
  <c r="O73" i="447" s="1"/>
  <c r="O68" i="447"/>
  <c r="P68" i="447"/>
  <c r="Q68" i="447"/>
  <c r="R68" i="447"/>
  <c r="S68" i="447"/>
  <c r="N68" i="447"/>
  <c r="Q58" i="447"/>
  <c r="N58" i="447"/>
  <c r="N57" i="447"/>
  <c r="O57" i="447" s="1"/>
  <c r="P57" i="447" s="1"/>
  <c r="Q57" i="447" s="1"/>
  <c r="R57" i="447" s="1"/>
  <c r="S57" i="447" s="1"/>
  <c r="T57" i="447" s="1"/>
  <c r="U57" i="447" s="1"/>
  <c r="V57" i="447" s="1"/>
  <c r="W57" i="447" s="1"/>
  <c r="X57" i="447" s="1"/>
  <c r="Y57" i="447" s="1"/>
  <c r="Z57" i="447" s="1"/>
  <c r="AA57" i="447" s="1"/>
  <c r="AB57" i="447" s="1"/>
  <c r="AC57" i="447" s="1"/>
  <c r="AD57" i="447" s="1"/>
  <c r="AE57" i="447" s="1"/>
  <c r="AF57" i="447" s="1"/>
  <c r="AG57" i="447" s="1"/>
  <c r="AH57" i="447" s="1"/>
  <c r="AI57" i="447" s="1"/>
  <c r="AJ57" i="447" s="1"/>
  <c r="AK57" i="447" s="1"/>
  <c r="AL57" i="447" s="1"/>
  <c r="AM57" i="447" s="1"/>
  <c r="AN57" i="447" s="1"/>
  <c r="AO57" i="447" s="1"/>
  <c r="AP57" i="447" s="1"/>
  <c r="AQ57" i="447" s="1"/>
  <c r="AR57" i="447" s="1"/>
  <c r="AS57" i="447" s="1"/>
  <c r="AT57" i="447" s="1"/>
  <c r="R56" i="447"/>
  <c r="S56" i="447" s="1"/>
  <c r="S58" i="447" s="1"/>
  <c r="O56" i="447"/>
  <c r="P56" i="447" s="1"/>
  <c r="P58" i="447" s="1"/>
  <c r="O52" i="447"/>
  <c r="P52" i="447"/>
  <c r="Q52" i="447"/>
  <c r="R52" i="447"/>
  <c r="N52" i="447"/>
  <c r="Q42" i="447"/>
  <c r="N42" i="447"/>
  <c r="N41" i="447"/>
  <c r="O41" i="447" s="1"/>
  <c r="P41" i="447" s="1"/>
  <c r="Q41" i="447" s="1"/>
  <c r="R41" i="447" s="1"/>
  <c r="S41" i="447" s="1"/>
  <c r="T41" i="447" s="1"/>
  <c r="U41" i="447" s="1"/>
  <c r="V41" i="447" s="1"/>
  <c r="W41" i="447" s="1"/>
  <c r="X41" i="447" s="1"/>
  <c r="Y41" i="447" s="1"/>
  <c r="Z41" i="447" s="1"/>
  <c r="AA41" i="447" s="1"/>
  <c r="AB41" i="447" s="1"/>
  <c r="AC41" i="447" s="1"/>
  <c r="AD41" i="447" s="1"/>
  <c r="AE41" i="447" s="1"/>
  <c r="AF41" i="447" s="1"/>
  <c r="AG41" i="447" s="1"/>
  <c r="AH41" i="447" s="1"/>
  <c r="AI41" i="447" s="1"/>
  <c r="AJ41" i="447" s="1"/>
  <c r="AK41" i="447" s="1"/>
  <c r="AL41" i="447" s="1"/>
  <c r="AM41" i="447" s="1"/>
  <c r="AN41" i="447" s="1"/>
  <c r="AO41" i="447" s="1"/>
  <c r="AP41" i="447" s="1"/>
  <c r="AQ41" i="447" s="1"/>
  <c r="AR41" i="447" s="1"/>
  <c r="AS41" i="447" s="1"/>
  <c r="AT41" i="447" s="1"/>
  <c r="R40" i="447"/>
  <c r="R42" i="447" s="1"/>
  <c r="O40" i="447"/>
  <c r="P40" i="447" s="1"/>
  <c r="P42" i="447" s="1"/>
  <c r="O19" i="447"/>
  <c r="P19" i="447" s="1"/>
  <c r="P21" i="447" s="1"/>
  <c r="N21" i="447"/>
  <c r="N20" i="447"/>
  <c r="O20" i="447" s="1"/>
  <c r="P20" i="447" s="1"/>
  <c r="Q20" i="447" s="1"/>
  <c r="AL174" i="447"/>
  <c r="AM174" i="447"/>
  <c r="AN174" i="447"/>
  <c r="AO174" i="447"/>
  <c r="AP174" i="447"/>
  <c r="AQ174" i="447"/>
  <c r="AR174" i="447"/>
  <c r="AS174" i="447"/>
  <c r="AT174" i="447"/>
  <c r="AL159" i="447"/>
  <c r="AM159" i="447"/>
  <c r="AN159" i="447"/>
  <c r="AO159" i="447"/>
  <c r="AP159" i="447"/>
  <c r="AQ159" i="447"/>
  <c r="AR159" i="447"/>
  <c r="AS159" i="447"/>
  <c r="AT159" i="447"/>
  <c r="AL128" i="447"/>
  <c r="AM128" i="447"/>
  <c r="AN128" i="447"/>
  <c r="AO128" i="447"/>
  <c r="AP128" i="447"/>
  <c r="AQ128" i="447"/>
  <c r="AR128" i="447"/>
  <c r="AS128" i="447"/>
  <c r="AT128" i="447"/>
  <c r="AL113" i="447"/>
  <c r="AM113" i="447"/>
  <c r="AN113" i="447"/>
  <c r="AO113" i="447"/>
  <c r="AP113" i="447"/>
  <c r="AQ113" i="447"/>
  <c r="AR113" i="447"/>
  <c r="AS113" i="447"/>
  <c r="AT113" i="447"/>
  <c r="AL98" i="447"/>
  <c r="AM98" i="447"/>
  <c r="AN98" i="447"/>
  <c r="AO98" i="447"/>
  <c r="AP98" i="447"/>
  <c r="AQ98" i="447"/>
  <c r="AR98" i="447"/>
  <c r="AS98" i="447"/>
  <c r="AT98" i="447"/>
  <c r="AL83" i="447"/>
  <c r="AN83" i="447"/>
  <c r="AP83" i="447"/>
  <c r="AQ83" i="447"/>
  <c r="AR83" i="447"/>
  <c r="AS83" i="447"/>
  <c r="AT83" i="447"/>
  <c r="AL68" i="447"/>
  <c r="AN68" i="447"/>
  <c r="AO68" i="447"/>
  <c r="AP68" i="447"/>
  <c r="AQ68" i="447"/>
  <c r="AR68" i="447"/>
  <c r="AS68" i="447"/>
  <c r="AT68" i="447"/>
  <c r="AL52" i="447"/>
  <c r="AM52" i="447"/>
  <c r="AN52" i="447"/>
  <c r="AO52" i="447"/>
  <c r="AP52" i="447"/>
  <c r="AQ52" i="447"/>
  <c r="AR52" i="447"/>
  <c r="AS52" i="447"/>
  <c r="AT52" i="447"/>
  <c r="AK174" i="447"/>
  <c r="AJ174" i="447"/>
  <c r="AI174" i="447"/>
  <c r="AH174" i="447"/>
  <c r="AG174" i="447"/>
  <c r="AF174" i="447"/>
  <c r="AE174" i="447"/>
  <c r="AD174" i="447"/>
  <c r="AC174" i="447"/>
  <c r="AB174" i="447"/>
  <c r="AA174" i="447"/>
  <c r="Z174" i="447"/>
  <c r="Y174" i="447"/>
  <c r="X174" i="447"/>
  <c r="W174" i="447"/>
  <c r="V174" i="447"/>
  <c r="U174" i="447"/>
  <c r="T174" i="447"/>
  <c r="S174" i="447"/>
  <c r="R174" i="447"/>
  <c r="M163" i="447"/>
  <c r="M162" i="447"/>
  <c r="M177" i="447"/>
  <c r="M178" i="447"/>
  <c r="M195" i="447"/>
  <c r="M196" i="447"/>
  <c r="AK128" i="447"/>
  <c r="AJ128" i="447"/>
  <c r="AI128" i="447"/>
  <c r="AH128" i="447"/>
  <c r="AG128" i="447"/>
  <c r="AF128" i="447"/>
  <c r="AE128" i="447"/>
  <c r="AD128" i="447"/>
  <c r="AC128" i="447"/>
  <c r="AB128" i="447"/>
  <c r="AA128" i="447"/>
  <c r="Z128" i="447"/>
  <c r="Y128" i="447"/>
  <c r="X128" i="447"/>
  <c r="W128" i="447"/>
  <c r="V128" i="447"/>
  <c r="U128" i="447"/>
  <c r="T128" i="447"/>
  <c r="S128" i="447"/>
  <c r="R128" i="447"/>
  <c r="M117" i="447"/>
  <c r="M116" i="447"/>
  <c r="AK83" i="447"/>
  <c r="AJ83" i="447"/>
  <c r="AI83" i="447"/>
  <c r="AH83" i="447"/>
  <c r="AG83" i="447"/>
  <c r="AF83" i="447"/>
  <c r="AE83" i="447"/>
  <c r="AD83" i="447"/>
  <c r="AC83" i="447"/>
  <c r="AB83" i="447"/>
  <c r="AA83" i="447"/>
  <c r="Z83" i="447"/>
  <c r="Y83" i="447"/>
  <c r="X83" i="447"/>
  <c r="W83" i="447"/>
  <c r="V83" i="447"/>
  <c r="U83" i="447"/>
  <c r="T83" i="447"/>
  <c r="M72" i="447"/>
  <c r="M71" i="447"/>
  <c r="M210" i="447"/>
  <c r="M209" i="447"/>
  <c r="AK159" i="447"/>
  <c r="AJ159" i="447"/>
  <c r="AI159" i="447"/>
  <c r="AH159" i="447"/>
  <c r="AG159" i="447"/>
  <c r="AF159" i="447"/>
  <c r="AE159" i="447"/>
  <c r="AD159" i="447"/>
  <c r="AC159" i="447"/>
  <c r="AB159" i="447"/>
  <c r="AA159" i="447"/>
  <c r="Z159" i="447"/>
  <c r="Y159" i="447"/>
  <c r="X159" i="447"/>
  <c r="W159" i="447"/>
  <c r="V159" i="447"/>
  <c r="U159" i="447"/>
  <c r="T159" i="447"/>
  <c r="S159" i="447"/>
  <c r="R159" i="447"/>
  <c r="L158" i="447"/>
  <c r="L173" i="447" s="1"/>
  <c r="L157" i="447"/>
  <c r="L172" i="447" s="1"/>
  <c r="L156" i="447"/>
  <c r="L171" i="447" s="1"/>
  <c r="L155" i="447"/>
  <c r="L170" i="447" s="1"/>
  <c r="L154" i="447"/>
  <c r="L169" i="447" s="1"/>
  <c r="L153" i="447"/>
  <c r="L168" i="447" s="1"/>
  <c r="L152" i="447"/>
  <c r="L167" i="447" s="1"/>
  <c r="L151" i="447"/>
  <c r="L166" i="447" s="1"/>
  <c r="L150" i="447"/>
  <c r="L165" i="447" s="1"/>
  <c r="M148" i="447"/>
  <c r="M147" i="447"/>
  <c r="L142" i="447"/>
  <c r="L141" i="447"/>
  <c r="L140" i="447"/>
  <c r="L139" i="447"/>
  <c r="L138" i="447"/>
  <c r="L137" i="447"/>
  <c r="L136" i="447"/>
  <c r="L135" i="447"/>
  <c r="L134" i="447"/>
  <c r="M132" i="447"/>
  <c r="M131" i="447"/>
  <c r="AK113" i="447"/>
  <c r="AJ113" i="447"/>
  <c r="AI113" i="447"/>
  <c r="AH113" i="447"/>
  <c r="AG113" i="447"/>
  <c r="AF113" i="447"/>
  <c r="AC113" i="447"/>
  <c r="AB113" i="447"/>
  <c r="AA113" i="447"/>
  <c r="Z113" i="447"/>
  <c r="Y113" i="447"/>
  <c r="X113" i="447"/>
  <c r="W113" i="447"/>
  <c r="V113" i="447"/>
  <c r="U113" i="447"/>
  <c r="T113" i="447"/>
  <c r="L112" i="447"/>
  <c r="L127" i="447" s="1"/>
  <c r="L111" i="447"/>
  <c r="L126" i="447" s="1"/>
  <c r="L110" i="447"/>
  <c r="L125" i="447" s="1"/>
  <c r="L109" i="447"/>
  <c r="L124" i="447" s="1"/>
  <c r="L108" i="447"/>
  <c r="L123" i="447" s="1"/>
  <c r="L107" i="447"/>
  <c r="L122" i="447" s="1"/>
  <c r="L106" i="447"/>
  <c r="L121" i="447" s="1"/>
  <c r="L105" i="447"/>
  <c r="L120" i="447" s="1"/>
  <c r="L104" i="447"/>
  <c r="L119" i="447" s="1"/>
  <c r="M102" i="447"/>
  <c r="M101" i="447"/>
  <c r="AK98" i="447"/>
  <c r="AJ98" i="447"/>
  <c r="AI98" i="447"/>
  <c r="AH98" i="447"/>
  <c r="AG98" i="447"/>
  <c r="AF98" i="447"/>
  <c r="AE98" i="447"/>
  <c r="AD98" i="447"/>
  <c r="AC98" i="447"/>
  <c r="AB98" i="447"/>
  <c r="AA98" i="447"/>
  <c r="Z98" i="447"/>
  <c r="Y98" i="447"/>
  <c r="X98" i="447"/>
  <c r="W98" i="447"/>
  <c r="V98" i="447"/>
  <c r="L97" i="447"/>
  <c r="L96" i="447"/>
  <c r="L95" i="447"/>
  <c r="L186" i="447" s="1"/>
  <c r="L94" i="447"/>
  <c r="L93" i="447"/>
  <c r="L92" i="447"/>
  <c r="L91" i="447"/>
  <c r="L182" i="447" s="1"/>
  <c r="L90" i="447"/>
  <c r="L89" i="447"/>
  <c r="M87" i="447"/>
  <c r="M86" i="447"/>
  <c r="AK68" i="447"/>
  <c r="AJ68" i="447"/>
  <c r="AI68" i="447"/>
  <c r="AH68" i="447"/>
  <c r="AG68" i="447"/>
  <c r="AF68" i="447"/>
  <c r="AE68" i="447"/>
  <c r="AD68" i="447"/>
  <c r="AC68" i="447"/>
  <c r="AB68" i="447"/>
  <c r="AA68" i="447"/>
  <c r="Z68" i="447"/>
  <c r="Y68" i="447"/>
  <c r="X68" i="447"/>
  <c r="W68" i="447"/>
  <c r="V68" i="447"/>
  <c r="U68" i="447"/>
  <c r="T68" i="447"/>
  <c r="L67" i="447"/>
  <c r="L82" i="447" s="1"/>
  <c r="L66" i="447"/>
  <c r="L81" i="447" s="1"/>
  <c r="L65" i="447"/>
  <c r="L80" i="447" s="1"/>
  <c r="L64" i="447"/>
  <c r="L79" i="447" s="1"/>
  <c r="L63" i="447"/>
  <c r="L78" i="447" s="1"/>
  <c r="L62" i="447"/>
  <c r="L77" i="447" s="1"/>
  <c r="L61" i="447"/>
  <c r="L76" i="447" s="1"/>
  <c r="L60" i="447"/>
  <c r="L75" i="447" s="1"/>
  <c r="L59" i="447"/>
  <c r="L74" i="447" s="1"/>
  <c r="M57" i="447"/>
  <c r="M56" i="447"/>
  <c r="AK52" i="447"/>
  <c r="AJ52" i="447"/>
  <c r="AI52" i="447"/>
  <c r="AH52" i="447"/>
  <c r="AG52" i="447"/>
  <c r="AF52" i="447"/>
  <c r="AE52" i="447"/>
  <c r="AD52" i="447"/>
  <c r="AC52" i="447"/>
  <c r="AB52" i="447"/>
  <c r="AA52" i="447"/>
  <c r="Z52" i="447"/>
  <c r="Y52" i="447"/>
  <c r="X52" i="447"/>
  <c r="W52" i="447"/>
  <c r="V52" i="447"/>
  <c r="U52" i="447"/>
  <c r="T52" i="447"/>
  <c r="S52" i="447"/>
  <c r="L51" i="447"/>
  <c r="L50" i="447"/>
  <c r="L49" i="447"/>
  <c r="L48" i="447"/>
  <c r="L47" i="447"/>
  <c r="L46" i="447"/>
  <c r="L45" i="447"/>
  <c r="L44" i="447"/>
  <c r="L43" i="447"/>
  <c r="M41" i="447"/>
  <c r="M40" i="447"/>
  <c r="F30" i="447"/>
  <c r="E30" i="447"/>
  <c r="C29" i="447"/>
  <c r="E29" i="447" s="1"/>
  <c r="D28" i="447"/>
  <c r="F28" i="447" s="1"/>
  <c r="C28" i="447"/>
  <c r="E28" i="447" s="1"/>
  <c r="D27" i="447"/>
  <c r="F27" i="447" s="1"/>
  <c r="C27" i="447"/>
  <c r="E27" i="447" s="1"/>
  <c r="F26" i="447"/>
  <c r="E26" i="447"/>
  <c r="F25" i="447"/>
  <c r="E25" i="447"/>
  <c r="F24" i="447"/>
  <c r="E24" i="447"/>
  <c r="F23" i="447"/>
  <c r="E23" i="447"/>
  <c r="F22" i="447"/>
  <c r="E22" i="447"/>
  <c r="Q21" i="447"/>
  <c r="B21" i="447"/>
  <c r="R19" i="447"/>
  <c r="S19" i="447" s="1"/>
  <c r="F3" i="447"/>
  <c r="W160" i="446"/>
  <c r="X160" i="446" s="1"/>
  <c r="Y160" i="446" s="1"/>
  <c r="Z160" i="446" s="1"/>
  <c r="AA160" i="446" s="1"/>
  <c r="AB160" i="446" s="1"/>
  <c r="AC160" i="446" s="1"/>
  <c r="AD160" i="446" s="1"/>
  <c r="AE160" i="446" s="1"/>
  <c r="AF160" i="446" s="1"/>
  <c r="P158" i="446"/>
  <c r="Q158" i="446" s="1"/>
  <c r="R158" i="446" s="1"/>
  <c r="S158" i="446" s="1"/>
  <c r="T158" i="446" s="1"/>
  <c r="U158" i="446" s="1"/>
  <c r="R154" i="446"/>
  <c r="S154" i="446" s="1"/>
  <c r="T154" i="446" s="1"/>
  <c r="M157" i="446"/>
  <c r="O153" i="446"/>
  <c r="P153" i="446" s="1"/>
  <c r="Q153" i="446" s="1"/>
  <c r="M159" i="446"/>
  <c r="M155" i="446"/>
  <c r="N136" i="446"/>
  <c r="O136" i="446"/>
  <c r="P136" i="446"/>
  <c r="Q136" i="446"/>
  <c r="R136" i="446"/>
  <c r="S136" i="446"/>
  <c r="T136" i="446"/>
  <c r="U136" i="446"/>
  <c r="V136" i="446"/>
  <c r="W136" i="446"/>
  <c r="X136" i="446"/>
  <c r="Y136" i="446"/>
  <c r="Z136" i="446"/>
  <c r="AA136" i="446"/>
  <c r="AB136" i="446"/>
  <c r="AC136" i="446"/>
  <c r="AD136" i="446"/>
  <c r="AE136" i="446"/>
  <c r="AF136" i="446"/>
  <c r="AG136" i="446"/>
  <c r="AH136" i="446"/>
  <c r="N137" i="446"/>
  <c r="O137" i="446"/>
  <c r="P137" i="446"/>
  <c r="Q137" i="446"/>
  <c r="R137" i="446"/>
  <c r="S137" i="446"/>
  <c r="T137" i="446"/>
  <c r="U137" i="446"/>
  <c r="V137" i="446"/>
  <c r="W137" i="446"/>
  <c r="X137" i="446"/>
  <c r="Y137" i="446"/>
  <c r="Z137" i="446"/>
  <c r="AA137" i="446"/>
  <c r="AB137" i="446"/>
  <c r="AC137" i="446"/>
  <c r="AD137" i="446"/>
  <c r="AE137" i="446"/>
  <c r="AF137" i="446"/>
  <c r="AG137" i="446"/>
  <c r="AH137" i="446"/>
  <c r="N138" i="446"/>
  <c r="O138" i="446"/>
  <c r="P138" i="446"/>
  <c r="Q138" i="446"/>
  <c r="R138" i="446"/>
  <c r="S138" i="446"/>
  <c r="T138" i="446"/>
  <c r="U138" i="446"/>
  <c r="V138" i="446"/>
  <c r="W138" i="446"/>
  <c r="X138" i="446"/>
  <c r="Y138" i="446"/>
  <c r="Z138" i="446"/>
  <c r="AA138" i="446"/>
  <c r="AB138" i="446"/>
  <c r="AC138" i="446"/>
  <c r="AD138" i="446"/>
  <c r="AE138" i="446"/>
  <c r="AF138" i="446"/>
  <c r="AG138" i="446"/>
  <c r="AH138" i="446"/>
  <c r="N139" i="446"/>
  <c r="O139" i="446"/>
  <c r="P139" i="446"/>
  <c r="Q139" i="446"/>
  <c r="R139" i="446"/>
  <c r="S139" i="446"/>
  <c r="T139" i="446"/>
  <c r="U139" i="446"/>
  <c r="V139" i="446"/>
  <c r="W139" i="446"/>
  <c r="X139" i="446"/>
  <c r="Y139" i="446"/>
  <c r="Z139" i="446"/>
  <c r="AA139" i="446"/>
  <c r="AB139" i="446"/>
  <c r="AC139" i="446"/>
  <c r="AD139" i="446"/>
  <c r="AE139" i="446"/>
  <c r="AF139" i="446"/>
  <c r="AG139" i="446"/>
  <c r="AH139" i="446"/>
  <c r="N140" i="446"/>
  <c r="O140" i="446"/>
  <c r="P140" i="446"/>
  <c r="Q140" i="446"/>
  <c r="R140" i="446"/>
  <c r="S140" i="446"/>
  <c r="T140" i="446"/>
  <c r="U140" i="446"/>
  <c r="V140" i="446"/>
  <c r="W140" i="446"/>
  <c r="X140" i="446"/>
  <c r="Y140" i="446"/>
  <c r="Z140" i="446"/>
  <c r="AA140" i="446"/>
  <c r="AB140" i="446"/>
  <c r="AC140" i="446"/>
  <c r="AD140" i="446"/>
  <c r="AE140" i="446"/>
  <c r="AF140" i="446"/>
  <c r="AG140" i="446"/>
  <c r="AH140" i="446"/>
  <c r="N141" i="446"/>
  <c r="O141" i="446"/>
  <c r="P141" i="446"/>
  <c r="Q141" i="446"/>
  <c r="R141" i="446"/>
  <c r="S141" i="446"/>
  <c r="T141" i="446"/>
  <c r="U141" i="446"/>
  <c r="V141" i="446"/>
  <c r="W141" i="446"/>
  <c r="X141" i="446"/>
  <c r="Y141" i="446"/>
  <c r="Z141" i="446"/>
  <c r="AA141" i="446"/>
  <c r="AB141" i="446"/>
  <c r="AC141" i="446"/>
  <c r="AD141" i="446"/>
  <c r="AE141" i="446"/>
  <c r="AF141" i="446"/>
  <c r="AG141" i="446"/>
  <c r="AH141" i="446"/>
  <c r="N142" i="446"/>
  <c r="O142" i="446"/>
  <c r="P142" i="446"/>
  <c r="Q142" i="446"/>
  <c r="R142" i="446"/>
  <c r="S142" i="446"/>
  <c r="T142" i="446"/>
  <c r="U142" i="446"/>
  <c r="V142" i="446"/>
  <c r="W142" i="446"/>
  <c r="X142" i="446"/>
  <c r="Y142" i="446"/>
  <c r="Z142" i="446"/>
  <c r="AA142" i="446"/>
  <c r="AB142" i="446"/>
  <c r="AC142" i="446"/>
  <c r="AD142" i="446"/>
  <c r="AE142" i="446"/>
  <c r="AF142" i="446"/>
  <c r="AG142" i="446"/>
  <c r="AH142" i="446"/>
  <c r="N143" i="446"/>
  <c r="O143" i="446"/>
  <c r="P143" i="446"/>
  <c r="Q143" i="446"/>
  <c r="R143" i="446"/>
  <c r="S143" i="446"/>
  <c r="T143" i="446"/>
  <c r="U143" i="446"/>
  <c r="V143" i="446"/>
  <c r="W143" i="446"/>
  <c r="X143" i="446"/>
  <c r="Y143" i="446"/>
  <c r="Z143" i="446"/>
  <c r="AA143" i="446"/>
  <c r="AB143" i="446"/>
  <c r="AC143" i="446"/>
  <c r="AD143" i="446"/>
  <c r="AE143" i="446"/>
  <c r="AF143" i="446"/>
  <c r="AG143" i="446"/>
  <c r="AH143" i="446"/>
  <c r="O135" i="446"/>
  <c r="P135" i="446"/>
  <c r="Q135" i="446"/>
  <c r="R135" i="446"/>
  <c r="S135" i="446"/>
  <c r="T135" i="446"/>
  <c r="U135" i="446"/>
  <c r="V135" i="446"/>
  <c r="W135" i="446"/>
  <c r="X135" i="446"/>
  <c r="Y135" i="446"/>
  <c r="Z135" i="446"/>
  <c r="AA135" i="446"/>
  <c r="AB135" i="446"/>
  <c r="AC135" i="446"/>
  <c r="AD135" i="446"/>
  <c r="AE135" i="446"/>
  <c r="AF135" i="446"/>
  <c r="AG135" i="446"/>
  <c r="AH135" i="446"/>
  <c r="N135" i="446"/>
  <c r="AH30" i="446"/>
  <c r="AH31" i="446" s="1"/>
  <c r="AG30" i="446"/>
  <c r="X29" i="446"/>
  <c r="Y29" i="446"/>
  <c r="Z29" i="446"/>
  <c r="AA29" i="446"/>
  <c r="AB29" i="446"/>
  <c r="AC29" i="446"/>
  <c r="AD29" i="446"/>
  <c r="AE29" i="446"/>
  <c r="AF29" i="446"/>
  <c r="W29" i="446"/>
  <c r="AE28" i="446"/>
  <c r="AF28" i="446"/>
  <c r="AD28" i="446"/>
  <c r="AE26" i="446"/>
  <c r="AF26" i="446"/>
  <c r="AD26" i="446"/>
  <c r="X25" i="446"/>
  <c r="Y25" i="446"/>
  <c r="Z25" i="446"/>
  <c r="Z31" i="446" s="1"/>
  <c r="AA25" i="446"/>
  <c r="AA31" i="446" s="1"/>
  <c r="AB25" i="446"/>
  <c r="AB31" i="446" s="1"/>
  <c r="AC25" i="446"/>
  <c r="AD25" i="446"/>
  <c r="W25" i="446"/>
  <c r="U24" i="446"/>
  <c r="U31" i="446" s="1"/>
  <c r="V24" i="446"/>
  <c r="V31" i="446" s="1"/>
  <c r="T24" i="446"/>
  <c r="T31" i="446" s="1"/>
  <c r="R23" i="446"/>
  <c r="S23" i="446"/>
  <c r="S31" i="446" s="1"/>
  <c r="Q23" i="446"/>
  <c r="O22" i="446"/>
  <c r="O31" i="446" s="1"/>
  <c r="P22" i="446"/>
  <c r="Q22" i="446"/>
  <c r="N22" i="446"/>
  <c r="N31" i="446" s="1"/>
  <c r="C29" i="446"/>
  <c r="E29" i="446" s="1"/>
  <c r="D28" i="446"/>
  <c r="F28" i="446" s="1"/>
  <c r="C28" i="446"/>
  <c r="E28" i="446" s="1"/>
  <c r="F3" i="446"/>
  <c r="F3" i="439"/>
  <c r="M165" i="446"/>
  <c r="N164" i="446"/>
  <c r="M164" i="446"/>
  <c r="M161" i="446"/>
  <c r="M156" i="446"/>
  <c r="M151" i="446"/>
  <c r="N150" i="446"/>
  <c r="M150" i="446"/>
  <c r="M133" i="446"/>
  <c r="N132" i="446"/>
  <c r="M132" i="446"/>
  <c r="AH129" i="446"/>
  <c r="AG129" i="446"/>
  <c r="AF129" i="446"/>
  <c r="AE129" i="446"/>
  <c r="AD129" i="446"/>
  <c r="AC129" i="446"/>
  <c r="AB129" i="446"/>
  <c r="AA129" i="446"/>
  <c r="Z129" i="446"/>
  <c r="Y129" i="446"/>
  <c r="X129" i="446"/>
  <c r="W129" i="446"/>
  <c r="V129" i="446"/>
  <c r="U129" i="446"/>
  <c r="T129" i="446"/>
  <c r="S129" i="446"/>
  <c r="R129" i="446"/>
  <c r="Q129" i="446"/>
  <c r="P129" i="446"/>
  <c r="O129" i="446"/>
  <c r="N129" i="446"/>
  <c r="M128" i="446"/>
  <c r="L128" i="446"/>
  <c r="M127" i="446"/>
  <c r="L127" i="446"/>
  <c r="M126" i="446"/>
  <c r="L126" i="446"/>
  <c r="M125" i="446"/>
  <c r="L125" i="446"/>
  <c r="M124" i="446"/>
  <c r="L124" i="446"/>
  <c r="M123" i="446"/>
  <c r="L123" i="446"/>
  <c r="M122" i="446"/>
  <c r="L122" i="446"/>
  <c r="M121" i="446"/>
  <c r="L121" i="446"/>
  <c r="M120" i="446"/>
  <c r="L120" i="446"/>
  <c r="M118" i="446"/>
  <c r="N117" i="446"/>
  <c r="M117" i="446"/>
  <c r="AH113" i="446"/>
  <c r="AG113" i="446"/>
  <c r="AF113" i="446"/>
  <c r="AE113" i="446"/>
  <c r="AD113" i="446"/>
  <c r="AC113" i="446"/>
  <c r="AB113" i="446"/>
  <c r="AA113" i="446"/>
  <c r="Z113" i="446"/>
  <c r="Y113" i="446"/>
  <c r="X113" i="446"/>
  <c r="W113" i="446"/>
  <c r="V113" i="446"/>
  <c r="U113" i="446"/>
  <c r="T113" i="446"/>
  <c r="S113" i="446"/>
  <c r="R113" i="446"/>
  <c r="Q113" i="446"/>
  <c r="P113" i="446"/>
  <c r="O113" i="446"/>
  <c r="N113" i="446"/>
  <c r="M112" i="446"/>
  <c r="L112" i="446"/>
  <c r="M111" i="446"/>
  <c r="L111" i="446"/>
  <c r="M110" i="446"/>
  <c r="L110" i="446"/>
  <c r="M109" i="446"/>
  <c r="L109" i="446"/>
  <c r="M108" i="446"/>
  <c r="L108" i="446"/>
  <c r="M107" i="446"/>
  <c r="L107" i="446"/>
  <c r="M106" i="446"/>
  <c r="L106" i="446"/>
  <c r="M105" i="446"/>
  <c r="L105" i="446"/>
  <c r="M104" i="446"/>
  <c r="L104" i="446"/>
  <c r="M102" i="446"/>
  <c r="N101" i="446"/>
  <c r="M101" i="446"/>
  <c r="AH98" i="446"/>
  <c r="AG98" i="446"/>
  <c r="AF98" i="446"/>
  <c r="AE98" i="446"/>
  <c r="AD98" i="446"/>
  <c r="AC98" i="446"/>
  <c r="AB98" i="446"/>
  <c r="AA98" i="446"/>
  <c r="Z98" i="446"/>
  <c r="Y98" i="446"/>
  <c r="X98" i="446"/>
  <c r="W98" i="446"/>
  <c r="V98" i="446"/>
  <c r="U98" i="446"/>
  <c r="T98" i="446"/>
  <c r="S98" i="446"/>
  <c r="R98" i="446"/>
  <c r="Q98" i="446"/>
  <c r="P98" i="446"/>
  <c r="O98" i="446"/>
  <c r="N98" i="446"/>
  <c r="M97" i="446"/>
  <c r="L97" i="446"/>
  <c r="M96" i="446"/>
  <c r="L96" i="446"/>
  <c r="M95" i="446"/>
  <c r="L95" i="446"/>
  <c r="M94" i="446"/>
  <c r="L94" i="446"/>
  <c r="M93" i="446"/>
  <c r="L93" i="446"/>
  <c r="M92" i="446"/>
  <c r="L92" i="446"/>
  <c r="M91" i="446"/>
  <c r="L91" i="446"/>
  <c r="M90" i="446"/>
  <c r="L90" i="446"/>
  <c r="M89" i="446"/>
  <c r="L89" i="446"/>
  <c r="M87" i="446"/>
  <c r="N86" i="446"/>
  <c r="M86" i="446"/>
  <c r="AH83" i="446"/>
  <c r="AG83" i="446"/>
  <c r="AF83" i="446"/>
  <c r="AE83" i="446"/>
  <c r="AD83" i="446"/>
  <c r="AC83" i="446"/>
  <c r="AB83" i="446"/>
  <c r="AA83" i="446"/>
  <c r="Z83" i="446"/>
  <c r="Y83" i="446"/>
  <c r="X83" i="446"/>
  <c r="W83" i="446"/>
  <c r="V83" i="446"/>
  <c r="U83" i="446"/>
  <c r="T83" i="446"/>
  <c r="S83" i="446"/>
  <c r="R83" i="446"/>
  <c r="Q83" i="446"/>
  <c r="P83" i="446"/>
  <c r="O83" i="446"/>
  <c r="N83" i="446"/>
  <c r="M82" i="446"/>
  <c r="L82" i="446"/>
  <c r="L143" i="446" s="1"/>
  <c r="L161" i="446" s="1"/>
  <c r="L175" i="446" s="1"/>
  <c r="M81" i="446"/>
  <c r="L81" i="446"/>
  <c r="L142" i="446" s="1"/>
  <c r="L160" i="446" s="1"/>
  <c r="L174" i="446" s="1"/>
  <c r="M80" i="446"/>
  <c r="L80" i="446"/>
  <c r="L141" i="446" s="1"/>
  <c r="L159" i="446" s="1"/>
  <c r="L173" i="446" s="1"/>
  <c r="M79" i="446"/>
  <c r="L79" i="446"/>
  <c r="L140" i="446" s="1"/>
  <c r="L158" i="446" s="1"/>
  <c r="L172" i="446" s="1"/>
  <c r="M78" i="446"/>
  <c r="L78" i="446"/>
  <c r="L139" i="446" s="1"/>
  <c r="L157" i="446" s="1"/>
  <c r="L171" i="446" s="1"/>
  <c r="M77" i="446"/>
  <c r="L77" i="446"/>
  <c r="L138" i="446" s="1"/>
  <c r="L156" i="446" s="1"/>
  <c r="L170" i="446" s="1"/>
  <c r="M76" i="446"/>
  <c r="L76" i="446"/>
  <c r="L137" i="446" s="1"/>
  <c r="L155" i="446" s="1"/>
  <c r="L169" i="446" s="1"/>
  <c r="M75" i="446"/>
  <c r="L75" i="446"/>
  <c r="L136" i="446" s="1"/>
  <c r="L154" i="446" s="1"/>
  <c r="L168" i="446" s="1"/>
  <c r="M74" i="446"/>
  <c r="L74" i="446"/>
  <c r="L135" i="446" s="1"/>
  <c r="L153" i="446" s="1"/>
  <c r="L167" i="446" s="1"/>
  <c r="M72" i="446"/>
  <c r="N71" i="446"/>
  <c r="M71" i="446"/>
  <c r="AH68" i="446"/>
  <c r="AG68" i="446"/>
  <c r="AF68" i="446"/>
  <c r="AE68" i="446"/>
  <c r="AD68" i="446"/>
  <c r="AC68" i="446"/>
  <c r="AB68" i="446"/>
  <c r="AA68" i="446"/>
  <c r="Z68" i="446"/>
  <c r="Y68" i="446"/>
  <c r="X68" i="446"/>
  <c r="W68" i="446"/>
  <c r="V68" i="446"/>
  <c r="U68" i="446"/>
  <c r="T68" i="446"/>
  <c r="S68" i="446"/>
  <c r="R68" i="446"/>
  <c r="Q68" i="446"/>
  <c r="P68" i="446"/>
  <c r="O68" i="446"/>
  <c r="N68" i="446"/>
  <c r="M67" i="446"/>
  <c r="L67" i="446"/>
  <c r="M66" i="446"/>
  <c r="L66" i="446"/>
  <c r="M65" i="446"/>
  <c r="L65" i="446"/>
  <c r="M64" i="446"/>
  <c r="L64" i="446"/>
  <c r="M63" i="446"/>
  <c r="L63" i="446"/>
  <c r="M62" i="446"/>
  <c r="L62" i="446"/>
  <c r="M61" i="446"/>
  <c r="L61" i="446"/>
  <c r="M60" i="446"/>
  <c r="L60" i="446"/>
  <c r="M59" i="446"/>
  <c r="L59" i="446"/>
  <c r="M57" i="446"/>
  <c r="N56" i="446"/>
  <c r="M56" i="446"/>
  <c r="AH52" i="446"/>
  <c r="AG52" i="446"/>
  <c r="AF52" i="446"/>
  <c r="AE52" i="446"/>
  <c r="AD52" i="446"/>
  <c r="AC52" i="446"/>
  <c r="AB52" i="446"/>
  <c r="AA52" i="446"/>
  <c r="Z52" i="446"/>
  <c r="Y52" i="446"/>
  <c r="X52" i="446"/>
  <c r="W52" i="446"/>
  <c r="V52" i="446"/>
  <c r="U52" i="446"/>
  <c r="T52" i="446"/>
  <c r="S52" i="446"/>
  <c r="R52" i="446"/>
  <c r="Q52" i="446"/>
  <c r="P52" i="446"/>
  <c r="O52" i="446"/>
  <c r="N52" i="446"/>
  <c r="M51" i="446"/>
  <c r="L51" i="446"/>
  <c r="M50" i="446"/>
  <c r="L50" i="446"/>
  <c r="M49" i="446"/>
  <c r="L49" i="446"/>
  <c r="M48" i="446"/>
  <c r="L48" i="446"/>
  <c r="M47" i="446"/>
  <c r="L47" i="446"/>
  <c r="M46" i="446"/>
  <c r="L46" i="446"/>
  <c r="M45" i="446"/>
  <c r="L45" i="446"/>
  <c r="M44" i="446"/>
  <c r="L44" i="446"/>
  <c r="M43" i="446"/>
  <c r="L43" i="446"/>
  <c r="M41" i="446"/>
  <c r="N40" i="446"/>
  <c r="M40" i="446"/>
  <c r="L30" i="446"/>
  <c r="F30" i="446"/>
  <c r="E30" i="446"/>
  <c r="L29" i="446"/>
  <c r="L28" i="446"/>
  <c r="L27" i="446"/>
  <c r="D27" i="446"/>
  <c r="F27" i="446" s="1"/>
  <c r="C27" i="446"/>
  <c r="E27" i="446" s="1"/>
  <c r="L26" i="446"/>
  <c r="F26" i="446"/>
  <c r="E26" i="446"/>
  <c r="L25" i="446"/>
  <c r="F25" i="446"/>
  <c r="E25" i="446"/>
  <c r="L24" i="446"/>
  <c r="F24" i="446"/>
  <c r="E24" i="446"/>
  <c r="L23" i="446"/>
  <c r="F23" i="446"/>
  <c r="E23" i="446"/>
  <c r="L22" i="446"/>
  <c r="F22" i="446"/>
  <c r="E22" i="446"/>
  <c r="N21" i="446"/>
  <c r="B21" i="446"/>
  <c r="N20" i="446"/>
  <c r="O19" i="446"/>
  <c r="O21" i="446" s="1"/>
  <c r="AJ17" i="446"/>
  <c r="AL17" i="446" s="1"/>
  <c r="AQ17" i="439"/>
  <c r="AQ18" i="439" s="1"/>
  <c r="AS18" i="439" s="1"/>
  <c r="AH188" i="439"/>
  <c r="W188" i="439"/>
  <c r="X188" i="439" s="1"/>
  <c r="Y188" i="439" s="1"/>
  <c r="Z188" i="439" s="1"/>
  <c r="AA188" i="439" s="1"/>
  <c r="AG187" i="439"/>
  <c r="O186" i="439"/>
  <c r="P186" i="439" s="1"/>
  <c r="Q186" i="439" s="1"/>
  <c r="O181" i="439"/>
  <c r="O166" i="439"/>
  <c r="P166" i="439"/>
  <c r="Q166" i="439"/>
  <c r="R166" i="439"/>
  <c r="S166" i="439"/>
  <c r="T166" i="439"/>
  <c r="U166" i="439"/>
  <c r="V166" i="439"/>
  <c r="W166" i="439"/>
  <c r="X166" i="439"/>
  <c r="Y166" i="439"/>
  <c r="Z166" i="439"/>
  <c r="AA166" i="439"/>
  <c r="AB166" i="439"/>
  <c r="AC166" i="439"/>
  <c r="AD166" i="439"/>
  <c r="AE166" i="439"/>
  <c r="AF166" i="439"/>
  <c r="AG166" i="439"/>
  <c r="AH166" i="439"/>
  <c r="AI166" i="439"/>
  <c r="AJ166" i="439"/>
  <c r="AK166" i="439"/>
  <c r="AL166" i="439"/>
  <c r="AM166" i="439"/>
  <c r="AN166" i="439"/>
  <c r="O167" i="439"/>
  <c r="P167" i="439"/>
  <c r="Q167" i="439"/>
  <c r="R167" i="439"/>
  <c r="S167" i="439"/>
  <c r="T167" i="439"/>
  <c r="U167" i="439"/>
  <c r="V167" i="439"/>
  <c r="W167" i="439"/>
  <c r="X167" i="439"/>
  <c r="Y167" i="439"/>
  <c r="Z167" i="439"/>
  <c r="AA167" i="439"/>
  <c r="AB167" i="439"/>
  <c r="AC167" i="439"/>
  <c r="AD167" i="439"/>
  <c r="AE167" i="439"/>
  <c r="AF167" i="439"/>
  <c r="AG167" i="439"/>
  <c r="AH167" i="439"/>
  <c r="AI167" i="439"/>
  <c r="AJ167" i="439"/>
  <c r="AK167" i="439"/>
  <c r="AL167" i="439"/>
  <c r="AM167" i="439"/>
  <c r="AN167" i="439"/>
  <c r="O168" i="439"/>
  <c r="P168" i="439"/>
  <c r="Q168" i="439"/>
  <c r="R168" i="439"/>
  <c r="S168" i="439"/>
  <c r="T168" i="439"/>
  <c r="U168" i="439"/>
  <c r="V168" i="439"/>
  <c r="W168" i="439"/>
  <c r="X168" i="439"/>
  <c r="Y168" i="439"/>
  <c r="Z168" i="439"/>
  <c r="AA168" i="439"/>
  <c r="AB168" i="439"/>
  <c r="AC168" i="439"/>
  <c r="AD168" i="439"/>
  <c r="AE168" i="439"/>
  <c r="AF168" i="439"/>
  <c r="AG168" i="439"/>
  <c r="AH168" i="439"/>
  <c r="AI168" i="439"/>
  <c r="AJ168" i="439"/>
  <c r="AK168" i="439"/>
  <c r="AL168" i="439"/>
  <c r="AM168" i="439"/>
  <c r="AN168" i="439"/>
  <c r="O169" i="439"/>
  <c r="P169" i="439"/>
  <c r="Q169" i="439"/>
  <c r="R169" i="439"/>
  <c r="S169" i="439"/>
  <c r="T169" i="439"/>
  <c r="U169" i="439"/>
  <c r="V169" i="439"/>
  <c r="W169" i="439"/>
  <c r="X169" i="439"/>
  <c r="Y169" i="439"/>
  <c r="Z169" i="439"/>
  <c r="AA169" i="439"/>
  <c r="AB169" i="439"/>
  <c r="AC169" i="439"/>
  <c r="AD169" i="439"/>
  <c r="AE169" i="439"/>
  <c r="AF169" i="439"/>
  <c r="AG169" i="439"/>
  <c r="AH169" i="439"/>
  <c r="AI169" i="439"/>
  <c r="AJ169" i="439"/>
  <c r="AK169" i="439"/>
  <c r="AL169" i="439"/>
  <c r="AM169" i="439"/>
  <c r="AN169" i="439"/>
  <c r="O170" i="439"/>
  <c r="P170" i="439"/>
  <c r="Q170" i="439"/>
  <c r="R170" i="439"/>
  <c r="S170" i="439"/>
  <c r="T170" i="439"/>
  <c r="U170" i="439"/>
  <c r="V170" i="439"/>
  <c r="W170" i="439"/>
  <c r="X170" i="439"/>
  <c r="Y170" i="439"/>
  <c r="Z170" i="439"/>
  <c r="AA170" i="439"/>
  <c r="AB170" i="439"/>
  <c r="AC170" i="439"/>
  <c r="AD170" i="439"/>
  <c r="AE170" i="439"/>
  <c r="AF170" i="439"/>
  <c r="AG170" i="439"/>
  <c r="AH170" i="439"/>
  <c r="AI170" i="439"/>
  <c r="AJ170" i="439"/>
  <c r="AK170" i="439"/>
  <c r="AL170" i="439"/>
  <c r="AM170" i="439"/>
  <c r="AN170" i="439"/>
  <c r="O171" i="439"/>
  <c r="P171" i="439"/>
  <c r="Q171" i="439"/>
  <c r="R171" i="439"/>
  <c r="S171" i="439"/>
  <c r="T171" i="439"/>
  <c r="U171" i="439"/>
  <c r="V171" i="439"/>
  <c r="W171" i="439"/>
  <c r="X171" i="439"/>
  <c r="Y171" i="439"/>
  <c r="Z171" i="439"/>
  <c r="AA171" i="439"/>
  <c r="AB171" i="439"/>
  <c r="AC171" i="439"/>
  <c r="AD171" i="439"/>
  <c r="AE171" i="439"/>
  <c r="AF171" i="439"/>
  <c r="AG171" i="439"/>
  <c r="AH171" i="439"/>
  <c r="AI171" i="439"/>
  <c r="AJ171" i="439"/>
  <c r="AK171" i="439"/>
  <c r="AL171" i="439"/>
  <c r="AM171" i="439"/>
  <c r="AN171" i="439"/>
  <c r="O165" i="439"/>
  <c r="P165" i="439"/>
  <c r="Q165" i="439"/>
  <c r="R165" i="439"/>
  <c r="S165" i="439"/>
  <c r="T165" i="439"/>
  <c r="U165" i="439"/>
  <c r="V165" i="439"/>
  <c r="W165" i="439"/>
  <c r="X165" i="439"/>
  <c r="Y165" i="439"/>
  <c r="Z165" i="439"/>
  <c r="AA165" i="439"/>
  <c r="AB165" i="439"/>
  <c r="AC165" i="439"/>
  <c r="AD165" i="439"/>
  <c r="AE165" i="439"/>
  <c r="AF165" i="439"/>
  <c r="AG165" i="439"/>
  <c r="AH165" i="439"/>
  <c r="AI165" i="439"/>
  <c r="AJ165" i="439"/>
  <c r="AK165" i="439"/>
  <c r="AL165" i="439"/>
  <c r="AM165" i="439"/>
  <c r="AN165" i="439"/>
  <c r="W164" i="439"/>
  <c r="X164" i="439"/>
  <c r="Y164" i="439"/>
  <c r="Z164" i="439"/>
  <c r="AA164" i="439"/>
  <c r="AB164" i="439"/>
  <c r="AC164" i="439"/>
  <c r="AD164" i="439"/>
  <c r="AE164" i="439"/>
  <c r="AF164" i="439"/>
  <c r="AG164" i="439"/>
  <c r="AH164" i="439"/>
  <c r="AI164" i="439"/>
  <c r="AJ164" i="439"/>
  <c r="AK164" i="439"/>
  <c r="AL164" i="439"/>
  <c r="AM164" i="439"/>
  <c r="AN164" i="439"/>
  <c r="R164" i="439"/>
  <c r="S164" i="439"/>
  <c r="T164" i="439"/>
  <c r="U164" i="439"/>
  <c r="V164" i="439"/>
  <c r="O164" i="439"/>
  <c r="P164" i="439"/>
  <c r="Q164" i="439"/>
  <c r="N171" i="439"/>
  <c r="N170" i="439"/>
  <c r="N169" i="439"/>
  <c r="N168" i="439"/>
  <c r="N167" i="439"/>
  <c r="N166" i="439"/>
  <c r="N165" i="439"/>
  <c r="N164" i="439"/>
  <c r="AN163" i="439"/>
  <c r="AM163" i="439"/>
  <c r="AK163" i="439"/>
  <c r="AJ163" i="439"/>
  <c r="AI163" i="439"/>
  <c r="AH163" i="439"/>
  <c r="AG163" i="439"/>
  <c r="AF163" i="439"/>
  <c r="AE163" i="439"/>
  <c r="AD163" i="439"/>
  <c r="AC163" i="439"/>
  <c r="AB163" i="439"/>
  <c r="AA163" i="439"/>
  <c r="Z163" i="439"/>
  <c r="Y163" i="439"/>
  <c r="X163" i="439"/>
  <c r="W163" i="439"/>
  <c r="V163" i="439"/>
  <c r="U163" i="439"/>
  <c r="T163" i="439"/>
  <c r="S163" i="439"/>
  <c r="R163" i="439"/>
  <c r="Q163" i="439"/>
  <c r="P163" i="439"/>
  <c r="O163" i="439"/>
  <c r="N163" i="439"/>
  <c r="R23" i="439"/>
  <c r="S23" i="439"/>
  <c r="T23" i="439"/>
  <c r="Q23" i="439"/>
  <c r="N27" i="439"/>
  <c r="O27" i="439"/>
  <c r="P27" i="439"/>
  <c r="Q27" i="439"/>
  <c r="R27" i="439"/>
  <c r="S27" i="439"/>
  <c r="T27" i="439"/>
  <c r="U27" i="439"/>
  <c r="V27" i="439"/>
  <c r="W27" i="439"/>
  <c r="X27" i="439"/>
  <c r="Y27" i="439"/>
  <c r="Z27" i="439"/>
  <c r="AA27" i="439"/>
  <c r="AB27" i="439"/>
  <c r="AC27" i="439"/>
  <c r="AD27" i="439"/>
  <c r="AE27" i="439"/>
  <c r="AF27" i="439"/>
  <c r="AG27" i="439"/>
  <c r="AH27" i="439"/>
  <c r="AI27" i="439"/>
  <c r="AJ27" i="439"/>
  <c r="AK27" i="439"/>
  <c r="AL27" i="439"/>
  <c r="AM27" i="439"/>
  <c r="AN27" i="439"/>
  <c r="W25" i="439"/>
  <c r="X25" i="439"/>
  <c r="Y25" i="439"/>
  <c r="Z25" i="439"/>
  <c r="AA25" i="439"/>
  <c r="AB25" i="439"/>
  <c r="AC25" i="439"/>
  <c r="V25" i="439"/>
  <c r="P22" i="439"/>
  <c r="O22" i="439"/>
  <c r="N145" i="439"/>
  <c r="N130" i="439"/>
  <c r="N115" i="439"/>
  <c r="N100" i="439"/>
  <c r="N85" i="439"/>
  <c r="N70" i="439"/>
  <c r="N55" i="439"/>
  <c r="O20" i="439"/>
  <c r="P20" i="439" s="1"/>
  <c r="Q20" i="439" s="1"/>
  <c r="R20" i="439" s="1"/>
  <c r="S20" i="439" s="1"/>
  <c r="T20" i="439" s="1"/>
  <c r="U20" i="439" s="1"/>
  <c r="V20" i="439" s="1"/>
  <c r="W20" i="439" s="1"/>
  <c r="X20" i="439" s="1"/>
  <c r="Y20" i="439" s="1"/>
  <c r="Z20" i="439" s="1"/>
  <c r="AA20" i="439" s="1"/>
  <c r="AB20" i="439" s="1"/>
  <c r="AC20" i="439" s="1"/>
  <c r="AD20" i="439" s="1"/>
  <c r="AE20" i="439" s="1"/>
  <c r="AF20" i="439" s="1"/>
  <c r="AG20" i="439" s="1"/>
  <c r="AH20" i="439" s="1"/>
  <c r="AI20" i="439" s="1"/>
  <c r="AJ20" i="439" s="1"/>
  <c r="AK20" i="439" s="1"/>
  <c r="AL20" i="439" s="1"/>
  <c r="AM20" i="439" s="1"/>
  <c r="AN20" i="439" s="1"/>
  <c r="AG29" i="439"/>
  <c r="AH29" i="439"/>
  <c r="AI29" i="439"/>
  <c r="AJ29" i="439"/>
  <c r="AF29" i="439"/>
  <c r="W29" i="439"/>
  <c r="X29" i="439"/>
  <c r="Y29" i="439"/>
  <c r="Z29" i="439"/>
  <c r="AA29" i="439"/>
  <c r="AB29" i="439"/>
  <c r="AC29" i="439"/>
  <c r="V29" i="439"/>
  <c r="AL30" i="439"/>
  <c r="AM30" i="439"/>
  <c r="AN30" i="439"/>
  <c r="AK30" i="439"/>
  <c r="AH28" i="439"/>
  <c r="AI28" i="439"/>
  <c r="AJ28" i="439"/>
  <c r="AG28" i="439"/>
  <c r="AG26" i="439"/>
  <c r="AF26" i="439"/>
  <c r="V24" i="439"/>
  <c r="U24" i="439"/>
  <c r="T24" i="439"/>
  <c r="L149" i="439"/>
  <c r="L150" i="439"/>
  <c r="L151" i="439"/>
  <c r="L152" i="439"/>
  <c r="L153" i="439"/>
  <c r="L154" i="439"/>
  <c r="L155" i="439"/>
  <c r="L156" i="439"/>
  <c r="L148" i="439"/>
  <c r="L134" i="439"/>
  <c r="L135" i="439"/>
  <c r="L136" i="439"/>
  <c r="L137" i="439"/>
  <c r="L138" i="439"/>
  <c r="L139" i="439"/>
  <c r="L140" i="439"/>
  <c r="L141" i="439"/>
  <c r="L133" i="439"/>
  <c r="L119" i="439"/>
  <c r="L120" i="439"/>
  <c r="L121" i="439"/>
  <c r="L122" i="439"/>
  <c r="L123" i="439"/>
  <c r="L124" i="439"/>
  <c r="L125" i="439"/>
  <c r="L126" i="439"/>
  <c r="L118" i="439"/>
  <c r="L104" i="439"/>
  <c r="L105" i="439"/>
  <c r="L106" i="439"/>
  <c r="L107" i="439"/>
  <c r="L108" i="439"/>
  <c r="L109" i="439"/>
  <c r="L110" i="439"/>
  <c r="L111" i="439"/>
  <c r="L103" i="439"/>
  <c r="L89" i="439"/>
  <c r="L90" i="439"/>
  <c r="L91" i="439"/>
  <c r="L92" i="439"/>
  <c r="L93" i="439"/>
  <c r="L94" i="439"/>
  <c r="L95" i="439"/>
  <c r="L96" i="439"/>
  <c r="L88" i="439"/>
  <c r="L74" i="439"/>
  <c r="L75" i="439"/>
  <c r="L76" i="439"/>
  <c r="L77" i="439"/>
  <c r="L78" i="439"/>
  <c r="L79" i="439"/>
  <c r="L80" i="439"/>
  <c r="L81" i="439"/>
  <c r="L73" i="439"/>
  <c r="AN157" i="439"/>
  <c r="AM157" i="439"/>
  <c r="AL157" i="439"/>
  <c r="AK157" i="439"/>
  <c r="AJ157" i="439"/>
  <c r="AI157" i="439"/>
  <c r="AH157" i="439"/>
  <c r="AG157" i="439"/>
  <c r="AF157" i="439"/>
  <c r="AE157" i="439"/>
  <c r="AD157" i="439"/>
  <c r="AC157" i="439"/>
  <c r="AB157" i="439"/>
  <c r="AA157" i="439"/>
  <c r="Z157" i="439"/>
  <c r="Y157" i="439"/>
  <c r="X157" i="439"/>
  <c r="W157" i="439"/>
  <c r="V157" i="439"/>
  <c r="U157" i="439"/>
  <c r="T157" i="439"/>
  <c r="S157" i="439"/>
  <c r="R157" i="439"/>
  <c r="Q157" i="439"/>
  <c r="P157" i="439"/>
  <c r="O157" i="439"/>
  <c r="N157" i="439"/>
  <c r="M156" i="439"/>
  <c r="M155" i="439"/>
  <c r="M154" i="439"/>
  <c r="M153" i="439"/>
  <c r="M152" i="439"/>
  <c r="M151" i="439"/>
  <c r="M150" i="439"/>
  <c r="M149" i="439"/>
  <c r="M148" i="439"/>
  <c r="M146" i="439"/>
  <c r="M145" i="439"/>
  <c r="AN142" i="439"/>
  <c r="AM142" i="439"/>
  <c r="AL142" i="439"/>
  <c r="AK142" i="439"/>
  <c r="AJ142" i="439"/>
  <c r="AI142" i="439"/>
  <c r="AH142" i="439"/>
  <c r="AG142" i="439"/>
  <c r="AF142" i="439"/>
  <c r="AE142" i="439"/>
  <c r="AD142" i="439"/>
  <c r="AC142" i="439"/>
  <c r="AB142" i="439"/>
  <c r="AA142" i="439"/>
  <c r="Z142" i="439"/>
  <c r="Y142" i="439"/>
  <c r="X142" i="439"/>
  <c r="W142" i="439"/>
  <c r="V142" i="439"/>
  <c r="U142" i="439"/>
  <c r="T142" i="439"/>
  <c r="S142" i="439"/>
  <c r="R142" i="439"/>
  <c r="Q142" i="439"/>
  <c r="P142" i="439"/>
  <c r="O142" i="439"/>
  <c r="N142" i="439"/>
  <c r="M141" i="439"/>
  <c r="M140" i="439"/>
  <c r="M139" i="439"/>
  <c r="M138" i="439"/>
  <c r="M137" i="439"/>
  <c r="M136" i="439"/>
  <c r="M135" i="439"/>
  <c r="M134" i="439"/>
  <c r="M133" i="439"/>
  <c r="M131" i="439"/>
  <c r="M130" i="439"/>
  <c r="AN127" i="439"/>
  <c r="AM127" i="439"/>
  <c r="AL127" i="439"/>
  <c r="AK127" i="439"/>
  <c r="AJ127" i="439"/>
  <c r="AI127" i="439"/>
  <c r="AH127" i="439"/>
  <c r="AG127" i="439"/>
  <c r="AF127" i="439"/>
  <c r="AE127" i="439"/>
  <c r="AD127" i="439"/>
  <c r="AC127" i="439"/>
  <c r="AB127" i="439"/>
  <c r="AA127" i="439"/>
  <c r="Z127" i="439"/>
  <c r="Y127" i="439"/>
  <c r="X127" i="439"/>
  <c r="W127" i="439"/>
  <c r="V127" i="439"/>
  <c r="U127" i="439"/>
  <c r="T127" i="439"/>
  <c r="S127" i="439"/>
  <c r="R127" i="439"/>
  <c r="Q127" i="439"/>
  <c r="P127" i="439"/>
  <c r="O127" i="439"/>
  <c r="N127" i="439"/>
  <c r="M126" i="439"/>
  <c r="M125" i="439"/>
  <c r="M124" i="439"/>
  <c r="M123" i="439"/>
  <c r="M122" i="439"/>
  <c r="M121" i="439"/>
  <c r="M120" i="439"/>
  <c r="M119" i="439"/>
  <c r="M118" i="439"/>
  <c r="M116" i="439"/>
  <c r="M115" i="439"/>
  <c r="AN112" i="439"/>
  <c r="AM112" i="439"/>
  <c r="AL112" i="439"/>
  <c r="AK112" i="439"/>
  <c r="AJ112" i="439"/>
  <c r="AI112" i="439"/>
  <c r="AH112" i="439"/>
  <c r="AG112" i="439"/>
  <c r="AF112" i="439"/>
  <c r="AE112" i="439"/>
  <c r="AD112" i="439"/>
  <c r="AC112" i="439"/>
  <c r="AB112" i="439"/>
  <c r="AA112" i="439"/>
  <c r="Z112" i="439"/>
  <c r="Y112" i="439"/>
  <c r="X112" i="439"/>
  <c r="W112" i="439"/>
  <c r="V112" i="439"/>
  <c r="U112" i="439"/>
  <c r="T112" i="439"/>
  <c r="S112" i="439"/>
  <c r="R112" i="439"/>
  <c r="Q112" i="439"/>
  <c r="P112" i="439"/>
  <c r="O112" i="439"/>
  <c r="N112" i="439"/>
  <c r="M111" i="439"/>
  <c r="M110" i="439"/>
  <c r="M109" i="439"/>
  <c r="M108" i="439"/>
  <c r="M107" i="439"/>
  <c r="M106" i="439"/>
  <c r="M105" i="439"/>
  <c r="M104" i="439"/>
  <c r="M103" i="439"/>
  <c r="M101" i="439"/>
  <c r="M100" i="439"/>
  <c r="AN97" i="439"/>
  <c r="AM97" i="439"/>
  <c r="AL97" i="439"/>
  <c r="AK97" i="439"/>
  <c r="AJ97" i="439"/>
  <c r="AI97" i="439"/>
  <c r="AH97" i="439"/>
  <c r="AG97" i="439"/>
  <c r="AF97" i="439"/>
  <c r="AE97" i="439"/>
  <c r="AD97" i="439"/>
  <c r="AC97" i="439"/>
  <c r="AB97" i="439"/>
  <c r="AA97" i="439"/>
  <c r="Z97" i="439"/>
  <c r="Y97" i="439"/>
  <c r="X97" i="439"/>
  <c r="W97" i="439"/>
  <c r="V97" i="439"/>
  <c r="U97" i="439"/>
  <c r="T97" i="439"/>
  <c r="S97" i="439"/>
  <c r="R97" i="439"/>
  <c r="Q97" i="439"/>
  <c r="P97" i="439"/>
  <c r="O97" i="439"/>
  <c r="N97" i="439"/>
  <c r="M96" i="439"/>
  <c r="M95" i="439"/>
  <c r="M94" i="439"/>
  <c r="M93" i="439"/>
  <c r="M92" i="439"/>
  <c r="M91" i="439"/>
  <c r="M90" i="439"/>
  <c r="M89" i="439"/>
  <c r="M88" i="439"/>
  <c r="M86" i="439"/>
  <c r="M85" i="439"/>
  <c r="AN82" i="439"/>
  <c r="AM82" i="439"/>
  <c r="AL82" i="439"/>
  <c r="AK82" i="439"/>
  <c r="AJ82" i="439"/>
  <c r="AI82" i="439"/>
  <c r="AH82" i="439"/>
  <c r="AG82" i="439"/>
  <c r="AF82" i="439"/>
  <c r="AE82" i="439"/>
  <c r="AD82" i="439"/>
  <c r="AC82" i="439"/>
  <c r="AB82" i="439"/>
  <c r="AA82" i="439"/>
  <c r="Z82" i="439"/>
  <c r="Y82" i="439"/>
  <c r="X82" i="439"/>
  <c r="W82" i="439"/>
  <c r="V82" i="439"/>
  <c r="U82" i="439"/>
  <c r="T82" i="439"/>
  <c r="S82" i="439"/>
  <c r="R82" i="439"/>
  <c r="Q82" i="439"/>
  <c r="P82" i="439"/>
  <c r="O82" i="439"/>
  <c r="N82" i="439"/>
  <c r="M81" i="439"/>
  <c r="M80" i="439"/>
  <c r="M79" i="439"/>
  <c r="M78" i="439"/>
  <c r="M77" i="439"/>
  <c r="M76" i="439"/>
  <c r="M75" i="439"/>
  <c r="M74" i="439"/>
  <c r="M73" i="439"/>
  <c r="M71" i="439"/>
  <c r="M70" i="439"/>
  <c r="L59" i="439"/>
  <c r="L60" i="439"/>
  <c r="L61" i="439"/>
  <c r="L62" i="439"/>
  <c r="L63" i="439"/>
  <c r="L64" i="439"/>
  <c r="L65" i="439"/>
  <c r="L66" i="439"/>
  <c r="L58" i="439"/>
  <c r="AN67" i="439"/>
  <c r="AM67" i="439"/>
  <c r="AL67" i="439"/>
  <c r="AK67" i="439"/>
  <c r="AJ67" i="439"/>
  <c r="AI67" i="439"/>
  <c r="AH67" i="439"/>
  <c r="AG67" i="439"/>
  <c r="AF67" i="439"/>
  <c r="AE67" i="439"/>
  <c r="AD67" i="439"/>
  <c r="AC67" i="439"/>
  <c r="AB67" i="439"/>
  <c r="AA67" i="439"/>
  <c r="Z67" i="439"/>
  <c r="Y67" i="439"/>
  <c r="X67" i="439"/>
  <c r="W67" i="439"/>
  <c r="V67" i="439"/>
  <c r="U67" i="439"/>
  <c r="T67" i="439"/>
  <c r="S67" i="439"/>
  <c r="R67" i="439"/>
  <c r="Q67" i="439"/>
  <c r="P67" i="439"/>
  <c r="O67" i="439"/>
  <c r="N67" i="439"/>
  <c r="M66" i="439"/>
  <c r="M65" i="439"/>
  <c r="M64" i="439"/>
  <c r="M63" i="439"/>
  <c r="M62" i="439"/>
  <c r="M61" i="439"/>
  <c r="M60" i="439"/>
  <c r="M59" i="439"/>
  <c r="M58" i="439"/>
  <c r="M56" i="439"/>
  <c r="M55" i="439"/>
  <c r="F23" i="439"/>
  <c r="F24" i="439"/>
  <c r="F25" i="439"/>
  <c r="F26" i="439"/>
  <c r="F28" i="439"/>
  <c r="F30" i="439"/>
  <c r="F22" i="439"/>
  <c r="E23" i="439"/>
  <c r="E24" i="439"/>
  <c r="E25" i="439"/>
  <c r="E26" i="439"/>
  <c r="E28" i="439"/>
  <c r="E30" i="439"/>
  <c r="E22" i="439"/>
  <c r="D29" i="439"/>
  <c r="F29" i="439" s="1"/>
  <c r="C29" i="439"/>
  <c r="E29" i="439" s="1"/>
  <c r="D27" i="439"/>
  <c r="F27" i="439" s="1"/>
  <c r="C27" i="439"/>
  <c r="E27" i="439" s="1"/>
  <c r="Q29" i="456" l="1"/>
  <c r="AI29" i="456"/>
  <c r="AH29" i="456"/>
  <c r="AM29" i="456"/>
  <c r="AA160" i="456"/>
  <c r="N29" i="456"/>
  <c r="AA148" i="456"/>
  <c r="M23" i="456"/>
  <c r="N162" i="456" s="1"/>
  <c r="O29" i="456"/>
  <c r="AK29" i="456"/>
  <c r="U31" i="455"/>
  <c r="AD27" i="454"/>
  <c r="M25" i="451"/>
  <c r="AG31" i="447"/>
  <c r="Y31" i="447"/>
  <c r="M23" i="447"/>
  <c r="M26" i="447"/>
  <c r="AS216" i="447" s="1"/>
  <c r="R31" i="447"/>
  <c r="U31" i="447"/>
  <c r="P31" i="447"/>
  <c r="M98" i="454"/>
  <c r="AA54" i="456"/>
  <c r="X29" i="456"/>
  <c r="P29" i="456"/>
  <c r="M28" i="456"/>
  <c r="M134" i="456"/>
  <c r="O42" i="455"/>
  <c r="O118" i="455"/>
  <c r="M23" i="454"/>
  <c r="AF123" i="454" s="1"/>
  <c r="AE27" i="454"/>
  <c r="M22" i="454"/>
  <c r="AB122" i="454" s="1"/>
  <c r="M22" i="451"/>
  <c r="M24" i="447"/>
  <c r="AC31" i="447"/>
  <c r="M27" i="456"/>
  <c r="AC166" i="456" s="1"/>
  <c r="AB65" i="456"/>
  <c r="AC65" i="456" s="1"/>
  <c r="AC67" i="456" s="1"/>
  <c r="AB92" i="456"/>
  <c r="AB94" i="456" s="1"/>
  <c r="AB79" i="456"/>
  <c r="AB81" i="456" s="1"/>
  <c r="M22" i="456"/>
  <c r="Q161" i="456" s="1"/>
  <c r="M24" i="456"/>
  <c r="AD163" i="456" s="1"/>
  <c r="M26" i="456"/>
  <c r="N165" i="456" s="1"/>
  <c r="M25" i="456"/>
  <c r="AC164" i="456" s="1"/>
  <c r="S29" i="456"/>
  <c r="O167" i="456"/>
  <c r="W167" i="456"/>
  <c r="AE167" i="456"/>
  <c r="AM167" i="456"/>
  <c r="T167" i="456"/>
  <c r="P167" i="456"/>
  <c r="X167" i="456"/>
  <c r="AF167" i="456"/>
  <c r="AN167" i="456"/>
  <c r="Q167" i="456"/>
  <c r="Y167" i="456"/>
  <c r="AG167" i="456"/>
  <c r="AO167" i="456"/>
  <c r="R167" i="456"/>
  <c r="Z167" i="456"/>
  <c r="AH167" i="456"/>
  <c r="AP167" i="456"/>
  <c r="AB167" i="456"/>
  <c r="S167" i="456"/>
  <c r="AA167" i="456"/>
  <c r="AI167" i="456"/>
  <c r="AJ167" i="456"/>
  <c r="U167" i="456"/>
  <c r="AC167" i="456"/>
  <c r="AK167" i="456"/>
  <c r="N167" i="456"/>
  <c r="V167" i="456"/>
  <c r="AD167" i="456"/>
  <c r="AL167" i="456"/>
  <c r="V166" i="456"/>
  <c r="AH166" i="456"/>
  <c r="Q153" i="456"/>
  <c r="P165" i="456"/>
  <c r="Q164" i="456"/>
  <c r="Y164" i="456"/>
  <c r="AA132" i="456"/>
  <c r="M137" i="456"/>
  <c r="M136" i="456"/>
  <c r="AB39" i="456"/>
  <c r="AC39" i="456" s="1"/>
  <c r="AD39" i="456" s="1"/>
  <c r="O21" i="456"/>
  <c r="O165" i="456"/>
  <c r="AL29" i="456"/>
  <c r="AB29" i="456"/>
  <c r="P105" i="456"/>
  <c r="Q105" i="456" s="1"/>
  <c r="Q107" i="456" s="1"/>
  <c r="AA107" i="456"/>
  <c r="AF29" i="456"/>
  <c r="M139" i="456"/>
  <c r="P158" i="456"/>
  <c r="Q158" i="456" s="1"/>
  <c r="P79" i="456"/>
  <c r="P65" i="456"/>
  <c r="Q65" i="456" s="1"/>
  <c r="R65" i="456" s="1"/>
  <c r="Q39" i="456"/>
  <c r="R39" i="456" s="1"/>
  <c r="P41" i="456"/>
  <c r="O41" i="456"/>
  <c r="AR18" i="456"/>
  <c r="AT18" i="456" s="1"/>
  <c r="AW17" i="456"/>
  <c r="O88" i="455"/>
  <c r="R31" i="455"/>
  <c r="O133" i="455"/>
  <c r="O164" i="455"/>
  <c r="M100" i="454"/>
  <c r="AC27" i="454"/>
  <c r="M101" i="454"/>
  <c r="M99" i="454"/>
  <c r="M26" i="454"/>
  <c r="AB126" i="454" s="1"/>
  <c r="M102" i="454"/>
  <c r="M24" i="454"/>
  <c r="AC124" i="454" s="1"/>
  <c r="AD123" i="454"/>
  <c r="AC126" i="454"/>
  <c r="AB27" i="454"/>
  <c r="AF122" i="454"/>
  <c r="M132" i="453"/>
  <c r="M117" i="453"/>
  <c r="M116" i="453"/>
  <c r="AN120" i="453"/>
  <c r="M119" i="453"/>
  <c r="AI28" i="453"/>
  <c r="M115" i="453"/>
  <c r="AO120" i="453"/>
  <c r="M118" i="453"/>
  <c r="M133" i="453"/>
  <c r="M29" i="451"/>
  <c r="U188" i="451" s="1"/>
  <c r="M27" i="451"/>
  <c r="O186" i="451" s="1"/>
  <c r="E5" i="459"/>
  <c r="AA165" i="450"/>
  <c r="Z165" i="450"/>
  <c r="S165" i="450"/>
  <c r="R165" i="450"/>
  <c r="M25" i="450"/>
  <c r="AG164" i="450" s="1"/>
  <c r="AP165" i="450"/>
  <c r="AI165" i="450"/>
  <c r="AH165" i="450"/>
  <c r="AE164" i="450"/>
  <c r="AP140" i="450"/>
  <c r="M139" i="450"/>
  <c r="AI140" i="450"/>
  <c r="AN140" i="450"/>
  <c r="AF140" i="450"/>
  <c r="M134" i="450"/>
  <c r="AO165" i="450"/>
  <c r="AG165" i="450"/>
  <c r="Y165" i="450"/>
  <c r="Q165" i="450"/>
  <c r="AK140" i="450"/>
  <c r="AN165" i="450"/>
  <c r="AF165" i="450"/>
  <c r="X165" i="450"/>
  <c r="P165" i="450"/>
  <c r="M133" i="450"/>
  <c r="AM140" i="450"/>
  <c r="AO140" i="450"/>
  <c r="AM165" i="450"/>
  <c r="AE165" i="450"/>
  <c r="W165" i="450"/>
  <c r="O165" i="450"/>
  <c r="AC29" i="450"/>
  <c r="O94" i="450"/>
  <c r="AL165" i="450"/>
  <c r="AD165" i="450"/>
  <c r="V165" i="450"/>
  <c r="N165" i="450"/>
  <c r="AD29" i="450"/>
  <c r="AK165" i="450"/>
  <c r="AC165" i="450"/>
  <c r="U165" i="450"/>
  <c r="AJ165" i="450"/>
  <c r="AB165" i="450"/>
  <c r="AF103" i="448"/>
  <c r="BA17" i="447"/>
  <c r="BB17" i="447" s="1"/>
  <c r="AF31" i="447"/>
  <c r="N31" i="447"/>
  <c r="O58" i="447"/>
  <c r="X31" i="447"/>
  <c r="AP31" i="447"/>
  <c r="AS31" i="447"/>
  <c r="AQ31" i="447"/>
  <c r="M29" i="447"/>
  <c r="P219" i="447" s="1"/>
  <c r="P177" i="447"/>
  <c r="P179" i="447" s="1"/>
  <c r="M183" i="447"/>
  <c r="M22" i="446"/>
  <c r="J22" i="446" s="1"/>
  <c r="M29" i="446"/>
  <c r="M26" i="439"/>
  <c r="J26" i="439" s="1"/>
  <c r="M138" i="456"/>
  <c r="M135" i="456"/>
  <c r="AC162" i="456"/>
  <c r="AD161" i="456"/>
  <c r="V161" i="456"/>
  <c r="AI161" i="456"/>
  <c r="AG161" i="456"/>
  <c r="Y161" i="456"/>
  <c r="AD126" i="454"/>
  <c r="AE122" i="454"/>
  <c r="AD122" i="454"/>
  <c r="AC122" i="454"/>
  <c r="AO140" i="456"/>
  <c r="AM140" i="456"/>
  <c r="AJ140" i="456"/>
  <c r="AK140" i="456"/>
  <c r="AL140" i="456"/>
  <c r="AN140" i="456"/>
  <c r="AP140" i="456"/>
  <c r="AG140" i="456"/>
  <c r="AH140" i="456"/>
  <c r="AI140" i="456"/>
  <c r="AG29" i="456"/>
  <c r="AJ29" i="456"/>
  <c r="AC158" i="456"/>
  <c r="Q146" i="456"/>
  <c r="P148" i="456"/>
  <c r="AC146" i="456"/>
  <c r="O148" i="456"/>
  <c r="AC132" i="456"/>
  <c r="AD130" i="456"/>
  <c r="Q130" i="456"/>
  <c r="P132" i="456"/>
  <c r="AB132" i="456"/>
  <c r="O132" i="456"/>
  <c r="AC120" i="456"/>
  <c r="AD118" i="456"/>
  <c r="Q118" i="456"/>
  <c r="P120" i="456"/>
  <c r="AB120" i="456"/>
  <c r="O120" i="456"/>
  <c r="AC105" i="456"/>
  <c r="Q92" i="456"/>
  <c r="P94" i="456"/>
  <c r="O94" i="456"/>
  <c r="Q52" i="456"/>
  <c r="P54" i="456"/>
  <c r="O54" i="456"/>
  <c r="AC52" i="456"/>
  <c r="AA19" i="456"/>
  <c r="AB19" i="456" s="1"/>
  <c r="AC19" i="456" s="1"/>
  <c r="AD19" i="456" s="1"/>
  <c r="AE19" i="456" s="1"/>
  <c r="AF19" i="456" s="1"/>
  <c r="AG19" i="456" s="1"/>
  <c r="AH19" i="456" s="1"/>
  <c r="AI19" i="456" s="1"/>
  <c r="AJ19" i="456" s="1"/>
  <c r="AK19" i="456" s="1"/>
  <c r="AL19" i="456" s="1"/>
  <c r="AM19" i="456" s="1"/>
  <c r="AN19" i="456" s="1"/>
  <c r="Q19" i="456"/>
  <c r="P21" i="456"/>
  <c r="N133" i="456"/>
  <c r="N140" i="456" s="1"/>
  <c r="BA17" i="456" s="1"/>
  <c r="AB125" i="454"/>
  <c r="AC115" i="454"/>
  <c r="AF103" i="454"/>
  <c r="AE103" i="454"/>
  <c r="AD103" i="454"/>
  <c r="AB103" i="454"/>
  <c r="AC103" i="454"/>
  <c r="P48" i="454"/>
  <c r="Q48" i="454" s="1"/>
  <c r="P37" i="454"/>
  <c r="Q37" i="454" s="1"/>
  <c r="Q39" i="454" s="1"/>
  <c r="AH19" i="454"/>
  <c r="M52" i="455"/>
  <c r="M128" i="455"/>
  <c r="O179" i="455"/>
  <c r="P101" i="455"/>
  <c r="Q101" i="455" s="1"/>
  <c r="R101" i="455" s="1"/>
  <c r="Z31" i="455"/>
  <c r="O58" i="455"/>
  <c r="O211" i="455"/>
  <c r="P195" i="455"/>
  <c r="Q195" i="455" s="1"/>
  <c r="R195" i="455" s="1"/>
  <c r="Y31" i="455"/>
  <c r="T28" i="453"/>
  <c r="O21" i="453"/>
  <c r="O113" i="453" s="1"/>
  <c r="D21" i="453"/>
  <c r="F21" i="453" s="1"/>
  <c r="Q19" i="453"/>
  <c r="R19" i="453" s="1"/>
  <c r="P21" i="453"/>
  <c r="C21" i="453"/>
  <c r="E21" i="453" s="1"/>
  <c r="AQ19" i="453"/>
  <c r="AR18" i="453"/>
  <c r="X172" i="451"/>
  <c r="Y172" i="451" s="1"/>
  <c r="Z172" i="451" s="1"/>
  <c r="AA172" i="451" s="1"/>
  <c r="AB172" i="451" s="1"/>
  <c r="M173" i="451"/>
  <c r="M155" i="451"/>
  <c r="M157" i="451"/>
  <c r="M154" i="451"/>
  <c r="M156" i="451"/>
  <c r="M153" i="451"/>
  <c r="M149" i="451"/>
  <c r="M150" i="451"/>
  <c r="M152" i="451"/>
  <c r="M151" i="451"/>
  <c r="P40" i="451"/>
  <c r="P41" i="451" s="1"/>
  <c r="P70" i="451"/>
  <c r="P71" i="451" s="1"/>
  <c r="P100" i="451"/>
  <c r="P101" i="451" s="1"/>
  <c r="P130" i="451"/>
  <c r="P131" i="451" s="1"/>
  <c r="P164" i="451"/>
  <c r="P165" i="451" s="1"/>
  <c r="P178" i="451"/>
  <c r="P179" i="451" s="1"/>
  <c r="P55" i="451"/>
  <c r="P57" i="451" s="1"/>
  <c r="P85" i="451"/>
  <c r="P86" i="451" s="1"/>
  <c r="P115" i="451"/>
  <c r="P116" i="451" s="1"/>
  <c r="P146" i="451"/>
  <c r="P147" i="451" s="1"/>
  <c r="D21" i="451"/>
  <c r="F21" i="451" s="1"/>
  <c r="M89" i="456"/>
  <c r="M135" i="450"/>
  <c r="N102" i="456"/>
  <c r="M75" i="456"/>
  <c r="N75" i="456"/>
  <c r="P140" i="456"/>
  <c r="P75" i="456"/>
  <c r="Q140" i="456"/>
  <c r="AC29" i="456"/>
  <c r="W29" i="456"/>
  <c r="M102" i="456"/>
  <c r="Z29" i="456"/>
  <c r="R140" i="456"/>
  <c r="Z140" i="456"/>
  <c r="X140" i="456"/>
  <c r="M115" i="456"/>
  <c r="M62" i="456"/>
  <c r="L101" i="456"/>
  <c r="S140" i="456"/>
  <c r="AA140" i="456"/>
  <c r="AD29" i="456"/>
  <c r="L97" i="456"/>
  <c r="L112" i="456"/>
  <c r="L125" i="456" s="1"/>
  <c r="L137" i="456" s="1"/>
  <c r="L153" i="456" s="1"/>
  <c r="L165" i="456" s="1"/>
  <c r="AF140" i="456"/>
  <c r="Y140" i="456"/>
  <c r="AA29" i="456"/>
  <c r="V140" i="456"/>
  <c r="AD140" i="456"/>
  <c r="Y29" i="456"/>
  <c r="M49" i="456"/>
  <c r="L98" i="456"/>
  <c r="L113" i="456"/>
  <c r="L126" i="456" s="1"/>
  <c r="L138" i="456" s="1"/>
  <c r="L154" i="456" s="1"/>
  <c r="L166" i="456" s="1"/>
  <c r="O140" i="456"/>
  <c r="W140" i="456"/>
  <c r="AE140" i="456"/>
  <c r="T140" i="456"/>
  <c r="AB140" i="456"/>
  <c r="D21" i="456"/>
  <c r="F21" i="456" s="1"/>
  <c r="C21" i="456"/>
  <c r="E21" i="456" s="1"/>
  <c r="E26" i="456"/>
  <c r="T29" i="456"/>
  <c r="U29" i="456"/>
  <c r="AS17" i="456"/>
  <c r="AE29" i="456"/>
  <c r="L108" i="456"/>
  <c r="L121" i="456" s="1"/>
  <c r="L133" i="456" s="1"/>
  <c r="L149" i="456" s="1"/>
  <c r="L161" i="456" s="1"/>
  <c r="L109" i="456"/>
  <c r="L122" i="456" s="1"/>
  <c r="L134" i="456" s="1"/>
  <c r="L150" i="456" s="1"/>
  <c r="L162" i="456" s="1"/>
  <c r="M128" i="456"/>
  <c r="U140" i="456"/>
  <c r="AC140" i="456"/>
  <c r="M27" i="455"/>
  <c r="O217" i="455" s="1"/>
  <c r="AD31" i="455"/>
  <c r="M23" i="455"/>
  <c r="Q209" i="455"/>
  <c r="P211" i="455"/>
  <c r="Q177" i="455"/>
  <c r="P179" i="455"/>
  <c r="P164" i="455"/>
  <c r="Q162" i="455"/>
  <c r="Q147" i="455"/>
  <c r="P149" i="455"/>
  <c r="Q131" i="455"/>
  <c r="P133" i="455"/>
  <c r="Q116" i="455"/>
  <c r="P118" i="455"/>
  <c r="P103" i="455"/>
  <c r="R86" i="455"/>
  <c r="Q88" i="455"/>
  <c r="P88" i="455"/>
  <c r="Q71" i="455"/>
  <c r="P73" i="455"/>
  <c r="O73" i="455"/>
  <c r="Q56" i="455"/>
  <c r="P58" i="455"/>
  <c r="R40" i="455"/>
  <c r="Q42" i="455"/>
  <c r="P42" i="455"/>
  <c r="M187" i="455"/>
  <c r="M185" i="455"/>
  <c r="V31" i="455"/>
  <c r="F28" i="455"/>
  <c r="T31" i="455"/>
  <c r="W189" i="455"/>
  <c r="M182" i="455"/>
  <c r="AE189" i="455"/>
  <c r="M25" i="455"/>
  <c r="AD215" i="455" s="1"/>
  <c r="M159" i="455"/>
  <c r="M30" i="455"/>
  <c r="AG189" i="455"/>
  <c r="P31" i="455"/>
  <c r="M113" i="455"/>
  <c r="S19" i="455"/>
  <c r="R21" i="455"/>
  <c r="Q21" i="455"/>
  <c r="AO17" i="455"/>
  <c r="D21" i="455"/>
  <c r="F21" i="455" s="1"/>
  <c r="F27" i="455"/>
  <c r="M28" i="455"/>
  <c r="O21" i="455"/>
  <c r="P21" i="455"/>
  <c r="M22" i="455"/>
  <c r="M29" i="455"/>
  <c r="AB219" i="455" s="1"/>
  <c r="AG214" i="455"/>
  <c r="Y214" i="455"/>
  <c r="Q214" i="455"/>
  <c r="AF214" i="455"/>
  <c r="X214" i="455"/>
  <c r="P214" i="455"/>
  <c r="AE214" i="455"/>
  <c r="W214" i="455"/>
  <c r="O214" i="455"/>
  <c r="AD214" i="455"/>
  <c r="V214" i="455"/>
  <c r="N214" i="455"/>
  <c r="AC214" i="455"/>
  <c r="U214" i="455"/>
  <c r="AB214" i="455"/>
  <c r="T214" i="455"/>
  <c r="AA214" i="455"/>
  <c r="S214" i="455"/>
  <c r="Z214" i="455"/>
  <c r="R214" i="455"/>
  <c r="AH214" i="455"/>
  <c r="J24" i="455"/>
  <c r="C21" i="455"/>
  <c r="E21" i="455" s="1"/>
  <c r="E27" i="455"/>
  <c r="W31" i="455"/>
  <c r="AJ18" i="455"/>
  <c r="X31" i="455"/>
  <c r="AC31" i="455"/>
  <c r="M26" i="455"/>
  <c r="AK17" i="455"/>
  <c r="AE31" i="455"/>
  <c r="M98" i="455"/>
  <c r="M68" i="455"/>
  <c r="M83" i="455"/>
  <c r="Q189" i="455"/>
  <c r="M143" i="455"/>
  <c r="M174" i="455"/>
  <c r="O189" i="455"/>
  <c r="M180" i="455"/>
  <c r="M181" i="455"/>
  <c r="Y189" i="455"/>
  <c r="R189" i="455"/>
  <c r="Z189" i="455"/>
  <c r="AH189" i="455"/>
  <c r="P189" i="455"/>
  <c r="X189" i="455"/>
  <c r="AF189" i="455"/>
  <c r="M184" i="455"/>
  <c r="M188" i="455"/>
  <c r="S189" i="455"/>
  <c r="AA189" i="455"/>
  <c r="M186" i="455"/>
  <c r="T189" i="455"/>
  <c r="AB189" i="455"/>
  <c r="U189" i="455"/>
  <c r="AC189" i="455"/>
  <c r="N189" i="455"/>
  <c r="V189" i="455"/>
  <c r="AD189" i="455"/>
  <c r="M183" i="455"/>
  <c r="Q119" i="454"/>
  <c r="P121" i="454"/>
  <c r="O121" i="454"/>
  <c r="Q109" i="454"/>
  <c r="P111" i="454"/>
  <c r="O111" i="454"/>
  <c r="Q95" i="454"/>
  <c r="P97" i="454"/>
  <c r="O97" i="454"/>
  <c r="Q83" i="454"/>
  <c r="P85" i="454"/>
  <c r="O85" i="454"/>
  <c r="Q71" i="454"/>
  <c r="P73" i="454"/>
  <c r="O73" i="454"/>
  <c r="Q59" i="454"/>
  <c r="P61" i="454"/>
  <c r="O61" i="454"/>
  <c r="Q50" i="454"/>
  <c r="R48" i="454"/>
  <c r="O27" i="454"/>
  <c r="AM18" i="454" s="1"/>
  <c r="W27" i="454"/>
  <c r="P27" i="454"/>
  <c r="Z27" i="454"/>
  <c r="M67" i="454"/>
  <c r="T27" i="454"/>
  <c r="M45" i="454"/>
  <c r="U27" i="454"/>
  <c r="S103" i="454"/>
  <c r="AA103" i="454"/>
  <c r="T103" i="454"/>
  <c r="M79" i="454"/>
  <c r="M91" i="454"/>
  <c r="N103" i="454"/>
  <c r="AQ17" i="454" s="1"/>
  <c r="P126" i="454"/>
  <c r="Y27" i="454"/>
  <c r="V27" i="454"/>
  <c r="F26" i="454"/>
  <c r="O21" i="454"/>
  <c r="AA27" i="454"/>
  <c r="U103" i="454"/>
  <c r="X27" i="454"/>
  <c r="M56" i="454"/>
  <c r="O103" i="454"/>
  <c r="AQ18" i="454" s="1"/>
  <c r="W103" i="454"/>
  <c r="V103" i="454"/>
  <c r="R27" i="454"/>
  <c r="P103" i="454"/>
  <c r="X103" i="454"/>
  <c r="N27" i="454"/>
  <c r="AM17" i="454" s="1"/>
  <c r="S27" i="454"/>
  <c r="Q27" i="454"/>
  <c r="R103" i="454"/>
  <c r="Z103" i="454"/>
  <c r="F25" i="454"/>
  <c r="AI18" i="454"/>
  <c r="AJ18" i="454"/>
  <c r="Q19" i="454"/>
  <c r="P21" i="454"/>
  <c r="AI17" i="454"/>
  <c r="AJ17" i="454"/>
  <c r="C21" i="454"/>
  <c r="E21" i="454" s="1"/>
  <c r="Q103" i="454"/>
  <c r="Y103" i="454"/>
  <c r="Y108" i="453"/>
  <c r="AJ120" i="453"/>
  <c r="AM120" i="453"/>
  <c r="Q108" i="453"/>
  <c r="AI120" i="453"/>
  <c r="AL83" i="453"/>
  <c r="AM108" i="453"/>
  <c r="N71" i="453"/>
  <c r="Q95" i="453"/>
  <c r="L65" i="453"/>
  <c r="V108" i="453"/>
  <c r="AD108" i="453"/>
  <c r="L131" i="453"/>
  <c r="L142" i="453" s="1"/>
  <c r="L134" i="453"/>
  <c r="L145" i="453" s="1"/>
  <c r="AL95" i="453"/>
  <c r="X108" i="453"/>
  <c r="AF108" i="453"/>
  <c r="P108" i="453"/>
  <c r="L66" i="453"/>
  <c r="L78" i="453" s="1"/>
  <c r="L90" i="453" s="1"/>
  <c r="L103" i="453" s="1"/>
  <c r="L115" i="453" s="1"/>
  <c r="L132" i="453"/>
  <c r="L143" i="453" s="1"/>
  <c r="O28" i="453"/>
  <c r="AV18" i="453" s="1"/>
  <c r="S83" i="453"/>
  <c r="AM59" i="453"/>
  <c r="Z108" i="453"/>
  <c r="O46" i="453"/>
  <c r="R83" i="453"/>
  <c r="P95" i="453"/>
  <c r="Y95" i="453"/>
  <c r="AG95" i="453"/>
  <c r="AJ59" i="453"/>
  <c r="S71" i="453"/>
  <c r="AC108" i="453"/>
  <c r="P83" i="453"/>
  <c r="AJ83" i="453"/>
  <c r="R46" i="453"/>
  <c r="P74" i="453"/>
  <c r="P76" i="453" s="1"/>
  <c r="AJ95" i="453"/>
  <c r="O71" i="453"/>
  <c r="AA83" i="453"/>
  <c r="P86" i="453"/>
  <c r="Z95" i="453"/>
  <c r="AH95" i="453"/>
  <c r="AC95" i="453"/>
  <c r="AK95" i="453"/>
  <c r="P99" i="453"/>
  <c r="Q99" i="453" s="1"/>
  <c r="R99" i="453" s="1"/>
  <c r="R108" i="453"/>
  <c r="AK108" i="453"/>
  <c r="AJ71" i="453"/>
  <c r="AB83" i="453"/>
  <c r="AM83" i="453"/>
  <c r="R95" i="453"/>
  <c r="S108" i="453"/>
  <c r="AB108" i="453"/>
  <c r="AK71" i="453"/>
  <c r="U83" i="453"/>
  <c r="S95" i="453"/>
  <c r="U108" i="453"/>
  <c r="V83" i="453"/>
  <c r="AD83" i="453"/>
  <c r="Q83" i="453"/>
  <c r="AJ108" i="453"/>
  <c r="AA46" i="453"/>
  <c r="AL59" i="453"/>
  <c r="W108" i="453"/>
  <c r="AE108" i="453"/>
  <c r="L133" i="453"/>
  <c r="L144" i="453" s="1"/>
  <c r="AA95" i="453"/>
  <c r="O83" i="453"/>
  <c r="W83" i="453"/>
  <c r="AB95" i="453"/>
  <c r="AA108" i="453"/>
  <c r="AL71" i="453"/>
  <c r="Y83" i="453"/>
  <c r="AF83" i="453"/>
  <c r="AH83" i="453"/>
  <c r="N83" i="453"/>
  <c r="N95" i="453"/>
  <c r="V95" i="453"/>
  <c r="AM95" i="453"/>
  <c r="AH108" i="453"/>
  <c r="AE83" i="453"/>
  <c r="AK59" i="453"/>
  <c r="AB71" i="453"/>
  <c r="AM71" i="453"/>
  <c r="Z83" i="453"/>
  <c r="AG83" i="453"/>
  <c r="O95" i="453"/>
  <c r="W95" i="453"/>
  <c r="AD95" i="453"/>
  <c r="AC71" i="453"/>
  <c r="U71" i="453"/>
  <c r="X95" i="453"/>
  <c r="AE95" i="453"/>
  <c r="V71" i="453"/>
  <c r="AD71" i="453"/>
  <c r="AC83" i="453"/>
  <c r="AF95" i="453"/>
  <c r="X83" i="453"/>
  <c r="U95" i="453"/>
  <c r="AG108" i="453"/>
  <c r="S28" i="453"/>
  <c r="W71" i="453"/>
  <c r="AE71" i="453"/>
  <c r="AH71" i="453"/>
  <c r="N108" i="453"/>
  <c r="T108" i="453"/>
  <c r="O108" i="453"/>
  <c r="P62" i="453"/>
  <c r="P71" i="453"/>
  <c r="X71" i="453"/>
  <c r="Q71" i="453"/>
  <c r="P28" i="453"/>
  <c r="R71" i="453"/>
  <c r="Z71" i="453"/>
  <c r="Y71" i="453"/>
  <c r="AJ28" i="453"/>
  <c r="AG28" i="453"/>
  <c r="N46" i="453"/>
  <c r="AA71" i="453"/>
  <c r="AF71" i="453"/>
  <c r="Q46" i="453"/>
  <c r="AG71" i="453"/>
  <c r="AG59" i="453"/>
  <c r="AM46" i="453"/>
  <c r="AK28" i="453"/>
  <c r="V46" i="453"/>
  <c r="AD46" i="453"/>
  <c r="M23" i="453"/>
  <c r="S46" i="453"/>
  <c r="M25" i="453"/>
  <c r="AN143" i="453" s="1"/>
  <c r="X46" i="453"/>
  <c r="AF46" i="453"/>
  <c r="P46" i="453"/>
  <c r="AJ46" i="453"/>
  <c r="M24" i="453"/>
  <c r="M27" i="453"/>
  <c r="Z46" i="453"/>
  <c r="AH46" i="453"/>
  <c r="AK46" i="453"/>
  <c r="M22" i="453"/>
  <c r="P37" i="453"/>
  <c r="P39" i="453" s="1"/>
  <c r="AL46" i="453"/>
  <c r="P50" i="453"/>
  <c r="P52" i="453" s="1"/>
  <c r="M26" i="453"/>
  <c r="AB46" i="453"/>
  <c r="W46" i="453"/>
  <c r="AE46" i="453"/>
  <c r="Y46" i="453"/>
  <c r="AG46" i="453"/>
  <c r="AH59" i="453"/>
  <c r="U46" i="453"/>
  <c r="AC46" i="453"/>
  <c r="N28" i="453"/>
  <c r="AV17" i="453" s="1"/>
  <c r="R28" i="453"/>
  <c r="W28" i="453"/>
  <c r="V28" i="453"/>
  <c r="AL28" i="453"/>
  <c r="AM28" i="453"/>
  <c r="AH28" i="453"/>
  <c r="U28" i="453"/>
  <c r="AC28" i="453"/>
  <c r="AD28" i="453"/>
  <c r="AA28" i="453"/>
  <c r="AE28" i="453"/>
  <c r="AB28" i="453"/>
  <c r="AF28" i="453"/>
  <c r="AR17" i="453"/>
  <c r="Y28" i="453"/>
  <c r="Z28" i="453"/>
  <c r="N112" i="453"/>
  <c r="N127" i="453"/>
  <c r="N138" i="453"/>
  <c r="X28" i="453"/>
  <c r="O112" i="453"/>
  <c r="O127" i="453"/>
  <c r="O138" i="453"/>
  <c r="N139" i="453"/>
  <c r="N113" i="453"/>
  <c r="N128" i="453"/>
  <c r="Q28" i="453"/>
  <c r="O111" i="453"/>
  <c r="O126" i="453"/>
  <c r="O137" i="453"/>
  <c r="O180" i="451"/>
  <c r="R158" i="451"/>
  <c r="Z158" i="451"/>
  <c r="U158" i="451"/>
  <c r="P97" i="451"/>
  <c r="O166" i="451"/>
  <c r="Q146" i="451"/>
  <c r="O148" i="451"/>
  <c r="O132" i="451"/>
  <c r="O117" i="451"/>
  <c r="O102" i="451"/>
  <c r="P102" i="451"/>
  <c r="Q100" i="451"/>
  <c r="O87" i="451"/>
  <c r="O72" i="451"/>
  <c r="P72" i="451"/>
  <c r="O57" i="451"/>
  <c r="O42" i="451"/>
  <c r="W31" i="451"/>
  <c r="P19" i="451"/>
  <c r="Y31" i="451"/>
  <c r="O20" i="451"/>
  <c r="T31" i="451"/>
  <c r="AA31" i="451"/>
  <c r="M142" i="451"/>
  <c r="M82" i="451"/>
  <c r="AB31" i="451"/>
  <c r="AD18" i="451"/>
  <c r="T184" i="451"/>
  <c r="R189" i="451"/>
  <c r="V182" i="451"/>
  <c r="M52" i="451"/>
  <c r="M67" i="451"/>
  <c r="X31" i="451"/>
  <c r="U31" i="451"/>
  <c r="O158" i="451"/>
  <c r="W158" i="451"/>
  <c r="O31" i="451"/>
  <c r="S31" i="451"/>
  <c r="Z31" i="451"/>
  <c r="S158" i="451"/>
  <c r="AA158" i="451"/>
  <c r="M112" i="451"/>
  <c r="Q158" i="451"/>
  <c r="Y158" i="451"/>
  <c r="J28" i="451"/>
  <c r="V31" i="451"/>
  <c r="N31" i="451"/>
  <c r="AI17" i="451" s="1"/>
  <c r="R31" i="451"/>
  <c r="P31" i="451"/>
  <c r="P181" i="451"/>
  <c r="E27" i="451"/>
  <c r="C21" i="451"/>
  <c r="E21" i="451" s="1"/>
  <c r="AF17" i="451"/>
  <c r="M127" i="451"/>
  <c r="M97" i="451"/>
  <c r="P158" i="451"/>
  <c r="X158" i="451"/>
  <c r="T158" i="451"/>
  <c r="AB158" i="451"/>
  <c r="N158" i="451"/>
  <c r="V158" i="451"/>
  <c r="M137" i="450"/>
  <c r="AH140" i="450"/>
  <c r="AJ140" i="450"/>
  <c r="AG140" i="450"/>
  <c r="M136" i="450"/>
  <c r="M138" i="450"/>
  <c r="AL140" i="450"/>
  <c r="M23" i="450"/>
  <c r="J23" i="450" s="1"/>
  <c r="L97" i="450"/>
  <c r="L98" i="450"/>
  <c r="L96" i="450"/>
  <c r="L95" i="450"/>
  <c r="L101" i="450"/>
  <c r="L100" i="450"/>
  <c r="M28" i="450"/>
  <c r="L99" i="450"/>
  <c r="AK62" i="450"/>
  <c r="M102" i="450"/>
  <c r="M44" i="450"/>
  <c r="M49" i="450" s="1"/>
  <c r="U62" i="450"/>
  <c r="U49" i="450"/>
  <c r="P94" i="450"/>
  <c r="Q92" i="450"/>
  <c r="AB29" i="450"/>
  <c r="AR20" i="450"/>
  <c r="AT19" i="450"/>
  <c r="AT18" i="450"/>
  <c r="M24" i="450"/>
  <c r="AH29" i="450"/>
  <c r="P158" i="450"/>
  <c r="P160" i="450" s="1"/>
  <c r="M27" i="450"/>
  <c r="M22" i="450"/>
  <c r="M128" i="450"/>
  <c r="P105" i="450"/>
  <c r="M115" i="450"/>
  <c r="P146" i="450"/>
  <c r="P130" i="450"/>
  <c r="P118" i="450"/>
  <c r="P79" i="450"/>
  <c r="P65" i="450"/>
  <c r="P52" i="450"/>
  <c r="L154" i="450"/>
  <c r="L166" i="450" s="1"/>
  <c r="L149" i="450"/>
  <c r="L161" i="450" s="1"/>
  <c r="W29" i="450"/>
  <c r="V29" i="450"/>
  <c r="P39" i="450"/>
  <c r="P41" i="450" s="1"/>
  <c r="P29" i="450"/>
  <c r="AW19" i="450" s="1"/>
  <c r="S29" i="450"/>
  <c r="Q29" i="450"/>
  <c r="O140" i="450"/>
  <c r="BA18" i="450" s="1"/>
  <c r="W140" i="450"/>
  <c r="AE140" i="450"/>
  <c r="Y140" i="450"/>
  <c r="AC140" i="450"/>
  <c r="Q140" i="450"/>
  <c r="V140" i="450"/>
  <c r="AD140" i="450"/>
  <c r="T29" i="450"/>
  <c r="X29" i="450"/>
  <c r="U140" i="450"/>
  <c r="M75" i="450"/>
  <c r="AB140" i="450"/>
  <c r="O29" i="450"/>
  <c r="AW18" i="450" s="1"/>
  <c r="AA29" i="450"/>
  <c r="R29" i="450"/>
  <c r="Q19" i="450"/>
  <c r="Q21" i="450" s="1"/>
  <c r="P21" i="450"/>
  <c r="AT17" i="450"/>
  <c r="O21" i="450"/>
  <c r="Z29" i="450"/>
  <c r="M62" i="450"/>
  <c r="S140" i="450"/>
  <c r="AA140" i="450"/>
  <c r="M89" i="450"/>
  <c r="T140" i="450"/>
  <c r="N29" i="450"/>
  <c r="AW17" i="450" s="1"/>
  <c r="AS18" i="450"/>
  <c r="U29" i="450"/>
  <c r="Y29" i="450"/>
  <c r="AS17" i="450"/>
  <c r="R140" i="450"/>
  <c r="Z140" i="450"/>
  <c r="C21" i="450"/>
  <c r="E21" i="450" s="1"/>
  <c r="N140" i="450"/>
  <c r="BA17" i="450" s="1"/>
  <c r="P140" i="450"/>
  <c r="X140" i="450"/>
  <c r="M115" i="448"/>
  <c r="T27" i="448"/>
  <c r="F26" i="448"/>
  <c r="U27" i="448"/>
  <c r="O61" i="448"/>
  <c r="T67" i="448"/>
  <c r="W67" i="448"/>
  <c r="V45" i="448"/>
  <c r="M45" i="448"/>
  <c r="Q45" i="448"/>
  <c r="P83" i="448"/>
  <c r="AH20" i="448"/>
  <c r="AI19" i="448"/>
  <c r="Q59" i="448"/>
  <c r="Q61" i="448" s="1"/>
  <c r="P61" i="448"/>
  <c r="P71" i="448"/>
  <c r="P109" i="448"/>
  <c r="Y27" i="448"/>
  <c r="V27" i="448"/>
  <c r="W27" i="448"/>
  <c r="P119" i="448"/>
  <c r="P95" i="448"/>
  <c r="P48" i="448"/>
  <c r="P37" i="448"/>
  <c r="P19" i="448"/>
  <c r="AC27" i="448"/>
  <c r="R27" i="448"/>
  <c r="AB27" i="448"/>
  <c r="N27" i="448"/>
  <c r="AM17" i="448" s="1"/>
  <c r="M26" i="448"/>
  <c r="D21" i="448"/>
  <c r="F21" i="448" s="1"/>
  <c r="M79" i="448"/>
  <c r="O27" i="448"/>
  <c r="AM18" i="448" s="1"/>
  <c r="P27" i="448"/>
  <c r="M67" i="448"/>
  <c r="M99" i="448"/>
  <c r="Q27" i="448"/>
  <c r="M24" i="448"/>
  <c r="AF124" i="448" s="1"/>
  <c r="AD27" i="448"/>
  <c r="F25" i="448"/>
  <c r="Q103" i="448"/>
  <c r="Y103" i="448"/>
  <c r="O103" i="448"/>
  <c r="AQ18" i="448" s="1"/>
  <c r="AE27" i="448"/>
  <c r="M100" i="448"/>
  <c r="C21" i="448"/>
  <c r="E21" i="448" s="1"/>
  <c r="T103" i="448"/>
  <c r="AB103" i="448"/>
  <c r="U103" i="448"/>
  <c r="AC103" i="448"/>
  <c r="AA27" i="448"/>
  <c r="N103" i="448"/>
  <c r="AQ17" i="448" s="1"/>
  <c r="V103" i="448"/>
  <c r="AD103" i="448"/>
  <c r="AJ18" i="448"/>
  <c r="AI18" i="448"/>
  <c r="AI17" i="448"/>
  <c r="AJ17" i="448"/>
  <c r="M22" i="448"/>
  <c r="AF122" i="448" s="1"/>
  <c r="X27" i="448"/>
  <c r="M23" i="448"/>
  <c r="AF123" i="448" s="1"/>
  <c r="M25" i="448"/>
  <c r="S27" i="448"/>
  <c r="Z27" i="448"/>
  <c r="M56" i="448"/>
  <c r="M98" i="448"/>
  <c r="M101" i="448"/>
  <c r="M91" i="448"/>
  <c r="W103" i="448"/>
  <c r="AE103" i="448"/>
  <c r="M102" i="448"/>
  <c r="P103" i="448"/>
  <c r="X103" i="448"/>
  <c r="R103" i="448"/>
  <c r="Z103" i="448"/>
  <c r="S103" i="448"/>
  <c r="AA103" i="448"/>
  <c r="M205" i="447"/>
  <c r="M203" i="447"/>
  <c r="M188" i="447"/>
  <c r="M82" i="447"/>
  <c r="M83" i="447" s="1"/>
  <c r="M187" i="447"/>
  <c r="M111" i="447"/>
  <c r="M113" i="447" s="1"/>
  <c r="AM68" i="447"/>
  <c r="AM31" i="447"/>
  <c r="M28" i="447"/>
  <c r="R218" i="447" s="1"/>
  <c r="M186" i="447"/>
  <c r="M185" i="447"/>
  <c r="M184" i="447"/>
  <c r="P71" i="447"/>
  <c r="P73" i="447" s="1"/>
  <c r="M30" i="447"/>
  <c r="AO220" i="447" s="1"/>
  <c r="S177" i="447"/>
  <c r="S179" i="447" s="1"/>
  <c r="S209" i="447"/>
  <c r="S211" i="447" s="1"/>
  <c r="P101" i="447"/>
  <c r="P103" i="447" s="1"/>
  <c r="M25" i="447"/>
  <c r="AJ213" i="447"/>
  <c r="AI31" i="447"/>
  <c r="AK31" i="447"/>
  <c r="AE31" i="447"/>
  <c r="W31" i="447"/>
  <c r="M22" i="447"/>
  <c r="O212" i="447" s="1"/>
  <c r="M27" i="447"/>
  <c r="AH217" i="447" s="1"/>
  <c r="M182" i="447"/>
  <c r="M181" i="447"/>
  <c r="M180" i="447"/>
  <c r="S162" i="447"/>
  <c r="S164" i="447" s="1"/>
  <c r="R197" i="447"/>
  <c r="Q189" i="447"/>
  <c r="O21" i="447"/>
  <c r="R58" i="447"/>
  <c r="P189" i="447"/>
  <c r="S31" i="447"/>
  <c r="O189" i="447"/>
  <c r="P209" i="447"/>
  <c r="P211" i="447" s="1"/>
  <c r="O31" i="447"/>
  <c r="P131" i="447"/>
  <c r="P133" i="447" s="1"/>
  <c r="AT31" i="447"/>
  <c r="V31" i="447"/>
  <c r="S131" i="447"/>
  <c r="S133" i="447" s="1"/>
  <c r="P162" i="447"/>
  <c r="P164" i="447" s="1"/>
  <c r="AJ31" i="447"/>
  <c r="AR31" i="447"/>
  <c r="AN31" i="447"/>
  <c r="AH31" i="447"/>
  <c r="Z31" i="447"/>
  <c r="AD31" i="447"/>
  <c r="P86" i="447"/>
  <c r="P88" i="447" s="1"/>
  <c r="O118" i="447"/>
  <c r="O149" i="447"/>
  <c r="N213" i="447"/>
  <c r="T56" i="447"/>
  <c r="T58" i="447" s="1"/>
  <c r="R103" i="447"/>
  <c r="O213" i="447"/>
  <c r="P213" i="447"/>
  <c r="O197" i="447"/>
  <c r="O216" i="447"/>
  <c r="N189" i="447"/>
  <c r="BE17" i="447" s="1"/>
  <c r="T195" i="447"/>
  <c r="S147" i="447"/>
  <c r="S116" i="447"/>
  <c r="T101" i="447"/>
  <c r="S88" i="447"/>
  <c r="T86" i="447"/>
  <c r="R88" i="447"/>
  <c r="S71" i="447"/>
  <c r="R20" i="447"/>
  <c r="S20" i="447" s="1"/>
  <c r="T20" i="447" s="1"/>
  <c r="U20" i="447" s="1"/>
  <c r="V20" i="447" s="1"/>
  <c r="W20" i="447" s="1"/>
  <c r="X20" i="447" s="1"/>
  <c r="Y20" i="447" s="1"/>
  <c r="Z20" i="447" s="1"/>
  <c r="AA20" i="447" s="1"/>
  <c r="AB20" i="447" s="1"/>
  <c r="AC20" i="447" s="1"/>
  <c r="AD20" i="447" s="1"/>
  <c r="AE20" i="447" s="1"/>
  <c r="AF20" i="447" s="1"/>
  <c r="AG20" i="447" s="1"/>
  <c r="AH20" i="447" s="1"/>
  <c r="AI20" i="447" s="1"/>
  <c r="AJ20" i="447" s="1"/>
  <c r="AK20" i="447" s="1"/>
  <c r="AL20" i="447" s="1"/>
  <c r="AM20" i="447" s="1"/>
  <c r="AN20" i="447" s="1"/>
  <c r="AO20" i="447" s="1"/>
  <c r="AP20" i="447" s="1"/>
  <c r="AQ20" i="447" s="1"/>
  <c r="AR20" i="447" s="1"/>
  <c r="AS20" i="447" s="1"/>
  <c r="AT20" i="447" s="1"/>
  <c r="S40" i="447"/>
  <c r="S42" i="447" s="1"/>
  <c r="O42" i="447"/>
  <c r="AO189" i="447"/>
  <c r="AS213" i="447"/>
  <c r="AM213" i="447"/>
  <c r="AS189" i="447"/>
  <c r="AT213" i="447"/>
  <c r="AL213" i="447"/>
  <c r="AR189" i="447"/>
  <c r="AO216" i="447"/>
  <c r="AR213" i="447"/>
  <c r="AQ213" i="447"/>
  <c r="AQ189" i="447"/>
  <c r="AT189" i="447"/>
  <c r="AL189" i="447"/>
  <c r="AM189" i="447"/>
  <c r="AP189" i="447"/>
  <c r="AM216" i="447"/>
  <c r="AP213" i="447"/>
  <c r="AO213" i="447"/>
  <c r="AN189" i="447"/>
  <c r="AN213" i="447"/>
  <c r="M174" i="447"/>
  <c r="X189" i="447"/>
  <c r="AB189" i="447"/>
  <c r="T189" i="447"/>
  <c r="R189" i="447"/>
  <c r="AA189" i="447"/>
  <c r="Z189" i="447"/>
  <c r="Y189" i="447"/>
  <c r="V189" i="447"/>
  <c r="M128" i="447"/>
  <c r="U189" i="447"/>
  <c r="W189" i="447"/>
  <c r="S189" i="447"/>
  <c r="L187" i="447"/>
  <c r="L205" i="447" s="1"/>
  <c r="L219" i="447" s="1"/>
  <c r="L183" i="447"/>
  <c r="L201" i="447" s="1"/>
  <c r="L215" i="447" s="1"/>
  <c r="L188" i="447"/>
  <c r="L206" i="447" s="1"/>
  <c r="L220" i="447" s="1"/>
  <c r="L184" i="447"/>
  <c r="L202" i="447" s="1"/>
  <c r="L216" i="447" s="1"/>
  <c r="L180" i="447"/>
  <c r="L198" i="447" s="1"/>
  <c r="L212" i="447" s="1"/>
  <c r="L200" i="447"/>
  <c r="L214" i="447" s="1"/>
  <c r="L204" i="447"/>
  <c r="L218" i="447" s="1"/>
  <c r="L185" i="447"/>
  <c r="L203" i="447" s="1"/>
  <c r="L217" i="447" s="1"/>
  <c r="L181" i="447"/>
  <c r="L199" i="447" s="1"/>
  <c r="L213" i="447" s="1"/>
  <c r="M52" i="447"/>
  <c r="M143" i="447"/>
  <c r="AC189" i="447"/>
  <c r="AI189" i="447"/>
  <c r="AJ189" i="447"/>
  <c r="AK189" i="447"/>
  <c r="S21" i="447"/>
  <c r="T19" i="447"/>
  <c r="Q220" i="447"/>
  <c r="AV18" i="447"/>
  <c r="M68" i="447"/>
  <c r="AI213" i="447"/>
  <c r="AA213" i="447"/>
  <c r="S213" i="447"/>
  <c r="AH213" i="447"/>
  <c r="Z213" i="447"/>
  <c r="R213" i="447"/>
  <c r="AG213" i="447"/>
  <c r="Y213" i="447"/>
  <c r="Q213" i="447"/>
  <c r="AF213" i="447"/>
  <c r="X213" i="447"/>
  <c r="AE213" i="447"/>
  <c r="AK213" i="447"/>
  <c r="AC213" i="447"/>
  <c r="T213" i="447"/>
  <c r="AD216" i="447"/>
  <c r="V216" i="447"/>
  <c r="AJ216" i="447"/>
  <c r="AI216" i="447"/>
  <c r="AA216" i="447"/>
  <c r="R216" i="447"/>
  <c r="Q216" i="447"/>
  <c r="AG216" i="447"/>
  <c r="AA31" i="447"/>
  <c r="M98" i="447"/>
  <c r="AH218" i="447"/>
  <c r="AW17" i="447"/>
  <c r="R21" i="447"/>
  <c r="AX17" i="447"/>
  <c r="C21" i="447"/>
  <c r="E21" i="447" s="1"/>
  <c r="AB213" i="447"/>
  <c r="T31" i="447"/>
  <c r="J23" i="447"/>
  <c r="AD213" i="447"/>
  <c r="W213" i="447"/>
  <c r="D29" i="447"/>
  <c r="M159" i="447"/>
  <c r="AE189" i="447"/>
  <c r="AF189" i="447"/>
  <c r="AG189" i="447"/>
  <c r="AH189" i="447"/>
  <c r="V213" i="447"/>
  <c r="U213" i="447"/>
  <c r="AD31" i="446"/>
  <c r="M140" i="446"/>
  <c r="S144" i="446"/>
  <c r="D29" i="446"/>
  <c r="AF31" i="446"/>
  <c r="M153" i="446"/>
  <c r="T144" i="446"/>
  <c r="Y31" i="446"/>
  <c r="AE31" i="446"/>
  <c r="M154" i="446"/>
  <c r="M138" i="446"/>
  <c r="V144" i="446"/>
  <c r="W144" i="446"/>
  <c r="Y144" i="446"/>
  <c r="M142" i="446"/>
  <c r="AG144" i="446"/>
  <c r="AE144" i="446"/>
  <c r="M141" i="446"/>
  <c r="AD144" i="446"/>
  <c r="N144" i="446"/>
  <c r="AS17" i="446" s="1"/>
  <c r="AA144" i="446"/>
  <c r="AB144" i="446"/>
  <c r="O144" i="446"/>
  <c r="D21" i="446"/>
  <c r="F21" i="446" s="1"/>
  <c r="R31" i="446"/>
  <c r="M68" i="446"/>
  <c r="M136" i="446"/>
  <c r="M83" i="446"/>
  <c r="M129" i="446"/>
  <c r="M137" i="446"/>
  <c r="Q31" i="446"/>
  <c r="P31" i="446"/>
  <c r="AC31" i="446"/>
  <c r="M98" i="446"/>
  <c r="Q144" i="446"/>
  <c r="F29" i="446"/>
  <c r="O134" i="446"/>
  <c r="O166" i="446"/>
  <c r="O152" i="446"/>
  <c r="O88" i="446"/>
  <c r="O73" i="446"/>
  <c r="O58" i="446"/>
  <c r="O119" i="446"/>
  <c r="O103" i="446"/>
  <c r="O42" i="446"/>
  <c r="N134" i="446"/>
  <c r="N166" i="446"/>
  <c r="N152" i="446"/>
  <c r="N103" i="446"/>
  <c r="N88" i="446"/>
  <c r="N73" i="446"/>
  <c r="N58" i="446"/>
  <c r="N119" i="446"/>
  <c r="AK17" i="446"/>
  <c r="M24" i="446"/>
  <c r="J24" i="446" s="1"/>
  <c r="AG31" i="446"/>
  <c r="M28" i="446"/>
  <c r="AO17" i="446"/>
  <c r="O132" i="446"/>
  <c r="O164" i="446"/>
  <c r="O150" i="446"/>
  <c r="O71" i="446"/>
  <c r="O56" i="446"/>
  <c r="O117" i="446"/>
  <c r="O86" i="446"/>
  <c r="O40" i="446"/>
  <c r="O101" i="446"/>
  <c r="N151" i="446"/>
  <c r="N133" i="446"/>
  <c r="N165" i="446"/>
  <c r="N118" i="446"/>
  <c r="N102" i="446"/>
  <c r="N87" i="446"/>
  <c r="N72" i="446"/>
  <c r="N41" i="446"/>
  <c r="N57" i="446"/>
  <c r="C21" i="446"/>
  <c r="E21" i="446" s="1"/>
  <c r="N42" i="446"/>
  <c r="P19" i="446"/>
  <c r="O20" i="446"/>
  <c r="W31" i="446"/>
  <c r="M27" i="446"/>
  <c r="X31" i="446"/>
  <c r="AJ18" i="446"/>
  <c r="M23" i="446"/>
  <c r="J23" i="446" s="1"/>
  <c r="M25" i="446"/>
  <c r="J25" i="446" s="1"/>
  <c r="M26" i="446"/>
  <c r="J26" i="446" s="1"/>
  <c r="M30" i="446"/>
  <c r="J30" i="446" s="1"/>
  <c r="M52" i="446"/>
  <c r="M113" i="446"/>
  <c r="U144" i="446"/>
  <c r="AC144" i="446"/>
  <c r="M143" i="446"/>
  <c r="P144" i="446"/>
  <c r="X144" i="446"/>
  <c r="AF144" i="446"/>
  <c r="R144" i="446"/>
  <c r="Z144" i="446"/>
  <c r="AH144" i="446"/>
  <c r="M139" i="446"/>
  <c r="M135" i="446"/>
  <c r="AR18" i="439"/>
  <c r="AQ19" i="439"/>
  <c r="P181" i="439"/>
  <c r="AR17" i="439"/>
  <c r="M23" i="439"/>
  <c r="J23" i="439" s="1"/>
  <c r="R186" i="439"/>
  <c r="M30" i="439"/>
  <c r="J30" i="439" s="1"/>
  <c r="M28" i="439"/>
  <c r="J28" i="439" s="1"/>
  <c r="M29" i="439"/>
  <c r="J29" i="439" s="1"/>
  <c r="M24" i="439"/>
  <c r="J24" i="439" s="1"/>
  <c r="M27" i="439"/>
  <c r="J27" i="439" s="1"/>
  <c r="M25" i="439"/>
  <c r="J25" i="439" s="1"/>
  <c r="N56" i="439"/>
  <c r="M142" i="439"/>
  <c r="M157" i="439"/>
  <c r="N146" i="439"/>
  <c r="N131" i="439"/>
  <c r="M127" i="439"/>
  <c r="N116" i="439"/>
  <c r="M112" i="439"/>
  <c r="N101" i="439"/>
  <c r="M97" i="439"/>
  <c r="N86" i="439"/>
  <c r="M82" i="439"/>
  <c r="N71" i="439"/>
  <c r="M67" i="439"/>
  <c r="C21" i="439"/>
  <c r="E21" i="439" s="1"/>
  <c r="AB163" i="456" l="1"/>
  <c r="AN163" i="456"/>
  <c r="AI163" i="456"/>
  <c r="Q162" i="456"/>
  <c r="AP162" i="456"/>
  <c r="T162" i="456"/>
  <c r="O163" i="456"/>
  <c r="W162" i="456"/>
  <c r="U162" i="456"/>
  <c r="AI162" i="456"/>
  <c r="AC161" i="456"/>
  <c r="AK161" i="456"/>
  <c r="R105" i="456"/>
  <c r="AD166" i="456"/>
  <c r="AO164" i="456"/>
  <c r="Q41" i="456"/>
  <c r="AF162" i="456"/>
  <c r="AN162" i="456"/>
  <c r="AB162" i="456"/>
  <c r="AK162" i="456"/>
  <c r="AM162" i="456"/>
  <c r="S162" i="456"/>
  <c r="AA162" i="456"/>
  <c r="AJ162" i="456"/>
  <c r="AF163" i="456"/>
  <c r="Y162" i="456"/>
  <c r="AE162" i="456"/>
  <c r="P162" i="456"/>
  <c r="J27" i="456"/>
  <c r="R162" i="456"/>
  <c r="W163" i="456"/>
  <c r="Y166" i="456"/>
  <c r="T166" i="456"/>
  <c r="X162" i="456"/>
  <c r="AO162" i="456"/>
  <c r="Z162" i="456"/>
  <c r="AF166" i="456"/>
  <c r="AG166" i="456"/>
  <c r="AG163" i="456"/>
  <c r="AA166" i="456"/>
  <c r="AG162" i="456"/>
  <c r="AD162" i="456"/>
  <c r="AL162" i="456"/>
  <c r="O162" i="456"/>
  <c r="AH162" i="456"/>
  <c r="AN166" i="456"/>
  <c r="AP163" i="456"/>
  <c r="O166" i="456"/>
  <c r="V162" i="456"/>
  <c r="AC79" i="456"/>
  <c r="AC81" i="456" s="1"/>
  <c r="AN161" i="456"/>
  <c r="AB41" i="456"/>
  <c r="AP161" i="456"/>
  <c r="AM161" i="456"/>
  <c r="S161" i="456"/>
  <c r="AA161" i="456"/>
  <c r="AE126" i="454"/>
  <c r="Q164" i="451"/>
  <c r="O164" i="450"/>
  <c r="AK164" i="450"/>
  <c r="W164" i="450"/>
  <c r="U164" i="450"/>
  <c r="S164" i="450"/>
  <c r="J26" i="447"/>
  <c r="Y216" i="447"/>
  <c r="X216" i="447"/>
  <c r="T216" i="447"/>
  <c r="AP216" i="447"/>
  <c r="AF216" i="447"/>
  <c r="AB216" i="447"/>
  <c r="N216" i="447"/>
  <c r="M216" i="447" s="1"/>
  <c r="AL216" i="447"/>
  <c r="AQ216" i="447"/>
  <c r="AH216" i="447"/>
  <c r="AC216" i="447"/>
  <c r="AT216" i="447"/>
  <c r="AR216" i="447"/>
  <c r="AE216" i="447"/>
  <c r="W216" i="447"/>
  <c r="Z216" i="447"/>
  <c r="U216" i="447"/>
  <c r="S216" i="447"/>
  <c r="AK216" i="447"/>
  <c r="AN216" i="447"/>
  <c r="P216" i="447"/>
  <c r="AK219" i="447"/>
  <c r="AM219" i="447"/>
  <c r="W219" i="447"/>
  <c r="AT219" i="447"/>
  <c r="AQ219" i="447"/>
  <c r="J29" i="447"/>
  <c r="T162" i="447"/>
  <c r="T164" i="447" s="1"/>
  <c r="AC123" i="454"/>
  <c r="AB123" i="454"/>
  <c r="AF126" i="454"/>
  <c r="AE123" i="454"/>
  <c r="AJ166" i="456"/>
  <c r="S166" i="456"/>
  <c r="Z166" i="456"/>
  <c r="AL166" i="456"/>
  <c r="N166" i="456"/>
  <c r="AB67" i="456"/>
  <c r="P107" i="456"/>
  <c r="AE166" i="456"/>
  <c r="AB166" i="456"/>
  <c r="AI166" i="456"/>
  <c r="AD65" i="456"/>
  <c r="U166" i="456"/>
  <c r="R166" i="456"/>
  <c r="W166" i="456"/>
  <c r="AC92" i="456"/>
  <c r="AD92" i="456" s="1"/>
  <c r="AO166" i="456"/>
  <c r="AM166" i="456"/>
  <c r="P166" i="456"/>
  <c r="X166" i="456"/>
  <c r="Q166" i="456"/>
  <c r="AP166" i="456"/>
  <c r="AK166" i="456"/>
  <c r="P197" i="455"/>
  <c r="O188" i="451"/>
  <c r="Q130" i="451"/>
  <c r="Q131" i="451" s="1"/>
  <c r="P164" i="450"/>
  <c r="AP164" i="450"/>
  <c r="J25" i="450"/>
  <c r="AD164" i="450"/>
  <c r="AJ164" i="450"/>
  <c r="AH164" i="450"/>
  <c r="N164" i="450"/>
  <c r="AB164" i="450"/>
  <c r="Z164" i="450"/>
  <c r="AF164" i="450"/>
  <c r="T164" i="450"/>
  <c r="Y164" i="450"/>
  <c r="AM164" i="450"/>
  <c r="AI164" i="450"/>
  <c r="R219" i="447"/>
  <c r="V219" i="447"/>
  <c r="AL219" i="447"/>
  <c r="O219" i="447"/>
  <c r="AP220" i="447"/>
  <c r="AO219" i="447"/>
  <c r="P220" i="447"/>
  <c r="AP219" i="447"/>
  <c r="T219" i="447"/>
  <c r="X219" i="447"/>
  <c r="Z219" i="447"/>
  <c r="Q219" i="447"/>
  <c r="AA219" i="447"/>
  <c r="AJ220" i="447"/>
  <c r="AJ219" i="447"/>
  <c r="Y219" i="447"/>
  <c r="S219" i="447"/>
  <c r="AS219" i="447"/>
  <c r="N219" i="447"/>
  <c r="X220" i="447"/>
  <c r="AR219" i="447"/>
  <c r="AF220" i="447"/>
  <c r="U219" i="447"/>
  <c r="AN219" i="447"/>
  <c r="AN220" i="447"/>
  <c r="O164" i="456"/>
  <c r="AE164" i="456"/>
  <c r="W164" i="456"/>
  <c r="T163" i="456"/>
  <c r="Q163" i="456"/>
  <c r="Y163" i="456"/>
  <c r="M167" i="456"/>
  <c r="AA164" i="456"/>
  <c r="X164" i="456"/>
  <c r="AN164" i="456"/>
  <c r="AB164" i="456"/>
  <c r="S163" i="456"/>
  <c r="AA163" i="456"/>
  <c r="AE163" i="456"/>
  <c r="AO161" i="456"/>
  <c r="T161" i="456"/>
  <c r="AL161" i="456"/>
  <c r="AM163" i="456"/>
  <c r="AI164" i="456"/>
  <c r="N164" i="456"/>
  <c r="AD164" i="456"/>
  <c r="P164" i="456"/>
  <c r="AO163" i="456"/>
  <c r="N163" i="456"/>
  <c r="AF161" i="456"/>
  <c r="AJ164" i="456"/>
  <c r="U163" i="456"/>
  <c r="P67" i="456"/>
  <c r="AC41" i="456"/>
  <c r="Q67" i="456"/>
  <c r="R161" i="456"/>
  <c r="AB161" i="456"/>
  <c r="O161" i="456"/>
  <c r="Z164" i="456"/>
  <c r="AG164" i="456"/>
  <c r="T164" i="456"/>
  <c r="R164" i="456"/>
  <c r="AC163" i="456"/>
  <c r="AJ163" i="456"/>
  <c r="P161" i="456"/>
  <c r="S164" i="456"/>
  <c r="AL164" i="456"/>
  <c r="Z161" i="456"/>
  <c r="AJ161" i="456"/>
  <c r="W161" i="456"/>
  <c r="AH164" i="456"/>
  <c r="P163" i="456"/>
  <c r="AF164" i="456"/>
  <c r="AM164" i="456"/>
  <c r="AH163" i="456"/>
  <c r="R163" i="456"/>
  <c r="Z163" i="456"/>
  <c r="X161" i="456"/>
  <c r="U164" i="456"/>
  <c r="AK163" i="456"/>
  <c r="AH161" i="456"/>
  <c r="U161" i="456"/>
  <c r="AE161" i="456"/>
  <c r="AP164" i="456"/>
  <c r="X163" i="456"/>
  <c r="AK164" i="456"/>
  <c r="V164" i="456"/>
  <c r="V163" i="456"/>
  <c r="AL163" i="456"/>
  <c r="R153" i="456"/>
  <c r="Q165" i="456"/>
  <c r="M133" i="456"/>
  <c r="P160" i="456"/>
  <c r="Q160" i="456"/>
  <c r="R158" i="456"/>
  <c r="S158" i="456" s="1"/>
  <c r="P81" i="456"/>
  <c r="Q79" i="456"/>
  <c r="BA18" i="456"/>
  <c r="AR19" i="456"/>
  <c r="AT19" i="456" s="1"/>
  <c r="AS18" i="456"/>
  <c r="AW18" i="456"/>
  <c r="AX18" i="456" s="1"/>
  <c r="AO18" i="455"/>
  <c r="AS18" i="455"/>
  <c r="AD124" i="454"/>
  <c r="AF124" i="454"/>
  <c r="AE124" i="454"/>
  <c r="P50" i="454"/>
  <c r="AB124" i="454"/>
  <c r="AB127" i="454" s="1"/>
  <c r="AQ19" i="454"/>
  <c r="AR19" i="454" s="1"/>
  <c r="AM19" i="454"/>
  <c r="AN19" i="454" s="1"/>
  <c r="AO143" i="453"/>
  <c r="AN144" i="453"/>
  <c r="AO144" i="453"/>
  <c r="AN145" i="453"/>
  <c r="AO145" i="453"/>
  <c r="AN141" i="453"/>
  <c r="AO141" i="453"/>
  <c r="O139" i="453"/>
  <c r="AO140" i="453"/>
  <c r="AN140" i="453"/>
  <c r="AV19" i="453"/>
  <c r="AN142" i="453"/>
  <c r="AO142" i="453"/>
  <c r="O128" i="453"/>
  <c r="Q70" i="451"/>
  <c r="R70" i="451" s="1"/>
  <c r="X188" i="451"/>
  <c r="P87" i="451"/>
  <c r="P148" i="451"/>
  <c r="P42" i="451"/>
  <c r="Q85" i="451"/>
  <c r="Q86" i="451" s="1"/>
  <c r="Q115" i="451"/>
  <c r="R115" i="451" s="1"/>
  <c r="Q40" i="451"/>
  <c r="Q42" i="451" s="1"/>
  <c r="AM18" i="451"/>
  <c r="Q55" i="451"/>
  <c r="P56" i="451"/>
  <c r="Q178" i="451"/>
  <c r="Q180" i="451" s="1"/>
  <c r="P117" i="451"/>
  <c r="F5" i="459"/>
  <c r="E7" i="459"/>
  <c r="AL164" i="450"/>
  <c r="AC164" i="450"/>
  <c r="AA164" i="450"/>
  <c r="R164" i="450"/>
  <c r="V164" i="450"/>
  <c r="AN164" i="450"/>
  <c r="X164" i="450"/>
  <c r="Q164" i="450"/>
  <c r="BA19" i="450"/>
  <c r="BB19" i="450" s="1"/>
  <c r="AO164" i="450"/>
  <c r="AW20" i="450"/>
  <c r="AX20" i="450" s="1"/>
  <c r="AX19" i="450"/>
  <c r="O166" i="450"/>
  <c r="W166" i="450"/>
  <c r="AE166" i="450"/>
  <c r="AM166" i="450"/>
  <c r="P166" i="450"/>
  <c r="X166" i="450"/>
  <c r="AF166" i="450"/>
  <c r="AN166" i="450"/>
  <c r="AC166" i="450"/>
  <c r="Q166" i="450"/>
  <c r="Y166" i="450"/>
  <c r="AG166" i="450"/>
  <c r="AO166" i="450"/>
  <c r="R166" i="450"/>
  <c r="Z166" i="450"/>
  <c r="AH166" i="450"/>
  <c r="AP166" i="450"/>
  <c r="V166" i="450"/>
  <c r="AD166" i="450"/>
  <c r="AL166" i="450"/>
  <c r="S166" i="450"/>
  <c r="AA166" i="450"/>
  <c r="AI166" i="450"/>
  <c r="U166" i="450"/>
  <c r="AK166" i="450"/>
  <c r="N166" i="450"/>
  <c r="T166" i="450"/>
  <c r="AB166" i="450"/>
  <c r="AJ166" i="450"/>
  <c r="R167" i="450"/>
  <c r="Z167" i="450"/>
  <c r="AH167" i="450"/>
  <c r="AP167" i="450"/>
  <c r="S167" i="450"/>
  <c r="AA167" i="450"/>
  <c r="AI167" i="450"/>
  <c r="X167" i="450"/>
  <c r="AF167" i="450"/>
  <c r="Q167" i="450"/>
  <c r="T167" i="450"/>
  <c r="AB167" i="450"/>
  <c r="AJ167" i="450"/>
  <c r="U167" i="450"/>
  <c r="AC167" i="450"/>
  <c r="AK167" i="450"/>
  <c r="AG167" i="450"/>
  <c r="AO167" i="450"/>
  <c r="N167" i="450"/>
  <c r="V167" i="450"/>
  <c r="AD167" i="450"/>
  <c r="AL167" i="450"/>
  <c r="P167" i="450"/>
  <c r="AN167" i="450"/>
  <c r="Y167" i="450"/>
  <c r="O167" i="450"/>
  <c r="W167" i="450"/>
  <c r="AE167" i="450"/>
  <c r="AM167" i="450"/>
  <c r="M165" i="450"/>
  <c r="V161" i="450"/>
  <c r="AD161" i="450"/>
  <c r="AL161" i="450"/>
  <c r="O161" i="450"/>
  <c r="W161" i="450"/>
  <c r="AE161" i="450"/>
  <c r="AM161" i="450"/>
  <c r="T161" i="450"/>
  <c r="AJ161" i="450"/>
  <c r="P161" i="450"/>
  <c r="X161" i="450"/>
  <c r="AF161" i="450"/>
  <c r="AN161" i="450"/>
  <c r="Q161" i="450"/>
  <c r="Y161" i="450"/>
  <c r="AG161" i="450"/>
  <c r="AO161" i="450"/>
  <c r="AK161" i="450"/>
  <c r="R161" i="450"/>
  <c r="Z161" i="450"/>
  <c r="AH161" i="450"/>
  <c r="AP161" i="450"/>
  <c r="AB161" i="450"/>
  <c r="U161" i="450"/>
  <c r="S161" i="450"/>
  <c r="AA161" i="450"/>
  <c r="AI161" i="450"/>
  <c r="AC161" i="450"/>
  <c r="N163" i="450"/>
  <c r="V163" i="450"/>
  <c r="AD163" i="450"/>
  <c r="AL163" i="450"/>
  <c r="AB163" i="450"/>
  <c r="O163" i="450"/>
  <c r="W163" i="450"/>
  <c r="AE163" i="450"/>
  <c r="AM163" i="450"/>
  <c r="T163" i="450"/>
  <c r="P163" i="450"/>
  <c r="X163" i="450"/>
  <c r="AF163" i="450"/>
  <c r="AN163" i="450"/>
  <c r="Q163" i="450"/>
  <c r="Y163" i="450"/>
  <c r="AG163" i="450"/>
  <c r="AO163" i="450"/>
  <c r="AC163" i="450"/>
  <c r="R163" i="450"/>
  <c r="Z163" i="450"/>
  <c r="AH163" i="450"/>
  <c r="AP163" i="450"/>
  <c r="AJ163" i="450"/>
  <c r="U163" i="450"/>
  <c r="AK163" i="450"/>
  <c r="S163" i="450"/>
  <c r="AA163" i="450"/>
  <c r="AI163" i="450"/>
  <c r="S162" i="450"/>
  <c r="AA162" i="450"/>
  <c r="AI162" i="450"/>
  <c r="T162" i="450"/>
  <c r="AB162" i="450"/>
  <c r="AJ162" i="450"/>
  <c r="Y162" i="450"/>
  <c r="U162" i="450"/>
  <c r="AC162" i="450"/>
  <c r="AK162" i="450"/>
  <c r="N162" i="450"/>
  <c r="V162" i="450"/>
  <c r="AD162" i="450"/>
  <c r="AL162" i="450"/>
  <c r="Z162" i="450"/>
  <c r="AP162" i="450"/>
  <c r="O162" i="450"/>
  <c r="W162" i="450"/>
  <c r="AE162" i="450"/>
  <c r="AM162" i="450"/>
  <c r="Q162" i="450"/>
  <c r="AG162" i="450"/>
  <c r="AO162" i="450"/>
  <c r="R162" i="450"/>
  <c r="AH162" i="450"/>
  <c r="P162" i="450"/>
  <c r="X162" i="450"/>
  <c r="AF162" i="450"/>
  <c r="AN162" i="450"/>
  <c r="Q158" i="450"/>
  <c r="R59" i="448"/>
  <c r="S59" i="448" s="1"/>
  <c r="Q19" i="448"/>
  <c r="R19" i="448" s="1"/>
  <c r="S19" i="448" s="1"/>
  <c r="AM19" i="448"/>
  <c r="AQ19" i="448"/>
  <c r="AR19" i="448" s="1"/>
  <c r="S212" i="447"/>
  <c r="T212" i="447"/>
  <c r="AL212" i="447"/>
  <c r="AI212" i="447"/>
  <c r="N212" i="447"/>
  <c r="AE212" i="447"/>
  <c r="AS212" i="447"/>
  <c r="T209" i="447"/>
  <c r="T211" i="447" s="1"/>
  <c r="X212" i="447"/>
  <c r="AC212" i="447"/>
  <c r="AF212" i="447"/>
  <c r="AN212" i="447"/>
  <c r="S218" i="447"/>
  <c r="AK212" i="447"/>
  <c r="AA218" i="447"/>
  <c r="R217" i="447"/>
  <c r="Q212" i="447"/>
  <c r="AK218" i="447"/>
  <c r="Z217" i="447"/>
  <c r="BA18" i="447"/>
  <c r="Y220" i="447"/>
  <c r="AJ212" i="447"/>
  <c r="Y212" i="447"/>
  <c r="AQ212" i="447"/>
  <c r="AP218" i="447"/>
  <c r="AT212" i="447"/>
  <c r="T218" i="447"/>
  <c r="T217" i="447"/>
  <c r="AB218" i="447"/>
  <c r="R212" i="447"/>
  <c r="AB212" i="447"/>
  <c r="J28" i="447"/>
  <c r="AD218" i="447"/>
  <c r="AJ217" i="447"/>
  <c r="U220" i="447"/>
  <c r="J22" i="447"/>
  <c r="V212" i="447"/>
  <c r="AG212" i="447"/>
  <c r="AR212" i="447"/>
  <c r="AM218" i="447"/>
  <c r="O220" i="447"/>
  <c r="Y218" i="447"/>
  <c r="AJ218" i="447"/>
  <c r="AI218" i="447"/>
  <c r="W218" i="447"/>
  <c r="AC217" i="447"/>
  <c r="T220" i="447"/>
  <c r="U212" i="447"/>
  <c r="AD212" i="447"/>
  <c r="Z212" i="447"/>
  <c r="AP212" i="447"/>
  <c r="AT218" i="447"/>
  <c r="N218" i="447"/>
  <c r="AO212" i="447"/>
  <c r="P212" i="447"/>
  <c r="AG218" i="447"/>
  <c r="AI220" i="447"/>
  <c r="AB220" i="447"/>
  <c r="AA212" i="447"/>
  <c r="W212" i="447"/>
  <c r="AH212" i="447"/>
  <c r="AM212" i="447"/>
  <c r="AL220" i="447"/>
  <c r="T177" i="447"/>
  <c r="T179" i="447" s="1"/>
  <c r="AO18" i="446"/>
  <c r="AS18" i="446"/>
  <c r="J26" i="456"/>
  <c r="AD158" i="456"/>
  <c r="AC160" i="456"/>
  <c r="R146" i="456"/>
  <c r="Q148" i="456"/>
  <c r="AD146" i="456"/>
  <c r="AC148" i="456"/>
  <c r="R130" i="456"/>
  <c r="Q132" i="456"/>
  <c r="AD132" i="456"/>
  <c r="AE130" i="456"/>
  <c r="R118" i="456"/>
  <c r="Q120" i="456"/>
  <c r="AD120" i="456"/>
  <c r="AE118" i="456"/>
  <c r="AC107" i="456"/>
  <c r="AD105" i="456"/>
  <c r="R107" i="456"/>
  <c r="S105" i="456"/>
  <c r="R92" i="456"/>
  <c r="Q94" i="456"/>
  <c r="R67" i="456"/>
  <c r="S65" i="456"/>
  <c r="AD67" i="456"/>
  <c r="AE65" i="456"/>
  <c r="AC54" i="456"/>
  <c r="AD52" i="456"/>
  <c r="R52" i="456"/>
  <c r="Q54" i="456"/>
  <c r="S39" i="456"/>
  <c r="R41" i="456"/>
  <c r="AD41" i="456"/>
  <c r="AE39" i="456"/>
  <c r="Q21" i="456"/>
  <c r="R19" i="456"/>
  <c r="AC125" i="454"/>
  <c r="AC127" i="454" s="1"/>
  <c r="AD115" i="454"/>
  <c r="P39" i="454"/>
  <c r="R37" i="454"/>
  <c r="S37" i="454" s="1"/>
  <c r="AI19" i="454"/>
  <c r="AJ19" i="454"/>
  <c r="AH20" i="454"/>
  <c r="Q103" i="455"/>
  <c r="P217" i="455"/>
  <c r="Q197" i="455"/>
  <c r="J27" i="455"/>
  <c r="N217" i="455"/>
  <c r="AJ19" i="455"/>
  <c r="AP17" i="455"/>
  <c r="Q21" i="453"/>
  <c r="AW17" i="453"/>
  <c r="AQ20" i="453"/>
  <c r="AR19" i="453"/>
  <c r="AS19" i="453"/>
  <c r="R21" i="453"/>
  <c r="S19" i="453"/>
  <c r="Q101" i="453"/>
  <c r="P101" i="453"/>
  <c r="S143" i="453"/>
  <c r="AA143" i="453"/>
  <c r="AI143" i="453"/>
  <c r="U143" i="453"/>
  <c r="AC143" i="453"/>
  <c r="AK143" i="453"/>
  <c r="O143" i="453"/>
  <c r="AE143" i="453"/>
  <c r="N143" i="453"/>
  <c r="V143" i="453"/>
  <c r="AD143" i="453"/>
  <c r="AL143" i="453"/>
  <c r="W143" i="453"/>
  <c r="AM143" i="453"/>
  <c r="P143" i="453"/>
  <c r="X143" i="453"/>
  <c r="AF143" i="453"/>
  <c r="AB143" i="453"/>
  <c r="Q143" i="453"/>
  <c r="Y143" i="453"/>
  <c r="AG143" i="453"/>
  <c r="T143" i="453"/>
  <c r="R143" i="453"/>
  <c r="Z143" i="453"/>
  <c r="AH143" i="453"/>
  <c r="AJ143" i="453"/>
  <c r="P142" i="453"/>
  <c r="X142" i="453"/>
  <c r="AF142" i="453"/>
  <c r="Q142" i="453"/>
  <c r="R142" i="453"/>
  <c r="Z142" i="453"/>
  <c r="AH142" i="453"/>
  <c r="AB142" i="453"/>
  <c r="AJ142" i="453"/>
  <c r="S142" i="453"/>
  <c r="AA142" i="453"/>
  <c r="AI142" i="453"/>
  <c r="T142" i="453"/>
  <c r="U142" i="453"/>
  <c r="AC142" i="453"/>
  <c r="AK142" i="453"/>
  <c r="AG142" i="453"/>
  <c r="N142" i="453"/>
  <c r="V142" i="453"/>
  <c r="AD142" i="453"/>
  <c r="AL142" i="453"/>
  <c r="Y142" i="453"/>
  <c r="O142" i="453"/>
  <c r="W142" i="453"/>
  <c r="AE142" i="453"/>
  <c r="AM142" i="453"/>
  <c r="N144" i="453"/>
  <c r="V144" i="453"/>
  <c r="AD144" i="453"/>
  <c r="AL144" i="453"/>
  <c r="AE144" i="453"/>
  <c r="P144" i="453"/>
  <c r="X144" i="453"/>
  <c r="AF144" i="453"/>
  <c r="Z144" i="453"/>
  <c r="Q144" i="453"/>
  <c r="Y144" i="453"/>
  <c r="AG144" i="453"/>
  <c r="R144" i="453"/>
  <c r="AH144" i="453"/>
  <c r="S144" i="453"/>
  <c r="AA144" i="453"/>
  <c r="AI144" i="453"/>
  <c r="W144" i="453"/>
  <c r="T144" i="453"/>
  <c r="AB144" i="453"/>
  <c r="AJ144" i="453"/>
  <c r="O144" i="453"/>
  <c r="U144" i="453"/>
  <c r="AC144" i="453"/>
  <c r="AK144" i="453"/>
  <c r="AM144" i="453"/>
  <c r="U141" i="453"/>
  <c r="AC141" i="453"/>
  <c r="AK141" i="453"/>
  <c r="AD141" i="453"/>
  <c r="O141" i="453"/>
  <c r="W141" i="453"/>
  <c r="AE141" i="453"/>
  <c r="AM141" i="453"/>
  <c r="Q141" i="453"/>
  <c r="Y141" i="453"/>
  <c r="AG141" i="453"/>
  <c r="P141" i="453"/>
  <c r="X141" i="453"/>
  <c r="AF141" i="453"/>
  <c r="R141" i="453"/>
  <c r="Z141" i="453"/>
  <c r="AH141" i="453"/>
  <c r="AL141" i="453"/>
  <c r="S141" i="453"/>
  <c r="AA141" i="453"/>
  <c r="AI141" i="453"/>
  <c r="V141" i="453"/>
  <c r="T141" i="453"/>
  <c r="AB141" i="453"/>
  <c r="AJ141" i="453"/>
  <c r="N141" i="453"/>
  <c r="Q145" i="453"/>
  <c r="Y145" i="453"/>
  <c r="AG145" i="453"/>
  <c r="AH145" i="453"/>
  <c r="S145" i="453"/>
  <c r="AA145" i="453"/>
  <c r="AI145" i="453"/>
  <c r="U145" i="453"/>
  <c r="AK145" i="453"/>
  <c r="T145" i="453"/>
  <c r="AB145" i="453"/>
  <c r="AJ145" i="453"/>
  <c r="AC145" i="453"/>
  <c r="N145" i="453"/>
  <c r="V145" i="453"/>
  <c r="AD145" i="453"/>
  <c r="AL145" i="453"/>
  <c r="Z145" i="453"/>
  <c r="O145" i="453"/>
  <c r="W145" i="453"/>
  <c r="AE145" i="453"/>
  <c r="AM145" i="453"/>
  <c r="P145" i="453"/>
  <c r="X145" i="453"/>
  <c r="AF145" i="453"/>
  <c r="R145" i="453"/>
  <c r="M172" i="451"/>
  <c r="P132" i="451"/>
  <c r="AI18" i="451"/>
  <c r="AJ18" i="451" s="1"/>
  <c r="AD19" i="451"/>
  <c r="AF19" i="451" s="1"/>
  <c r="P166" i="451"/>
  <c r="P180" i="451"/>
  <c r="M132" i="456"/>
  <c r="J23" i="456"/>
  <c r="J22" i="456"/>
  <c r="N161" i="456"/>
  <c r="AX17" i="456"/>
  <c r="J24" i="456"/>
  <c r="J25" i="456"/>
  <c r="J28" i="456"/>
  <c r="M29" i="456"/>
  <c r="J30" i="455"/>
  <c r="U220" i="455"/>
  <c r="AE220" i="455"/>
  <c r="X220" i="455"/>
  <c r="N220" i="455"/>
  <c r="Q220" i="455"/>
  <c r="O220" i="455"/>
  <c r="AA220" i="455"/>
  <c r="Y220" i="455"/>
  <c r="AC220" i="455"/>
  <c r="S220" i="455"/>
  <c r="W220" i="455"/>
  <c r="Z219" i="455"/>
  <c r="O215" i="455"/>
  <c r="U215" i="455"/>
  <c r="Y215" i="455"/>
  <c r="Q215" i="455"/>
  <c r="AG215" i="455"/>
  <c r="AC215" i="455"/>
  <c r="J25" i="455"/>
  <c r="AH215" i="455"/>
  <c r="W215" i="455"/>
  <c r="S215" i="455"/>
  <c r="AE215" i="455"/>
  <c r="AA215" i="455"/>
  <c r="AF215" i="455"/>
  <c r="AE213" i="455"/>
  <c r="Z213" i="455"/>
  <c r="V213" i="455"/>
  <c r="P213" i="455"/>
  <c r="T213" i="455"/>
  <c r="AC213" i="455"/>
  <c r="X213" i="455"/>
  <c r="AB213" i="455"/>
  <c r="N213" i="455"/>
  <c r="AG213" i="455"/>
  <c r="R213" i="455"/>
  <c r="AD213" i="455"/>
  <c r="AF213" i="455"/>
  <c r="AH213" i="455"/>
  <c r="J23" i="455"/>
  <c r="O213" i="455"/>
  <c r="Q213" i="455"/>
  <c r="S213" i="455"/>
  <c r="U213" i="455"/>
  <c r="W213" i="455"/>
  <c r="Y213" i="455"/>
  <c r="AA213" i="455"/>
  <c r="R209" i="455"/>
  <c r="Q211" i="455"/>
  <c r="R197" i="455"/>
  <c r="S195" i="455"/>
  <c r="R177" i="455"/>
  <c r="Q179" i="455"/>
  <c r="R162" i="455"/>
  <c r="Q164" i="455"/>
  <c r="R147" i="455"/>
  <c r="Q149" i="455"/>
  <c r="R131" i="455"/>
  <c r="Q133" i="455"/>
  <c r="R116" i="455"/>
  <c r="Q118" i="455"/>
  <c r="R103" i="455"/>
  <c r="S101" i="455"/>
  <c r="S86" i="455"/>
  <c r="R88" i="455"/>
  <c r="R71" i="455"/>
  <c r="Q73" i="455"/>
  <c r="R56" i="455"/>
  <c r="Q58" i="455"/>
  <c r="R42" i="455"/>
  <c r="S40" i="455"/>
  <c r="AG220" i="455"/>
  <c r="P220" i="455"/>
  <c r="R220" i="455"/>
  <c r="T220" i="455"/>
  <c r="V220" i="455"/>
  <c r="AF220" i="455"/>
  <c r="Z220" i="455"/>
  <c r="AB220" i="455"/>
  <c r="AD220" i="455"/>
  <c r="AH220" i="455"/>
  <c r="N215" i="455"/>
  <c r="P215" i="455"/>
  <c r="R215" i="455"/>
  <c r="T215" i="455"/>
  <c r="V215" i="455"/>
  <c r="X215" i="455"/>
  <c r="Z215" i="455"/>
  <c r="AB215" i="455"/>
  <c r="M179" i="455"/>
  <c r="S21" i="455"/>
  <c r="T19" i="455"/>
  <c r="AA216" i="455"/>
  <c r="S216" i="455"/>
  <c r="AH216" i="455"/>
  <c r="Z216" i="455"/>
  <c r="R216" i="455"/>
  <c r="AG216" i="455"/>
  <c r="Y216" i="455"/>
  <c r="Q216" i="455"/>
  <c r="AF216" i="455"/>
  <c r="X216" i="455"/>
  <c r="P216" i="455"/>
  <c r="AE216" i="455"/>
  <c r="W216" i="455"/>
  <c r="O216" i="455"/>
  <c r="AD216" i="455"/>
  <c r="V216" i="455"/>
  <c r="N216" i="455"/>
  <c r="AC216" i="455"/>
  <c r="U216" i="455"/>
  <c r="T216" i="455"/>
  <c r="AB216" i="455"/>
  <c r="J26" i="455"/>
  <c r="AC218" i="455"/>
  <c r="U218" i="455"/>
  <c r="AB218" i="455"/>
  <c r="T218" i="455"/>
  <c r="AA218" i="455"/>
  <c r="S218" i="455"/>
  <c r="AH218" i="455"/>
  <c r="Z218" i="455"/>
  <c r="R218" i="455"/>
  <c r="AG218" i="455"/>
  <c r="Y218" i="455"/>
  <c r="Q218" i="455"/>
  <c r="AF218" i="455"/>
  <c r="X218" i="455"/>
  <c r="P218" i="455"/>
  <c r="AE218" i="455"/>
  <c r="W218" i="455"/>
  <c r="O218" i="455"/>
  <c r="N218" i="455"/>
  <c r="AD218" i="455"/>
  <c r="V218" i="455"/>
  <c r="J28" i="455"/>
  <c r="M214" i="455"/>
  <c r="R219" i="455"/>
  <c r="Y219" i="455"/>
  <c r="Q219" i="455"/>
  <c r="X219" i="455"/>
  <c r="P219" i="455"/>
  <c r="W219" i="455"/>
  <c r="O219" i="455"/>
  <c r="V219" i="455"/>
  <c r="N219" i="455"/>
  <c r="U219" i="455"/>
  <c r="T219" i="455"/>
  <c r="AA219" i="455"/>
  <c r="S219" i="455"/>
  <c r="J29" i="455"/>
  <c r="AC219" i="455"/>
  <c r="AL18" i="455"/>
  <c r="AK18" i="455"/>
  <c r="AE212" i="455"/>
  <c r="W212" i="455"/>
  <c r="O212" i="455"/>
  <c r="AD212" i="455"/>
  <c r="V212" i="455"/>
  <c r="N212" i="455"/>
  <c r="AC212" i="455"/>
  <c r="U212" i="455"/>
  <c r="AB212" i="455"/>
  <c r="T212" i="455"/>
  <c r="AA212" i="455"/>
  <c r="S212" i="455"/>
  <c r="AH212" i="455"/>
  <c r="Z212" i="455"/>
  <c r="R212" i="455"/>
  <c r="AG212" i="455"/>
  <c r="Y212" i="455"/>
  <c r="Q212" i="455"/>
  <c r="AF212" i="455"/>
  <c r="X212" i="455"/>
  <c r="P212" i="455"/>
  <c r="M31" i="455"/>
  <c r="M32" i="455" s="1"/>
  <c r="J22" i="455"/>
  <c r="Q217" i="455"/>
  <c r="Q121" i="454"/>
  <c r="R119" i="454"/>
  <c r="Q111" i="454"/>
  <c r="R109" i="454"/>
  <c r="Q97" i="454"/>
  <c r="R95" i="454"/>
  <c r="Q85" i="454"/>
  <c r="R83" i="454"/>
  <c r="Q73" i="454"/>
  <c r="R71" i="454"/>
  <c r="Q61" i="454"/>
  <c r="R59" i="454"/>
  <c r="R50" i="454"/>
  <c r="S48" i="454"/>
  <c r="Z123" i="454"/>
  <c r="W124" i="454"/>
  <c r="AA124" i="454"/>
  <c r="V125" i="454"/>
  <c r="Y125" i="454"/>
  <c r="N126" i="454"/>
  <c r="V126" i="454"/>
  <c r="X126" i="454"/>
  <c r="Q126" i="454"/>
  <c r="Y126" i="454"/>
  <c r="V124" i="454"/>
  <c r="S123" i="454"/>
  <c r="P123" i="454"/>
  <c r="AA123" i="454"/>
  <c r="X123" i="454"/>
  <c r="Z124" i="454"/>
  <c r="U123" i="454"/>
  <c r="R123" i="454"/>
  <c r="R126" i="454"/>
  <c r="Y123" i="454"/>
  <c r="S124" i="454"/>
  <c r="J26" i="454"/>
  <c r="O126" i="454"/>
  <c r="Z126" i="454"/>
  <c r="T124" i="454"/>
  <c r="T126" i="454"/>
  <c r="W126" i="454"/>
  <c r="S126" i="454"/>
  <c r="N125" i="454"/>
  <c r="J24" i="454"/>
  <c r="O123" i="454"/>
  <c r="J25" i="454"/>
  <c r="AA126" i="454"/>
  <c r="N124" i="454"/>
  <c r="U124" i="454"/>
  <c r="W125" i="454"/>
  <c r="U126" i="454"/>
  <c r="X124" i="454"/>
  <c r="X125" i="454"/>
  <c r="Q124" i="454"/>
  <c r="Z125" i="454"/>
  <c r="Y124" i="454"/>
  <c r="N123" i="454"/>
  <c r="U125" i="454"/>
  <c r="O124" i="454"/>
  <c r="R124" i="454"/>
  <c r="J23" i="454"/>
  <c r="V123" i="454"/>
  <c r="Q123" i="454"/>
  <c r="P124" i="454"/>
  <c r="T123" i="454"/>
  <c r="W123" i="454"/>
  <c r="M97" i="454"/>
  <c r="O125" i="454"/>
  <c r="R19" i="454"/>
  <c r="Q21" i="454"/>
  <c r="AA125" i="454"/>
  <c r="AN17" i="454"/>
  <c r="AN18" i="454"/>
  <c r="W122" i="454"/>
  <c r="O122" i="454"/>
  <c r="V122" i="454"/>
  <c r="N122" i="454"/>
  <c r="U122" i="454"/>
  <c r="T122" i="454"/>
  <c r="AA122" i="454"/>
  <c r="S122" i="454"/>
  <c r="Z122" i="454"/>
  <c r="R122" i="454"/>
  <c r="Y122" i="454"/>
  <c r="Q122" i="454"/>
  <c r="X122" i="454"/>
  <c r="P122" i="454"/>
  <c r="M27" i="454"/>
  <c r="M28" i="454" s="1"/>
  <c r="J22" i="454"/>
  <c r="AK120" i="453"/>
  <c r="Q74" i="453"/>
  <c r="Q76" i="453" s="1"/>
  <c r="AL120" i="453"/>
  <c r="J22" i="453"/>
  <c r="AI140" i="453"/>
  <c r="AJ140" i="453"/>
  <c r="AK140" i="453"/>
  <c r="AL140" i="453"/>
  <c r="AM140" i="453"/>
  <c r="Q37" i="453"/>
  <c r="Q39" i="453" s="1"/>
  <c r="L77" i="453"/>
  <c r="L89" i="453" s="1"/>
  <c r="L102" i="453" s="1"/>
  <c r="L114" i="453" s="1"/>
  <c r="L129" i="453" s="1"/>
  <c r="L140" i="453" s="1"/>
  <c r="L130" i="453"/>
  <c r="L141" i="453" s="1"/>
  <c r="J25" i="453"/>
  <c r="P88" i="453"/>
  <c r="Q86" i="453"/>
  <c r="M71" i="453"/>
  <c r="M108" i="453"/>
  <c r="Q50" i="453"/>
  <c r="R50" i="453" s="1"/>
  <c r="M83" i="453"/>
  <c r="R101" i="453"/>
  <c r="S99" i="453"/>
  <c r="M95" i="453"/>
  <c r="M46" i="453"/>
  <c r="P64" i="453"/>
  <c r="Q62" i="453"/>
  <c r="AG120" i="453"/>
  <c r="AH120" i="453"/>
  <c r="O140" i="453"/>
  <c r="X140" i="453"/>
  <c r="AH140" i="453"/>
  <c r="P140" i="453"/>
  <c r="AA140" i="453"/>
  <c r="V140" i="453"/>
  <c r="W140" i="453"/>
  <c r="S140" i="453"/>
  <c r="AD140" i="453"/>
  <c r="AF140" i="453"/>
  <c r="Y140" i="453"/>
  <c r="AB140" i="453"/>
  <c r="J27" i="453"/>
  <c r="Q140" i="453"/>
  <c r="AG140" i="453"/>
  <c r="U140" i="453"/>
  <c r="T140" i="453"/>
  <c r="R140" i="453"/>
  <c r="AC140" i="453"/>
  <c r="AE140" i="453"/>
  <c r="Z140" i="453"/>
  <c r="N140" i="453"/>
  <c r="J24" i="453"/>
  <c r="P126" i="453"/>
  <c r="P137" i="453"/>
  <c r="P111" i="453"/>
  <c r="J26" i="453"/>
  <c r="M28" i="453"/>
  <c r="F26" i="453"/>
  <c r="J23" i="453"/>
  <c r="P112" i="453"/>
  <c r="P127" i="453"/>
  <c r="P138" i="453"/>
  <c r="Q179" i="451"/>
  <c r="Q165" i="451"/>
  <c r="Q166" i="451"/>
  <c r="R164" i="451"/>
  <c r="Q147" i="451"/>
  <c r="Q148" i="451"/>
  <c r="R146" i="451"/>
  <c r="Q116" i="451"/>
  <c r="Q101" i="451"/>
  <c r="Q102" i="451"/>
  <c r="R100" i="451"/>
  <c r="R85" i="451"/>
  <c r="Q56" i="451"/>
  <c r="Q57" i="451"/>
  <c r="R55" i="451"/>
  <c r="O183" i="451"/>
  <c r="Q183" i="451"/>
  <c r="J24" i="451"/>
  <c r="T183" i="451"/>
  <c r="AA183" i="451"/>
  <c r="Q188" i="451"/>
  <c r="P189" i="451"/>
  <c r="Z189" i="451"/>
  <c r="W188" i="451"/>
  <c r="P188" i="451"/>
  <c r="Q182" i="451"/>
  <c r="O182" i="451"/>
  <c r="R182" i="451"/>
  <c r="T182" i="451"/>
  <c r="U189" i="451"/>
  <c r="AB183" i="451"/>
  <c r="U183" i="451"/>
  <c r="W183" i="451"/>
  <c r="Y183" i="451"/>
  <c r="V189" i="451"/>
  <c r="S189" i="451"/>
  <c r="J30" i="451"/>
  <c r="N189" i="451"/>
  <c r="AA189" i="451"/>
  <c r="R183" i="451"/>
  <c r="O189" i="451"/>
  <c r="Q189" i="451"/>
  <c r="Z183" i="451"/>
  <c r="N183" i="451"/>
  <c r="P183" i="451"/>
  <c r="W189" i="451"/>
  <c r="Y189" i="451"/>
  <c r="X189" i="451"/>
  <c r="V183" i="451"/>
  <c r="X183" i="451"/>
  <c r="T189" i="451"/>
  <c r="S183" i="451"/>
  <c r="R184" i="451"/>
  <c r="AB189" i="451"/>
  <c r="W184" i="451"/>
  <c r="Z184" i="451"/>
  <c r="N187" i="451"/>
  <c r="S184" i="451"/>
  <c r="O184" i="451"/>
  <c r="Q187" i="451"/>
  <c r="AB184" i="451"/>
  <c r="T187" i="451"/>
  <c r="Q19" i="451"/>
  <c r="P20" i="451"/>
  <c r="P184" i="451"/>
  <c r="O181" i="451"/>
  <c r="S188" i="451"/>
  <c r="Y182" i="451"/>
  <c r="AB182" i="451"/>
  <c r="N188" i="451"/>
  <c r="W182" i="451"/>
  <c r="Z182" i="451"/>
  <c r="U182" i="451"/>
  <c r="R188" i="451"/>
  <c r="V188" i="451"/>
  <c r="T188" i="451"/>
  <c r="S182" i="451"/>
  <c r="AB188" i="451"/>
  <c r="J23" i="451"/>
  <c r="P182" i="451"/>
  <c r="AA182" i="451"/>
  <c r="N182" i="451"/>
  <c r="J29" i="451"/>
  <c r="X182" i="451"/>
  <c r="V187" i="451"/>
  <c r="Y187" i="451"/>
  <c r="AB187" i="451"/>
  <c r="M148" i="451"/>
  <c r="R187" i="451"/>
  <c r="U184" i="451"/>
  <c r="X184" i="451"/>
  <c r="U187" i="451"/>
  <c r="P187" i="451"/>
  <c r="O187" i="451"/>
  <c r="AA184" i="451"/>
  <c r="Z187" i="451"/>
  <c r="X187" i="451"/>
  <c r="W187" i="451"/>
  <c r="S187" i="451"/>
  <c r="J25" i="451"/>
  <c r="N184" i="451"/>
  <c r="Q184" i="451"/>
  <c r="AF18" i="451"/>
  <c r="AE18" i="451"/>
  <c r="AA187" i="451"/>
  <c r="V184" i="451"/>
  <c r="Y184" i="451"/>
  <c r="P186" i="451"/>
  <c r="W185" i="451"/>
  <c r="O185" i="451"/>
  <c r="V185" i="451"/>
  <c r="N185" i="451"/>
  <c r="U185" i="451"/>
  <c r="AB185" i="451"/>
  <c r="T185" i="451"/>
  <c r="AA185" i="451"/>
  <c r="S185" i="451"/>
  <c r="Y185" i="451"/>
  <c r="Q185" i="451"/>
  <c r="X185" i="451"/>
  <c r="P185" i="451"/>
  <c r="Z185" i="451"/>
  <c r="R185" i="451"/>
  <c r="J26" i="451"/>
  <c r="Y188" i="451"/>
  <c r="N186" i="451"/>
  <c r="J27" i="451"/>
  <c r="P21" i="451"/>
  <c r="AA181" i="451"/>
  <c r="S181" i="451"/>
  <c r="Z181" i="451"/>
  <c r="R181" i="451"/>
  <c r="Y181" i="451"/>
  <c r="Q181" i="451"/>
  <c r="X181" i="451"/>
  <c r="W181" i="451"/>
  <c r="U181" i="451"/>
  <c r="AB181" i="451"/>
  <c r="T181" i="451"/>
  <c r="V181" i="451"/>
  <c r="N181" i="451"/>
  <c r="M31" i="451"/>
  <c r="J22" i="451"/>
  <c r="AJ17" i="451"/>
  <c r="J24" i="450"/>
  <c r="Q94" i="450"/>
  <c r="R92" i="450"/>
  <c r="AR21" i="450"/>
  <c r="AT20" i="450"/>
  <c r="Q160" i="450"/>
  <c r="R158" i="450"/>
  <c r="Q105" i="450"/>
  <c r="P107" i="450"/>
  <c r="P148" i="450"/>
  <c r="Q146" i="450"/>
  <c r="P132" i="450"/>
  <c r="Q130" i="450"/>
  <c r="BA20" i="450" s="1"/>
  <c r="Q118" i="450"/>
  <c r="P120" i="450"/>
  <c r="P81" i="450"/>
  <c r="Q79" i="450"/>
  <c r="P67" i="450"/>
  <c r="Q65" i="450"/>
  <c r="P54" i="450"/>
  <c r="Q52" i="450"/>
  <c r="R19" i="450"/>
  <c r="R21" i="450" s="1"/>
  <c r="Q39" i="450"/>
  <c r="R39" i="450" s="1"/>
  <c r="S39" i="450" s="1"/>
  <c r="T39" i="450" s="1"/>
  <c r="J27" i="450"/>
  <c r="AX17" i="450"/>
  <c r="J28" i="450"/>
  <c r="M132" i="450"/>
  <c r="J26" i="450"/>
  <c r="N161" i="450"/>
  <c r="M29" i="450"/>
  <c r="M30" i="450" s="1"/>
  <c r="J22" i="450"/>
  <c r="AS19" i="450"/>
  <c r="AX18" i="450"/>
  <c r="X126" i="448"/>
  <c r="AF126" i="448"/>
  <c r="O125" i="448"/>
  <c r="AF125" i="448"/>
  <c r="P85" i="448"/>
  <c r="Q83" i="448"/>
  <c r="Q109" i="448"/>
  <c r="P111" i="448"/>
  <c r="Q71" i="448"/>
  <c r="P73" i="448"/>
  <c r="AH21" i="448"/>
  <c r="AI20" i="448"/>
  <c r="Q119" i="448"/>
  <c r="P121" i="448"/>
  <c r="Q95" i="448"/>
  <c r="AQ20" i="448" s="1"/>
  <c r="P97" i="448"/>
  <c r="Q48" i="448"/>
  <c r="P50" i="448"/>
  <c r="Q37" i="448"/>
  <c r="P39" i="448"/>
  <c r="P21" i="448"/>
  <c r="Q126" i="448"/>
  <c r="J26" i="448"/>
  <c r="S126" i="448"/>
  <c r="V126" i="448"/>
  <c r="O124" i="448"/>
  <c r="Q124" i="448"/>
  <c r="S124" i="448"/>
  <c r="U124" i="448"/>
  <c r="AC124" i="448"/>
  <c r="T126" i="448"/>
  <c r="O126" i="448"/>
  <c r="Y126" i="448"/>
  <c r="W126" i="448"/>
  <c r="R126" i="448"/>
  <c r="U126" i="448"/>
  <c r="P126" i="448"/>
  <c r="Z126" i="448"/>
  <c r="N126" i="448"/>
  <c r="W124" i="448"/>
  <c r="Y124" i="448"/>
  <c r="AA124" i="448"/>
  <c r="J24" i="448"/>
  <c r="AE124" i="448"/>
  <c r="AB124" i="448"/>
  <c r="N124" i="448"/>
  <c r="V124" i="448"/>
  <c r="P124" i="448"/>
  <c r="R124" i="448"/>
  <c r="AD124" i="448"/>
  <c r="X124" i="448"/>
  <c r="Z124" i="448"/>
  <c r="T124" i="448"/>
  <c r="AN17" i="448"/>
  <c r="AN18" i="448"/>
  <c r="AE122" i="448"/>
  <c r="W122" i="448"/>
  <c r="O122" i="448"/>
  <c r="AD122" i="448"/>
  <c r="V122" i="448"/>
  <c r="N122" i="448"/>
  <c r="AC122" i="448"/>
  <c r="U122" i="448"/>
  <c r="AB122" i="448"/>
  <c r="T122" i="448"/>
  <c r="AA122" i="448"/>
  <c r="S122" i="448"/>
  <c r="Z122" i="448"/>
  <c r="R122" i="448"/>
  <c r="Y122" i="448"/>
  <c r="Q122" i="448"/>
  <c r="X122" i="448"/>
  <c r="P122" i="448"/>
  <c r="M27" i="448"/>
  <c r="J22" i="448"/>
  <c r="AJ19" i="448"/>
  <c r="N125" i="448"/>
  <c r="J25" i="448"/>
  <c r="AD123" i="448"/>
  <c r="V123" i="448"/>
  <c r="N123" i="448"/>
  <c r="AC123" i="448"/>
  <c r="U123" i="448"/>
  <c r="AB123" i="448"/>
  <c r="T123" i="448"/>
  <c r="AA123" i="448"/>
  <c r="S123" i="448"/>
  <c r="Z123" i="448"/>
  <c r="R123" i="448"/>
  <c r="Y123" i="448"/>
  <c r="Q123" i="448"/>
  <c r="X123" i="448"/>
  <c r="P123" i="448"/>
  <c r="AE123" i="448"/>
  <c r="W123" i="448"/>
  <c r="O123" i="448"/>
  <c r="J23" i="448"/>
  <c r="P125" i="448"/>
  <c r="M97" i="448"/>
  <c r="AA126" i="448"/>
  <c r="AD189" i="447"/>
  <c r="V220" i="447"/>
  <c r="AG220" i="447"/>
  <c r="AM220" i="447"/>
  <c r="N220" i="447"/>
  <c r="AA220" i="447"/>
  <c r="AK220" i="447"/>
  <c r="AD220" i="447"/>
  <c r="R220" i="447"/>
  <c r="AQ220" i="447"/>
  <c r="AS220" i="447"/>
  <c r="AT220" i="447"/>
  <c r="M213" i="447"/>
  <c r="J30" i="447"/>
  <c r="W220" i="447"/>
  <c r="Z220" i="447"/>
  <c r="AC220" i="447"/>
  <c r="S220" i="447"/>
  <c r="AE220" i="447"/>
  <c r="AH220" i="447"/>
  <c r="AR220" i="447"/>
  <c r="AP18" i="446"/>
  <c r="T40" i="447"/>
  <c r="T42" i="447" s="1"/>
  <c r="T131" i="447"/>
  <c r="T133" i="447" s="1"/>
  <c r="AE218" i="447"/>
  <c r="AL218" i="447"/>
  <c r="X218" i="447"/>
  <c r="AN218" i="447"/>
  <c r="U218" i="447"/>
  <c r="AF218" i="447"/>
  <c r="AS218" i="447"/>
  <c r="AC218" i="447"/>
  <c r="AR218" i="447"/>
  <c r="P218" i="447"/>
  <c r="AQ218" i="447"/>
  <c r="Z218" i="447"/>
  <c r="V218" i="447"/>
  <c r="AO218" i="447"/>
  <c r="Q218" i="447"/>
  <c r="O218" i="447"/>
  <c r="Y217" i="447"/>
  <c r="AM217" i="447"/>
  <c r="N217" i="447"/>
  <c r="AG217" i="447"/>
  <c r="AE217" i="447"/>
  <c r="AN217" i="447"/>
  <c r="Q217" i="447"/>
  <c r="AD217" i="447"/>
  <c r="AR217" i="447"/>
  <c r="AQ217" i="447"/>
  <c r="S217" i="447"/>
  <c r="AA217" i="447"/>
  <c r="AS217" i="447"/>
  <c r="AK217" i="447"/>
  <c r="AI217" i="447"/>
  <c r="AF217" i="447"/>
  <c r="AB217" i="447"/>
  <c r="J27" i="447"/>
  <c r="AL217" i="447"/>
  <c r="P217" i="447"/>
  <c r="AT217" i="447"/>
  <c r="AO217" i="447"/>
  <c r="O217" i="447"/>
  <c r="AP217" i="447"/>
  <c r="P215" i="447"/>
  <c r="O215" i="447"/>
  <c r="N215" i="447"/>
  <c r="P214" i="447"/>
  <c r="O214" i="447"/>
  <c r="N214" i="447"/>
  <c r="BE18" i="447"/>
  <c r="AV19" i="447"/>
  <c r="BA19" i="447" s="1"/>
  <c r="U56" i="447"/>
  <c r="U58" i="447" s="1"/>
  <c r="T197" i="447"/>
  <c r="U195" i="447"/>
  <c r="U162" i="447"/>
  <c r="S149" i="447"/>
  <c r="T147" i="447"/>
  <c r="S118" i="447"/>
  <c r="T116" i="447"/>
  <c r="T103" i="447"/>
  <c r="U101" i="447"/>
  <c r="T88" i="447"/>
  <c r="U86" i="447"/>
  <c r="S73" i="447"/>
  <c r="T71" i="447"/>
  <c r="AL215" i="447"/>
  <c r="AT215" i="447"/>
  <c r="AM215" i="447"/>
  <c r="AN215" i="447"/>
  <c r="AQ215" i="447"/>
  <c r="AO215" i="447"/>
  <c r="AP215" i="447"/>
  <c r="AR215" i="447"/>
  <c r="AS215" i="447"/>
  <c r="AM214" i="447"/>
  <c r="AN214" i="447"/>
  <c r="AO214" i="447"/>
  <c r="AP214" i="447"/>
  <c r="AQ214" i="447"/>
  <c r="AR214" i="447"/>
  <c r="AS214" i="447"/>
  <c r="AL214" i="447"/>
  <c r="AT214" i="447"/>
  <c r="M179" i="447"/>
  <c r="M31" i="447"/>
  <c r="T21" i="447"/>
  <c r="U19" i="447"/>
  <c r="AB219" i="447"/>
  <c r="AK215" i="447"/>
  <c r="AC215" i="447"/>
  <c r="U215" i="447"/>
  <c r="AJ215" i="447"/>
  <c r="AB215" i="447"/>
  <c r="T215" i="447"/>
  <c r="AI215" i="447"/>
  <c r="AA215" i="447"/>
  <c r="S215" i="447"/>
  <c r="AH215" i="447"/>
  <c r="Z215" i="447"/>
  <c r="R215" i="447"/>
  <c r="AG215" i="447"/>
  <c r="Y215" i="447"/>
  <c r="Q215" i="447"/>
  <c r="AE215" i="447"/>
  <c r="W215" i="447"/>
  <c r="AF215" i="447"/>
  <c r="AD215" i="447"/>
  <c r="X215" i="447"/>
  <c r="J25" i="447"/>
  <c r="V215" i="447"/>
  <c r="U217" i="447"/>
  <c r="BF17" i="447"/>
  <c r="F29" i="447"/>
  <c r="D21" i="447"/>
  <c r="F21" i="447" s="1"/>
  <c r="AJ214" i="447"/>
  <c r="AB214" i="447"/>
  <c r="T214" i="447"/>
  <c r="AI214" i="447"/>
  <c r="AA214" i="447"/>
  <c r="S214" i="447"/>
  <c r="AH214" i="447"/>
  <c r="Z214" i="447"/>
  <c r="R214" i="447"/>
  <c r="AG214" i="447"/>
  <c r="Y214" i="447"/>
  <c r="Q214" i="447"/>
  <c r="AF214" i="447"/>
  <c r="X214" i="447"/>
  <c r="AD214" i="447"/>
  <c r="V214" i="447"/>
  <c r="AE214" i="447"/>
  <c r="AC214" i="447"/>
  <c r="W214" i="447"/>
  <c r="U214" i="447"/>
  <c r="J24" i="447"/>
  <c r="AK214" i="447"/>
  <c r="AX18" i="447"/>
  <c r="AW18" i="447"/>
  <c r="N172" i="446"/>
  <c r="J27" i="446"/>
  <c r="W174" i="446"/>
  <c r="J29" i="446"/>
  <c r="AG173" i="446"/>
  <c r="J28" i="446"/>
  <c r="O167" i="446"/>
  <c r="AH174" i="446"/>
  <c r="P167" i="446"/>
  <c r="X174" i="446"/>
  <c r="O172" i="446"/>
  <c r="AE171" i="446"/>
  <c r="W171" i="446"/>
  <c r="O171" i="446"/>
  <c r="AD171" i="446"/>
  <c r="V171" i="446"/>
  <c r="N171" i="446"/>
  <c r="AC171" i="446"/>
  <c r="U171" i="446"/>
  <c r="AB171" i="446"/>
  <c r="T171" i="446"/>
  <c r="AA171" i="446"/>
  <c r="S171" i="446"/>
  <c r="AH171" i="446"/>
  <c r="Z171" i="446"/>
  <c r="R171" i="446"/>
  <c r="AG171" i="446"/>
  <c r="Y171" i="446"/>
  <c r="Q171" i="446"/>
  <c r="AF171" i="446"/>
  <c r="X171" i="446"/>
  <c r="P171" i="446"/>
  <c r="AK18" i="446"/>
  <c r="AL18" i="446"/>
  <c r="AJ19" i="446"/>
  <c r="AT17" i="446"/>
  <c r="AG169" i="446"/>
  <c r="Y169" i="446"/>
  <c r="Q169" i="446"/>
  <c r="AF169" i="446"/>
  <c r="X169" i="446"/>
  <c r="P169" i="446"/>
  <c r="AE169" i="446"/>
  <c r="W169" i="446"/>
  <c r="O169" i="446"/>
  <c r="AD169" i="446"/>
  <c r="V169" i="446"/>
  <c r="N169" i="446"/>
  <c r="AC169" i="446"/>
  <c r="U169" i="446"/>
  <c r="AB169" i="446"/>
  <c r="T169" i="446"/>
  <c r="AA169" i="446"/>
  <c r="S169" i="446"/>
  <c r="AH169" i="446"/>
  <c r="Z169" i="446"/>
  <c r="R169" i="446"/>
  <c r="Y174" i="446"/>
  <c r="O151" i="446"/>
  <c r="O133" i="446"/>
  <c r="O165" i="446"/>
  <c r="O118" i="446"/>
  <c r="O102" i="446"/>
  <c r="O87" i="446"/>
  <c r="O57" i="446"/>
  <c r="O72" i="446"/>
  <c r="P20" i="446"/>
  <c r="O41" i="446"/>
  <c r="AP17" i="446"/>
  <c r="AB170" i="446"/>
  <c r="T170" i="446"/>
  <c r="AA170" i="446"/>
  <c r="S170" i="446"/>
  <c r="AH170" i="446"/>
  <c r="Z170" i="446"/>
  <c r="R170" i="446"/>
  <c r="AG170" i="446"/>
  <c r="Y170" i="446"/>
  <c r="Q170" i="446"/>
  <c r="AF170" i="446"/>
  <c r="X170" i="446"/>
  <c r="P170" i="446"/>
  <c r="AE170" i="446"/>
  <c r="W170" i="446"/>
  <c r="O170" i="446"/>
  <c r="AD170" i="446"/>
  <c r="V170" i="446"/>
  <c r="N170" i="446"/>
  <c r="AC170" i="446"/>
  <c r="U170" i="446"/>
  <c r="P172" i="446"/>
  <c r="P164" i="446"/>
  <c r="P150" i="446"/>
  <c r="P132" i="446"/>
  <c r="P56" i="446"/>
  <c r="P117" i="446"/>
  <c r="P101" i="446"/>
  <c r="P86" i="446"/>
  <c r="P40" i="446"/>
  <c r="P21" i="446"/>
  <c r="P71" i="446"/>
  <c r="Q19" i="446"/>
  <c r="AA175" i="446"/>
  <c r="S175" i="446"/>
  <c r="AH175" i="446"/>
  <c r="Z175" i="446"/>
  <c r="R175" i="446"/>
  <c r="AG175" i="446"/>
  <c r="Y175" i="446"/>
  <c r="Q175" i="446"/>
  <c r="AF175" i="446"/>
  <c r="X175" i="446"/>
  <c r="P175" i="446"/>
  <c r="AE175" i="446"/>
  <c r="W175" i="446"/>
  <c r="O175" i="446"/>
  <c r="AD175" i="446"/>
  <c r="V175" i="446"/>
  <c r="N175" i="446"/>
  <c r="AC175" i="446"/>
  <c r="U175" i="446"/>
  <c r="AB175" i="446"/>
  <c r="T175" i="446"/>
  <c r="AD168" i="446"/>
  <c r="V168" i="446"/>
  <c r="N168" i="446"/>
  <c r="AC168" i="446"/>
  <c r="U168" i="446"/>
  <c r="AB168" i="446"/>
  <c r="T168" i="446"/>
  <c r="AA168" i="446"/>
  <c r="S168" i="446"/>
  <c r="AH168" i="446"/>
  <c r="Z168" i="446"/>
  <c r="R168" i="446"/>
  <c r="AG168" i="446"/>
  <c r="Y168" i="446"/>
  <c r="Q168" i="446"/>
  <c r="AF168" i="446"/>
  <c r="X168" i="446"/>
  <c r="P168" i="446"/>
  <c r="AE168" i="446"/>
  <c r="W168" i="446"/>
  <c r="O168" i="446"/>
  <c r="M134" i="446"/>
  <c r="AA167" i="446"/>
  <c r="S167" i="446"/>
  <c r="AH167" i="446"/>
  <c r="Z167" i="446"/>
  <c r="R167" i="446"/>
  <c r="AG167" i="446"/>
  <c r="Y167" i="446"/>
  <c r="Q167" i="446"/>
  <c r="AF167" i="446"/>
  <c r="X167" i="446"/>
  <c r="AE167" i="446"/>
  <c r="W167" i="446"/>
  <c r="AD167" i="446"/>
  <c r="V167" i="446"/>
  <c r="N167" i="446"/>
  <c r="AC167" i="446"/>
  <c r="U167" i="446"/>
  <c r="AB167" i="446"/>
  <c r="T167" i="446"/>
  <c r="M31" i="446"/>
  <c r="BA4" i="446" s="1"/>
  <c r="AF174" i="446"/>
  <c r="P174" i="446"/>
  <c r="AE174" i="446"/>
  <c r="O174" i="446"/>
  <c r="AD174" i="446"/>
  <c r="V174" i="446"/>
  <c r="N174" i="446"/>
  <c r="AC174" i="446"/>
  <c r="U174" i="446"/>
  <c r="AB174" i="446"/>
  <c r="T174" i="446"/>
  <c r="S174" i="446"/>
  <c r="R174" i="446"/>
  <c r="AG174" i="446"/>
  <c r="Q174" i="446"/>
  <c r="AC173" i="446"/>
  <c r="U173" i="446"/>
  <c r="AB173" i="446"/>
  <c r="T173" i="446"/>
  <c r="AA173" i="446"/>
  <c r="S173" i="446"/>
  <c r="AH173" i="446"/>
  <c r="Z173" i="446"/>
  <c r="R173" i="446"/>
  <c r="Y173" i="446"/>
  <c r="Q173" i="446"/>
  <c r="AF173" i="446"/>
  <c r="X173" i="446"/>
  <c r="P173" i="446"/>
  <c r="AE173" i="446"/>
  <c r="W173" i="446"/>
  <c r="O173" i="446"/>
  <c r="AD173" i="446"/>
  <c r="V173" i="446"/>
  <c r="N173" i="446"/>
  <c r="AR19" i="439"/>
  <c r="AQ20" i="439"/>
  <c r="S186" i="439"/>
  <c r="AD79" i="456" l="1"/>
  <c r="M162" i="456"/>
  <c r="M166" i="456"/>
  <c r="AC94" i="456"/>
  <c r="BU17" i="456"/>
  <c r="AE19" i="451"/>
  <c r="R178" i="451"/>
  <c r="Q132" i="451"/>
  <c r="R130" i="451"/>
  <c r="M164" i="450"/>
  <c r="BS18" i="450"/>
  <c r="BS17" i="450"/>
  <c r="BS19" i="450"/>
  <c r="BM19" i="448"/>
  <c r="BP19" i="448" s="1"/>
  <c r="R61" i="448"/>
  <c r="BK18" i="448"/>
  <c r="BK17" i="448"/>
  <c r="BL18" i="446"/>
  <c r="R39" i="454"/>
  <c r="R160" i="456"/>
  <c r="BU18" i="456"/>
  <c r="BM17" i="455"/>
  <c r="BJ17" i="454"/>
  <c r="M122" i="454"/>
  <c r="BL19" i="454"/>
  <c r="BO19" i="454" s="1"/>
  <c r="AY19" i="454"/>
  <c r="BJ19" i="454"/>
  <c r="BJ18" i="454"/>
  <c r="M29" i="453"/>
  <c r="BS17" i="453"/>
  <c r="Q72" i="451"/>
  <c r="BF17" i="451"/>
  <c r="Q71" i="451"/>
  <c r="BF18" i="451"/>
  <c r="BS20" i="450"/>
  <c r="BU19" i="450"/>
  <c r="BX19" i="450" s="1"/>
  <c r="BK19" i="450" s="1"/>
  <c r="AM20" i="448"/>
  <c r="AN20" i="448" s="1"/>
  <c r="R21" i="448"/>
  <c r="BM17" i="447"/>
  <c r="BZ17" i="447"/>
  <c r="CC17" i="447" s="1"/>
  <c r="BX17" i="447"/>
  <c r="BL17" i="446"/>
  <c r="BN17" i="446"/>
  <c r="BQ17" i="446" s="1"/>
  <c r="BC17" i="446" s="1"/>
  <c r="BI19" i="450"/>
  <c r="BH19" i="450"/>
  <c r="S153" i="456"/>
  <c r="R165" i="456"/>
  <c r="R168" i="456" s="1"/>
  <c r="Q81" i="456"/>
  <c r="R79" i="456"/>
  <c r="AR20" i="456"/>
  <c r="AT20" i="456" s="1"/>
  <c r="BA19" i="456"/>
  <c r="BB19" i="456" s="1"/>
  <c r="BW19" i="456" s="1"/>
  <c r="BZ19" i="456" s="1"/>
  <c r="AS19" i="456"/>
  <c r="AW19" i="456"/>
  <c r="AO19" i="455"/>
  <c r="AS19" i="455"/>
  <c r="M126" i="454"/>
  <c r="M123" i="454"/>
  <c r="M124" i="454"/>
  <c r="AM20" i="454"/>
  <c r="AN20" i="454" s="1"/>
  <c r="BJ20" i="454" s="1"/>
  <c r="AQ20" i="454"/>
  <c r="AX19" i="454"/>
  <c r="M145" i="453"/>
  <c r="M144" i="453"/>
  <c r="M142" i="453"/>
  <c r="AW19" i="453"/>
  <c r="BS19" i="453" s="1"/>
  <c r="AN146" i="453"/>
  <c r="M140" i="453"/>
  <c r="AV20" i="453"/>
  <c r="AW20" i="453" s="1"/>
  <c r="BS20" i="453" s="1"/>
  <c r="AO146" i="453"/>
  <c r="M143" i="453"/>
  <c r="M141" i="453"/>
  <c r="Q87" i="451"/>
  <c r="R40" i="451"/>
  <c r="Q41" i="451"/>
  <c r="AM19" i="451"/>
  <c r="Q117" i="451"/>
  <c r="G5" i="459"/>
  <c r="F7" i="459"/>
  <c r="M166" i="450"/>
  <c r="BB20" i="450"/>
  <c r="BU20" i="450" s="1"/>
  <c r="BX20" i="450" s="1"/>
  <c r="BK20" i="450" s="1"/>
  <c r="AW21" i="450"/>
  <c r="M162" i="450"/>
  <c r="M163" i="450"/>
  <c r="M161" i="450"/>
  <c r="M167" i="450"/>
  <c r="AF127" i="448"/>
  <c r="AR20" i="448"/>
  <c r="BM20" i="448" s="1"/>
  <c r="BP20" i="448" s="1"/>
  <c r="Q21" i="448"/>
  <c r="AM21" i="448"/>
  <c r="AN19" i="448"/>
  <c r="AY19" i="448" s="1"/>
  <c r="AL221" i="447"/>
  <c r="U40" i="447"/>
  <c r="U209" i="447"/>
  <c r="U211" i="447" s="1"/>
  <c r="M212" i="447"/>
  <c r="V56" i="447"/>
  <c r="V58" i="447" s="1"/>
  <c r="U177" i="447"/>
  <c r="U179" i="447" s="1"/>
  <c r="U131" i="447"/>
  <c r="V131" i="447" s="1"/>
  <c r="AO19" i="446"/>
  <c r="AS19" i="446"/>
  <c r="AT18" i="446"/>
  <c r="M164" i="456"/>
  <c r="M163" i="456"/>
  <c r="M161" i="456"/>
  <c r="AD160" i="456"/>
  <c r="AE158" i="456"/>
  <c r="T158" i="456"/>
  <c r="S160" i="456"/>
  <c r="AD148" i="456"/>
  <c r="AE146" i="456"/>
  <c r="R148" i="456"/>
  <c r="S146" i="456"/>
  <c r="AE132" i="456"/>
  <c r="AF130" i="456"/>
  <c r="R132" i="456"/>
  <c r="S130" i="456"/>
  <c r="R120" i="456"/>
  <c r="S118" i="456"/>
  <c r="AE120" i="456"/>
  <c r="AF118" i="456"/>
  <c r="T105" i="456"/>
  <c r="S107" i="456"/>
  <c r="AD107" i="456"/>
  <c r="AE105" i="456"/>
  <c r="AD94" i="456"/>
  <c r="AE92" i="456"/>
  <c r="R94" i="456"/>
  <c r="S92" i="456"/>
  <c r="AD81" i="456"/>
  <c r="AE79" i="456"/>
  <c r="AE67" i="456"/>
  <c r="AF65" i="456"/>
  <c r="T65" i="456"/>
  <c r="S67" i="456"/>
  <c r="R54" i="456"/>
  <c r="S52" i="456"/>
  <c r="AD54" i="456"/>
  <c r="AE52" i="456"/>
  <c r="AE41" i="456"/>
  <c r="AF39" i="456"/>
  <c r="T39" i="456"/>
  <c r="S41" i="456"/>
  <c r="S19" i="456"/>
  <c r="R21" i="456"/>
  <c r="AD125" i="454"/>
  <c r="AD127" i="454" s="1"/>
  <c r="AE115" i="454"/>
  <c r="AF115" i="454" s="1"/>
  <c r="AH21" i="454"/>
  <c r="AH22" i="454" s="1"/>
  <c r="AJ20" i="454"/>
  <c r="AI20" i="454"/>
  <c r="AJ20" i="455"/>
  <c r="AK19" i="455"/>
  <c r="AL19" i="455"/>
  <c r="AR20" i="453"/>
  <c r="AQ21" i="453"/>
  <c r="AS20" i="453"/>
  <c r="S21" i="453"/>
  <c r="T19" i="453"/>
  <c r="R74" i="453"/>
  <c r="R76" i="453" s="1"/>
  <c r="Q52" i="453"/>
  <c r="AM146" i="453"/>
  <c r="AJ146" i="453"/>
  <c r="AL146" i="453"/>
  <c r="AI146" i="453"/>
  <c r="R146" i="453"/>
  <c r="AK146" i="453"/>
  <c r="AI19" i="451"/>
  <c r="AJ19" i="451" s="1"/>
  <c r="BF19" i="451" s="1"/>
  <c r="AD20" i="451"/>
  <c r="AE20" i="451" s="1"/>
  <c r="P168" i="456"/>
  <c r="AY19" i="456" s="1"/>
  <c r="AZ19" i="456" s="1"/>
  <c r="Q168" i="456"/>
  <c r="O168" i="456"/>
  <c r="AY18" i="456" s="1"/>
  <c r="M30" i="456"/>
  <c r="I24" i="456" s="1"/>
  <c r="F4" i="456"/>
  <c r="N168" i="456"/>
  <c r="AY17" i="456" s="1"/>
  <c r="AZ17" i="456" s="1"/>
  <c r="M220" i="455"/>
  <c r="P221" i="455"/>
  <c r="AQ19" i="455" s="1"/>
  <c r="M213" i="455"/>
  <c r="R211" i="455"/>
  <c r="S209" i="455"/>
  <c r="S197" i="455"/>
  <c r="T195" i="455"/>
  <c r="R179" i="455"/>
  <c r="S177" i="455"/>
  <c r="R164" i="455"/>
  <c r="S162" i="455"/>
  <c r="R149" i="455"/>
  <c r="S147" i="455"/>
  <c r="R133" i="455"/>
  <c r="S131" i="455"/>
  <c r="R118" i="455"/>
  <c r="S116" i="455"/>
  <c r="T101" i="455"/>
  <c r="S103" i="455"/>
  <c r="S88" i="455"/>
  <c r="T86" i="455"/>
  <c r="S71" i="455"/>
  <c r="R73" i="455"/>
  <c r="R58" i="455"/>
  <c r="S56" i="455"/>
  <c r="S42" i="455"/>
  <c r="T40" i="455"/>
  <c r="M215" i="455"/>
  <c r="U19" i="455"/>
  <c r="T21" i="455"/>
  <c r="AP18" i="455"/>
  <c r="BM18" i="455" s="1"/>
  <c r="N221" i="455"/>
  <c r="M212" i="455"/>
  <c r="AD219" i="455"/>
  <c r="M216" i="455"/>
  <c r="M218" i="455"/>
  <c r="F4" i="455"/>
  <c r="I26" i="455"/>
  <c r="R217" i="455"/>
  <c r="R221" i="455" s="1"/>
  <c r="Q221" i="455"/>
  <c r="O221" i="455"/>
  <c r="AQ18" i="455" s="1"/>
  <c r="S119" i="454"/>
  <c r="R121" i="454"/>
  <c r="S109" i="454"/>
  <c r="R111" i="454"/>
  <c r="R97" i="454"/>
  <c r="S95" i="454"/>
  <c r="S83" i="454"/>
  <c r="R85" i="454"/>
  <c r="R73" i="454"/>
  <c r="S71" i="454"/>
  <c r="S59" i="454"/>
  <c r="R61" i="454"/>
  <c r="T48" i="454"/>
  <c r="S50" i="454"/>
  <c r="T37" i="454"/>
  <c r="S39" i="454"/>
  <c r="Y127" i="454"/>
  <c r="X127" i="454"/>
  <c r="V127" i="454"/>
  <c r="U127" i="454"/>
  <c r="Z127" i="454"/>
  <c r="AA127" i="454"/>
  <c r="O127" i="454"/>
  <c r="AO18" i="454" s="1"/>
  <c r="AP18" i="454" s="1"/>
  <c r="BN18" i="454" s="1"/>
  <c r="W127" i="454"/>
  <c r="N127" i="454"/>
  <c r="AO17" i="454" s="1"/>
  <c r="AP17" i="454" s="1"/>
  <c r="BN17" i="454" s="1"/>
  <c r="P125" i="454"/>
  <c r="P127" i="454" s="1"/>
  <c r="AO19" i="454" s="1"/>
  <c r="AP19" i="454" s="1"/>
  <c r="BN19" i="454" s="1"/>
  <c r="R21" i="454"/>
  <c r="S19" i="454"/>
  <c r="F4" i="454"/>
  <c r="N146" i="453"/>
  <c r="AX17" i="453" s="1"/>
  <c r="R37" i="453"/>
  <c r="R39" i="453" s="1"/>
  <c r="Q88" i="453"/>
  <c r="R86" i="453"/>
  <c r="T99" i="453"/>
  <c r="S101" i="453"/>
  <c r="Q64" i="453"/>
  <c r="R62" i="453"/>
  <c r="AF120" i="453"/>
  <c r="AF59" i="453"/>
  <c r="R52" i="453"/>
  <c r="S50" i="453"/>
  <c r="M183" i="451"/>
  <c r="M185" i="451"/>
  <c r="M184" i="451"/>
  <c r="M182" i="451"/>
  <c r="M189" i="451"/>
  <c r="M187" i="451"/>
  <c r="M181" i="451"/>
  <c r="P146" i="453"/>
  <c r="AX19" i="453" s="1"/>
  <c r="O146" i="453"/>
  <c r="AX18" i="453" s="1"/>
  <c r="AH146" i="453"/>
  <c r="X146" i="453"/>
  <c r="W146" i="453"/>
  <c r="V146" i="453"/>
  <c r="Q146" i="453"/>
  <c r="AG146" i="453"/>
  <c r="Y146" i="453"/>
  <c r="Q112" i="453"/>
  <c r="Q127" i="453"/>
  <c r="Q138" i="453"/>
  <c r="Z146" i="453"/>
  <c r="AW18" i="453"/>
  <c r="BS18" i="453" s="1"/>
  <c r="P113" i="453"/>
  <c r="P128" i="453"/>
  <c r="P139" i="453"/>
  <c r="Q126" i="453"/>
  <c r="Q137" i="453"/>
  <c r="Q111" i="453"/>
  <c r="F4" i="453"/>
  <c r="R180" i="451"/>
  <c r="R179" i="451"/>
  <c r="S178" i="451"/>
  <c r="R165" i="451"/>
  <c r="R166" i="451"/>
  <c r="S164" i="451"/>
  <c r="R148" i="451"/>
  <c r="S146" i="451"/>
  <c r="R147" i="451"/>
  <c r="R132" i="451"/>
  <c r="S130" i="451"/>
  <c r="R131" i="451"/>
  <c r="R117" i="451"/>
  <c r="S115" i="451"/>
  <c r="R116" i="451"/>
  <c r="R102" i="451"/>
  <c r="S100" i="451"/>
  <c r="R101" i="451"/>
  <c r="R87" i="451"/>
  <c r="S85" i="451"/>
  <c r="R86" i="451"/>
  <c r="R72" i="451"/>
  <c r="R71" i="451"/>
  <c r="S70" i="451"/>
  <c r="R57" i="451"/>
  <c r="S55" i="451"/>
  <c r="R56" i="451"/>
  <c r="R42" i="451"/>
  <c r="S40" i="451"/>
  <c r="R41" i="451"/>
  <c r="P190" i="451"/>
  <c r="AK19" i="451" s="1"/>
  <c r="R19" i="451"/>
  <c r="Q20" i="451"/>
  <c r="O190" i="451"/>
  <c r="AK18" i="451" s="1"/>
  <c r="AL18" i="451" s="1"/>
  <c r="BJ18" i="451" s="1"/>
  <c r="AA188" i="451"/>
  <c r="Z188" i="451"/>
  <c r="Q21" i="451"/>
  <c r="Q186" i="451"/>
  <c r="Q190" i="451" s="1"/>
  <c r="AF20" i="451"/>
  <c r="AD21" i="451"/>
  <c r="F4" i="451"/>
  <c r="N190" i="451"/>
  <c r="AF168" i="450"/>
  <c r="AH168" i="450"/>
  <c r="AI168" i="450"/>
  <c r="R94" i="450"/>
  <c r="S92" i="450"/>
  <c r="AG168" i="450"/>
  <c r="AR22" i="450"/>
  <c r="AT21" i="450"/>
  <c r="AN168" i="450"/>
  <c r="AM168" i="450"/>
  <c r="AK168" i="450"/>
  <c r="AJ168" i="450"/>
  <c r="AL168" i="450"/>
  <c r="AP168" i="450"/>
  <c r="AO168" i="450"/>
  <c r="R160" i="450"/>
  <c r="S158" i="450"/>
  <c r="R105" i="450"/>
  <c r="Q107" i="450"/>
  <c r="Q148" i="450"/>
  <c r="R146" i="450"/>
  <c r="Q132" i="450"/>
  <c r="R130" i="450"/>
  <c r="BA21" i="450" s="1"/>
  <c r="R118" i="450"/>
  <c r="Q120" i="450"/>
  <c r="Q81" i="450"/>
  <c r="R79" i="450"/>
  <c r="Q67" i="450"/>
  <c r="R65" i="450"/>
  <c r="Q54" i="450"/>
  <c r="R52" i="450"/>
  <c r="S19" i="450"/>
  <c r="S21" i="450" s="1"/>
  <c r="Q41" i="450"/>
  <c r="S41" i="450"/>
  <c r="U168" i="450"/>
  <c r="R41" i="450"/>
  <c r="Y168" i="450"/>
  <c r="AB168" i="450"/>
  <c r="Z168" i="450"/>
  <c r="V168" i="450"/>
  <c r="X168" i="450"/>
  <c r="W168" i="450"/>
  <c r="AC168" i="450"/>
  <c r="AS20" i="450"/>
  <c r="P168" i="450"/>
  <c r="AY19" i="450" s="1"/>
  <c r="AZ19" i="450" s="1"/>
  <c r="N168" i="450"/>
  <c r="AY17" i="450" s="1"/>
  <c r="AZ17" i="450" s="1"/>
  <c r="F4" i="450"/>
  <c r="I28" i="450"/>
  <c r="T41" i="450"/>
  <c r="U39" i="450"/>
  <c r="AA168" i="450"/>
  <c r="O168" i="450"/>
  <c r="AY18" i="450" s="1"/>
  <c r="AZ18" i="450" s="1"/>
  <c r="O127" i="448"/>
  <c r="AO18" i="448" s="1"/>
  <c r="AP18" i="448" s="1"/>
  <c r="BO18" i="448" s="1"/>
  <c r="R83" i="448"/>
  <c r="Q85" i="448"/>
  <c r="AH22" i="448"/>
  <c r="AI21" i="448"/>
  <c r="R71" i="448"/>
  <c r="Q73" i="448"/>
  <c r="R109" i="448"/>
  <c r="Q111" i="448"/>
  <c r="R119" i="448"/>
  <c r="Q121" i="448"/>
  <c r="R95" i="448"/>
  <c r="AQ21" i="448" s="1"/>
  <c r="Q97" i="448"/>
  <c r="T59" i="448"/>
  <c r="S61" i="448"/>
  <c r="R48" i="448"/>
  <c r="Q50" i="448"/>
  <c r="R37" i="448"/>
  <c r="Q39" i="448"/>
  <c r="T19" i="448"/>
  <c r="S21" i="448"/>
  <c r="M124" i="448"/>
  <c r="F4" i="448"/>
  <c r="M28" i="448"/>
  <c r="I25" i="448" s="1"/>
  <c r="N127" i="448"/>
  <c r="AO17" i="448" s="1"/>
  <c r="AP17" i="448" s="1"/>
  <c r="BO17" i="448" s="1"/>
  <c r="M122" i="448"/>
  <c r="AJ20" i="448"/>
  <c r="P127" i="448"/>
  <c r="AO19" i="448" s="1"/>
  <c r="M123" i="448"/>
  <c r="Q125" i="448"/>
  <c r="Q127" i="448" s="1"/>
  <c r="AO20" i="448" s="1"/>
  <c r="AB126" i="448"/>
  <c r="M218" i="447"/>
  <c r="F4" i="447"/>
  <c r="M32" i="447"/>
  <c r="I29" i="447" s="1"/>
  <c r="M220" i="447"/>
  <c r="M215" i="447"/>
  <c r="M214" i="447"/>
  <c r="AT221" i="447"/>
  <c r="O221" i="447"/>
  <c r="BC18" i="447" s="1"/>
  <c r="N221" i="447"/>
  <c r="BC17" i="447" s="1"/>
  <c r="AM221" i="447"/>
  <c r="P221" i="447"/>
  <c r="BC19" i="447" s="1"/>
  <c r="AV20" i="447"/>
  <c r="BA20" i="447" s="1"/>
  <c r="BE19" i="447"/>
  <c r="BF19" i="447" s="1"/>
  <c r="BZ19" i="447" s="1"/>
  <c r="CC19" i="447" s="1"/>
  <c r="AW19" i="447"/>
  <c r="BB19" i="447"/>
  <c r="BX19" i="447" s="1"/>
  <c r="U197" i="447"/>
  <c r="V195" i="447"/>
  <c r="U164" i="447"/>
  <c r="V162" i="447"/>
  <c r="U147" i="447"/>
  <c r="T149" i="447"/>
  <c r="T118" i="447"/>
  <c r="U116" i="447"/>
  <c r="U103" i="447"/>
  <c r="V101" i="447"/>
  <c r="U88" i="447"/>
  <c r="V86" i="447"/>
  <c r="T73" i="447"/>
  <c r="U71" i="447"/>
  <c r="U42" i="447"/>
  <c r="V40" i="447"/>
  <c r="AP221" i="447"/>
  <c r="AQ221" i="447"/>
  <c r="AR221" i="447"/>
  <c r="AO221" i="447"/>
  <c r="AN221" i="447"/>
  <c r="AS221" i="447"/>
  <c r="AA221" i="447"/>
  <c r="AJ221" i="447"/>
  <c r="Y221" i="447"/>
  <c r="T221" i="447"/>
  <c r="Z221" i="447"/>
  <c r="U221" i="447"/>
  <c r="Q221" i="447"/>
  <c r="R221" i="447"/>
  <c r="BL17" i="447"/>
  <c r="AB221" i="447"/>
  <c r="S221" i="447"/>
  <c r="AK221" i="447"/>
  <c r="AC219" i="447"/>
  <c r="AX19" i="447"/>
  <c r="BF18" i="447"/>
  <c r="BZ18" i="447" s="1"/>
  <c r="CC18" i="447" s="1"/>
  <c r="U21" i="447"/>
  <c r="V19" i="447"/>
  <c r="V217" i="447"/>
  <c r="BB18" i="447"/>
  <c r="BX18" i="447" s="1"/>
  <c r="P176" i="446"/>
  <c r="AQ19" i="446" s="1"/>
  <c r="M32" i="446"/>
  <c r="I29" i="446" s="1"/>
  <c r="F4" i="446"/>
  <c r="O176" i="446"/>
  <c r="AQ18" i="446" s="1"/>
  <c r="AR18" i="446" s="1"/>
  <c r="BP18" i="446" s="1"/>
  <c r="N176" i="446"/>
  <c r="AQ17" i="446" s="1"/>
  <c r="M167" i="446"/>
  <c r="P151" i="446"/>
  <c r="P133" i="446"/>
  <c r="P165" i="446"/>
  <c r="P102" i="446"/>
  <c r="P87" i="446"/>
  <c r="P72" i="446"/>
  <c r="P118" i="446"/>
  <c r="P57" i="446"/>
  <c r="P41" i="446"/>
  <c r="Q20" i="446"/>
  <c r="M171" i="446"/>
  <c r="AL19" i="446"/>
  <c r="AK19" i="446"/>
  <c r="AJ20" i="446"/>
  <c r="M168" i="446"/>
  <c r="M169" i="446"/>
  <c r="P166" i="446"/>
  <c r="P152" i="446"/>
  <c r="P134" i="446"/>
  <c r="P73" i="446"/>
  <c r="P58" i="446"/>
  <c r="P119" i="446"/>
  <c r="P103" i="446"/>
  <c r="P42" i="446"/>
  <c r="P88" i="446"/>
  <c r="M170" i="446"/>
  <c r="Q150" i="446"/>
  <c r="Q132" i="446"/>
  <c r="Q164" i="446"/>
  <c r="Q117" i="446"/>
  <c r="Q101" i="446"/>
  <c r="Q86" i="446"/>
  <c r="Q71" i="446"/>
  <c r="Q56" i="446"/>
  <c r="Q40" i="446"/>
  <c r="R19" i="446"/>
  <c r="Q21" i="446"/>
  <c r="BA17" i="446"/>
  <c r="AZ17" i="446"/>
  <c r="M175" i="446"/>
  <c r="Z174" i="446"/>
  <c r="M173" i="446"/>
  <c r="Q172" i="446"/>
  <c r="Q176" i="446" s="1"/>
  <c r="AQ21" i="439"/>
  <c r="AR20" i="439"/>
  <c r="T186" i="439"/>
  <c r="BY19" i="456" l="1"/>
  <c r="BE19" i="456"/>
  <c r="BY17" i="456"/>
  <c r="BE17" i="456"/>
  <c r="BD18" i="456"/>
  <c r="AZ18" i="456"/>
  <c r="CA18" i="456"/>
  <c r="CA17" i="456"/>
  <c r="BS18" i="455"/>
  <c r="AR18" i="455"/>
  <c r="BQ18" i="455" s="1"/>
  <c r="BS17" i="455"/>
  <c r="AY19" i="453"/>
  <c r="BW19" i="453" s="1"/>
  <c r="BY18" i="453"/>
  <c r="BY20" i="453"/>
  <c r="AX20" i="453"/>
  <c r="AY20" i="453" s="1"/>
  <c r="BW20" i="453" s="1"/>
  <c r="BY19" i="453"/>
  <c r="BY17" i="453"/>
  <c r="BL18" i="451"/>
  <c r="AL19" i="451"/>
  <c r="BJ19" i="451" s="1"/>
  <c r="BL19" i="451"/>
  <c r="BL17" i="451"/>
  <c r="BW18" i="450"/>
  <c r="BE18" i="450"/>
  <c r="BW17" i="450"/>
  <c r="BE17" i="450"/>
  <c r="BW19" i="450"/>
  <c r="BE19" i="450"/>
  <c r="BZ19" i="450"/>
  <c r="BY19" i="450"/>
  <c r="BY17" i="450"/>
  <c r="BY20" i="450"/>
  <c r="BZ20" i="450"/>
  <c r="BY18" i="450"/>
  <c r="AP19" i="448"/>
  <c r="BO19" i="448" s="1"/>
  <c r="BK20" i="448"/>
  <c r="AY20" i="448"/>
  <c r="AX20" i="448"/>
  <c r="AV20" i="448"/>
  <c r="AP20" i="448"/>
  <c r="BO20" i="448" s="1"/>
  <c r="BQ17" i="448"/>
  <c r="BQ18" i="448"/>
  <c r="V209" i="447"/>
  <c r="W209" i="447" s="1"/>
  <c r="U133" i="447"/>
  <c r="CD17" i="447"/>
  <c r="CE17" i="447"/>
  <c r="CD18" i="447"/>
  <c r="CE18" i="447"/>
  <c r="BD17" i="447"/>
  <c r="CB17" i="447" s="1"/>
  <c r="BD18" i="447"/>
  <c r="CB18" i="447" s="1"/>
  <c r="CD19" i="447"/>
  <c r="CE19" i="447"/>
  <c r="AR17" i="446"/>
  <c r="BP17" i="446" s="1"/>
  <c r="AU17" i="446"/>
  <c r="BR17" i="446"/>
  <c r="BS17" i="446"/>
  <c r="BR18" i="446"/>
  <c r="BS18" i="446"/>
  <c r="BP20" i="454"/>
  <c r="BP17" i="454"/>
  <c r="BP18" i="454"/>
  <c r="BP19" i="454"/>
  <c r="BQ19" i="454"/>
  <c r="AY17" i="453"/>
  <c r="BW17" i="453" s="1"/>
  <c r="AY18" i="453"/>
  <c r="BW18" i="453" s="1"/>
  <c r="AX19" i="448"/>
  <c r="BK19" i="448"/>
  <c r="BA18" i="446"/>
  <c r="BN18" i="446"/>
  <c r="BQ18" i="446" s="1"/>
  <c r="BG18" i="456"/>
  <c r="T153" i="456"/>
  <c r="S165" i="456"/>
  <c r="R81" i="456"/>
  <c r="S79" i="456"/>
  <c r="AX19" i="456"/>
  <c r="BG19" i="456" s="1"/>
  <c r="BF19" i="456"/>
  <c r="BC19" i="456"/>
  <c r="AR21" i="456"/>
  <c r="AT21" i="456" s="1"/>
  <c r="AY20" i="456"/>
  <c r="AW20" i="456"/>
  <c r="BA20" i="456"/>
  <c r="BB20" i="456" s="1"/>
  <c r="BW20" i="456" s="1"/>
  <c r="BZ20" i="456" s="1"/>
  <c r="AS20" i="456"/>
  <c r="AP19" i="455"/>
  <c r="AR19" i="455" s="1"/>
  <c r="BQ19" i="455" s="1"/>
  <c r="AV18" i="455"/>
  <c r="AY18" i="455"/>
  <c r="AO20" i="455"/>
  <c r="AP20" i="455" s="1"/>
  <c r="BM20" i="455" s="1"/>
  <c r="AS20" i="455"/>
  <c r="AQ20" i="455"/>
  <c r="AQ22" i="454"/>
  <c r="AM22" i="454"/>
  <c r="AQ21" i="454"/>
  <c r="AR21" i="454" s="1"/>
  <c r="BL21" i="454" s="1"/>
  <c r="BO21" i="454" s="1"/>
  <c r="AM21" i="454"/>
  <c r="AJ21" i="454"/>
  <c r="AR20" i="454"/>
  <c r="BL20" i="454" s="1"/>
  <c r="BO20" i="454" s="1"/>
  <c r="AI21" i="454"/>
  <c r="M115" i="454"/>
  <c r="AV21" i="453"/>
  <c r="AQ22" i="453"/>
  <c r="AS22" i="453" s="1"/>
  <c r="BF18" i="453"/>
  <c r="BC18" i="453"/>
  <c r="BC19" i="453"/>
  <c r="BF19" i="453"/>
  <c r="AS19" i="451"/>
  <c r="AP19" i="451"/>
  <c r="AP18" i="451"/>
  <c r="AS18" i="451"/>
  <c r="AM21" i="451"/>
  <c r="AK20" i="451"/>
  <c r="AM20" i="451"/>
  <c r="H5" i="459"/>
  <c r="G7" i="459"/>
  <c r="BB21" i="450"/>
  <c r="BU21" i="450" s="1"/>
  <c r="BX21" i="450" s="1"/>
  <c r="BK21" i="450" s="1"/>
  <c r="BH20" i="450"/>
  <c r="BI20" i="450"/>
  <c r="BD18" i="450"/>
  <c r="BG18" i="450"/>
  <c r="AW22" i="450"/>
  <c r="AX22" i="450" s="1"/>
  <c r="BS22" i="450" s="1"/>
  <c r="AX21" i="450"/>
  <c r="BS21" i="450" s="1"/>
  <c r="BG19" i="450"/>
  <c r="BD19" i="450"/>
  <c r="BC19" i="450"/>
  <c r="BF19" i="450"/>
  <c r="AR21" i="448"/>
  <c r="BM21" i="448" s="1"/>
  <c r="BP21" i="448" s="1"/>
  <c r="AM22" i="448"/>
  <c r="AN21" i="448"/>
  <c r="BK21" i="448" s="1"/>
  <c r="AS20" i="448"/>
  <c r="AW18" i="448"/>
  <c r="AT18" i="448"/>
  <c r="AT19" i="448"/>
  <c r="AW19" i="448"/>
  <c r="AS19" i="448"/>
  <c r="AT20" i="448"/>
  <c r="AW20" i="448"/>
  <c r="AV19" i="448"/>
  <c r="W56" i="447"/>
  <c r="X56" i="447" s="1"/>
  <c r="V177" i="447"/>
  <c r="V179" i="447" s="1"/>
  <c r="AZ18" i="446"/>
  <c r="AP19" i="446"/>
  <c r="BL19" i="446" s="1"/>
  <c r="AU18" i="446"/>
  <c r="AS20" i="446"/>
  <c r="AO20" i="446"/>
  <c r="AQ20" i="446"/>
  <c r="AT19" i="446"/>
  <c r="AT18" i="454"/>
  <c r="AW18" i="454"/>
  <c r="AV19" i="454"/>
  <c r="AT19" i="454"/>
  <c r="AW19" i="454"/>
  <c r="AS19" i="454"/>
  <c r="U158" i="456"/>
  <c r="T160" i="456"/>
  <c r="AE160" i="456"/>
  <c r="AF158" i="456"/>
  <c r="AE148" i="456"/>
  <c r="AF146" i="456"/>
  <c r="T146" i="456"/>
  <c r="S148" i="456"/>
  <c r="T130" i="456"/>
  <c r="S132" i="456"/>
  <c r="AF132" i="456"/>
  <c r="AG130" i="456"/>
  <c r="AF120" i="456"/>
  <c r="AG118" i="456"/>
  <c r="T118" i="456"/>
  <c r="S120" i="456"/>
  <c r="U105" i="456"/>
  <c r="T107" i="456"/>
  <c r="AE107" i="456"/>
  <c r="AF105" i="456"/>
  <c r="S94" i="456"/>
  <c r="T92" i="456"/>
  <c r="AE94" i="456"/>
  <c r="AF92" i="456"/>
  <c r="AE81" i="456"/>
  <c r="AF79" i="456"/>
  <c r="T67" i="456"/>
  <c r="U65" i="456"/>
  <c r="AF67" i="456"/>
  <c r="AG65" i="456"/>
  <c r="AE54" i="456"/>
  <c r="AF52" i="456"/>
  <c r="S54" i="456"/>
  <c r="T52" i="456"/>
  <c r="U39" i="456"/>
  <c r="T41" i="456"/>
  <c r="AF41" i="456"/>
  <c r="AG39" i="456"/>
  <c r="S21" i="456"/>
  <c r="T19" i="456"/>
  <c r="AE125" i="454"/>
  <c r="AE127" i="454" s="1"/>
  <c r="AL20" i="455"/>
  <c r="AJ21" i="455"/>
  <c r="AK20" i="455"/>
  <c r="S37" i="453"/>
  <c r="T37" i="453" s="1"/>
  <c r="S74" i="453"/>
  <c r="T74" i="453" s="1"/>
  <c r="U74" i="453" s="1"/>
  <c r="AR21" i="453"/>
  <c r="AS21" i="453"/>
  <c r="T21" i="453"/>
  <c r="U19" i="453"/>
  <c r="BF17" i="453"/>
  <c r="AI20" i="451"/>
  <c r="AI21" i="451"/>
  <c r="M188" i="451"/>
  <c r="I26" i="456"/>
  <c r="I27" i="456"/>
  <c r="I23" i="456"/>
  <c r="I22" i="456"/>
  <c r="I25" i="456"/>
  <c r="I28" i="456"/>
  <c r="S211" i="455"/>
  <c r="T209" i="455"/>
  <c r="T197" i="455"/>
  <c r="U195" i="455"/>
  <c r="S179" i="455"/>
  <c r="T177" i="455"/>
  <c r="S164" i="455"/>
  <c r="T162" i="455"/>
  <c r="S149" i="455"/>
  <c r="T147" i="455"/>
  <c r="S133" i="455"/>
  <c r="T131" i="455"/>
  <c r="S118" i="455"/>
  <c r="T116" i="455"/>
  <c r="T103" i="455"/>
  <c r="U101" i="455"/>
  <c r="T88" i="455"/>
  <c r="U86" i="455"/>
  <c r="S73" i="455"/>
  <c r="T71" i="455"/>
  <c r="S58" i="455"/>
  <c r="T56" i="455"/>
  <c r="T42" i="455"/>
  <c r="U40" i="455"/>
  <c r="V19" i="455"/>
  <c r="U21" i="455"/>
  <c r="I27" i="455"/>
  <c r="I25" i="455"/>
  <c r="I24" i="455"/>
  <c r="I23" i="455"/>
  <c r="I30" i="455"/>
  <c r="AE219" i="455"/>
  <c r="I22" i="455"/>
  <c r="I29" i="455"/>
  <c r="I28" i="455"/>
  <c r="S217" i="455"/>
  <c r="S221" i="455" s="1"/>
  <c r="AI22" i="454"/>
  <c r="AJ22" i="454"/>
  <c r="AH23" i="454"/>
  <c r="T119" i="454"/>
  <c r="S121" i="454"/>
  <c r="T109" i="454"/>
  <c r="S111" i="454"/>
  <c r="T95" i="454"/>
  <c r="S97" i="454"/>
  <c r="T83" i="454"/>
  <c r="S85" i="454"/>
  <c r="T71" i="454"/>
  <c r="S73" i="454"/>
  <c r="T59" i="454"/>
  <c r="S61" i="454"/>
  <c r="U48" i="454"/>
  <c r="T50" i="454"/>
  <c r="U37" i="454"/>
  <c r="T39" i="454"/>
  <c r="I23" i="454"/>
  <c r="I26" i="454"/>
  <c r="I24" i="454"/>
  <c r="I25" i="454"/>
  <c r="Q125" i="454"/>
  <c r="Q127" i="454" s="1"/>
  <c r="AO20" i="454" s="1"/>
  <c r="AP20" i="454" s="1"/>
  <c r="BN20" i="454" s="1"/>
  <c r="I22" i="454"/>
  <c r="S21" i="454"/>
  <c r="T19" i="454"/>
  <c r="R88" i="453"/>
  <c r="S86" i="453"/>
  <c r="U99" i="453"/>
  <c r="T101" i="453"/>
  <c r="R64" i="453"/>
  <c r="S62" i="453"/>
  <c r="AE120" i="453"/>
  <c r="AE59" i="453"/>
  <c r="S52" i="453"/>
  <c r="T50" i="453"/>
  <c r="I22" i="453"/>
  <c r="I25" i="453"/>
  <c r="I27" i="453"/>
  <c r="I26" i="453"/>
  <c r="R137" i="453"/>
  <c r="AX21" i="453" s="1"/>
  <c r="R111" i="453"/>
  <c r="R126" i="453"/>
  <c r="T146" i="453"/>
  <c r="U146" i="453"/>
  <c r="I23" i="453"/>
  <c r="Q113" i="453"/>
  <c r="Q128" i="453"/>
  <c r="Q139" i="453"/>
  <c r="I24" i="453"/>
  <c r="R127" i="453"/>
  <c r="R138" i="453"/>
  <c r="R112" i="453"/>
  <c r="S146" i="453"/>
  <c r="S180" i="451"/>
  <c r="T178" i="451"/>
  <c r="S179" i="451"/>
  <c r="S166" i="451"/>
  <c r="T164" i="451"/>
  <c r="S165" i="451"/>
  <c r="S148" i="451"/>
  <c r="T146" i="451"/>
  <c r="S147" i="451"/>
  <c r="S132" i="451"/>
  <c r="T130" i="451"/>
  <c r="S131" i="451"/>
  <c r="S117" i="451"/>
  <c r="T115" i="451"/>
  <c r="S116" i="451"/>
  <c r="S102" i="451"/>
  <c r="S101" i="451"/>
  <c r="T100" i="451"/>
  <c r="S87" i="451"/>
  <c r="T85" i="451"/>
  <c r="S86" i="451"/>
  <c r="S72" i="451"/>
  <c r="S71" i="451"/>
  <c r="T70" i="451"/>
  <c r="S57" i="451"/>
  <c r="T55" i="451"/>
  <c r="S56" i="451"/>
  <c r="S42" i="451"/>
  <c r="T40" i="451"/>
  <c r="S41" i="451"/>
  <c r="S19" i="451"/>
  <c r="R20" i="451"/>
  <c r="AE21" i="451"/>
  <c r="AD22" i="451"/>
  <c r="AF21" i="451"/>
  <c r="R21" i="451"/>
  <c r="R186" i="451"/>
  <c r="S94" i="450"/>
  <c r="T92" i="450"/>
  <c r="AR23" i="450"/>
  <c r="AT22" i="450"/>
  <c r="T158" i="450"/>
  <c r="S160" i="450"/>
  <c r="R107" i="450"/>
  <c r="S105" i="450"/>
  <c r="R148" i="450"/>
  <c r="S146" i="450"/>
  <c r="R132" i="450"/>
  <c r="S130" i="450"/>
  <c r="BA22" i="450" s="1"/>
  <c r="R120" i="450"/>
  <c r="S118" i="450"/>
  <c r="R81" i="450"/>
  <c r="S79" i="450"/>
  <c r="R67" i="450"/>
  <c r="S65" i="450"/>
  <c r="R54" i="450"/>
  <c r="S52" i="450"/>
  <c r="T19" i="450"/>
  <c r="T21" i="450" s="1"/>
  <c r="I27" i="450"/>
  <c r="I25" i="450"/>
  <c r="I23" i="450"/>
  <c r="I24" i="450"/>
  <c r="I26" i="450"/>
  <c r="AS21" i="450"/>
  <c r="AD168" i="450"/>
  <c r="Q168" i="450"/>
  <c r="AY20" i="450" s="1"/>
  <c r="AZ20" i="450" s="1"/>
  <c r="U41" i="450"/>
  <c r="V39" i="450"/>
  <c r="I22" i="450"/>
  <c r="S83" i="448"/>
  <c r="R85" i="448"/>
  <c r="S109" i="448"/>
  <c r="R111" i="448"/>
  <c r="S71" i="448"/>
  <c r="R73" i="448"/>
  <c r="AH23" i="448"/>
  <c r="AI22" i="448"/>
  <c r="S119" i="448"/>
  <c r="R121" i="448"/>
  <c r="S95" i="448"/>
  <c r="AQ22" i="448" s="1"/>
  <c r="R97" i="448"/>
  <c r="T61" i="448"/>
  <c r="U59" i="448"/>
  <c r="S48" i="448"/>
  <c r="R50" i="448"/>
  <c r="S37" i="448"/>
  <c r="R39" i="448"/>
  <c r="U19" i="448"/>
  <c r="T21" i="448"/>
  <c r="I22" i="448"/>
  <c r="I26" i="448"/>
  <c r="I24" i="448"/>
  <c r="I23" i="448"/>
  <c r="R125" i="448"/>
  <c r="AC126" i="448"/>
  <c r="AJ21" i="448"/>
  <c r="AX18" i="446"/>
  <c r="AV18" i="446"/>
  <c r="AY18" i="446"/>
  <c r="BJ18" i="447"/>
  <c r="BJ17" i="447"/>
  <c r="BG19" i="447"/>
  <c r="BJ19" i="447"/>
  <c r="AV21" i="447"/>
  <c r="BA21" i="447" s="1"/>
  <c r="BE20" i="447"/>
  <c r="BC20" i="447"/>
  <c r="AW20" i="447"/>
  <c r="BH19" i="447"/>
  <c r="BK19" i="447"/>
  <c r="BL19" i="447"/>
  <c r="BM19" i="447"/>
  <c r="BK18" i="447"/>
  <c r="BH18" i="447"/>
  <c r="BL18" i="447"/>
  <c r="BM18" i="447"/>
  <c r="V211" i="447"/>
  <c r="V197" i="447"/>
  <c r="W195" i="447"/>
  <c r="V164" i="447"/>
  <c r="W162" i="447"/>
  <c r="U149" i="447"/>
  <c r="V147" i="447"/>
  <c r="V133" i="447"/>
  <c r="W131" i="447"/>
  <c r="U118" i="447"/>
  <c r="V116" i="447"/>
  <c r="V103" i="447"/>
  <c r="W101" i="447"/>
  <c r="V88" i="447"/>
  <c r="W86" i="447"/>
  <c r="V71" i="447"/>
  <c r="U73" i="447"/>
  <c r="V42" i="447"/>
  <c r="W40" i="447"/>
  <c r="I30" i="447"/>
  <c r="I27" i="447"/>
  <c r="I28" i="447"/>
  <c r="I26" i="447"/>
  <c r="I23" i="447"/>
  <c r="I22" i="447"/>
  <c r="I25" i="447"/>
  <c r="I24" i="447"/>
  <c r="BH17" i="447"/>
  <c r="BG17" i="447"/>
  <c r="BK17" i="447"/>
  <c r="BG18" i="447"/>
  <c r="V21" i="447"/>
  <c r="W19" i="447"/>
  <c r="AC221" i="447"/>
  <c r="AD219" i="447"/>
  <c r="AD221" i="447" s="1"/>
  <c r="AX20" i="447"/>
  <c r="W217" i="447"/>
  <c r="W221" i="447" s="1"/>
  <c r="V221" i="447"/>
  <c r="I27" i="446"/>
  <c r="I24" i="446"/>
  <c r="I22" i="446"/>
  <c r="I23" i="446"/>
  <c r="I26" i="446"/>
  <c r="I25" i="446"/>
  <c r="I30" i="446"/>
  <c r="I28" i="446"/>
  <c r="AA174" i="446"/>
  <c r="M174" i="446" s="1"/>
  <c r="M160" i="446"/>
  <c r="AX17" i="446"/>
  <c r="AY17" i="446"/>
  <c r="AV17" i="446"/>
  <c r="R150" i="446"/>
  <c r="R132" i="446"/>
  <c r="R164" i="446"/>
  <c r="R117" i="446"/>
  <c r="R101" i="446"/>
  <c r="R86" i="446"/>
  <c r="R71" i="446"/>
  <c r="R56" i="446"/>
  <c r="R40" i="446"/>
  <c r="S19" i="446"/>
  <c r="R21" i="446"/>
  <c r="AL20" i="446"/>
  <c r="AK20" i="446"/>
  <c r="AJ21" i="446"/>
  <c r="R172" i="446"/>
  <c r="Q133" i="446"/>
  <c r="Q165" i="446"/>
  <c r="Q102" i="446"/>
  <c r="Q87" i="446"/>
  <c r="Q72" i="446"/>
  <c r="Q57" i="446"/>
  <c r="Q118" i="446"/>
  <c r="Q41" i="446"/>
  <c r="Q151" i="446"/>
  <c r="R20" i="446"/>
  <c r="Q152" i="446"/>
  <c r="Q134" i="446"/>
  <c r="Q166" i="446"/>
  <c r="Q58" i="446"/>
  <c r="Q119" i="446"/>
  <c r="Q103" i="446"/>
  <c r="Q88" i="446"/>
  <c r="Q73" i="446"/>
  <c r="Q42" i="446"/>
  <c r="AQ22" i="439"/>
  <c r="AR21" i="439"/>
  <c r="U186" i="439"/>
  <c r="BY18" i="456" l="1"/>
  <c r="BE18" i="456"/>
  <c r="AZ20" i="456"/>
  <c r="BS20" i="455"/>
  <c r="AR20" i="455"/>
  <c r="BQ20" i="455" s="1"/>
  <c r="AN22" i="454"/>
  <c r="BJ22" i="454" s="1"/>
  <c r="BP22" i="454" s="1"/>
  <c r="BC20" i="453"/>
  <c r="AQ23" i="453"/>
  <c r="BF20" i="453"/>
  <c r="BM19" i="450"/>
  <c r="BN19" i="450"/>
  <c r="BO19" i="450"/>
  <c r="BP19" i="450"/>
  <c r="BL19" i="450"/>
  <c r="BW20" i="450"/>
  <c r="BE20" i="450"/>
  <c r="BZ21" i="450"/>
  <c r="BY21" i="450"/>
  <c r="BY22" i="450"/>
  <c r="BQ21" i="448"/>
  <c r="BR21" i="448"/>
  <c r="BR19" i="448"/>
  <c r="BQ19" i="448"/>
  <c r="BQ20" i="448"/>
  <c r="BR20" i="448"/>
  <c r="W177" i="447"/>
  <c r="X177" i="447" s="1"/>
  <c r="BF17" i="446"/>
  <c r="BE17" i="446"/>
  <c r="BD17" i="446"/>
  <c r="BR19" i="446"/>
  <c r="AV19" i="446"/>
  <c r="BQ20" i="454"/>
  <c r="BI19" i="456"/>
  <c r="BU19" i="456"/>
  <c r="AV19" i="455"/>
  <c r="BM19" i="455"/>
  <c r="AR22" i="453"/>
  <c r="T76" i="453"/>
  <c r="Y117" i="448"/>
  <c r="W58" i="447"/>
  <c r="AY19" i="446"/>
  <c r="AX19" i="446"/>
  <c r="BN19" i="446"/>
  <c r="S168" i="456"/>
  <c r="U153" i="456"/>
  <c r="T165" i="456"/>
  <c r="T168" i="456" s="1"/>
  <c r="T79" i="456"/>
  <c r="S81" i="456"/>
  <c r="BC20" i="456"/>
  <c r="BF20" i="456"/>
  <c r="AX20" i="456"/>
  <c r="BU20" i="456" s="1"/>
  <c r="AR22" i="456"/>
  <c r="AY21" i="456"/>
  <c r="AW21" i="456"/>
  <c r="BA21" i="456"/>
  <c r="AS21" i="456"/>
  <c r="BH19" i="456"/>
  <c r="BD19" i="456"/>
  <c r="AY19" i="455"/>
  <c r="AV20" i="455"/>
  <c r="AY20" i="455"/>
  <c r="AO21" i="455"/>
  <c r="AS21" i="455"/>
  <c r="AQ21" i="455"/>
  <c r="AN21" i="454"/>
  <c r="BJ21" i="454" s="1"/>
  <c r="AX20" i="454"/>
  <c r="AY20" i="454"/>
  <c r="AR22" i="454"/>
  <c r="AQ23" i="454"/>
  <c r="AM23" i="454"/>
  <c r="AN23" i="454" s="1"/>
  <c r="BJ23" i="454" s="1"/>
  <c r="AV23" i="453"/>
  <c r="AV22" i="453"/>
  <c r="AW21" i="453"/>
  <c r="AY21" i="453" s="1"/>
  <c r="BW21" i="453" s="1"/>
  <c r="AO135" i="453"/>
  <c r="AN135" i="453"/>
  <c r="AJ20" i="451"/>
  <c r="AM22" i="451"/>
  <c r="H7" i="459"/>
  <c r="I5" i="459"/>
  <c r="BB22" i="450"/>
  <c r="AW23" i="450"/>
  <c r="BH21" i="450"/>
  <c r="BI21" i="450"/>
  <c r="BG20" i="450"/>
  <c r="BD20" i="450"/>
  <c r="BC20" i="450"/>
  <c r="BF20" i="450"/>
  <c r="AR22" i="448"/>
  <c r="BM22" i="448" s="1"/>
  <c r="BP22" i="448" s="1"/>
  <c r="AM23" i="448"/>
  <c r="AX21" i="448"/>
  <c r="AY21" i="448"/>
  <c r="AN22" i="448"/>
  <c r="BK22" i="448" s="1"/>
  <c r="M197" i="447"/>
  <c r="AU19" i="446"/>
  <c r="AO21" i="446"/>
  <c r="AS21" i="446"/>
  <c r="AP20" i="446"/>
  <c r="BL20" i="446" s="1"/>
  <c r="BA19" i="446"/>
  <c r="AZ19" i="446"/>
  <c r="AT20" i="446"/>
  <c r="AT22" i="456"/>
  <c r="AE117" i="454"/>
  <c r="AB117" i="454"/>
  <c r="AC117" i="454"/>
  <c r="AD117" i="454"/>
  <c r="AS20" i="454"/>
  <c r="AW20" i="454"/>
  <c r="AT20" i="454"/>
  <c r="AV20" i="454"/>
  <c r="U160" i="456"/>
  <c r="V158" i="456"/>
  <c r="AF160" i="456"/>
  <c r="AG158" i="456"/>
  <c r="U146" i="456"/>
  <c r="T148" i="456"/>
  <c r="AF148" i="456"/>
  <c r="AG146" i="456"/>
  <c r="AG132" i="456"/>
  <c r="AH130" i="456"/>
  <c r="U130" i="456"/>
  <c r="T132" i="456"/>
  <c r="T120" i="456"/>
  <c r="U118" i="456"/>
  <c r="AG120" i="456"/>
  <c r="AH118" i="456"/>
  <c r="U107" i="456"/>
  <c r="V105" i="456"/>
  <c r="AF107" i="456"/>
  <c r="AG105" i="456"/>
  <c r="AF94" i="456"/>
  <c r="AG92" i="456"/>
  <c r="U92" i="456"/>
  <c r="T94" i="456"/>
  <c r="AF81" i="456"/>
  <c r="AG79" i="456"/>
  <c r="AG67" i="456"/>
  <c r="AH65" i="456"/>
  <c r="V65" i="456"/>
  <c r="U67" i="456"/>
  <c r="T54" i="456"/>
  <c r="U52" i="456"/>
  <c r="AF54" i="456"/>
  <c r="AG52" i="456"/>
  <c r="AH39" i="456"/>
  <c r="AG41" i="456"/>
  <c r="U41" i="456"/>
  <c r="V39" i="456"/>
  <c r="T21" i="456"/>
  <c r="U19" i="456"/>
  <c r="AF117" i="454"/>
  <c r="AF125" i="454"/>
  <c r="AF127" i="454" s="1"/>
  <c r="AJ22" i="455"/>
  <c r="AK21" i="455"/>
  <c r="AL21" i="455"/>
  <c r="S39" i="453"/>
  <c r="I21" i="453"/>
  <c r="S76" i="453"/>
  <c r="V19" i="453"/>
  <c r="U21" i="453"/>
  <c r="AR23" i="453"/>
  <c r="AS23" i="453"/>
  <c r="AQ24" i="453"/>
  <c r="BC17" i="453"/>
  <c r="AJ21" i="451"/>
  <c r="BF21" i="451" s="1"/>
  <c r="AI22" i="451"/>
  <c r="AJ22" i="451" s="1"/>
  <c r="BF22" i="451" s="1"/>
  <c r="Q156" i="456"/>
  <c r="O156" i="456"/>
  <c r="N156" i="456"/>
  <c r="U156" i="456"/>
  <c r="T156" i="456"/>
  <c r="S156" i="456"/>
  <c r="R156" i="456"/>
  <c r="P156" i="456"/>
  <c r="I21" i="456"/>
  <c r="T211" i="455"/>
  <c r="U209" i="455"/>
  <c r="V195" i="455"/>
  <c r="U197" i="455"/>
  <c r="T179" i="455"/>
  <c r="U177" i="455"/>
  <c r="T164" i="455"/>
  <c r="U162" i="455"/>
  <c r="T149" i="455"/>
  <c r="U147" i="455"/>
  <c r="T133" i="455"/>
  <c r="U131" i="455"/>
  <c r="T118" i="455"/>
  <c r="U116" i="455"/>
  <c r="U103" i="455"/>
  <c r="V101" i="455"/>
  <c r="V86" i="455"/>
  <c r="U88" i="455"/>
  <c r="T73" i="455"/>
  <c r="U71" i="455"/>
  <c r="T58" i="455"/>
  <c r="U56" i="455"/>
  <c r="U42" i="455"/>
  <c r="V40" i="455"/>
  <c r="W19" i="455"/>
  <c r="V21" i="455"/>
  <c r="N207" i="455"/>
  <c r="T207" i="455"/>
  <c r="S207" i="455"/>
  <c r="R207" i="455"/>
  <c r="Q207" i="455"/>
  <c r="P207" i="455"/>
  <c r="O207" i="455"/>
  <c r="I21" i="455"/>
  <c r="U207" i="455"/>
  <c r="T217" i="455"/>
  <c r="T221" i="455" s="1"/>
  <c r="AF219" i="455"/>
  <c r="AI23" i="454"/>
  <c r="AH24" i="454"/>
  <c r="AJ23" i="454"/>
  <c r="T121" i="454"/>
  <c r="U119" i="454"/>
  <c r="T111" i="454"/>
  <c r="U109" i="454"/>
  <c r="U95" i="454"/>
  <c r="T97" i="454"/>
  <c r="T85" i="454"/>
  <c r="U83" i="454"/>
  <c r="U71" i="454"/>
  <c r="T73" i="454"/>
  <c r="T61" i="454"/>
  <c r="U59" i="454"/>
  <c r="V48" i="454"/>
  <c r="U50" i="454"/>
  <c r="V37" i="454"/>
  <c r="U39" i="454"/>
  <c r="R125" i="454"/>
  <c r="S117" i="454"/>
  <c r="T21" i="454"/>
  <c r="U19" i="454"/>
  <c r="W117" i="454"/>
  <c r="O117" i="454"/>
  <c r="U117" i="454"/>
  <c r="AA117" i="454"/>
  <c r="Z117" i="454"/>
  <c r="R117" i="454"/>
  <c r="Y117" i="454"/>
  <c r="Q117" i="454"/>
  <c r="X117" i="454"/>
  <c r="P117" i="454"/>
  <c r="I21" i="454"/>
  <c r="V117" i="454"/>
  <c r="N117" i="454"/>
  <c r="AI135" i="453"/>
  <c r="AJ135" i="453"/>
  <c r="AK135" i="453"/>
  <c r="AL135" i="453"/>
  <c r="AM135" i="453"/>
  <c r="T86" i="453"/>
  <c r="S88" i="453"/>
  <c r="U101" i="453"/>
  <c r="V99" i="453"/>
  <c r="U76" i="453"/>
  <c r="V74" i="453"/>
  <c r="T62" i="453"/>
  <c r="S64" i="453"/>
  <c r="AD120" i="453"/>
  <c r="AD59" i="453"/>
  <c r="T52" i="453"/>
  <c r="U50" i="453"/>
  <c r="T39" i="453"/>
  <c r="U37" i="453"/>
  <c r="S127" i="453"/>
  <c r="S138" i="453"/>
  <c r="S112" i="453"/>
  <c r="S111" i="453"/>
  <c r="S126" i="453"/>
  <c r="S137" i="453"/>
  <c r="X135" i="453"/>
  <c r="P135" i="453"/>
  <c r="W135" i="453"/>
  <c r="O135" i="453"/>
  <c r="V135" i="453"/>
  <c r="N135" i="453"/>
  <c r="U135" i="453"/>
  <c r="AB135" i="453"/>
  <c r="T135" i="453"/>
  <c r="AA135" i="453"/>
  <c r="S135" i="453"/>
  <c r="AH135" i="453"/>
  <c r="Z135" i="453"/>
  <c r="R135" i="453"/>
  <c r="Q135" i="453"/>
  <c r="AG135" i="453"/>
  <c r="Y135" i="453"/>
  <c r="R113" i="453"/>
  <c r="R128" i="453"/>
  <c r="R139" i="453"/>
  <c r="AA146" i="453"/>
  <c r="AB146" i="453"/>
  <c r="U178" i="451"/>
  <c r="T179" i="451"/>
  <c r="T180" i="451"/>
  <c r="U164" i="451"/>
  <c r="T166" i="451"/>
  <c r="T165" i="451"/>
  <c r="T147" i="451"/>
  <c r="U146" i="451"/>
  <c r="T148" i="451"/>
  <c r="T131" i="451"/>
  <c r="U130" i="451"/>
  <c r="T132" i="451"/>
  <c r="T116" i="451"/>
  <c r="U115" i="451"/>
  <c r="T117" i="451"/>
  <c r="U100" i="451"/>
  <c r="T102" i="451"/>
  <c r="T101" i="451"/>
  <c r="T86" i="451"/>
  <c r="U85" i="451"/>
  <c r="T87" i="451"/>
  <c r="T72" i="451"/>
  <c r="U70" i="451"/>
  <c r="T71" i="451"/>
  <c r="U55" i="451"/>
  <c r="T56" i="451"/>
  <c r="T57" i="451"/>
  <c r="T41" i="451"/>
  <c r="U40" i="451"/>
  <c r="T42" i="451"/>
  <c r="T19" i="451"/>
  <c r="S20" i="451"/>
  <c r="R190" i="451"/>
  <c r="AK21" i="451" s="1"/>
  <c r="AL21" i="451" s="1"/>
  <c r="BJ21" i="451" s="1"/>
  <c r="AF22" i="451"/>
  <c r="AE22" i="451"/>
  <c r="AD23" i="451"/>
  <c r="S21" i="451"/>
  <c r="S186" i="451"/>
  <c r="S190" i="451" s="1"/>
  <c r="AK22" i="451" s="1"/>
  <c r="T94" i="450"/>
  <c r="U92" i="450"/>
  <c r="AR24" i="450"/>
  <c r="AT23" i="450"/>
  <c r="U158" i="450"/>
  <c r="T160" i="450"/>
  <c r="AF156" i="450"/>
  <c r="AN156" i="450"/>
  <c r="AG156" i="450"/>
  <c r="AO156" i="450"/>
  <c r="AH156" i="450"/>
  <c r="AI156" i="450"/>
  <c r="AJ156" i="450"/>
  <c r="AK156" i="450"/>
  <c r="AL156" i="450"/>
  <c r="AM156" i="450"/>
  <c r="T105" i="450"/>
  <c r="S107" i="450"/>
  <c r="T146" i="450"/>
  <c r="S148" i="450"/>
  <c r="T130" i="450"/>
  <c r="BA23" i="450" s="1"/>
  <c r="S132" i="450"/>
  <c r="S120" i="450"/>
  <c r="T118" i="450"/>
  <c r="T79" i="450"/>
  <c r="S81" i="450"/>
  <c r="T65" i="450"/>
  <c r="S67" i="450"/>
  <c r="T52" i="450"/>
  <c r="S54" i="450"/>
  <c r="U19" i="450"/>
  <c r="V19" i="450" s="1"/>
  <c r="S156" i="450"/>
  <c r="AE156" i="450"/>
  <c r="W156" i="450"/>
  <c r="O156" i="450"/>
  <c r="AA156" i="450"/>
  <c r="Z156" i="450"/>
  <c r="R156" i="450"/>
  <c r="Y156" i="450"/>
  <c r="Q156" i="450"/>
  <c r="X156" i="450"/>
  <c r="P156" i="450"/>
  <c r="V156" i="450"/>
  <c r="U156" i="450"/>
  <c r="N156" i="450"/>
  <c r="AC156" i="450"/>
  <c r="AB156" i="450"/>
  <c r="I21" i="450"/>
  <c r="AD156" i="450"/>
  <c r="AS22" i="450"/>
  <c r="AE168" i="450"/>
  <c r="W39" i="450"/>
  <c r="V41" i="450"/>
  <c r="AF117" i="448"/>
  <c r="S85" i="448"/>
  <c r="T83" i="448"/>
  <c r="AH24" i="448"/>
  <c r="AI23" i="448"/>
  <c r="T71" i="448"/>
  <c r="S73" i="448"/>
  <c r="S111" i="448"/>
  <c r="T109" i="448"/>
  <c r="S121" i="448"/>
  <c r="T119" i="448"/>
  <c r="S97" i="448"/>
  <c r="T95" i="448"/>
  <c r="AQ23" i="448" s="1"/>
  <c r="U61" i="448"/>
  <c r="V59" i="448"/>
  <c r="T48" i="448"/>
  <c r="S50" i="448"/>
  <c r="S39" i="448"/>
  <c r="T37" i="448"/>
  <c r="V19" i="448"/>
  <c r="U21" i="448"/>
  <c r="P117" i="448"/>
  <c r="Q117" i="448"/>
  <c r="R117" i="448"/>
  <c r="I21" i="448"/>
  <c r="S117" i="448"/>
  <c r="O117" i="448"/>
  <c r="N117" i="448"/>
  <c r="R127" i="448"/>
  <c r="AO21" i="448" s="1"/>
  <c r="AP21" i="448" s="1"/>
  <c r="BO21" i="448" s="1"/>
  <c r="AD126" i="448"/>
  <c r="S125" i="448"/>
  <c r="S127" i="448" s="1"/>
  <c r="AO22" i="448" s="1"/>
  <c r="AP22" i="448" s="1"/>
  <c r="BO22" i="448" s="1"/>
  <c r="AJ22" i="448"/>
  <c r="P162" i="446"/>
  <c r="Q162" i="446"/>
  <c r="R162" i="446"/>
  <c r="AV22" i="447"/>
  <c r="BA22" i="447" s="1"/>
  <c r="BE21" i="447"/>
  <c r="BC21" i="447"/>
  <c r="AW21" i="447"/>
  <c r="BB21" i="447"/>
  <c r="BX21" i="447" s="1"/>
  <c r="BF20" i="447"/>
  <c r="O207" i="447"/>
  <c r="N207" i="447"/>
  <c r="P207" i="447"/>
  <c r="X209" i="447"/>
  <c r="W211" i="447"/>
  <c r="X195" i="447"/>
  <c r="W197" i="447"/>
  <c r="X162" i="447"/>
  <c r="W164" i="447"/>
  <c r="V149" i="447"/>
  <c r="W147" i="447"/>
  <c r="X131" i="447"/>
  <c r="W133" i="447"/>
  <c r="V118" i="447"/>
  <c r="W116" i="447"/>
  <c r="X101" i="447"/>
  <c r="W103" i="447"/>
  <c r="X86" i="447"/>
  <c r="W88" i="447"/>
  <c r="V73" i="447"/>
  <c r="W71" i="447"/>
  <c r="X58" i="447"/>
  <c r="Y56" i="447"/>
  <c r="X40" i="447"/>
  <c r="W42" i="447"/>
  <c r="AR207" i="447"/>
  <c r="AO207" i="447"/>
  <c r="AS207" i="447"/>
  <c r="AL207" i="447"/>
  <c r="AT207" i="447"/>
  <c r="AM207" i="447"/>
  <c r="AN207" i="447"/>
  <c r="AP207" i="447"/>
  <c r="AQ207" i="447"/>
  <c r="AA207" i="447"/>
  <c r="U207" i="447"/>
  <c r="AD207" i="447"/>
  <c r="W207" i="447"/>
  <c r="V207" i="447"/>
  <c r="S207" i="447"/>
  <c r="AJ207" i="447"/>
  <c r="Z207" i="447"/>
  <c r="R207" i="447"/>
  <c r="AB207" i="447"/>
  <c r="Y207" i="447"/>
  <c r="T207" i="447"/>
  <c r="Q207" i="447"/>
  <c r="I21" i="447"/>
  <c r="AK207" i="447"/>
  <c r="AC207" i="447"/>
  <c r="BB20" i="447"/>
  <c r="X217" i="447"/>
  <c r="X221" i="447" s="1"/>
  <c r="X207" i="447"/>
  <c r="AE219" i="447"/>
  <c r="AE207" i="447"/>
  <c r="AX21" i="447"/>
  <c r="X19" i="447"/>
  <c r="W21" i="447"/>
  <c r="N162" i="446"/>
  <c r="I21" i="446"/>
  <c r="O162" i="446"/>
  <c r="AJ22" i="446"/>
  <c r="AL21" i="446"/>
  <c r="AK21" i="446"/>
  <c r="S162" i="446"/>
  <c r="S172" i="446"/>
  <c r="S176" i="446" s="1"/>
  <c r="R152" i="446"/>
  <c r="R134" i="446"/>
  <c r="R166" i="446"/>
  <c r="R119" i="446"/>
  <c r="R103" i="446"/>
  <c r="R88" i="446"/>
  <c r="R73" i="446"/>
  <c r="R42" i="446"/>
  <c r="R58" i="446"/>
  <c r="R133" i="446"/>
  <c r="R165" i="446"/>
  <c r="R151" i="446"/>
  <c r="R87" i="446"/>
  <c r="R72" i="446"/>
  <c r="R57" i="446"/>
  <c r="R118" i="446"/>
  <c r="R102" i="446"/>
  <c r="R41" i="446"/>
  <c r="S20" i="446"/>
  <c r="R176" i="446"/>
  <c r="AQ21" i="446" s="1"/>
  <c r="S150" i="446"/>
  <c r="S132" i="446"/>
  <c r="S164" i="446"/>
  <c r="S117" i="446"/>
  <c r="S101" i="446"/>
  <c r="S86" i="446"/>
  <c r="S56" i="446"/>
  <c r="S40" i="446"/>
  <c r="S71" i="446"/>
  <c r="T19" i="446"/>
  <c r="S21" i="446"/>
  <c r="AQ23" i="439"/>
  <c r="AR22" i="439"/>
  <c r="V186" i="439"/>
  <c r="BY20" i="456" l="1"/>
  <c r="BE20" i="456"/>
  <c r="CA19" i="456"/>
  <c r="CB19" i="456"/>
  <c r="CA20" i="456"/>
  <c r="CB20" i="456"/>
  <c r="BS19" i="455"/>
  <c r="AW23" i="453"/>
  <c r="BS23" i="453" s="1"/>
  <c r="AL20" i="451"/>
  <c r="BJ20" i="451" s="1"/>
  <c r="AL22" i="451"/>
  <c r="BJ22" i="451" s="1"/>
  <c r="BL21" i="451"/>
  <c r="BL22" i="451"/>
  <c r="BO20" i="450"/>
  <c r="BP20" i="450"/>
  <c r="BL20" i="450"/>
  <c r="BM20" i="450"/>
  <c r="BN20" i="450"/>
  <c r="BQ22" i="448"/>
  <c r="BR22" i="448"/>
  <c r="W179" i="447"/>
  <c r="BX20" i="447"/>
  <c r="BD19" i="447"/>
  <c r="CB19" i="447" s="1"/>
  <c r="CD21" i="447"/>
  <c r="BD20" i="447"/>
  <c r="CB20" i="447" s="1"/>
  <c r="BR20" i="446"/>
  <c r="BS19" i="446"/>
  <c r="BP21" i="454"/>
  <c r="BQ21" i="454"/>
  <c r="BP23" i="454"/>
  <c r="BG20" i="456"/>
  <c r="AX22" i="454"/>
  <c r="BL22" i="454"/>
  <c r="BC21" i="453"/>
  <c r="BS21" i="453"/>
  <c r="AP20" i="451"/>
  <c r="BF20" i="451"/>
  <c r="AS20" i="451"/>
  <c r="BH22" i="450"/>
  <c r="BU22" i="450"/>
  <c r="BG20" i="447"/>
  <c r="BZ20" i="447"/>
  <c r="CC20" i="447" s="1"/>
  <c r="AR19" i="446"/>
  <c r="BP19" i="446" s="1"/>
  <c r="AR20" i="446"/>
  <c r="BP20" i="446" s="1"/>
  <c r="AU20" i="446"/>
  <c r="BN20" i="446"/>
  <c r="BI22" i="450"/>
  <c r="V153" i="456"/>
  <c r="U165" i="456"/>
  <c r="U168" i="456" s="1"/>
  <c r="T81" i="456"/>
  <c r="U79" i="456"/>
  <c r="BH20" i="456"/>
  <c r="BI20" i="456"/>
  <c r="BD20" i="456"/>
  <c r="AR23" i="456"/>
  <c r="AT23" i="456" s="1"/>
  <c r="AY22" i="456"/>
  <c r="AW22" i="456"/>
  <c r="AX22" i="456" s="1"/>
  <c r="BU22" i="456" s="1"/>
  <c r="BA22" i="456"/>
  <c r="AS22" i="456"/>
  <c r="AX21" i="456"/>
  <c r="AZ21" i="456" s="1"/>
  <c r="BB21" i="456"/>
  <c r="AO22" i="455"/>
  <c r="AP22" i="455" s="1"/>
  <c r="BM22" i="455" s="1"/>
  <c r="AQ22" i="455"/>
  <c r="AR22" i="455" s="1"/>
  <c r="BQ22" i="455" s="1"/>
  <c r="AS22" i="455"/>
  <c r="AP21" i="455"/>
  <c r="AR21" i="455" s="1"/>
  <c r="BQ21" i="455" s="1"/>
  <c r="AR23" i="454"/>
  <c r="AQ24" i="454"/>
  <c r="AR24" i="454" s="1"/>
  <c r="BL24" i="454" s="1"/>
  <c r="BO24" i="454" s="1"/>
  <c r="AM24" i="454"/>
  <c r="AN24" i="454" s="1"/>
  <c r="BJ24" i="454" s="1"/>
  <c r="AO24" i="454"/>
  <c r="AP24" i="454" s="1"/>
  <c r="BN24" i="454" s="1"/>
  <c r="AX21" i="454"/>
  <c r="AY21" i="454"/>
  <c r="AY22" i="454"/>
  <c r="BF21" i="453"/>
  <c r="AW22" i="453"/>
  <c r="BS22" i="453" s="1"/>
  <c r="AV24" i="453"/>
  <c r="AX22" i="453"/>
  <c r="AY22" i="453" s="1"/>
  <c r="BW22" i="453" s="1"/>
  <c r="AP22" i="451"/>
  <c r="AS22" i="451"/>
  <c r="AM23" i="451"/>
  <c r="AP21" i="451"/>
  <c r="AS21" i="451"/>
  <c r="I7" i="459"/>
  <c r="J5" i="459"/>
  <c r="BB23" i="450"/>
  <c r="BU23" i="450" s="1"/>
  <c r="BX23" i="450" s="1"/>
  <c r="BK23" i="450" s="1"/>
  <c r="AS24" i="450"/>
  <c r="AY24" i="450"/>
  <c r="AZ24" i="450" s="1"/>
  <c r="AW24" i="450"/>
  <c r="AX24" i="450" s="1"/>
  <c r="BS24" i="450" s="1"/>
  <c r="AX23" i="450"/>
  <c r="BS23" i="450" s="1"/>
  <c r="AW22" i="448"/>
  <c r="AT22" i="448"/>
  <c r="AV22" i="448"/>
  <c r="AS22" i="448"/>
  <c r="AR23" i="448"/>
  <c r="BM23" i="448" s="1"/>
  <c r="BP23" i="448" s="1"/>
  <c r="AX22" i="448"/>
  <c r="AY22" i="448"/>
  <c r="AT21" i="448"/>
  <c r="AW21" i="448"/>
  <c r="AV21" i="448"/>
  <c r="AS21" i="448"/>
  <c r="AM24" i="448"/>
  <c r="AN23" i="448"/>
  <c r="BK23" i="448" s="1"/>
  <c r="AO22" i="446"/>
  <c r="AS22" i="446"/>
  <c r="AP21" i="446"/>
  <c r="AV21" i="446" s="1"/>
  <c r="AZ20" i="446"/>
  <c r="BA20" i="446"/>
  <c r="AV20" i="446"/>
  <c r="AY20" i="446"/>
  <c r="AX20" i="446"/>
  <c r="AT21" i="446"/>
  <c r="AX21" i="446" s="1"/>
  <c r="AQ22" i="446"/>
  <c r="AG160" i="456"/>
  <c r="AH158" i="456"/>
  <c r="W158" i="456"/>
  <c r="V160" i="456"/>
  <c r="U148" i="456"/>
  <c r="V146" i="456"/>
  <c r="AG148" i="456"/>
  <c r="AH146" i="456"/>
  <c r="V130" i="456"/>
  <c r="U132" i="456"/>
  <c r="AH132" i="456"/>
  <c r="AI130" i="456"/>
  <c r="AH120" i="456"/>
  <c r="AI118" i="456"/>
  <c r="V118" i="456"/>
  <c r="U120" i="456"/>
  <c r="AG107" i="456"/>
  <c r="AH105" i="456"/>
  <c r="W105" i="456"/>
  <c r="V107" i="456"/>
  <c r="V92" i="456"/>
  <c r="U94" i="456"/>
  <c r="AG94" i="456"/>
  <c r="AH92" i="456"/>
  <c r="AG81" i="456"/>
  <c r="AH79" i="456"/>
  <c r="AH67" i="456"/>
  <c r="AI65" i="456"/>
  <c r="W65" i="456"/>
  <c r="V67" i="456"/>
  <c r="AG54" i="456"/>
  <c r="AH52" i="456"/>
  <c r="U54" i="456"/>
  <c r="V52" i="456"/>
  <c r="AI39" i="456"/>
  <c r="AH41" i="456"/>
  <c r="V41" i="456"/>
  <c r="W39" i="456"/>
  <c r="V19" i="456"/>
  <c r="U21" i="456"/>
  <c r="AK22" i="455"/>
  <c r="AL22" i="455"/>
  <c r="AJ23" i="455"/>
  <c r="W19" i="453"/>
  <c r="V21" i="453"/>
  <c r="AQ25" i="453"/>
  <c r="AS24" i="453"/>
  <c r="AR24" i="453"/>
  <c r="AI23" i="451"/>
  <c r="V209" i="455"/>
  <c r="U211" i="455"/>
  <c r="W195" i="455"/>
  <c r="V197" i="455"/>
  <c r="V177" i="455"/>
  <c r="U179" i="455"/>
  <c r="U164" i="455"/>
  <c r="V162" i="455"/>
  <c r="V147" i="455"/>
  <c r="U149" i="455"/>
  <c r="V131" i="455"/>
  <c r="U133" i="455"/>
  <c r="V116" i="455"/>
  <c r="U118" i="455"/>
  <c r="W101" i="455"/>
  <c r="V103" i="455"/>
  <c r="W86" i="455"/>
  <c r="V88" i="455"/>
  <c r="V71" i="455"/>
  <c r="U73" i="455"/>
  <c r="V56" i="455"/>
  <c r="U58" i="455"/>
  <c r="W40" i="455"/>
  <c r="V42" i="455"/>
  <c r="X19" i="455"/>
  <c r="W21" i="455"/>
  <c r="U217" i="455"/>
  <c r="U221" i="455" s="1"/>
  <c r="AQ17" i="455" s="1"/>
  <c r="AR17" i="455" s="1"/>
  <c r="BQ17" i="455" s="1"/>
  <c r="AG219" i="455"/>
  <c r="AI24" i="454"/>
  <c r="AJ24" i="454"/>
  <c r="AH25" i="454"/>
  <c r="U121" i="454"/>
  <c r="V119" i="454"/>
  <c r="V109" i="454"/>
  <c r="U111" i="454"/>
  <c r="V95" i="454"/>
  <c r="U97" i="454"/>
  <c r="V83" i="454"/>
  <c r="U85" i="454"/>
  <c r="V71" i="454"/>
  <c r="U73" i="454"/>
  <c r="V59" i="454"/>
  <c r="U61" i="454"/>
  <c r="W48" i="454"/>
  <c r="V50" i="454"/>
  <c r="W37" i="454"/>
  <c r="V39" i="454"/>
  <c r="V19" i="454"/>
  <c r="U21" i="454"/>
  <c r="S125" i="454"/>
  <c r="S127" i="454" s="1"/>
  <c r="AO22" i="454" s="1"/>
  <c r="AP22" i="454" s="1"/>
  <c r="BN22" i="454" s="1"/>
  <c r="R127" i="454"/>
  <c r="AO21" i="454" s="1"/>
  <c r="AP21" i="454" s="1"/>
  <c r="BN21" i="454" s="1"/>
  <c r="T88" i="453"/>
  <c r="U86" i="453"/>
  <c r="V101" i="453"/>
  <c r="W99" i="453"/>
  <c r="V76" i="453"/>
  <c r="W74" i="453"/>
  <c r="U62" i="453"/>
  <c r="T64" i="453"/>
  <c r="AC120" i="453"/>
  <c r="AC59" i="453"/>
  <c r="U52" i="453"/>
  <c r="V50" i="453"/>
  <c r="U39" i="453"/>
  <c r="V37" i="453"/>
  <c r="S113" i="453"/>
  <c r="S128" i="453"/>
  <c r="S139" i="453"/>
  <c r="T138" i="453"/>
  <c r="T112" i="453"/>
  <c r="T127" i="453"/>
  <c r="T111" i="453"/>
  <c r="T126" i="453"/>
  <c r="T137" i="453"/>
  <c r="AX23" i="453" s="1"/>
  <c r="AY23" i="453" s="1"/>
  <c r="BW23" i="453" s="1"/>
  <c r="AC135" i="453"/>
  <c r="V178" i="451"/>
  <c r="U179" i="451"/>
  <c r="U180" i="451"/>
  <c r="V164" i="451"/>
  <c r="U165" i="451"/>
  <c r="U166" i="451"/>
  <c r="V146" i="451"/>
  <c r="U147" i="451"/>
  <c r="U148" i="451"/>
  <c r="V130" i="451"/>
  <c r="U131" i="451"/>
  <c r="U132" i="451"/>
  <c r="V115" i="451"/>
  <c r="U116" i="451"/>
  <c r="U117" i="451"/>
  <c r="V100" i="451"/>
  <c r="U102" i="451"/>
  <c r="U101" i="451"/>
  <c r="V85" i="451"/>
  <c r="U86" i="451"/>
  <c r="U87" i="451"/>
  <c r="V70" i="451"/>
  <c r="U71" i="451"/>
  <c r="U72" i="451"/>
  <c r="V55" i="451"/>
  <c r="U56" i="451"/>
  <c r="U57" i="451"/>
  <c r="V40" i="451"/>
  <c r="U41" i="451"/>
  <c r="U42" i="451"/>
  <c r="U19" i="451"/>
  <c r="T20" i="451"/>
  <c r="AF23" i="451"/>
  <c r="AE23" i="451"/>
  <c r="AD24" i="451"/>
  <c r="T186" i="451"/>
  <c r="T190" i="451" s="1"/>
  <c r="AK23" i="451" s="1"/>
  <c r="T21" i="451"/>
  <c r="V92" i="450"/>
  <c r="U94" i="450"/>
  <c r="AR25" i="450"/>
  <c r="AT24" i="450"/>
  <c r="U160" i="450"/>
  <c r="V158" i="450"/>
  <c r="T107" i="450"/>
  <c r="U105" i="450"/>
  <c r="T148" i="450"/>
  <c r="U146" i="450"/>
  <c r="T132" i="450"/>
  <c r="U130" i="450"/>
  <c r="BA24" i="450" s="1"/>
  <c r="U118" i="450"/>
  <c r="T120" i="450"/>
  <c r="T81" i="450"/>
  <c r="U79" i="450"/>
  <c r="T67" i="450"/>
  <c r="U65" i="450"/>
  <c r="T54" i="450"/>
  <c r="U52" i="450"/>
  <c r="U21" i="450"/>
  <c r="W19" i="450"/>
  <c r="V21" i="450"/>
  <c r="W41" i="450"/>
  <c r="X39" i="450"/>
  <c r="AP156" i="450"/>
  <c r="S168" i="450"/>
  <c r="AY22" i="450" s="1"/>
  <c r="AZ22" i="450" s="1"/>
  <c r="M148" i="450"/>
  <c r="R168" i="450"/>
  <c r="AY21" i="450" s="1"/>
  <c r="AZ21" i="450" s="1"/>
  <c r="U83" i="448"/>
  <c r="T85" i="448"/>
  <c r="U71" i="448"/>
  <c r="T73" i="448"/>
  <c r="U109" i="448"/>
  <c r="T111" i="448"/>
  <c r="AH25" i="448"/>
  <c r="AI24" i="448"/>
  <c r="T121" i="448"/>
  <c r="U119" i="448"/>
  <c r="T97" i="448"/>
  <c r="U95" i="448"/>
  <c r="AQ24" i="448" s="1"/>
  <c r="AR24" i="448" s="1"/>
  <c r="BM24" i="448" s="1"/>
  <c r="BP24" i="448" s="1"/>
  <c r="V61" i="448"/>
  <c r="W59" i="448"/>
  <c r="T50" i="448"/>
  <c r="U48" i="448"/>
  <c r="T39" i="448"/>
  <c r="U37" i="448"/>
  <c r="W19" i="448"/>
  <c r="V21" i="448"/>
  <c r="AE126" i="448"/>
  <c r="T125" i="448"/>
  <c r="T127" i="448" s="1"/>
  <c r="AO23" i="448" s="1"/>
  <c r="AP23" i="448" s="1"/>
  <c r="BO23" i="448" s="1"/>
  <c r="T117" i="448"/>
  <c r="M217" i="447"/>
  <c r="BJ20" i="447"/>
  <c r="AV23" i="447"/>
  <c r="BA23" i="447" s="1"/>
  <c r="BE22" i="447"/>
  <c r="BC22" i="447"/>
  <c r="AW22" i="447"/>
  <c r="BF21" i="447"/>
  <c r="BK20" i="447"/>
  <c r="BL20" i="447"/>
  <c r="BM20" i="447"/>
  <c r="BH20" i="447"/>
  <c r="BK21" i="447"/>
  <c r="BH21" i="447"/>
  <c r="Y209" i="447"/>
  <c r="X211" i="447"/>
  <c r="Y195" i="447"/>
  <c r="X197" i="447"/>
  <c r="X179" i="447"/>
  <c r="Y177" i="447"/>
  <c r="X164" i="447"/>
  <c r="Y162" i="447"/>
  <c r="X147" i="447"/>
  <c r="W149" i="447"/>
  <c r="Y131" i="447"/>
  <c r="X133" i="447"/>
  <c r="X116" i="447"/>
  <c r="W118" i="447"/>
  <c r="X103" i="447"/>
  <c r="Y101" i="447"/>
  <c r="X88" i="447"/>
  <c r="Y86" i="447"/>
  <c r="X71" i="447"/>
  <c r="W73" i="447"/>
  <c r="Y58" i="447"/>
  <c r="Z56" i="447"/>
  <c r="X42" i="447"/>
  <c r="Y40" i="447"/>
  <c r="Y19" i="447"/>
  <c r="X21" i="447"/>
  <c r="AE221" i="447"/>
  <c r="AF219" i="447"/>
  <c r="AF221" i="447" s="1"/>
  <c r="AF207" i="447"/>
  <c r="AX22" i="447"/>
  <c r="AK22" i="446"/>
  <c r="AJ23" i="446"/>
  <c r="AL22" i="446"/>
  <c r="T162" i="446"/>
  <c r="T172" i="446"/>
  <c r="T176" i="446" s="1"/>
  <c r="S133" i="446"/>
  <c r="S165" i="446"/>
  <c r="S151" i="446"/>
  <c r="S72" i="446"/>
  <c r="S57" i="446"/>
  <c r="S118" i="446"/>
  <c r="S87" i="446"/>
  <c r="S102" i="446"/>
  <c r="S41" i="446"/>
  <c r="T20" i="446"/>
  <c r="S152" i="446"/>
  <c r="S134" i="446"/>
  <c r="S166" i="446"/>
  <c r="S119" i="446"/>
  <c r="S103" i="446"/>
  <c r="S88" i="446"/>
  <c r="S73" i="446"/>
  <c r="S42" i="446"/>
  <c r="S58" i="446"/>
  <c r="T150" i="446"/>
  <c r="T132" i="446"/>
  <c r="T164" i="446"/>
  <c r="T101" i="446"/>
  <c r="T86" i="446"/>
  <c r="T71" i="446"/>
  <c r="T56" i="446"/>
  <c r="T117" i="446"/>
  <c r="T40" i="446"/>
  <c r="T21" i="446"/>
  <c r="U19" i="446"/>
  <c r="AQ24" i="439"/>
  <c r="AR23" i="439"/>
  <c r="W186" i="439"/>
  <c r="BY21" i="456" l="1"/>
  <c r="BE21" i="456"/>
  <c r="AZ22" i="456"/>
  <c r="CA22" i="456"/>
  <c r="BS22" i="455"/>
  <c r="BY21" i="453"/>
  <c r="BY22" i="453"/>
  <c r="BY23" i="453"/>
  <c r="BL20" i="451"/>
  <c r="BW21" i="450"/>
  <c r="BE21" i="450"/>
  <c r="BW22" i="450"/>
  <c r="BE22" i="450"/>
  <c r="BW24" i="450"/>
  <c r="BE24" i="450"/>
  <c r="BY24" i="450"/>
  <c r="BY23" i="450"/>
  <c r="BZ23" i="450"/>
  <c r="BX22" i="450"/>
  <c r="BK22" i="450" s="1"/>
  <c r="BZ22" i="450"/>
  <c r="BQ23" i="448"/>
  <c r="BR23" i="448"/>
  <c r="CD20" i="447"/>
  <c r="CE20" i="447"/>
  <c r="BS20" i="446"/>
  <c r="BO22" i="454"/>
  <c r="BQ22" i="454"/>
  <c r="BP24" i="454"/>
  <c r="BQ24" i="454"/>
  <c r="BG21" i="456"/>
  <c r="BU21" i="456"/>
  <c r="BF21" i="456"/>
  <c r="BW21" i="456"/>
  <c r="BZ21" i="456" s="1"/>
  <c r="AY21" i="455"/>
  <c r="BM21" i="455"/>
  <c r="AX23" i="454"/>
  <c r="BL23" i="454"/>
  <c r="BL21" i="447"/>
  <c r="BZ21" i="447"/>
  <c r="AR21" i="446"/>
  <c r="BP21" i="446" s="1"/>
  <c r="AU21" i="446"/>
  <c r="BN21" i="446"/>
  <c r="AY21" i="446"/>
  <c r="BL21" i="446"/>
  <c r="AY23" i="454"/>
  <c r="BD21" i="456"/>
  <c r="W153" i="456"/>
  <c r="V165" i="456"/>
  <c r="V156" i="456"/>
  <c r="BC21" i="456"/>
  <c r="V79" i="456"/>
  <c r="U81" i="456"/>
  <c r="BB22" i="456"/>
  <c r="BH22" i="456" s="1"/>
  <c r="BH21" i="456"/>
  <c r="BI21" i="456"/>
  <c r="BD22" i="456"/>
  <c r="BG22" i="456"/>
  <c r="AR24" i="456"/>
  <c r="AT24" i="456" s="1"/>
  <c r="AY23" i="456"/>
  <c r="AW23" i="456"/>
  <c r="BA23" i="456"/>
  <c r="AS23" i="456"/>
  <c r="AV22" i="455"/>
  <c r="AY22" i="455"/>
  <c r="AO23" i="455"/>
  <c r="AQ23" i="455"/>
  <c r="AS23" i="455"/>
  <c r="AV21" i="455"/>
  <c r="AX24" i="454"/>
  <c r="AY24" i="454"/>
  <c r="AQ25" i="454"/>
  <c r="AR25" i="454" s="1"/>
  <c r="BL25" i="454" s="1"/>
  <c r="BO25" i="454" s="1"/>
  <c r="AM25" i="454"/>
  <c r="AN25" i="454" s="1"/>
  <c r="BJ25" i="454" s="1"/>
  <c r="AO25" i="454"/>
  <c r="AP25" i="454" s="1"/>
  <c r="BN25" i="454" s="1"/>
  <c r="AV24" i="454"/>
  <c r="AS24" i="454"/>
  <c r="AT24" i="454"/>
  <c r="AW24" i="454"/>
  <c r="BC23" i="453"/>
  <c r="BF23" i="453"/>
  <c r="AV25" i="453"/>
  <c r="AW25" i="453" s="1"/>
  <c r="BS25" i="453" s="1"/>
  <c r="BF22" i="453"/>
  <c r="BC22" i="453"/>
  <c r="AW24" i="453"/>
  <c r="BS24" i="453" s="1"/>
  <c r="AM24" i="451"/>
  <c r="J7" i="459"/>
  <c r="K5" i="459"/>
  <c r="BB24" i="450"/>
  <c r="BG24" i="450"/>
  <c r="BD24" i="450"/>
  <c r="BD22" i="450"/>
  <c r="BG22" i="450"/>
  <c r="BC22" i="450"/>
  <c r="BF22" i="450"/>
  <c r="AY25" i="450"/>
  <c r="AZ25" i="450" s="1"/>
  <c r="AW25" i="450"/>
  <c r="BH23" i="450"/>
  <c r="BI23" i="450"/>
  <c r="BD21" i="450"/>
  <c r="BG21" i="450"/>
  <c r="BC21" i="450"/>
  <c r="BF21" i="450"/>
  <c r="AY23" i="448"/>
  <c r="AX23" i="448"/>
  <c r="AM25" i="448"/>
  <c r="AN25" i="448" s="1"/>
  <c r="BK25" i="448" s="1"/>
  <c r="AN24" i="448"/>
  <c r="BK24" i="448" s="1"/>
  <c r="AT23" i="448"/>
  <c r="AW23" i="448"/>
  <c r="AS23" i="448"/>
  <c r="AV23" i="448"/>
  <c r="AQ23" i="446"/>
  <c r="BA21" i="446"/>
  <c r="AZ21" i="446"/>
  <c r="AT22" i="446"/>
  <c r="AP22" i="446"/>
  <c r="BL22" i="446" s="1"/>
  <c r="AO23" i="446"/>
  <c r="AS23" i="446"/>
  <c r="AT23" i="446" s="1"/>
  <c r="BN23" i="446" s="1"/>
  <c r="AS22" i="454"/>
  <c r="AT22" i="454"/>
  <c r="AV22" i="454"/>
  <c r="AW22" i="454"/>
  <c r="AS21" i="454"/>
  <c r="AW21" i="454"/>
  <c r="AV21" i="454"/>
  <c r="AT21" i="454"/>
  <c r="X158" i="456"/>
  <c r="W160" i="456"/>
  <c r="AH160" i="456"/>
  <c r="AI158" i="456"/>
  <c r="AH148" i="456"/>
  <c r="AI146" i="456"/>
  <c r="W146" i="456"/>
  <c r="V148" i="456"/>
  <c r="AI132" i="456"/>
  <c r="AJ130" i="456"/>
  <c r="W130" i="456"/>
  <c r="V132" i="456"/>
  <c r="W118" i="456"/>
  <c r="V120" i="456"/>
  <c r="AI120" i="456"/>
  <c r="AJ118" i="456"/>
  <c r="X105" i="456"/>
  <c r="W107" i="456"/>
  <c r="AH107" i="456"/>
  <c r="AI105" i="456"/>
  <c r="AH94" i="456"/>
  <c r="AI92" i="456"/>
  <c r="W92" i="456"/>
  <c r="V94" i="456"/>
  <c r="AH81" i="456"/>
  <c r="AI79" i="456"/>
  <c r="X65" i="456"/>
  <c r="W67" i="456"/>
  <c r="AI67" i="456"/>
  <c r="AJ65" i="456"/>
  <c r="V54" i="456"/>
  <c r="W52" i="456"/>
  <c r="AH54" i="456"/>
  <c r="AI52" i="456"/>
  <c r="AJ39" i="456"/>
  <c r="AI41" i="456"/>
  <c r="W41" i="456"/>
  <c r="X39" i="456"/>
  <c r="W19" i="456"/>
  <c r="V21" i="456"/>
  <c r="AK23" i="455"/>
  <c r="AJ24" i="455"/>
  <c r="AL23" i="455"/>
  <c r="X19" i="453"/>
  <c r="W21" i="453"/>
  <c r="AR25" i="453"/>
  <c r="AS25" i="453"/>
  <c r="AQ26" i="453"/>
  <c r="AI24" i="451"/>
  <c r="AJ23" i="451"/>
  <c r="AL23" i="451" s="1"/>
  <c r="BJ23" i="451" s="1"/>
  <c r="W209" i="455"/>
  <c r="V211" i="455"/>
  <c r="X195" i="455"/>
  <c r="W197" i="455"/>
  <c r="W177" i="455"/>
  <c r="V179" i="455"/>
  <c r="W162" i="455"/>
  <c r="V164" i="455"/>
  <c r="W147" i="455"/>
  <c r="V149" i="455"/>
  <c r="W131" i="455"/>
  <c r="V133" i="455"/>
  <c r="W116" i="455"/>
  <c r="V118" i="455"/>
  <c r="X101" i="455"/>
  <c r="W103" i="455"/>
  <c r="X86" i="455"/>
  <c r="W88" i="455"/>
  <c r="W71" i="455"/>
  <c r="V73" i="455"/>
  <c r="W56" i="455"/>
  <c r="V58" i="455"/>
  <c r="X40" i="455"/>
  <c r="W42" i="455"/>
  <c r="Y19" i="455"/>
  <c r="X21" i="455"/>
  <c r="AH219" i="455"/>
  <c r="V217" i="455"/>
  <c r="V221" i="455" s="1"/>
  <c r="V207" i="455"/>
  <c r="AI25" i="454"/>
  <c r="AJ25" i="454"/>
  <c r="AH26" i="454"/>
  <c r="W119" i="454"/>
  <c r="V121" i="454"/>
  <c r="W109" i="454"/>
  <c r="V111" i="454"/>
  <c r="W95" i="454"/>
  <c r="V97" i="454"/>
  <c r="W83" i="454"/>
  <c r="V85" i="454"/>
  <c r="W71" i="454"/>
  <c r="V73" i="454"/>
  <c r="W59" i="454"/>
  <c r="V61" i="454"/>
  <c r="X48" i="454"/>
  <c r="W50" i="454"/>
  <c r="X37" i="454"/>
  <c r="W39" i="454"/>
  <c r="M111" i="454"/>
  <c r="T125" i="454"/>
  <c r="M125" i="454" s="1"/>
  <c r="T117" i="454"/>
  <c r="C11" i="454" s="1"/>
  <c r="W19" i="454"/>
  <c r="V21" i="454"/>
  <c r="U88" i="453"/>
  <c r="V86" i="453"/>
  <c r="X99" i="453"/>
  <c r="W101" i="453"/>
  <c r="W76" i="453"/>
  <c r="X74" i="453"/>
  <c r="U64" i="453"/>
  <c r="V62" i="453"/>
  <c r="AB120" i="453"/>
  <c r="AB59" i="453"/>
  <c r="W50" i="453"/>
  <c r="V52" i="453"/>
  <c r="W37" i="453"/>
  <c r="V39" i="453"/>
  <c r="AD146" i="453"/>
  <c r="AD135" i="453"/>
  <c r="AC146" i="453"/>
  <c r="U111" i="453"/>
  <c r="U126" i="453"/>
  <c r="U137" i="453"/>
  <c r="AX24" i="453" s="1"/>
  <c r="U112" i="453"/>
  <c r="U127" i="453"/>
  <c r="U138" i="453"/>
  <c r="T128" i="453"/>
  <c r="T139" i="453"/>
  <c r="T113" i="453"/>
  <c r="W178" i="451"/>
  <c r="V179" i="451"/>
  <c r="V180" i="451"/>
  <c r="W164" i="451"/>
  <c r="V165" i="451"/>
  <c r="V166" i="451"/>
  <c r="W146" i="451"/>
  <c r="V148" i="451"/>
  <c r="V147" i="451"/>
  <c r="W130" i="451"/>
  <c r="V132" i="451"/>
  <c r="V131" i="451"/>
  <c r="W115" i="451"/>
  <c r="V117" i="451"/>
  <c r="V116" i="451"/>
  <c r="W100" i="451"/>
  <c r="V101" i="451"/>
  <c r="V102" i="451"/>
  <c r="W85" i="451"/>
  <c r="V87" i="451"/>
  <c r="V86" i="451"/>
  <c r="W70" i="451"/>
  <c r="V71" i="451"/>
  <c r="V72" i="451"/>
  <c r="W55" i="451"/>
  <c r="V56" i="451"/>
  <c r="V57" i="451"/>
  <c r="W40" i="451"/>
  <c r="V42" i="451"/>
  <c r="V41" i="451"/>
  <c r="V19" i="451"/>
  <c r="U20" i="451"/>
  <c r="AF24" i="451"/>
  <c r="AE24" i="451"/>
  <c r="AD25" i="451"/>
  <c r="U186" i="451"/>
  <c r="U21" i="451"/>
  <c r="V94" i="450"/>
  <c r="W92" i="450"/>
  <c r="AR26" i="450"/>
  <c r="AT25" i="450"/>
  <c r="V160" i="450"/>
  <c r="W158" i="450"/>
  <c r="U107" i="450"/>
  <c r="V105" i="450"/>
  <c r="U148" i="450"/>
  <c r="V146" i="450"/>
  <c r="U132" i="450"/>
  <c r="V130" i="450"/>
  <c r="BA25" i="450" s="1"/>
  <c r="BB25" i="450" s="1"/>
  <c r="BU25" i="450" s="1"/>
  <c r="BX25" i="450" s="1"/>
  <c r="BK25" i="450" s="1"/>
  <c r="U120" i="450"/>
  <c r="V118" i="450"/>
  <c r="V79" i="450"/>
  <c r="U81" i="450"/>
  <c r="U67" i="450"/>
  <c r="V65" i="450"/>
  <c r="U54" i="450"/>
  <c r="V52" i="450"/>
  <c r="X41" i="450"/>
  <c r="Y39" i="450"/>
  <c r="T156" i="450"/>
  <c r="X19" i="450"/>
  <c r="W21" i="450"/>
  <c r="V83" i="448"/>
  <c r="U85" i="448"/>
  <c r="AH26" i="448"/>
  <c r="AI25" i="448"/>
  <c r="U111" i="448"/>
  <c r="V109" i="448"/>
  <c r="U73" i="448"/>
  <c r="V71" i="448"/>
  <c r="U121" i="448"/>
  <c r="V119" i="448"/>
  <c r="V95" i="448"/>
  <c r="AQ25" i="448" s="1"/>
  <c r="U97" i="448"/>
  <c r="W61" i="448"/>
  <c r="X59" i="448"/>
  <c r="U50" i="448"/>
  <c r="V48" i="448"/>
  <c r="U39" i="448"/>
  <c r="V37" i="448"/>
  <c r="X19" i="448"/>
  <c r="W21" i="448"/>
  <c r="U125" i="448"/>
  <c r="U117" i="448"/>
  <c r="BG21" i="447"/>
  <c r="BB22" i="447"/>
  <c r="BM21" i="447"/>
  <c r="AV24" i="447"/>
  <c r="BA24" i="447" s="1"/>
  <c r="BE23" i="447"/>
  <c r="BC23" i="447"/>
  <c r="AW23" i="447"/>
  <c r="BJ21" i="447"/>
  <c r="BF22" i="447"/>
  <c r="Y211" i="447"/>
  <c r="Z209" i="447"/>
  <c r="Y197" i="447"/>
  <c r="Z195" i="447"/>
  <c r="Z177" i="447"/>
  <c r="Y179" i="447"/>
  <c r="Y164" i="447"/>
  <c r="Z162" i="447"/>
  <c r="Y147" i="447"/>
  <c r="X149" i="447"/>
  <c r="Y133" i="447"/>
  <c r="Z131" i="447"/>
  <c r="X118" i="447"/>
  <c r="Y116" i="447"/>
  <c r="Y103" i="447"/>
  <c r="Z101" i="447"/>
  <c r="Y88" i="447"/>
  <c r="Z86" i="447"/>
  <c r="X73" i="447"/>
  <c r="Y71" i="447"/>
  <c r="Z58" i="447"/>
  <c r="AA56" i="447"/>
  <c r="Y42" i="447"/>
  <c r="Z40" i="447"/>
  <c r="AX23" i="447"/>
  <c r="Z19" i="447"/>
  <c r="Y21" i="447"/>
  <c r="AG219" i="447"/>
  <c r="AG207" i="447"/>
  <c r="T152" i="446"/>
  <c r="T134" i="446"/>
  <c r="T166" i="446"/>
  <c r="T119" i="446"/>
  <c r="T103" i="446"/>
  <c r="T88" i="446"/>
  <c r="T58" i="446"/>
  <c r="T42" i="446"/>
  <c r="T73" i="446"/>
  <c r="AL23" i="446"/>
  <c r="AK23" i="446"/>
  <c r="AJ24" i="446"/>
  <c r="T165" i="446"/>
  <c r="T151" i="446"/>
  <c r="T57" i="446"/>
  <c r="T133" i="446"/>
  <c r="T118" i="446"/>
  <c r="T102" i="446"/>
  <c r="T87" i="446"/>
  <c r="T72" i="446"/>
  <c r="T41" i="446"/>
  <c r="U20" i="446"/>
  <c r="U132" i="446"/>
  <c r="U164" i="446"/>
  <c r="U101" i="446"/>
  <c r="U86" i="446"/>
  <c r="U71" i="446"/>
  <c r="U150" i="446"/>
  <c r="U56" i="446"/>
  <c r="U117" i="446"/>
  <c r="U40" i="446"/>
  <c r="U21" i="446"/>
  <c r="V19" i="446"/>
  <c r="U172" i="446"/>
  <c r="U176" i="446" s="1"/>
  <c r="U162" i="446"/>
  <c r="AQ25" i="439"/>
  <c r="AR24" i="439"/>
  <c r="X186" i="439"/>
  <c r="BY22" i="456" l="1"/>
  <c r="BE22" i="456"/>
  <c r="CA21" i="456"/>
  <c r="CB21" i="456"/>
  <c r="BS21" i="455"/>
  <c r="AY24" i="453"/>
  <c r="BW24" i="453" s="1"/>
  <c r="BY25" i="453"/>
  <c r="BY24" i="453"/>
  <c r="BW25" i="450"/>
  <c r="BE25" i="450"/>
  <c r="BN21" i="450"/>
  <c r="BL21" i="450"/>
  <c r="BM21" i="450"/>
  <c r="BO21" i="450"/>
  <c r="BP21" i="450"/>
  <c r="BL22" i="450"/>
  <c r="BM22" i="450"/>
  <c r="BP22" i="450"/>
  <c r="BN22" i="450"/>
  <c r="BO22" i="450"/>
  <c r="BQ24" i="448"/>
  <c r="BR24" i="448"/>
  <c r="BQ25" i="448"/>
  <c r="BX22" i="447"/>
  <c r="BD21" i="447"/>
  <c r="CB21" i="447" s="1"/>
  <c r="CC21" i="447"/>
  <c r="CE21" i="447"/>
  <c r="BD22" i="447"/>
  <c r="CB22" i="447" s="1"/>
  <c r="BR21" i="446"/>
  <c r="BS21" i="446"/>
  <c r="BR22" i="446"/>
  <c r="BP25" i="454"/>
  <c r="BQ25" i="454"/>
  <c r="BO23" i="454"/>
  <c r="BQ23" i="454"/>
  <c r="BC22" i="456"/>
  <c r="BW22" i="456"/>
  <c r="AP23" i="451"/>
  <c r="BF23" i="451"/>
  <c r="BI24" i="450"/>
  <c r="BU24" i="450"/>
  <c r="BG22" i="447"/>
  <c r="BZ22" i="447"/>
  <c r="CC22" i="447" s="1"/>
  <c r="AR22" i="446"/>
  <c r="BP22" i="446" s="1"/>
  <c r="AX22" i="446"/>
  <c r="BN22" i="446"/>
  <c r="V168" i="456"/>
  <c r="X153" i="456"/>
  <c r="W165" i="456"/>
  <c r="W168" i="456" s="1"/>
  <c r="W156" i="456"/>
  <c r="W79" i="456"/>
  <c r="V81" i="456"/>
  <c r="BF22" i="456"/>
  <c r="AX23" i="456"/>
  <c r="AZ23" i="456" s="1"/>
  <c r="AR25" i="456"/>
  <c r="AT25" i="456" s="1"/>
  <c r="BA24" i="456"/>
  <c r="BB24" i="456" s="1"/>
  <c r="BW24" i="456" s="1"/>
  <c r="BZ24" i="456" s="1"/>
  <c r="AS24" i="456"/>
  <c r="AY24" i="456"/>
  <c r="AZ24" i="456" s="1"/>
  <c r="AW24" i="456"/>
  <c r="AX24" i="456" s="1"/>
  <c r="BU24" i="456" s="1"/>
  <c r="BB23" i="456"/>
  <c r="BI22" i="456"/>
  <c r="AO24" i="455"/>
  <c r="AP24" i="455" s="1"/>
  <c r="BM24" i="455" s="1"/>
  <c r="AQ24" i="455"/>
  <c r="AS24" i="455"/>
  <c r="AP23" i="455"/>
  <c r="AR23" i="455" s="1"/>
  <c r="BQ23" i="455" s="1"/>
  <c r="AX25" i="454"/>
  <c r="AY25" i="454"/>
  <c r="AQ26" i="454"/>
  <c r="AR26" i="454" s="1"/>
  <c r="BL26" i="454" s="1"/>
  <c r="BO26" i="454" s="1"/>
  <c r="AM26" i="454"/>
  <c r="AN26" i="454" s="1"/>
  <c r="BJ26" i="454" s="1"/>
  <c r="AO26" i="454"/>
  <c r="AP26" i="454" s="1"/>
  <c r="BN26" i="454" s="1"/>
  <c r="AV25" i="454"/>
  <c r="AS25" i="454"/>
  <c r="AW25" i="454"/>
  <c r="AT25" i="454"/>
  <c r="BC24" i="453"/>
  <c r="BF24" i="453"/>
  <c r="AV26" i="453"/>
  <c r="AM25" i="451"/>
  <c r="AS23" i="451"/>
  <c r="AJ24" i="451"/>
  <c r="BF24" i="451" s="1"/>
  <c r="K7" i="459"/>
  <c r="L5" i="459"/>
  <c r="BF24" i="450"/>
  <c r="BH24" i="450"/>
  <c r="AS26" i="450"/>
  <c r="AY26" i="450"/>
  <c r="AZ26" i="450" s="1"/>
  <c r="AW26" i="450"/>
  <c r="AX26" i="450" s="1"/>
  <c r="BS26" i="450" s="1"/>
  <c r="AX25" i="450"/>
  <c r="BC25" i="450"/>
  <c r="BF25" i="450"/>
  <c r="BC24" i="450"/>
  <c r="AX24" i="448"/>
  <c r="AY24" i="448"/>
  <c r="AR25" i="448"/>
  <c r="BM25" i="448" s="1"/>
  <c r="BP25" i="448" s="1"/>
  <c r="AM26" i="448"/>
  <c r="AU23" i="446"/>
  <c r="AQ24" i="446"/>
  <c r="AO24" i="446"/>
  <c r="AS24" i="446"/>
  <c r="AT24" i="446" s="1"/>
  <c r="BN24" i="446" s="1"/>
  <c r="AZ22" i="446"/>
  <c r="BA22" i="446"/>
  <c r="AY22" i="446"/>
  <c r="AV22" i="446"/>
  <c r="AX23" i="446"/>
  <c r="AP23" i="446"/>
  <c r="BL23" i="446" s="1"/>
  <c r="AU22" i="446"/>
  <c r="Y158" i="456"/>
  <c r="Y160" i="456" s="1"/>
  <c r="X160" i="456"/>
  <c r="AI160" i="456"/>
  <c r="AJ158" i="456"/>
  <c r="X146" i="456"/>
  <c r="W148" i="456"/>
  <c r="AI148" i="456"/>
  <c r="AJ146" i="456"/>
  <c r="X130" i="456"/>
  <c r="W132" i="456"/>
  <c r="AK130" i="456"/>
  <c r="AJ132" i="456"/>
  <c r="AK118" i="456"/>
  <c r="AJ120" i="456"/>
  <c r="X118" i="456"/>
  <c r="W120" i="456"/>
  <c r="AI107" i="456"/>
  <c r="AJ105" i="456"/>
  <c r="Y105" i="456"/>
  <c r="Y107" i="456" s="1"/>
  <c r="X107" i="456"/>
  <c r="X92" i="456"/>
  <c r="W94" i="456"/>
  <c r="AJ92" i="456"/>
  <c r="AI94" i="456"/>
  <c r="AI81" i="456"/>
  <c r="AJ79" i="456"/>
  <c r="Y65" i="456"/>
  <c r="Y67" i="456" s="1"/>
  <c r="X67" i="456"/>
  <c r="AK65" i="456"/>
  <c r="AJ67" i="456"/>
  <c r="AI54" i="456"/>
  <c r="AJ52" i="456"/>
  <c r="X52" i="456"/>
  <c r="W54" i="456"/>
  <c r="AK39" i="456"/>
  <c r="AJ41" i="456"/>
  <c r="X41" i="456"/>
  <c r="Y39" i="456"/>
  <c r="Y41" i="456" s="1"/>
  <c r="X19" i="456"/>
  <c r="Y19" i="456" s="1"/>
  <c r="W21" i="456"/>
  <c r="AK24" i="455"/>
  <c r="AL24" i="455"/>
  <c r="AJ25" i="455"/>
  <c r="Y19" i="453"/>
  <c r="X21" i="453"/>
  <c r="AR26" i="453"/>
  <c r="AS26" i="453"/>
  <c r="AQ27" i="453"/>
  <c r="AI25" i="451"/>
  <c r="AJ25" i="451" s="1"/>
  <c r="BF25" i="451" s="1"/>
  <c r="X209" i="455"/>
  <c r="W211" i="455"/>
  <c r="Y195" i="455"/>
  <c r="X197" i="455"/>
  <c r="X177" i="455"/>
  <c r="W179" i="455"/>
  <c r="W164" i="455"/>
  <c r="X162" i="455"/>
  <c r="W149" i="455"/>
  <c r="X147" i="455"/>
  <c r="X131" i="455"/>
  <c r="W133" i="455"/>
  <c r="X116" i="455"/>
  <c r="W118" i="455"/>
  <c r="Y101" i="455"/>
  <c r="X103" i="455"/>
  <c r="Y86" i="455"/>
  <c r="X88" i="455"/>
  <c r="X71" i="455"/>
  <c r="W73" i="455"/>
  <c r="X56" i="455"/>
  <c r="W58" i="455"/>
  <c r="Y40" i="455"/>
  <c r="X42" i="455"/>
  <c r="Z19" i="455"/>
  <c r="Y21" i="455"/>
  <c r="W217" i="455"/>
  <c r="W221" i="455" s="1"/>
  <c r="W207" i="455"/>
  <c r="AH27" i="454"/>
  <c r="AJ26" i="454"/>
  <c r="AI26" i="454"/>
  <c r="X119" i="454"/>
  <c r="W121" i="454"/>
  <c r="X109" i="454"/>
  <c r="W111" i="454"/>
  <c r="X95" i="454"/>
  <c r="W97" i="454"/>
  <c r="X83" i="454"/>
  <c r="W85" i="454"/>
  <c r="X71" i="454"/>
  <c r="W73" i="454"/>
  <c r="X59" i="454"/>
  <c r="W61" i="454"/>
  <c r="Y48" i="454"/>
  <c r="X50" i="454"/>
  <c r="Y37" i="454"/>
  <c r="X39" i="454"/>
  <c r="X19" i="454"/>
  <c r="W21" i="454"/>
  <c r="T127" i="454"/>
  <c r="AO23" i="454" s="1"/>
  <c r="AP23" i="454" s="1"/>
  <c r="BN23" i="454" s="1"/>
  <c r="M121" i="454"/>
  <c r="V88" i="453"/>
  <c r="W86" i="453"/>
  <c r="X101" i="453"/>
  <c r="Y99" i="453"/>
  <c r="X76" i="453"/>
  <c r="Y74" i="453"/>
  <c r="V64" i="453"/>
  <c r="W62" i="453"/>
  <c r="AA120" i="453"/>
  <c r="AA59" i="453"/>
  <c r="W52" i="453"/>
  <c r="X50" i="453"/>
  <c r="X37" i="453"/>
  <c r="W39" i="453"/>
  <c r="V112" i="453"/>
  <c r="V127" i="453"/>
  <c r="V138" i="453"/>
  <c r="U128" i="453"/>
  <c r="U139" i="453"/>
  <c r="U113" i="453"/>
  <c r="AE135" i="453"/>
  <c r="V111" i="453"/>
  <c r="V126" i="453"/>
  <c r="V137" i="453"/>
  <c r="AX25" i="453" s="1"/>
  <c r="X178" i="451"/>
  <c r="W179" i="451"/>
  <c r="W180" i="451"/>
  <c r="W165" i="451"/>
  <c r="X164" i="451"/>
  <c r="W166" i="451"/>
  <c r="W147" i="451"/>
  <c r="W148" i="451"/>
  <c r="X146" i="451"/>
  <c r="W131" i="451"/>
  <c r="W132" i="451"/>
  <c r="X130" i="451"/>
  <c r="W116" i="451"/>
  <c r="W117" i="451"/>
  <c r="X115" i="451"/>
  <c r="X100" i="451"/>
  <c r="W101" i="451"/>
  <c r="W102" i="451"/>
  <c r="W86" i="451"/>
  <c r="W87" i="451"/>
  <c r="X85" i="451"/>
  <c r="W71" i="451"/>
  <c r="W72" i="451"/>
  <c r="X70" i="451"/>
  <c r="W56" i="451"/>
  <c r="W57" i="451"/>
  <c r="X55" i="451"/>
  <c r="W41" i="451"/>
  <c r="W42" i="451"/>
  <c r="X40" i="451"/>
  <c r="W19" i="451"/>
  <c r="V20" i="451"/>
  <c r="V186" i="451"/>
  <c r="V190" i="451" s="1"/>
  <c r="AK25" i="451" s="1"/>
  <c r="AL25" i="451" s="1"/>
  <c r="BJ25" i="451" s="1"/>
  <c r="U190" i="451"/>
  <c r="AK24" i="451" s="1"/>
  <c r="AF25" i="451"/>
  <c r="AE25" i="451"/>
  <c r="AD26" i="451"/>
  <c r="V21" i="451"/>
  <c r="X92" i="450"/>
  <c r="W94" i="450"/>
  <c r="AR27" i="450"/>
  <c r="AT26" i="450"/>
  <c r="W160" i="450"/>
  <c r="X158" i="450"/>
  <c r="W105" i="450"/>
  <c r="V107" i="450"/>
  <c r="W146" i="450"/>
  <c r="V148" i="450"/>
  <c r="V132" i="450"/>
  <c r="W130" i="450"/>
  <c r="BA26" i="450" s="1"/>
  <c r="BB26" i="450" s="1"/>
  <c r="BU26" i="450" s="1"/>
  <c r="BX26" i="450" s="1"/>
  <c r="BK26" i="450" s="1"/>
  <c r="V120" i="450"/>
  <c r="W118" i="450"/>
  <c r="V81" i="450"/>
  <c r="W79" i="450"/>
  <c r="W65" i="450"/>
  <c r="V67" i="450"/>
  <c r="W52" i="450"/>
  <c r="V54" i="450"/>
  <c r="Y19" i="450"/>
  <c r="X21" i="450"/>
  <c r="T168" i="450"/>
  <c r="AY23" i="450" s="1"/>
  <c r="AZ23" i="450" s="1"/>
  <c r="M160" i="450"/>
  <c r="Y41" i="450"/>
  <c r="Z39" i="450"/>
  <c r="V85" i="448"/>
  <c r="W83" i="448"/>
  <c r="W71" i="448"/>
  <c r="V73" i="448"/>
  <c r="V111" i="448"/>
  <c r="W109" i="448"/>
  <c r="AH27" i="448"/>
  <c r="AI26" i="448"/>
  <c r="V121" i="448"/>
  <c r="W119" i="448"/>
  <c r="V97" i="448"/>
  <c r="W95" i="448"/>
  <c r="AQ26" i="448" s="1"/>
  <c r="AR26" i="448" s="1"/>
  <c r="BM26" i="448" s="1"/>
  <c r="BP26" i="448" s="1"/>
  <c r="Y59" i="448"/>
  <c r="X61" i="448"/>
  <c r="V50" i="448"/>
  <c r="W48" i="448"/>
  <c r="V39" i="448"/>
  <c r="W37" i="448"/>
  <c r="Y19" i="448"/>
  <c r="X21" i="448"/>
  <c r="U127" i="448"/>
  <c r="AO24" i="448" s="1"/>
  <c r="AP24" i="448" s="1"/>
  <c r="BO24" i="448" s="1"/>
  <c r="V125" i="448"/>
  <c r="V127" i="448" s="1"/>
  <c r="AO25" i="448" s="1"/>
  <c r="AP25" i="448" s="1"/>
  <c r="BO25" i="448" s="1"/>
  <c r="V117" i="448"/>
  <c r="AJ23" i="448"/>
  <c r="BM22" i="447"/>
  <c r="BL22" i="447"/>
  <c r="BH22" i="447"/>
  <c r="AV25" i="447"/>
  <c r="BA25" i="447" s="1"/>
  <c r="BC24" i="447"/>
  <c r="AW24" i="447"/>
  <c r="BE24" i="447"/>
  <c r="BF24" i="447" s="1"/>
  <c r="BZ24" i="447" s="1"/>
  <c r="CC24" i="447" s="1"/>
  <c r="BK22" i="447"/>
  <c r="BJ22" i="447"/>
  <c r="BF23" i="447"/>
  <c r="Z211" i="447"/>
  <c r="AA209" i="447"/>
  <c r="Z197" i="447"/>
  <c r="AA195" i="447"/>
  <c r="Z179" i="447"/>
  <c r="AA177" i="447"/>
  <c r="AA162" i="447"/>
  <c r="Z164" i="447"/>
  <c r="Z147" i="447"/>
  <c r="Y149" i="447"/>
  <c r="Z133" i="447"/>
  <c r="AA131" i="447"/>
  <c r="Z116" i="447"/>
  <c r="Y118" i="447"/>
  <c r="Z103" i="447"/>
  <c r="AA101" i="447"/>
  <c r="Z88" i="447"/>
  <c r="AA86" i="447"/>
  <c r="Y73" i="447"/>
  <c r="Z71" i="447"/>
  <c r="AA58" i="447"/>
  <c r="AB56" i="447"/>
  <c r="Z42" i="447"/>
  <c r="AA40" i="447"/>
  <c r="AG221" i="447"/>
  <c r="BB23" i="447"/>
  <c r="BX23" i="447" s="1"/>
  <c r="AH219" i="447"/>
  <c r="AH221" i="447" s="1"/>
  <c r="AH207" i="447"/>
  <c r="AX24" i="447"/>
  <c r="Z21" i="447"/>
  <c r="AA19" i="447"/>
  <c r="U151" i="446"/>
  <c r="U133" i="446"/>
  <c r="U165" i="446"/>
  <c r="U118" i="446"/>
  <c r="U102" i="446"/>
  <c r="U87" i="446"/>
  <c r="U57" i="446"/>
  <c r="U72" i="446"/>
  <c r="U41" i="446"/>
  <c r="V20" i="446"/>
  <c r="V132" i="446"/>
  <c r="V164" i="446"/>
  <c r="V150" i="446"/>
  <c r="V86" i="446"/>
  <c r="V71" i="446"/>
  <c r="V56" i="446"/>
  <c r="V117" i="446"/>
  <c r="V40" i="446"/>
  <c r="V101" i="446"/>
  <c r="V21" i="446"/>
  <c r="W19" i="446"/>
  <c r="U134" i="446"/>
  <c r="U166" i="446"/>
  <c r="U119" i="446"/>
  <c r="U103" i="446"/>
  <c r="U88" i="446"/>
  <c r="U152" i="446"/>
  <c r="U73" i="446"/>
  <c r="U58" i="446"/>
  <c r="U42" i="446"/>
  <c r="V172" i="446"/>
  <c r="V176" i="446" s="1"/>
  <c r="V162" i="446"/>
  <c r="AJ25" i="446"/>
  <c r="AL24" i="446"/>
  <c r="AK24" i="446"/>
  <c r="AQ26" i="439"/>
  <c r="AR25" i="439"/>
  <c r="Y186" i="439"/>
  <c r="BY23" i="456" l="1"/>
  <c r="BE23" i="456"/>
  <c r="BY24" i="456"/>
  <c r="BE24" i="456"/>
  <c r="BZ22" i="456"/>
  <c r="CB22" i="456"/>
  <c r="CA24" i="456"/>
  <c r="CB24" i="456"/>
  <c r="BS24" i="455"/>
  <c r="BL24" i="451"/>
  <c r="BL23" i="451"/>
  <c r="BL25" i="451"/>
  <c r="AL24" i="451"/>
  <c r="BJ24" i="451" s="1"/>
  <c r="BW23" i="450"/>
  <c r="BE23" i="450"/>
  <c r="BO24" i="450"/>
  <c r="BL24" i="450"/>
  <c r="BP24" i="450"/>
  <c r="BM24" i="450"/>
  <c r="BN24" i="450"/>
  <c r="BW26" i="450"/>
  <c r="BE26" i="450"/>
  <c r="BL25" i="450"/>
  <c r="BO25" i="450"/>
  <c r="BP25" i="450"/>
  <c r="BX24" i="450"/>
  <c r="BK24" i="450" s="1"/>
  <c r="BZ24" i="450"/>
  <c r="BY26" i="450"/>
  <c r="BZ26" i="450"/>
  <c r="BR25" i="448"/>
  <c r="CD23" i="447"/>
  <c r="BD23" i="447"/>
  <c r="CB23" i="447" s="1"/>
  <c r="CE22" i="447"/>
  <c r="CD22" i="447"/>
  <c r="BS23" i="446"/>
  <c r="BR23" i="446"/>
  <c r="BS22" i="446"/>
  <c r="BP26" i="454"/>
  <c r="BQ26" i="454"/>
  <c r="BG23" i="456"/>
  <c r="BU23" i="456"/>
  <c r="BF23" i="456"/>
  <c r="BW23" i="456"/>
  <c r="BZ23" i="456" s="1"/>
  <c r="AV23" i="455"/>
  <c r="BM23" i="455"/>
  <c r="BG25" i="450"/>
  <c r="BS25" i="450"/>
  <c r="AX25" i="448"/>
  <c r="AY25" i="448"/>
  <c r="BJ23" i="447"/>
  <c r="BZ23" i="447"/>
  <c r="CC23" i="447" s="1"/>
  <c r="AR23" i="446"/>
  <c r="BP23" i="446" s="1"/>
  <c r="Y153" i="456"/>
  <c r="X165" i="456"/>
  <c r="X168" i="456" s="1"/>
  <c r="X156" i="456"/>
  <c r="X79" i="456"/>
  <c r="W81" i="456"/>
  <c r="BI24" i="456"/>
  <c r="BH24" i="456"/>
  <c r="BI23" i="456"/>
  <c r="BH23" i="456"/>
  <c r="BD23" i="456"/>
  <c r="BD24" i="456"/>
  <c r="BG24" i="456"/>
  <c r="BC24" i="456"/>
  <c r="BF24" i="456"/>
  <c r="AR26" i="456"/>
  <c r="AT26" i="456" s="1"/>
  <c r="BA25" i="456"/>
  <c r="AS25" i="456"/>
  <c r="AY25" i="456"/>
  <c r="AZ25" i="456" s="1"/>
  <c r="AW25" i="456"/>
  <c r="AX25" i="456" s="1"/>
  <c r="BU25" i="456" s="1"/>
  <c r="BC23" i="456"/>
  <c r="AY23" i="455"/>
  <c r="AQ25" i="455"/>
  <c r="AO25" i="455"/>
  <c r="AP25" i="455" s="1"/>
  <c r="BM25" i="455" s="1"/>
  <c r="AS25" i="455"/>
  <c r="AV24" i="455"/>
  <c r="AY24" i="455"/>
  <c r="AY26" i="454"/>
  <c r="AX26" i="454"/>
  <c r="AV26" i="454"/>
  <c r="AW26" i="454"/>
  <c r="AS26" i="454"/>
  <c r="AT26" i="454"/>
  <c r="AQ27" i="454"/>
  <c r="AR27" i="454" s="1"/>
  <c r="BL27" i="454" s="1"/>
  <c r="BO27" i="454" s="1"/>
  <c r="AM27" i="454"/>
  <c r="AN27" i="454" s="1"/>
  <c r="BJ27" i="454" s="1"/>
  <c r="AO27" i="454"/>
  <c r="AP27" i="454" s="1"/>
  <c r="BN27" i="454" s="1"/>
  <c r="AV27" i="453"/>
  <c r="AW27" i="453" s="1"/>
  <c r="BS27" i="453" s="1"/>
  <c r="AW26" i="453"/>
  <c r="BS26" i="453" s="1"/>
  <c r="BC25" i="453"/>
  <c r="BF25" i="453"/>
  <c r="AP25" i="451"/>
  <c r="AS25" i="451"/>
  <c r="AM26" i="451"/>
  <c r="AP24" i="451"/>
  <c r="AS24" i="451"/>
  <c r="L7" i="459"/>
  <c r="M5" i="459"/>
  <c r="BI26" i="450"/>
  <c r="BH26" i="450"/>
  <c r="BD26" i="450"/>
  <c r="BG26" i="450"/>
  <c r="BF26" i="450"/>
  <c r="BC26" i="450"/>
  <c r="BH25" i="450"/>
  <c r="BI25" i="450"/>
  <c r="BD25" i="450"/>
  <c r="BN25" i="450" s="1"/>
  <c r="BG23" i="450"/>
  <c r="BD23" i="450"/>
  <c r="BF23" i="450"/>
  <c r="BC23" i="450"/>
  <c r="AS27" i="450"/>
  <c r="AW27" i="450"/>
  <c r="AX27" i="450" s="1"/>
  <c r="BS27" i="450" s="1"/>
  <c r="AY27" i="450"/>
  <c r="AZ27" i="450" s="1"/>
  <c r="AT25" i="448"/>
  <c r="AW25" i="448"/>
  <c r="AV25" i="448"/>
  <c r="AS25" i="448"/>
  <c r="AM27" i="448"/>
  <c r="AN27" i="448" s="1"/>
  <c r="BK27" i="448" s="1"/>
  <c r="AT24" i="448"/>
  <c r="AW24" i="448"/>
  <c r="AS24" i="448"/>
  <c r="AV24" i="448"/>
  <c r="AN26" i="448"/>
  <c r="BK26" i="448" s="1"/>
  <c r="AU24" i="446"/>
  <c r="AX24" i="446"/>
  <c r="AO25" i="446"/>
  <c r="AS25" i="446"/>
  <c r="AP24" i="446"/>
  <c r="BL24" i="446" s="1"/>
  <c r="BA23" i="446"/>
  <c r="AZ23" i="446"/>
  <c r="AV23" i="446"/>
  <c r="AY23" i="446"/>
  <c r="AQ25" i="446"/>
  <c r="AV23" i="454"/>
  <c r="AT23" i="454"/>
  <c r="AW23" i="454"/>
  <c r="AS23" i="454"/>
  <c r="AJ160" i="456"/>
  <c r="AK158" i="456"/>
  <c r="AJ148" i="456"/>
  <c r="AK146" i="456"/>
  <c r="Y146" i="456"/>
  <c r="Y148" i="456" s="1"/>
  <c r="X148" i="456"/>
  <c r="AK132" i="456"/>
  <c r="AL130" i="456"/>
  <c r="Y130" i="456"/>
  <c r="Y132" i="456" s="1"/>
  <c r="X132" i="456"/>
  <c r="Y118" i="456"/>
  <c r="Y120" i="456" s="1"/>
  <c r="X120" i="456"/>
  <c r="AK120" i="456"/>
  <c r="AL118" i="456"/>
  <c r="AJ107" i="456"/>
  <c r="AK105" i="456"/>
  <c r="AJ94" i="456"/>
  <c r="AK92" i="456"/>
  <c r="Y92" i="456"/>
  <c r="Y94" i="456" s="1"/>
  <c r="X94" i="456"/>
  <c r="AJ81" i="456"/>
  <c r="AK79" i="456"/>
  <c r="AK67" i="456"/>
  <c r="AL65" i="456"/>
  <c r="Y52" i="456"/>
  <c r="Y54" i="456" s="1"/>
  <c r="X54" i="456"/>
  <c r="AJ54" i="456"/>
  <c r="AK52" i="456"/>
  <c r="AL39" i="456"/>
  <c r="AK41" i="456"/>
  <c r="X21" i="456"/>
  <c r="AJ26" i="455"/>
  <c r="AL25" i="455"/>
  <c r="AK25" i="455"/>
  <c r="Z19" i="453"/>
  <c r="Y21" i="453"/>
  <c r="AQ28" i="453"/>
  <c r="AS27" i="453"/>
  <c r="AR27" i="453"/>
  <c r="AI26" i="451"/>
  <c r="AJ26" i="451" s="1"/>
  <c r="BF26" i="451" s="1"/>
  <c r="Y209" i="455"/>
  <c r="X211" i="455"/>
  <c r="Z195" i="455"/>
  <c r="Y197" i="455"/>
  <c r="Y177" i="455"/>
  <c r="X179" i="455"/>
  <c r="Y162" i="455"/>
  <c r="X164" i="455"/>
  <c r="Y147" i="455"/>
  <c r="X149" i="455"/>
  <c r="Y131" i="455"/>
  <c r="X133" i="455"/>
  <c r="X118" i="455"/>
  <c r="Y116" i="455"/>
  <c r="Z101" i="455"/>
  <c r="Y103" i="455"/>
  <c r="Z86" i="455"/>
  <c r="Y88" i="455"/>
  <c r="Y71" i="455"/>
  <c r="X73" i="455"/>
  <c r="Y56" i="455"/>
  <c r="X58" i="455"/>
  <c r="Z40" i="455"/>
  <c r="Y42" i="455"/>
  <c r="AA19" i="455"/>
  <c r="Z21" i="455"/>
  <c r="X217" i="455"/>
  <c r="X221" i="455" s="1"/>
  <c r="X207" i="455"/>
  <c r="AI27" i="454"/>
  <c r="AJ27" i="454"/>
  <c r="AH28" i="454"/>
  <c r="Y119" i="454"/>
  <c r="X121" i="454"/>
  <c r="Y109" i="454"/>
  <c r="X111" i="454"/>
  <c r="Y95" i="454"/>
  <c r="X97" i="454"/>
  <c r="Y83" i="454"/>
  <c r="X85" i="454"/>
  <c r="Y71" i="454"/>
  <c r="X73" i="454"/>
  <c r="Y59" i="454"/>
  <c r="X61" i="454"/>
  <c r="Y50" i="454"/>
  <c r="Z48" i="454"/>
  <c r="Y39" i="454"/>
  <c r="Z37" i="454"/>
  <c r="Y19" i="454"/>
  <c r="X21" i="454"/>
  <c r="W88" i="453"/>
  <c r="X86" i="453"/>
  <c r="Y101" i="453"/>
  <c r="Z99" i="453"/>
  <c r="Y76" i="453"/>
  <c r="Z74" i="453"/>
  <c r="W64" i="453"/>
  <c r="X62" i="453"/>
  <c r="Z120" i="453"/>
  <c r="Z59" i="453"/>
  <c r="X52" i="453"/>
  <c r="Y50" i="453"/>
  <c r="X39" i="453"/>
  <c r="Y37" i="453"/>
  <c r="V139" i="453"/>
  <c r="V113" i="453"/>
  <c r="V128" i="453"/>
  <c r="W111" i="453"/>
  <c r="W126" i="453"/>
  <c r="W137" i="453"/>
  <c r="AX26" i="453" s="1"/>
  <c r="AE146" i="453"/>
  <c r="AF146" i="453"/>
  <c r="AF135" i="453"/>
  <c r="C11" i="453" s="1"/>
  <c r="M128" i="453"/>
  <c r="W112" i="453"/>
  <c r="W127" i="453"/>
  <c r="W138" i="453"/>
  <c r="X179" i="451"/>
  <c r="X180" i="451"/>
  <c r="Y178" i="451"/>
  <c r="X165" i="451"/>
  <c r="X166" i="451"/>
  <c r="Y164" i="451"/>
  <c r="X147" i="451"/>
  <c r="X148" i="451"/>
  <c r="Y146" i="451"/>
  <c r="X131" i="451"/>
  <c r="X132" i="451"/>
  <c r="Y130" i="451"/>
  <c r="X116" i="451"/>
  <c r="X117" i="451"/>
  <c r="Y115" i="451"/>
  <c r="X101" i="451"/>
  <c r="X102" i="451"/>
  <c r="Y100" i="451"/>
  <c r="X86" i="451"/>
  <c r="X87" i="451"/>
  <c r="Y85" i="451"/>
  <c r="X71" i="451"/>
  <c r="Y70" i="451"/>
  <c r="X72" i="451"/>
  <c r="X57" i="451"/>
  <c r="X56" i="451"/>
  <c r="Y55" i="451"/>
  <c r="X41" i="451"/>
  <c r="X42" i="451"/>
  <c r="Y40" i="451"/>
  <c r="X19" i="451"/>
  <c r="W20" i="451"/>
  <c r="W21" i="451"/>
  <c r="AD27" i="451"/>
  <c r="AE26" i="451"/>
  <c r="AF26" i="451"/>
  <c r="W186" i="451"/>
  <c r="W190" i="451" s="1"/>
  <c r="AK26" i="451" s="1"/>
  <c r="AL26" i="451" s="1"/>
  <c r="BJ26" i="451" s="1"/>
  <c r="X94" i="450"/>
  <c r="Y92" i="450"/>
  <c r="AR28" i="450"/>
  <c r="AT27" i="450"/>
  <c r="X160" i="450"/>
  <c r="Y158" i="450"/>
  <c r="X105" i="450"/>
  <c r="W107" i="450"/>
  <c r="W148" i="450"/>
  <c r="X146" i="450"/>
  <c r="W132" i="450"/>
  <c r="X130" i="450"/>
  <c r="BA27" i="450" s="1"/>
  <c r="BB27" i="450" s="1"/>
  <c r="BU27" i="450" s="1"/>
  <c r="BX27" i="450" s="1"/>
  <c r="BK27" i="450" s="1"/>
  <c r="W120" i="450"/>
  <c r="X118" i="450"/>
  <c r="W81" i="450"/>
  <c r="X79" i="450"/>
  <c r="W67" i="450"/>
  <c r="X65" i="450"/>
  <c r="W54" i="450"/>
  <c r="X52" i="450"/>
  <c r="Z19" i="450"/>
  <c r="Y21" i="450"/>
  <c r="AA39" i="450"/>
  <c r="Z41" i="450"/>
  <c r="X83" i="448"/>
  <c r="W85" i="448"/>
  <c r="AH28" i="448"/>
  <c r="AI27" i="448"/>
  <c r="W111" i="448"/>
  <c r="X109" i="448"/>
  <c r="W73" i="448"/>
  <c r="X71" i="448"/>
  <c r="W121" i="448"/>
  <c r="X119" i="448"/>
  <c r="W97" i="448"/>
  <c r="X95" i="448"/>
  <c r="AQ27" i="448" s="1"/>
  <c r="AR27" i="448" s="1"/>
  <c r="BM27" i="448" s="1"/>
  <c r="BP27" i="448" s="1"/>
  <c r="Z59" i="448"/>
  <c r="Y61" i="448"/>
  <c r="W50" i="448"/>
  <c r="X48" i="448"/>
  <c r="W39" i="448"/>
  <c r="X37" i="448"/>
  <c r="Z19" i="448"/>
  <c r="Y21" i="448"/>
  <c r="AJ24" i="448"/>
  <c r="W125" i="448"/>
  <c r="W127" i="448" s="1"/>
  <c r="AO26" i="448" s="1"/>
  <c r="AP26" i="448" s="1"/>
  <c r="BO26" i="448" s="1"/>
  <c r="W117" i="448"/>
  <c r="AV26" i="447"/>
  <c r="BA26" i="447" s="1"/>
  <c r="BC25" i="447"/>
  <c r="AW25" i="447"/>
  <c r="BE25" i="447"/>
  <c r="BF25" i="447" s="1"/>
  <c r="BZ25" i="447" s="1"/>
  <c r="CC25" i="447" s="1"/>
  <c r="BG23" i="447"/>
  <c r="BJ24" i="447"/>
  <c r="BG24" i="447"/>
  <c r="BK23" i="447"/>
  <c r="BL23" i="447"/>
  <c r="BM23" i="447"/>
  <c r="BH23" i="447"/>
  <c r="AA211" i="447"/>
  <c r="AB209" i="447"/>
  <c r="AA197" i="447"/>
  <c r="AB195" i="447"/>
  <c r="AA179" i="447"/>
  <c r="AB177" i="447"/>
  <c r="AA164" i="447"/>
  <c r="AB162" i="447"/>
  <c r="Z149" i="447"/>
  <c r="AA147" i="447"/>
  <c r="AA133" i="447"/>
  <c r="AB131" i="447"/>
  <c r="Z118" i="447"/>
  <c r="AA116" i="447"/>
  <c r="AB101" i="447"/>
  <c r="AA103" i="447"/>
  <c r="AA88" i="447"/>
  <c r="AB86" i="447"/>
  <c r="Z73" i="447"/>
  <c r="AA71" i="447"/>
  <c r="AB58" i="447"/>
  <c r="AC56" i="447"/>
  <c r="AA42" i="447"/>
  <c r="AB40" i="447"/>
  <c r="AA21" i="447"/>
  <c r="AB19" i="447"/>
  <c r="BB24" i="447"/>
  <c r="BX24" i="447" s="1"/>
  <c r="AI219" i="447"/>
  <c r="M219" i="447" s="1"/>
  <c r="AI207" i="447"/>
  <c r="AX25" i="447"/>
  <c r="V134" i="446"/>
  <c r="V166" i="446"/>
  <c r="V152" i="446"/>
  <c r="V119" i="446"/>
  <c r="V103" i="446"/>
  <c r="V88" i="446"/>
  <c r="V73" i="446"/>
  <c r="V58" i="446"/>
  <c r="V42" i="446"/>
  <c r="W172" i="446"/>
  <c r="W176" i="446" s="1"/>
  <c r="W162" i="446"/>
  <c r="V151" i="446"/>
  <c r="V133" i="446"/>
  <c r="V165" i="446"/>
  <c r="V118" i="446"/>
  <c r="V102" i="446"/>
  <c r="V87" i="446"/>
  <c r="V72" i="446"/>
  <c r="V41" i="446"/>
  <c r="W20" i="446"/>
  <c r="V57" i="446"/>
  <c r="AK25" i="446"/>
  <c r="AJ26" i="446"/>
  <c r="AL25" i="446"/>
  <c r="W132" i="446"/>
  <c r="W164" i="446"/>
  <c r="W150" i="446"/>
  <c r="W71" i="446"/>
  <c r="W56" i="446"/>
  <c r="W117" i="446"/>
  <c r="W86" i="446"/>
  <c r="W40" i="446"/>
  <c r="W101" i="446"/>
  <c r="X19" i="446"/>
  <c r="W21" i="446"/>
  <c r="AQ27" i="439"/>
  <c r="AR26" i="439"/>
  <c r="Z186" i="439"/>
  <c r="BY25" i="456" l="1"/>
  <c r="BE25" i="456"/>
  <c r="CA23" i="456"/>
  <c r="CB23" i="456"/>
  <c r="CA25" i="456"/>
  <c r="BS23" i="455"/>
  <c r="BS25" i="455"/>
  <c r="AR25" i="455"/>
  <c r="BQ25" i="455" s="1"/>
  <c r="AR24" i="455"/>
  <c r="BQ24" i="455" s="1"/>
  <c r="AY26" i="453"/>
  <c r="BW26" i="453" s="1"/>
  <c r="BY27" i="453"/>
  <c r="BY26" i="453"/>
  <c r="AY25" i="453"/>
  <c r="BW25" i="453" s="1"/>
  <c r="BL26" i="451"/>
  <c r="BW27" i="450"/>
  <c r="BE27" i="450"/>
  <c r="BM23" i="450"/>
  <c r="BN23" i="450"/>
  <c r="BO23" i="450"/>
  <c r="BP23" i="450"/>
  <c r="BL23" i="450"/>
  <c r="BM25" i="450"/>
  <c r="BL26" i="450"/>
  <c r="BM26" i="450"/>
  <c r="BP26" i="450"/>
  <c r="BN26" i="450"/>
  <c r="BO26" i="450"/>
  <c r="BY25" i="450"/>
  <c r="BZ25" i="450"/>
  <c r="BZ27" i="450"/>
  <c r="BY27" i="450"/>
  <c r="BR26" i="448"/>
  <c r="BQ26" i="448"/>
  <c r="BR27" i="448"/>
  <c r="BQ27" i="448"/>
  <c r="CD24" i="447"/>
  <c r="CE24" i="447"/>
  <c r="BD24" i="447"/>
  <c r="CB24" i="447" s="1"/>
  <c r="CE23" i="447"/>
  <c r="BS24" i="446"/>
  <c r="BR24" i="446"/>
  <c r="BP27" i="454"/>
  <c r="BQ27" i="454"/>
  <c r="Z153" i="456"/>
  <c r="Y165" i="456"/>
  <c r="Y156" i="456"/>
  <c r="BA29" i="456"/>
  <c r="Y79" i="456"/>
  <c r="Y81" i="456" s="1"/>
  <c r="X81" i="456"/>
  <c r="BD25" i="456"/>
  <c r="BG25" i="456"/>
  <c r="BB25" i="456"/>
  <c r="AR27" i="456"/>
  <c r="AT27" i="456" s="1"/>
  <c r="BA26" i="456"/>
  <c r="BB26" i="456" s="1"/>
  <c r="BW26" i="456" s="1"/>
  <c r="BZ26" i="456" s="1"/>
  <c r="AS26" i="456"/>
  <c r="AY26" i="456"/>
  <c r="AW26" i="456"/>
  <c r="AX26" i="456" s="1"/>
  <c r="BU26" i="456" s="1"/>
  <c r="AO26" i="455"/>
  <c r="AP26" i="455" s="1"/>
  <c r="BM26" i="455" s="1"/>
  <c r="AQ26" i="455"/>
  <c r="AR26" i="455" s="1"/>
  <c r="BQ26" i="455" s="1"/>
  <c r="AS26" i="455"/>
  <c r="AY25" i="455"/>
  <c r="AV25" i="455"/>
  <c r="AX27" i="454"/>
  <c r="AY27" i="454"/>
  <c r="AV27" i="454"/>
  <c r="AT27" i="454"/>
  <c r="AS27" i="454"/>
  <c r="AW27" i="454"/>
  <c r="AM28" i="454"/>
  <c r="AN28" i="454" s="1"/>
  <c r="BJ28" i="454" s="1"/>
  <c r="AQ28" i="454"/>
  <c r="AR28" i="454" s="1"/>
  <c r="AO28" i="454"/>
  <c r="AP28" i="454" s="1"/>
  <c r="BN28" i="454" s="1"/>
  <c r="BF26" i="453"/>
  <c r="BC26" i="453"/>
  <c r="AV28" i="453"/>
  <c r="AW28" i="453" s="1"/>
  <c r="BS28" i="453" s="1"/>
  <c r="AP26" i="451"/>
  <c r="AS26" i="451"/>
  <c r="AM27" i="451"/>
  <c r="N5" i="459"/>
  <c r="M7" i="459"/>
  <c r="BH27" i="450"/>
  <c r="BI27" i="450"/>
  <c r="AS28" i="450"/>
  <c r="AY28" i="450"/>
  <c r="AZ28" i="450" s="1"/>
  <c r="AW28" i="450"/>
  <c r="AX28" i="450" s="1"/>
  <c r="BS28" i="450" s="1"/>
  <c r="BG27" i="450"/>
  <c r="BD27" i="450"/>
  <c r="BF27" i="450"/>
  <c r="BC27" i="450"/>
  <c r="AW26" i="448"/>
  <c r="AT26" i="448"/>
  <c r="AV26" i="448"/>
  <c r="AS26" i="448"/>
  <c r="AX26" i="448"/>
  <c r="AY26" i="448"/>
  <c r="AY27" i="448"/>
  <c r="AX27" i="448"/>
  <c r="AM28" i="448"/>
  <c r="AN28" i="448" s="1"/>
  <c r="BK28" i="448" s="1"/>
  <c r="AQ26" i="446"/>
  <c r="AP25" i="446"/>
  <c r="BL25" i="446" s="1"/>
  <c r="AO26" i="446"/>
  <c r="AP26" i="446" s="1"/>
  <c r="BL26" i="446" s="1"/>
  <c r="AS26" i="446"/>
  <c r="BA24" i="446"/>
  <c r="AZ24" i="446"/>
  <c r="AV24" i="446"/>
  <c r="AY24" i="446"/>
  <c r="AT25" i="446"/>
  <c r="BN25" i="446" s="1"/>
  <c r="AL158" i="456"/>
  <c r="AK160" i="456"/>
  <c r="AL146" i="456"/>
  <c r="AK148" i="456"/>
  <c r="AL132" i="456"/>
  <c r="AM130" i="456"/>
  <c r="AL120" i="456"/>
  <c r="AM118" i="456"/>
  <c r="AL105" i="456"/>
  <c r="AK107" i="456"/>
  <c r="AK94" i="456"/>
  <c r="AL92" i="456"/>
  <c r="AK81" i="456"/>
  <c r="AL79" i="456"/>
  <c r="AL67" i="456"/>
  <c r="AM65" i="456"/>
  <c r="AL52" i="456"/>
  <c r="AK54" i="456"/>
  <c r="AL41" i="456"/>
  <c r="AM39" i="456"/>
  <c r="Y21" i="456"/>
  <c r="AJ27" i="455"/>
  <c r="AL26" i="455"/>
  <c r="AK26" i="455"/>
  <c r="AA19" i="453"/>
  <c r="Z21" i="453"/>
  <c r="AR28" i="453"/>
  <c r="AS28" i="453"/>
  <c r="AQ29" i="453"/>
  <c r="AI27" i="451"/>
  <c r="AJ27" i="451" s="1"/>
  <c r="BF27" i="451" s="1"/>
  <c r="Z209" i="455"/>
  <c r="Y211" i="455"/>
  <c r="Z197" i="455"/>
  <c r="AA195" i="455"/>
  <c r="Z177" i="455"/>
  <c r="Y179" i="455"/>
  <c r="Z162" i="455"/>
  <c r="Y164" i="455"/>
  <c r="Z147" i="455"/>
  <c r="Y149" i="455"/>
  <c r="Z131" i="455"/>
  <c r="Y133" i="455"/>
  <c r="Z116" i="455"/>
  <c r="Y118" i="455"/>
  <c r="Z103" i="455"/>
  <c r="AA101" i="455"/>
  <c r="Z88" i="455"/>
  <c r="AA86" i="455"/>
  <c r="Z71" i="455"/>
  <c r="Y73" i="455"/>
  <c r="Z56" i="455"/>
  <c r="Y58" i="455"/>
  <c r="Z42" i="455"/>
  <c r="AA40" i="455"/>
  <c r="AB19" i="455"/>
  <c r="AA21" i="455"/>
  <c r="Y217" i="455"/>
  <c r="Y221" i="455" s="1"/>
  <c r="Y207" i="455"/>
  <c r="M219" i="455"/>
  <c r="M205" i="455"/>
  <c r="AI28" i="454"/>
  <c r="AJ28" i="454"/>
  <c r="AH29" i="454"/>
  <c r="Y121" i="454"/>
  <c r="Z119" i="454"/>
  <c r="Y111" i="454"/>
  <c r="Z109" i="454"/>
  <c r="Y97" i="454"/>
  <c r="Z95" i="454"/>
  <c r="Y85" i="454"/>
  <c r="Z83" i="454"/>
  <c r="Y73" i="454"/>
  <c r="Z71" i="454"/>
  <c r="Y61" i="454"/>
  <c r="Z59" i="454"/>
  <c r="Z50" i="454"/>
  <c r="AA48" i="454"/>
  <c r="AB48" i="454" s="1"/>
  <c r="AA37" i="454"/>
  <c r="AB37" i="454" s="1"/>
  <c r="Z39" i="454"/>
  <c r="Z19" i="454"/>
  <c r="Y21" i="454"/>
  <c r="X88" i="453"/>
  <c r="Y86" i="453"/>
  <c r="Z101" i="453"/>
  <c r="AA99" i="453"/>
  <c r="Z76" i="453"/>
  <c r="AA74" i="453"/>
  <c r="X64" i="453"/>
  <c r="Y62" i="453"/>
  <c r="Y120" i="453"/>
  <c r="Y59" i="453"/>
  <c r="Y52" i="453"/>
  <c r="Z50" i="453"/>
  <c r="Y39" i="453"/>
  <c r="Z37" i="453"/>
  <c r="X126" i="453"/>
  <c r="X137" i="453"/>
  <c r="AX27" i="453" s="1"/>
  <c r="AY27" i="453" s="1"/>
  <c r="BW27" i="453" s="1"/>
  <c r="X111" i="453"/>
  <c r="X112" i="453"/>
  <c r="X127" i="453"/>
  <c r="X138" i="453"/>
  <c r="M139" i="453"/>
  <c r="W113" i="453"/>
  <c r="W128" i="453"/>
  <c r="W139" i="453"/>
  <c r="Y179" i="451"/>
  <c r="Y180" i="451"/>
  <c r="Z178" i="451"/>
  <c r="Y165" i="451"/>
  <c r="Y166" i="451"/>
  <c r="Z164" i="451"/>
  <c r="Y147" i="451"/>
  <c r="Z146" i="451"/>
  <c r="Y148" i="451"/>
  <c r="Y131" i="451"/>
  <c r="Z130" i="451"/>
  <c r="Y132" i="451"/>
  <c r="Y116" i="451"/>
  <c r="Z115" i="451"/>
  <c r="Y117" i="451"/>
  <c r="Y101" i="451"/>
  <c r="Y102" i="451"/>
  <c r="Z100" i="451"/>
  <c r="Y86" i="451"/>
  <c r="Z85" i="451"/>
  <c r="Y87" i="451"/>
  <c r="Y71" i="451"/>
  <c r="Y72" i="451"/>
  <c r="Z70" i="451"/>
  <c r="Y56" i="451"/>
  <c r="Y57" i="451"/>
  <c r="Z55" i="451"/>
  <c r="Y41" i="451"/>
  <c r="Z40" i="451"/>
  <c r="Y42" i="451"/>
  <c r="Y19" i="451"/>
  <c r="X20" i="451"/>
  <c r="X21" i="451"/>
  <c r="AF27" i="451"/>
  <c r="AD28" i="451"/>
  <c r="AE27" i="451"/>
  <c r="X186" i="451"/>
  <c r="X190" i="451" s="1"/>
  <c r="AK27" i="451" s="1"/>
  <c r="AL27" i="451" s="1"/>
  <c r="BJ27" i="451" s="1"/>
  <c r="Z92" i="450"/>
  <c r="Y94" i="450"/>
  <c r="AR29" i="450"/>
  <c r="AT28" i="450"/>
  <c r="Y160" i="450"/>
  <c r="Z158" i="450"/>
  <c r="Y105" i="450"/>
  <c r="X107" i="450"/>
  <c r="X148" i="450"/>
  <c r="Y146" i="450"/>
  <c r="X132" i="450"/>
  <c r="Y130" i="450"/>
  <c r="BA28" i="450" s="1"/>
  <c r="BB28" i="450" s="1"/>
  <c r="BU28" i="450" s="1"/>
  <c r="BX28" i="450" s="1"/>
  <c r="BK28" i="450" s="1"/>
  <c r="Y118" i="450"/>
  <c r="X120" i="450"/>
  <c r="Y79" i="450"/>
  <c r="X81" i="450"/>
  <c r="X67" i="450"/>
  <c r="Y65" i="450"/>
  <c r="X54" i="450"/>
  <c r="Y52" i="450"/>
  <c r="Z21" i="450"/>
  <c r="AA19" i="450"/>
  <c r="AB39" i="450"/>
  <c r="AA41" i="450"/>
  <c r="Y83" i="448"/>
  <c r="X85" i="448"/>
  <c r="Y71" i="448"/>
  <c r="X73" i="448"/>
  <c r="X111" i="448"/>
  <c r="Y109" i="448"/>
  <c r="AH29" i="448"/>
  <c r="AI28" i="448"/>
  <c r="Y119" i="448"/>
  <c r="X121" i="448"/>
  <c r="Y95" i="448"/>
  <c r="AQ28" i="448" s="1"/>
  <c r="AR28" i="448" s="1"/>
  <c r="BM28" i="448" s="1"/>
  <c r="BP28" i="448" s="1"/>
  <c r="X97" i="448"/>
  <c r="AA59" i="448"/>
  <c r="Z61" i="448"/>
  <c r="Y48" i="448"/>
  <c r="X50" i="448"/>
  <c r="Y37" i="448"/>
  <c r="X39" i="448"/>
  <c r="AA19" i="448"/>
  <c r="Z21" i="448"/>
  <c r="X125" i="448"/>
  <c r="X127" i="448" s="1"/>
  <c r="AO27" i="448" s="1"/>
  <c r="AP27" i="448" s="1"/>
  <c r="BO27" i="448" s="1"/>
  <c r="X117" i="448"/>
  <c r="AJ25" i="448"/>
  <c r="BG25" i="447"/>
  <c r="BJ25" i="447"/>
  <c r="BB25" i="447"/>
  <c r="BD25" i="447" s="1"/>
  <c r="CB25" i="447" s="1"/>
  <c r="AV27" i="447"/>
  <c r="BA27" i="447" s="1"/>
  <c r="BE26" i="447"/>
  <c r="BF26" i="447" s="1"/>
  <c r="BZ26" i="447" s="1"/>
  <c r="CC26" i="447" s="1"/>
  <c r="BC26" i="447"/>
  <c r="AW26" i="447"/>
  <c r="BB26" i="447"/>
  <c r="BX26" i="447" s="1"/>
  <c r="BH24" i="447"/>
  <c r="BK24" i="447"/>
  <c r="BL24" i="447"/>
  <c r="BM24" i="447"/>
  <c r="AB211" i="447"/>
  <c r="AC209" i="447"/>
  <c r="AB197" i="447"/>
  <c r="AC195" i="447"/>
  <c r="AB179" i="447"/>
  <c r="AC177" i="447"/>
  <c r="AB164" i="447"/>
  <c r="AC162" i="447"/>
  <c r="AA149" i="447"/>
  <c r="AB147" i="447"/>
  <c r="AB133" i="447"/>
  <c r="AC131" i="447"/>
  <c r="AA118" i="447"/>
  <c r="AB116" i="447"/>
  <c r="AB103" i="447"/>
  <c r="AC101" i="447"/>
  <c r="AB88" i="447"/>
  <c r="AC86" i="447"/>
  <c r="AA73" i="447"/>
  <c r="AB71" i="447"/>
  <c r="AC58" i="447"/>
  <c r="AD56" i="447"/>
  <c r="AB42" i="447"/>
  <c r="AC40" i="447"/>
  <c r="AI221" i="447"/>
  <c r="M211" i="447"/>
  <c r="AX26" i="447"/>
  <c r="AB21" i="447"/>
  <c r="AC19" i="447"/>
  <c r="X172" i="446"/>
  <c r="X176" i="446" s="1"/>
  <c r="X162" i="446"/>
  <c r="X164" i="446"/>
  <c r="X150" i="446"/>
  <c r="X56" i="446"/>
  <c r="X117" i="446"/>
  <c r="X101" i="446"/>
  <c r="X40" i="446"/>
  <c r="X21" i="446"/>
  <c r="X132" i="446"/>
  <c r="X71" i="446"/>
  <c r="X86" i="446"/>
  <c r="Y19" i="446"/>
  <c r="W134" i="446"/>
  <c r="W166" i="446"/>
  <c r="W152" i="446"/>
  <c r="W88" i="446"/>
  <c r="W73" i="446"/>
  <c r="W58" i="446"/>
  <c r="W119" i="446"/>
  <c r="W103" i="446"/>
  <c r="W42" i="446"/>
  <c r="AL26" i="446"/>
  <c r="AK26" i="446"/>
  <c r="AJ27" i="446"/>
  <c r="W151" i="446"/>
  <c r="W133" i="446"/>
  <c r="W165" i="446"/>
  <c r="W118" i="446"/>
  <c r="W102" i="446"/>
  <c r="W87" i="446"/>
  <c r="W57" i="446"/>
  <c r="W72" i="446"/>
  <c r="X20" i="446"/>
  <c r="W41" i="446"/>
  <c r="AQ28" i="439"/>
  <c r="AR27" i="439"/>
  <c r="AA186" i="439"/>
  <c r="AZ26" i="456" l="1"/>
  <c r="CB26" i="456"/>
  <c r="CA26" i="456"/>
  <c r="BS26" i="455"/>
  <c r="BY28" i="453"/>
  <c r="BL27" i="451"/>
  <c r="BW28" i="450"/>
  <c r="BE28" i="450"/>
  <c r="BM27" i="450"/>
  <c r="BN27" i="450"/>
  <c r="BO27" i="450"/>
  <c r="BP27" i="450"/>
  <c r="BL27" i="450"/>
  <c r="BY28" i="450"/>
  <c r="BZ28" i="450"/>
  <c r="BQ28" i="448"/>
  <c r="BR28" i="448"/>
  <c r="CD26" i="447"/>
  <c r="CE26" i="447"/>
  <c r="BR26" i="446"/>
  <c r="BS25" i="446"/>
  <c r="BR25" i="446"/>
  <c r="BP28" i="454"/>
  <c r="BF25" i="456"/>
  <c r="BW25" i="456"/>
  <c r="AX28" i="454"/>
  <c r="BL28" i="454"/>
  <c r="BO28" i="454" s="1"/>
  <c r="BL25" i="447"/>
  <c r="BX25" i="447"/>
  <c r="AR24" i="446"/>
  <c r="BP24" i="446" s="1"/>
  <c r="AR26" i="446"/>
  <c r="BP26" i="446" s="1"/>
  <c r="AR25" i="446"/>
  <c r="BP25" i="446" s="1"/>
  <c r="Y168" i="456"/>
  <c r="AA153" i="456"/>
  <c r="Z165" i="456"/>
  <c r="Z168" i="456" s="1"/>
  <c r="AY29" i="456" s="1"/>
  <c r="Z156" i="456"/>
  <c r="AR28" i="456"/>
  <c r="AT28" i="456" s="1"/>
  <c r="BA27" i="456"/>
  <c r="BB27" i="456" s="1"/>
  <c r="BW27" i="456" s="1"/>
  <c r="BZ27" i="456" s="1"/>
  <c r="AS27" i="456"/>
  <c r="AY27" i="456"/>
  <c r="AZ27" i="456" s="1"/>
  <c r="AW27" i="456"/>
  <c r="AX27" i="456" s="1"/>
  <c r="BU27" i="456" s="1"/>
  <c r="BI25" i="456"/>
  <c r="BC25" i="456"/>
  <c r="BH25" i="456"/>
  <c r="AW29" i="456"/>
  <c r="BI26" i="456"/>
  <c r="BH26" i="456"/>
  <c r="BD26" i="456"/>
  <c r="BG26" i="456"/>
  <c r="BC26" i="456"/>
  <c r="BF26" i="456"/>
  <c r="AO27" i="455"/>
  <c r="AP27" i="455" s="1"/>
  <c r="BM27" i="455" s="1"/>
  <c r="AQ27" i="455"/>
  <c r="AS27" i="455"/>
  <c r="AV26" i="455"/>
  <c r="AY26" i="455"/>
  <c r="AT28" i="454"/>
  <c r="AV28" i="454"/>
  <c r="AS28" i="454"/>
  <c r="AW28" i="454"/>
  <c r="AY28" i="454"/>
  <c r="AC48" i="454"/>
  <c r="AB50" i="454"/>
  <c r="AM29" i="454"/>
  <c r="AN29" i="454" s="1"/>
  <c r="BJ29" i="454" s="1"/>
  <c r="AQ29" i="454"/>
  <c r="AR29" i="454" s="1"/>
  <c r="BL29" i="454" s="1"/>
  <c r="BO29" i="454" s="1"/>
  <c r="AO29" i="454"/>
  <c r="AP29" i="454" s="1"/>
  <c r="BN29" i="454" s="1"/>
  <c r="AC37" i="454"/>
  <c r="AB39" i="454"/>
  <c r="BC27" i="453"/>
  <c r="BF27" i="453"/>
  <c r="AV29" i="453"/>
  <c r="AW29" i="453" s="1"/>
  <c r="BS29" i="453" s="1"/>
  <c r="AM28" i="451"/>
  <c r="AS27" i="451"/>
  <c r="AP27" i="451"/>
  <c r="O5" i="459"/>
  <c r="N7" i="459"/>
  <c r="AY29" i="450"/>
  <c r="AZ29" i="450" s="1"/>
  <c r="AW29" i="450"/>
  <c r="AX29" i="450" s="1"/>
  <c r="BS29" i="450" s="1"/>
  <c r="BH28" i="450"/>
  <c r="BI28" i="450"/>
  <c r="BG28" i="450"/>
  <c r="BD28" i="450"/>
  <c r="BF28" i="450"/>
  <c r="BC28" i="450"/>
  <c r="AS29" i="450"/>
  <c r="AT27" i="448"/>
  <c r="AW27" i="448"/>
  <c r="AS27" i="448"/>
  <c r="AV27" i="448"/>
  <c r="AM29" i="448"/>
  <c r="AN29" i="448" s="1"/>
  <c r="BK29" i="448" s="1"/>
  <c r="AX28" i="448"/>
  <c r="AY28" i="448"/>
  <c r="AY26" i="446"/>
  <c r="AV26" i="446"/>
  <c r="AS27" i="446"/>
  <c r="AT27" i="446" s="1"/>
  <c r="BN27" i="446" s="1"/>
  <c r="AO27" i="446"/>
  <c r="AP27" i="446" s="1"/>
  <c r="BL27" i="446" s="1"/>
  <c r="BA25" i="446"/>
  <c r="AX25" i="446"/>
  <c r="AU25" i="446"/>
  <c r="AT26" i="446"/>
  <c r="BN26" i="446" s="1"/>
  <c r="AQ27" i="446"/>
  <c r="AR27" i="446" s="1"/>
  <c r="BP27" i="446" s="1"/>
  <c r="AZ25" i="446"/>
  <c r="AV25" i="446"/>
  <c r="AY25" i="446"/>
  <c r="AL160" i="456"/>
  <c r="AM158" i="456"/>
  <c r="AL148" i="456"/>
  <c r="AM146" i="456"/>
  <c r="AM132" i="456"/>
  <c r="AN130" i="456"/>
  <c r="AM120" i="456"/>
  <c r="AN118" i="456"/>
  <c r="AL107" i="456"/>
  <c r="AM105" i="456"/>
  <c r="AL94" i="456"/>
  <c r="AM92" i="456"/>
  <c r="AL81" i="456"/>
  <c r="AM79" i="456"/>
  <c r="AM67" i="456"/>
  <c r="AN65" i="456"/>
  <c r="AL54" i="456"/>
  <c r="AM52" i="456"/>
  <c r="AM41" i="456"/>
  <c r="AN39" i="456"/>
  <c r="AO39" i="456" s="1"/>
  <c r="Z21" i="456"/>
  <c r="AL27" i="455"/>
  <c r="AJ28" i="455"/>
  <c r="AK27" i="455"/>
  <c r="AA21" i="453"/>
  <c r="AB19" i="453"/>
  <c r="AQ30" i="453"/>
  <c r="AR29" i="453"/>
  <c r="AS29" i="453"/>
  <c r="AI28" i="451"/>
  <c r="AJ28" i="451" s="1"/>
  <c r="BF28" i="451" s="1"/>
  <c r="Z211" i="455"/>
  <c r="AA209" i="455"/>
  <c r="AA197" i="455"/>
  <c r="AB195" i="455"/>
  <c r="Z179" i="455"/>
  <c r="AA177" i="455"/>
  <c r="Z164" i="455"/>
  <c r="AA162" i="455"/>
  <c r="Z149" i="455"/>
  <c r="AA147" i="455"/>
  <c r="Z133" i="455"/>
  <c r="AA131" i="455"/>
  <c r="Z118" i="455"/>
  <c r="AA116" i="455"/>
  <c r="AB101" i="455"/>
  <c r="AA103" i="455"/>
  <c r="AA88" i="455"/>
  <c r="AB86" i="455"/>
  <c r="Z73" i="455"/>
  <c r="AA71" i="455"/>
  <c r="Z58" i="455"/>
  <c r="AA56" i="455"/>
  <c r="AB40" i="455"/>
  <c r="AA42" i="455"/>
  <c r="AC19" i="455"/>
  <c r="AB21" i="455"/>
  <c r="Z217" i="455"/>
  <c r="Z221" i="455" s="1"/>
  <c r="Z207" i="455"/>
  <c r="AJ29" i="454"/>
  <c r="AH30" i="454"/>
  <c r="AI29" i="454"/>
  <c r="AA119" i="454"/>
  <c r="AB119" i="454" s="1"/>
  <c r="Z121" i="454"/>
  <c r="AA109" i="454"/>
  <c r="AB109" i="454" s="1"/>
  <c r="Z111" i="454"/>
  <c r="Z97" i="454"/>
  <c r="AA95" i="454"/>
  <c r="AB95" i="454" s="1"/>
  <c r="AA83" i="454"/>
  <c r="AB83" i="454" s="1"/>
  <c r="Z85" i="454"/>
  <c r="Z73" i="454"/>
  <c r="AA71" i="454"/>
  <c r="AB71" i="454" s="1"/>
  <c r="AA59" i="454"/>
  <c r="AB59" i="454" s="1"/>
  <c r="Z61" i="454"/>
  <c r="AA50" i="454"/>
  <c r="AA39" i="454"/>
  <c r="Z21" i="454"/>
  <c r="AA19" i="454"/>
  <c r="AB19" i="454" s="1"/>
  <c r="Y88" i="453"/>
  <c r="Z86" i="453"/>
  <c r="AB99" i="453"/>
  <c r="AA101" i="453"/>
  <c r="AB74" i="453"/>
  <c r="AA76" i="453"/>
  <c r="Y64" i="453"/>
  <c r="Z62" i="453"/>
  <c r="X120" i="453"/>
  <c r="AZ27" i="453" s="1"/>
  <c r="X59" i="453"/>
  <c r="Z52" i="453"/>
  <c r="AA50" i="453"/>
  <c r="Z39" i="453"/>
  <c r="AA37" i="453"/>
  <c r="Y112" i="453"/>
  <c r="Y127" i="453"/>
  <c r="Y138" i="453"/>
  <c r="Y126" i="453"/>
  <c r="Y137" i="453"/>
  <c r="AX28" i="453" s="1"/>
  <c r="AY28" i="453" s="1"/>
  <c r="BW28" i="453" s="1"/>
  <c r="Y111" i="453"/>
  <c r="AZ28" i="453" s="1"/>
  <c r="X113" i="453"/>
  <c r="X128" i="453"/>
  <c r="X139" i="453"/>
  <c r="Z179" i="451"/>
  <c r="Z180" i="451"/>
  <c r="AA178" i="451"/>
  <c r="Z166" i="451"/>
  <c r="AA164" i="451"/>
  <c r="Z165" i="451"/>
  <c r="Z148" i="451"/>
  <c r="AA146" i="451"/>
  <c r="Z147" i="451"/>
  <c r="Z132" i="451"/>
  <c r="AA130" i="451"/>
  <c r="Z131" i="451"/>
  <c r="Z117" i="451"/>
  <c r="AA115" i="451"/>
  <c r="Z116" i="451"/>
  <c r="Z102" i="451"/>
  <c r="Z101" i="451"/>
  <c r="AA100" i="451"/>
  <c r="Z87" i="451"/>
  <c r="AA85" i="451"/>
  <c r="Z86" i="451"/>
  <c r="Z72" i="451"/>
  <c r="AA70" i="451"/>
  <c r="Z71" i="451"/>
  <c r="Z57" i="451"/>
  <c r="AA55" i="451"/>
  <c r="Z56" i="451"/>
  <c r="Z42" i="451"/>
  <c r="AA40" i="451"/>
  <c r="Z41" i="451"/>
  <c r="Z19" i="451"/>
  <c r="Y20" i="451"/>
  <c r="AD29" i="451"/>
  <c r="AF28" i="451"/>
  <c r="AE28" i="451"/>
  <c r="Y186" i="451"/>
  <c r="Y190" i="451" s="1"/>
  <c r="AK28" i="451" s="1"/>
  <c r="AL28" i="451" s="1"/>
  <c r="BJ28" i="451" s="1"/>
  <c r="Y21" i="451"/>
  <c r="Z94" i="450"/>
  <c r="AA92" i="450"/>
  <c r="AR30" i="450"/>
  <c r="AS30" i="450" s="1"/>
  <c r="AT29" i="450"/>
  <c r="Z160" i="450"/>
  <c r="AA158" i="450"/>
  <c r="Y107" i="450"/>
  <c r="Z105" i="450"/>
  <c r="Y148" i="450"/>
  <c r="Z146" i="450"/>
  <c r="Y132" i="450"/>
  <c r="Z130" i="450"/>
  <c r="BA29" i="450" s="1"/>
  <c r="BB29" i="450" s="1"/>
  <c r="BU29" i="450" s="1"/>
  <c r="BX29" i="450" s="1"/>
  <c r="BK29" i="450" s="1"/>
  <c r="Z118" i="450"/>
  <c r="Y120" i="450"/>
  <c r="Y81" i="450"/>
  <c r="Z79" i="450"/>
  <c r="Y67" i="450"/>
  <c r="Z65" i="450"/>
  <c r="Y54" i="450"/>
  <c r="Z52" i="450"/>
  <c r="AA21" i="450"/>
  <c r="AB19" i="450"/>
  <c r="AB41" i="450"/>
  <c r="AC39" i="450"/>
  <c r="Z83" i="448"/>
  <c r="Y85" i="448"/>
  <c r="AH30" i="448"/>
  <c r="AI29" i="448"/>
  <c r="Z109" i="448"/>
  <c r="Y111" i="448"/>
  <c r="Z71" i="448"/>
  <c r="Y73" i="448"/>
  <c r="Z119" i="448"/>
  <c r="Y121" i="448"/>
  <c r="Z95" i="448"/>
  <c r="AQ29" i="448" s="1"/>
  <c r="AR29" i="448" s="1"/>
  <c r="BM29" i="448" s="1"/>
  <c r="BP29" i="448" s="1"/>
  <c r="Y97" i="448"/>
  <c r="AB59" i="448"/>
  <c r="AA61" i="448"/>
  <c r="Z48" i="448"/>
  <c r="Y50" i="448"/>
  <c r="Z37" i="448"/>
  <c r="Y39" i="448"/>
  <c r="AB19" i="448"/>
  <c r="AA21" i="448"/>
  <c r="Y125" i="448"/>
  <c r="Y127" i="448" s="1"/>
  <c r="AO28" i="448" s="1"/>
  <c r="AP28" i="448" s="1"/>
  <c r="BO28" i="448" s="1"/>
  <c r="BK25" i="447"/>
  <c r="BH25" i="447"/>
  <c r="BM25" i="447"/>
  <c r="BG26" i="447"/>
  <c r="BJ26" i="447"/>
  <c r="AV28" i="447"/>
  <c r="BA28" i="447" s="1"/>
  <c r="BE27" i="447"/>
  <c r="BF27" i="447" s="1"/>
  <c r="BZ27" i="447" s="1"/>
  <c r="CC27" i="447" s="1"/>
  <c r="BC27" i="447"/>
  <c r="AW27" i="447"/>
  <c r="BK26" i="447"/>
  <c r="BH26" i="447"/>
  <c r="BL26" i="447"/>
  <c r="BM26" i="447"/>
  <c r="AC211" i="447"/>
  <c r="AD209" i="447"/>
  <c r="AC197" i="447"/>
  <c r="AD195" i="447"/>
  <c r="AC179" i="447"/>
  <c r="AD177" i="447"/>
  <c r="AC164" i="447"/>
  <c r="AD162" i="447"/>
  <c r="AC147" i="447"/>
  <c r="AB149" i="447"/>
  <c r="AC133" i="447"/>
  <c r="AD131" i="447"/>
  <c r="AB118" i="447"/>
  <c r="AC116" i="447"/>
  <c r="AC103" i="447"/>
  <c r="AD101" i="447"/>
  <c r="AC88" i="447"/>
  <c r="AD86" i="447"/>
  <c r="AB73" i="447"/>
  <c r="AC71" i="447"/>
  <c r="AD58" i="447"/>
  <c r="AE56" i="447"/>
  <c r="AC42" i="447"/>
  <c r="AD40" i="447"/>
  <c r="AX27" i="447"/>
  <c r="AC21" i="447"/>
  <c r="AD19" i="447"/>
  <c r="Y172" i="446"/>
  <c r="Y176" i="446" s="1"/>
  <c r="Y162" i="446"/>
  <c r="Y150" i="446"/>
  <c r="Y132" i="446"/>
  <c r="Y164" i="446"/>
  <c r="Y117" i="446"/>
  <c r="Y101" i="446"/>
  <c r="Y86" i="446"/>
  <c r="Y56" i="446"/>
  <c r="Y71" i="446"/>
  <c r="Z19" i="446"/>
  <c r="Y21" i="446"/>
  <c r="Y40" i="446"/>
  <c r="X151" i="446"/>
  <c r="X133" i="446"/>
  <c r="X165" i="446"/>
  <c r="X102" i="446"/>
  <c r="X87" i="446"/>
  <c r="X72" i="446"/>
  <c r="X118" i="446"/>
  <c r="Y20" i="446"/>
  <c r="X41" i="446"/>
  <c r="X57" i="446"/>
  <c r="X166" i="446"/>
  <c r="X152" i="446"/>
  <c r="X73" i="446"/>
  <c r="X58" i="446"/>
  <c r="X119" i="446"/>
  <c r="X42" i="446"/>
  <c r="X134" i="446"/>
  <c r="X88" i="446"/>
  <c r="X103" i="446"/>
  <c r="AL27" i="446"/>
  <c r="AK27" i="446"/>
  <c r="AJ28" i="446"/>
  <c r="AQ29" i="439"/>
  <c r="AR28" i="439"/>
  <c r="AB186" i="439"/>
  <c r="BY27" i="456" l="1"/>
  <c r="BE27" i="456"/>
  <c r="BY26" i="456"/>
  <c r="BE26" i="456"/>
  <c r="CA27" i="456"/>
  <c r="CB27" i="456"/>
  <c r="BZ25" i="456"/>
  <c r="CB25" i="456"/>
  <c r="AR27" i="455"/>
  <c r="BQ27" i="455" s="1"/>
  <c r="BS27" i="455"/>
  <c r="BY29" i="453"/>
  <c r="BL28" i="451"/>
  <c r="BO28" i="450"/>
  <c r="BP28" i="450"/>
  <c r="BL28" i="450"/>
  <c r="BM28" i="450"/>
  <c r="BN28" i="450"/>
  <c r="BW29" i="450"/>
  <c r="BE29" i="450"/>
  <c r="BZ29" i="450"/>
  <c r="BY29" i="450"/>
  <c r="BR29" i="448"/>
  <c r="BQ29" i="448"/>
  <c r="CD25" i="447"/>
  <c r="CE25" i="447"/>
  <c r="BR27" i="446"/>
  <c r="BS27" i="446"/>
  <c r="BS26" i="446"/>
  <c r="BP29" i="454"/>
  <c r="BQ29" i="454"/>
  <c r="BQ28" i="454"/>
  <c r="AP39" i="456"/>
  <c r="AP41" i="456" s="1"/>
  <c r="AO41" i="456"/>
  <c r="AB153" i="456"/>
  <c r="AA165" i="456"/>
  <c r="AA168" i="456" s="1"/>
  <c r="AA156" i="456"/>
  <c r="BH27" i="456"/>
  <c r="BI27" i="456"/>
  <c r="BD27" i="456"/>
  <c r="BG27" i="456"/>
  <c r="BF27" i="456"/>
  <c r="BC27" i="456"/>
  <c r="AR30" i="456"/>
  <c r="AY28" i="456"/>
  <c r="AW28" i="456"/>
  <c r="AX28" i="456" s="1"/>
  <c r="BU28" i="456" s="1"/>
  <c r="BA28" i="456"/>
  <c r="AO28" i="455"/>
  <c r="AP28" i="455" s="1"/>
  <c r="BM28" i="455" s="1"/>
  <c r="AQ28" i="455"/>
  <c r="AR28" i="455" s="1"/>
  <c r="BQ28" i="455" s="1"/>
  <c r="AS28" i="455"/>
  <c r="AV27" i="455"/>
  <c r="AY27" i="455"/>
  <c r="AX29" i="454"/>
  <c r="AC59" i="454"/>
  <c r="AB61" i="454"/>
  <c r="AY29" i="454"/>
  <c r="AB121" i="454"/>
  <c r="AC119" i="454"/>
  <c r="AC50" i="454"/>
  <c r="AD48" i="454"/>
  <c r="AB85" i="454"/>
  <c r="AC83" i="454"/>
  <c r="AQ30" i="454"/>
  <c r="AR30" i="454" s="1"/>
  <c r="BL30" i="454" s="1"/>
  <c r="BO30" i="454" s="1"/>
  <c r="AM30" i="454"/>
  <c r="AN30" i="454" s="1"/>
  <c r="BJ30" i="454" s="1"/>
  <c r="AO30" i="454"/>
  <c r="AP30" i="454" s="1"/>
  <c r="BN30" i="454" s="1"/>
  <c r="AC109" i="454"/>
  <c r="AB111" i="454"/>
  <c r="AB73" i="454"/>
  <c r="AC71" i="454"/>
  <c r="AB97" i="454"/>
  <c r="AC95" i="454"/>
  <c r="AD37" i="454"/>
  <c r="AC39" i="454"/>
  <c r="AS29" i="454"/>
  <c r="AW29" i="454"/>
  <c r="AT29" i="454"/>
  <c r="AV29" i="454"/>
  <c r="BC28" i="453"/>
  <c r="BF28" i="453"/>
  <c r="AV30" i="453"/>
  <c r="AW30" i="453" s="1"/>
  <c r="BS30" i="453" s="1"/>
  <c r="AP28" i="451"/>
  <c r="AS28" i="451"/>
  <c r="AM29" i="451"/>
  <c r="P5" i="459"/>
  <c r="O7" i="459"/>
  <c r="AY30" i="450"/>
  <c r="AZ30" i="450" s="1"/>
  <c r="AW30" i="450"/>
  <c r="AX30" i="450" s="1"/>
  <c r="BS30" i="450" s="1"/>
  <c r="BI29" i="450"/>
  <c r="BH29" i="450"/>
  <c r="BD29" i="450"/>
  <c r="BG29" i="450"/>
  <c r="BC29" i="450"/>
  <c r="BF29" i="450"/>
  <c r="AT28" i="448"/>
  <c r="AW28" i="448"/>
  <c r="AS28" i="448"/>
  <c r="AV28" i="448"/>
  <c r="AM30" i="448"/>
  <c r="AN30" i="448" s="1"/>
  <c r="BK30" i="448" s="1"/>
  <c r="AY29" i="448"/>
  <c r="AX29" i="448"/>
  <c r="AY27" i="446"/>
  <c r="AV27" i="446"/>
  <c r="AU27" i="446"/>
  <c r="BA27" i="446"/>
  <c r="AZ27" i="446"/>
  <c r="AO28" i="446"/>
  <c r="AP28" i="446" s="1"/>
  <c r="BL28" i="446" s="1"/>
  <c r="AS28" i="446"/>
  <c r="AT28" i="446" s="1"/>
  <c r="BN28" i="446" s="1"/>
  <c r="AQ28" i="446"/>
  <c r="AR28" i="446" s="1"/>
  <c r="BP28" i="446" s="1"/>
  <c r="AX27" i="446"/>
  <c r="AZ26" i="446"/>
  <c r="AU26" i="446"/>
  <c r="AX26" i="446"/>
  <c r="BA26" i="446"/>
  <c r="AT29" i="456"/>
  <c r="AM160" i="456"/>
  <c r="AN158" i="456"/>
  <c r="AM148" i="456"/>
  <c r="AN146" i="456"/>
  <c r="AN132" i="456"/>
  <c r="AO130" i="456"/>
  <c r="AN120" i="456"/>
  <c r="AO118" i="456"/>
  <c r="AM107" i="456"/>
  <c r="AN105" i="456"/>
  <c r="AM94" i="456"/>
  <c r="AN92" i="456"/>
  <c r="AM81" i="456"/>
  <c r="AN79" i="456"/>
  <c r="AN67" i="456"/>
  <c r="AO65" i="456"/>
  <c r="AM54" i="456"/>
  <c r="AN52" i="456"/>
  <c r="AN41" i="456"/>
  <c r="AA21" i="456"/>
  <c r="AC19" i="454"/>
  <c r="AB21" i="454"/>
  <c r="AJ29" i="455"/>
  <c r="AK28" i="455"/>
  <c r="AL28" i="455"/>
  <c r="AB21" i="453"/>
  <c r="AC19" i="453"/>
  <c r="AQ31" i="453"/>
  <c r="AS30" i="453"/>
  <c r="AR30" i="453"/>
  <c r="AI29" i="451"/>
  <c r="AJ29" i="451" s="1"/>
  <c r="BF29" i="451" s="1"/>
  <c r="AA211" i="455"/>
  <c r="AB209" i="455"/>
  <c r="AB197" i="455"/>
  <c r="AC195" i="455"/>
  <c r="AA179" i="455"/>
  <c r="AB177" i="455"/>
  <c r="AA164" i="455"/>
  <c r="AB162" i="455"/>
  <c r="AA149" i="455"/>
  <c r="AB147" i="455"/>
  <c r="AA133" i="455"/>
  <c r="AB131" i="455"/>
  <c r="AA118" i="455"/>
  <c r="AB116" i="455"/>
  <c r="AB103" i="455"/>
  <c r="AC101" i="455"/>
  <c r="AB88" i="455"/>
  <c r="AC86" i="455"/>
  <c r="AA73" i="455"/>
  <c r="AB71" i="455"/>
  <c r="AA58" i="455"/>
  <c r="AB56" i="455"/>
  <c r="AB42" i="455"/>
  <c r="AC40" i="455"/>
  <c r="AD19" i="455"/>
  <c r="AC21" i="455"/>
  <c r="AA217" i="455"/>
  <c r="AA207" i="455"/>
  <c r="AI30" i="454"/>
  <c r="AJ30" i="454"/>
  <c r="AH31" i="454"/>
  <c r="AA121" i="454"/>
  <c r="AA111" i="454"/>
  <c r="AA97" i="454"/>
  <c r="AA85" i="454"/>
  <c r="AA73" i="454"/>
  <c r="AA61" i="454"/>
  <c r="AA21" i="454"/>
  <c r="Z88" i="453"/>
  <c r="AA86" i="453"/>
  <c r="AC99" i="453"/>
  <c r="AB101" i="453"/>
  <c r="AC74" i="453"/>
  <c r="AB76" i="453"/>
  <c r="Z64" i="453"/>
  <c r="AA62" i="453"/>
  <c r="W120" i="453"/>
  <c r="AZ26" i="453" s="1"/>
  <c r="W59" i="453"/>
  <c r="AA52" i="453"/>
  <c r="AB50" i="453"/>
  <c r="AA39" i="453"/>
  <c r="AB37" i="453"/>
  <c r="Z137" i="453"/>
  <c r="AX29" i="453" s="1"/>
  <c r="AY29" i="453" s="1"/>
  <c r="BW29" i="453" s="1"/>
  <c r="Z111" i="453"/>
  <c r="AZ29" i="453" s="1"/>
  <c r="Z126" i="453"/>
  <c r="Y113" i="453"/>
  <c r="Y128" i="453"/>
  <c r="Y139" i="453"/>
  <c r="Z127" i="453"/>
  <c r="Z138" i="453"/>
  <c r="Z112" i="453"/>
  <c r="AA180" i="451"/>
  <c r="AB178" i="451"/>
  <c r="AA179" i="451"/>
  <c r="AA166" i="451"/>
  <c r="AB164" i="451"/>
  <c r="AA165" i="451"/>
  <c r="AA148" i="451"/>
  <c r="AB146" i="451"/>
  <c r="AA147" i="451"/>
  <c r="AA132" i="451"/>
  <c r="AB130" i="451"/>
  <c r="AA131" i="451"/>
  <c r="AA117" i="451"/>
  <c r="AB115" i="451"/>
  <c r="AA116" i="451"/>
  <c r="AA102" i="451"/>
  <c r="AA101" i="451"/>
  <c r="AB100" i="451"/>
  <c r="AA87" i="451"/>
  <c r="AB85" i="451"/>
  <c r="AA86" i="451"/>
  <c r="AA72" i="451"/>
  <c r="AA71" i="451"/>
  <c r="AB70" i="451"/>
  <c r="AA57" i="451"/>
  <c r="AB55" i="451"/>
  <c r="AA56" i="451"/>
  <c r="AA42" i="451"/>
  <c r="AB40" i="451"/>
  <c r="AA41" i="451"/>
  <c r="AA19" i="451"/>
  <c r="Z20" i="451"/>
  <c r="Z21" i="451"/>
  <c r="AE29" i="451"/>
  <c r="AD30" i="451"/>
  <c r="AF29" i="451"/>
  <c r="Z186" i="451"/>
  <c r="Z190" i="451" s="1"/>
  <c r="AK29" i="451" s="1"/>
  <c r="AL29" i="451" s="1"/>
  <c r="BJ29" i="451" s="1"/>
  <c r="AA94" i="450"/>
  <c r="AB92" i="450"/>
  <c r="AR31" i="450"/>
  <c r="AS31" i="450" s="1"/>
  <c r="AT30" i="450"/>
  <c r="AB158" i="450"/>
  <c r="AA160" i="450"/>
  <c r="AA105" i="450"/>
  <c r="Z107" i="450"/>
  <c r="Z148" i="450"/>
  <c r="AA146" i="450"/>
  <c r="Z132" i="450"/>
  <c r="AA130" i="450"/>
  <c r="BA30" i="450" s="1"/>
  <c r="BB30" i="450" s="1"/>
  <c r="BU30" i="450" s="1"/>
  <c r="BX30" i="450" s="1"/>
  <c r="BK30" i="450" s="1"/>
  <c r="Z120" i="450"/>
  <c r="AA118" i="450"/>
  <c r="Z81" i="450"/>
  <c r="AA79" i="450"/>
  <c r="Z67" i="450"/>
  <c r="AA65" i="450"/>
  <c r="Z54" i="450"/>
  <c r="AA52" i="450"/>
  <c r="AC41" i="450"/>
  <c r="AD39" i="450"/>
  <c r="AB21" i="450"/>
  <c r="AC19" i="450"/>
  <c r="AA83" i="448"/>
  <c r="Z85" i="448"/>
  <c r="Z73" i="448"/>
  <c r="AA71" i="448"/>
  <c r="AA109" i="448"/>
  <c r="Z111" i="448"/>
  <c r="AH31" i="448"/>
  <c r="AI30" i="448"/>
  <c r="AA119" i="448"/>
  <c r="Z121" i="448"/>
  <c r="AA95" i="448"/>
  <c r="AQ30" i="448" s="1"/>
  <c r="AR30" i="448" s="1"/>
  <c r="BM30" i="448" s="1"/>
  <c r="BP30" i="448" s="1"/>
  <c r="Z97" i="448"/>
  <c r="AB61" i="448"/>
  <c r="AC59" i="448"/>
  <c r="AA48" i="448"/>
  <c r="Z50" i="448"/>
  <c r="AA37" i="448"/>
  <c r="Z39" i="448"/>
  <c r="AC19" i="448"/>
  <c r="AB21" i="448"/>
  <c r="Z125" i="448"/>
  <c r="Z127" i="448" s="1"/>
  <c r="AO29" i="448" s="1"/>
  <c r="AP29" i="448" s="1"/>
  <c r="BO29" i="448" s="1"/>
  <c r="Z117" i="448"/>
  <c r="M126" i="448"/>
  <c r="AJ26" i="448"/>
  <c r="BB27" i="447"/>
  <c r="BD26" i="447" s="1"/>
  <c r="CB26" i="447" s="1"/>
  <c r="AV29" i="447"/>
  <c r="BA29" i="447" s="1"/>
  <c r="BE28" i="447"/>
  <c r="BF28" i="447" s="1"/>
  <c r="BZ28" i="447" s="1"/>
  <c r="CC28" i="447" s="1"/>
  <c r="BC28" i="447"/>
  <c r="AW28" i="447"/>
  <c r="BB28" i="447"/>
  <c r="BX28" i="447" s="1"/>
  <c r="BG27" i="447"/>
  <c r="BJ27" i="447"/>
  <c r="AD211" i="447"/>
  <c r="AE209" i="447"/>
  <c r="AD197" i="447"/>
  <c r="AE195" i="447"/>
  <c r="AD179" i="447"/>
  <c r="AE177" i="447"/>
  <c r="AD164" i="447"/>
  <c r="AE162" i="447"/>
  <c r="AC149" i="447"/>
  <c r="AD147" i="447"/>
  <c r="AD133" i="447"/>
  <c r="AE131" i="447"/>
  <c r="AC118" i="447"/>
  <c r="AD116" i="447"/>
  <c r="AD103" i="447"/>
  <c r="AE101" i="447"/>
  <c r="AD88" i="447"/>
  <c r="AE86" i="447"/>
  <c r="AC73" i="447"/>
  <c r="AD71" i="447"/>
  <c r="AF56" i="447"/>
  <c r="AE58" i="447"/>
  <c r="AD42" i="447"/>
  <c r="AE40" i="447"/>
  <c r="AE19" i="447"/>
  <c r="AD21" i="447"/>
  <c r="AX28" i="447"/>
  <c r="AJ29" i="446"/>
  <c r="AL28" i="446"/>
  <c r="AK28" i="446"/>
  <c r="Y133" i="446"/>
  <c r="Y165" i="446"/>
  <c r="Y102" i="446"/>
  <c r="Y87" i="446"/>
  <c r="Y72" i="446"/>
  <c r="Y57" i="446"/>
  <c r="Y151" i="446"/>
  <c r="Y118" i="446"/>
  <c r="Y41" i="446"/>
  <c r="Z20" i="446"/>
  <c r="Z172" i="446"/>
  <c r="Z176" i="446" s="1"/>
  <c r="Z162" i="446"/>
  <c r="Y152" i="446"/>
  <c r="Y134" i="446"/>
  <c r="Y166" i="446"/>
  <c r="Y58" i="446"/>
  <c r="Y119" i="446"/>
  <c r="Y103" i="446"/>
  <c r="Y88" i="446"/>
  <c r="Y42" i="446"/>
  <c r="Y73" i="446"/>
  <c r="Z150" i="446"/>
  <c r="Z132" i="446"/>
  <c r="Z164" i="446"/>
  <c r="Z117" i="446"/>
  <c r="Z101" i="446"/>
  <c r="Z86" i="446"/>
  <c r="Z71" i="446"/>
  <c r="Z56" i="446"/>
  <c r="AA19" i="446"/>
  <c r="Z21" i="446"/>
  <c r="Z40" i="446"/>
  <c r="AQ30" i="439"/>
  <c r="AR29" i="439"/>
  <c r="AC186" i="439"/>
  <c r="AZ28" i="456" l="1"/>
  <c r="CA28" i="456"/>
  <c r="BS28" i="455"/>
  <c r="BY30" i="453"/>
  <c r="BL29" i="451"/>
  <c r="BN29" i="450"/>
  <c r="BL29" i="450"/>
  <c r="BM29" i="450"/>
  <c r="BO29" i="450"/>
  <c r="BP29" i="450"/>
  <c r="BW30" i="450"/>
  <c r="BE30" i="450"/>
  <c r="BY30" i="450"/>
  <c r="BZ30" i="450"/>
  <c r="BQ30" i="448"/>
  <c r="BR30" i="448"/>
  <c r="BD28" i="447"/>
  <c r="CB28" i="447" s="1"/>
  <c r="BD27" i="447"/>
  <c r="CB27" i="447" s="1"/>
  <c r="CD28" i="447"/>
  <c r="CE28" i="447"/>
  <c r="BR28" i="446"/>
  <c r="BS28" i="446"/>
  <c r="BQ30" i="454"/>
  <c r="BP30" i="454"/>
  <c r="BK27" i="447"/>
  <c r="BX27" i="447"/>
  <c r="AX28" i="446"/>
  <c r="AX29" i="456"/>
  <c r="BU29" i="456" s="1"/>
  <c r="AC153" i="456"/>
  <c r="AB165" i="456"/>
  <c r="AB168" i="456" s="1"/>
  <c r="AB156" i="456"/>
  <c r="AR31" i="456"/>
  <c r="AS30" i="456"/>
  <c r="AY30" i="456"/>
  <c r="BA30" i="456"/>
  <c r="AW30" i="456"/>
  <c r="BB29" i="456"/>
  <c r="BW29" i="456" s="1"/>
  <c r="BZ29" i="456" s="1"/>
  <c r="BB28" i="456"/>
  <c r="BD29" i="456"/>
  <c r="BD28" i="456"/>
  <c r="BG28" i="456"/>
  <c r="AS29" i="455"/>
  <c r="AO29" i="455"/>
  <c r="AP29" i="455" s="1"/>
  <c r="BM29" i="455" s="1"/>
  <c r="AQ29" i="455"/>
  <c r="AR29" i="455" s="1"/>
  <c r="BQ29" i="455" s="1"/>
  <c r="AV28" i="455"/>
  <c r="AY28" i="455"/>
  <c r="AY30" i="454"/>
  <c r="AC111" i="454"/>
  <c r="AD109" i="454"/>
  <c r="AC121" i="454"/>
  <c r="AD119" i="454"/>
  <c r="AE48" i="454"/>
  <c r="AD50" i="454"/>
  <c r="AT30" i="454"/>
  <c r="AS30" i="454"/>
  <c r="AW30" i="454"/>
  <c r="AV30" i="454"/>
  <c r="AC73" i="454"/>
  <c r="AD71" i="454"/>
  <c r="AE37" i="454"/>
  <c r="AD39" i="454"/>
  <c r="AQ31" i="454"/>
  <c r="AR31" i="454" s="1"/>
  <c r="BL31" i="454" s="1"/>
  <c r="BO31" i="454" s="1"/>
  <c r="AM31" i="454"/>
  <c r="AN31" i="454" s="1"/>
  <c r="BJ31" i="454" s="1"/>
  <c r="AO31" i="454"/>
  <c r="AP31" i="454" s="1"/>
  <c r="BN31" i="454" s="1"/>
  <c r="AC97" i="454"/>
  <c r="AD95" i="454"/>
  <c r="AX30" i="454"/>
  <c r="AC85" i="454"/>
  <c r="AD83" i="454"/>
  <c r="AC61" i="454"/>
  <c r="AD59" i="454"/>
  <c r="BC29" i="453"/>
  <c r="BF29" i="453"/>
  <c r="AV31" i="453"/>
  <c r="AW31" i="453" s="1"/>
  <c r="BS31" i="453" s="1"/>
  <c r="AP29" i="451"/>
  <c r="AS29" i="451"/>
  <c r="AI30" i="451"/>
  <c r="AJ30" i="451" s="1"/>
  <c r="BF30" i="451" s="1"/>
  <c r="AM30" i="451"/>
  <c r="P7" i="459"/>
  <c r="Q5" i="459"/>
  <c r="AY31" i="450"/>
  <c r="AZ31" i="450" s="1"/>
  <c r="AW31" i="450"/>
  <c r="AX31" i="450" s="1"/>
  <c r="BS31" i="450" s="1"/>
  <c r="BH30" i="450"/>
  <c r="BI30" i="450"/>
  <c r="BD30" i="450"/>
  <c r="BG30" i="450"/>
  <c r="BF30" i="450"/>
  <c r="BC30" i="450"/>
  <c r="AH32" i="448"/>
  <c r="AI32" i="448" s="1"/>
  <c r="AM31" i="448"/>
  <c r="AN31" i="448" s="1"/>
  <c r="BK31" i="448" s="1"/>
  <c r="AT29" i="448"/>
  <c r="AW29" i="448"/>
  <c r="AS29" i="448"/>
  <c r="AV29" i="448"/>
  <c r="AX30" i="448"/>
  <c r="AY30" i="448"/>
  <c r="AU28" i="446"/>
  <c r="AY28" i="446"/>
  <c r="AV28" i="446"/>
  <c r="AO29" i="446"/>
  <c r="AP29" i="446" s="1"/>
  <c r="BL29" i="446" s="1"/>
  <c r="AS29" i="446"/>
  <c r="AT29" i="446" s="1"/>
  <c r="BN29" i="446" s="1"/>
  <c r="BA28" i="446"/>
  <c r="AZ28" i="446"/>
  <c r="AQ29" i="446"/>
  <c r="AT30" i="456"/>
  <c r="AN160" i="456"/>
  <c r="AO158" i="456"/>
  <c r="AN148" i="456"/>
  <c r="AO146" i="456"/>
  <c r="AO132" i="456"/>
  <c r="AP130" i="456"/>
  <c r="AP132" i="456" s="1"/>
  <c r="AO120" i="456"/>
  <c r="AP118" i="456"/>
  <c r="AP120" i="456" s="1"/>
  <c r="AN107" i="456"/>
  <c r="AO105" i="456"/>
  <c r="AN94" i="456"/>
  <c r="AO92" i="456"/>
  <c r="AN81" i="456"/>
  <c r="AO79" i="456"/>
  <c r="AO67" i="456"/>
  <c r="AP65" i="456"/>
  <c r="AP67" i="456" s="1"/>
  <c r="AN54" i="456"/>
  <c r="AO52" i="456"/>
  <c r="AB21" i="456"/>
  <c r="AD19" i="454"/>
  <c r="AC21" i="454"/>
  <c r="AL29" i="455"/>
  <c r="AJ30" i="455"/>
  <c r="AK29" i="455"/>
  <c r="AC21" i="453"/>
  <c r="AD19" i="453"/>
  <c r="AS31" i="453"/>
  <c r="AQ32" i="453"/>
  <c r="AR31" i="453"/>
  <c r="AB211" i="455"/>
  <c r="AC209" i="455"/>
  <c r="AD195" i="455"/>
  <c r="AC197" i="455"/>
  <c r="AB179" i="455"/>
  <c r="AC177" i="455"/>
  <c r="AB164" i="455"/>
  <c r="AC162" i="455"/>
  <c r="AB149" i="455"/>
  <c r="AC147" i="455"/>
  <c r="AB133" i="455"/>
  <c r="AC131" i="455"/>
  <c r="AB118" i="455"/>
  <c r="AC116" i="455"/>
  <c r="AD101" i="455"/>
  <c r="AC103" i="455"/>
  <c r="AC88" i="455"/>
  <c r="AD86" i="455"/>
  <c r="AB73" i="455"/>
  <c r="AC71" i="455"/>
  <c r="AB58" i="455"/>
  <c r="AC56" i="455"/>
  <c r="AD40" i="455"/>
  <c r="AC42" i="455"/>
  <c r="AE19" i="455"/>
  <c r="AD21" i="455"/>
  <c r="AB217" i="455"/>
  <c r="AB221" i="455" s="1"/>
  <c r="AB207" i="455"/>
  <c r="AA221" i="455"/>
  <c r="AH32" i="454"/>
  <c r="AI31" i="454"/>
  <c r="AJ31" i="454"/>
  <c r="AA88" i="453"/>
  <c r="AB86" i="453"/>
  <c r="AC101" i="453"/>
  <c r="AD99" i="453"/>
  <c r="AD74" i="453"/>
  <c r="AC76" i="453"/>
  <c r="AB62" i="453"/>
  <c r="AA64" i="453"/>
  <c r="V120" i="453"/>
  <c r="AZ25" i="453" s="1"/>
  <c r="V59" i="453"/>
  <c r="AB52" i="453"/>
  <c r="AC50" i="453"/>
  <c r="AB39" i="453"/>
  <c r="AC37" i="453"/>
  <c r="Z113" i="453"/>
  <c r="Z128" i="453"/>
  <c r="Z139" i="453"/>
  <c r="AA127" i="453"/>
  <c r="AA138" i="453"/>
  <c r="AA112" i="453"/>
  <c r="AA111" i="453"/>
  <c r="AZ30" i="453" s="1"/>
  <c r="AA126" i="453"/>
  <c r="AA137" i="453"/>
  <c r="AX30" i="453" s="1"/>
  <c r="AB180" i="451"/>
  <c r="AB179" i="451"/>
  <c r="AB165" i="451"/>
  <c r="AB166" i="451"/>
  <c r="AB147" i="451"/>
  <c r="AB148" i="451"/>
  <c r="AB131" i="451"/>
  <c r="AB132" i="451"/>
  <c r="AB116" i="451"/>
  <c r="AB117" i="451"/>
  <c r="AB101" i="451"/>
  <c r="AB102" i="451"/>
  <c r="AB86" i="451"/>
  <c r="AB87" i="451"/>
  <c r="AB71" i="451"/>
  <c r="AB72" i="451"/>
  <c r="AB57" i="451"/>
  <c r="AB56" i="451"/>
  <c r="AB41" i="451"/>
  <c r="AB42" i="451"/>
  <c r="AB19" i="451"/>
  <c r="AA20" i="451"/>
  <c r="AA186" i="451"/>
  <c r="AA190" i="451" s="1"/>
  <c r="AK30" i="451" s="1"/>
  <c r="AE30" i="451"/>
  <c r="AF30" i="451"/>
  <c r="AD31" i="451"/>
  <c r="AA21" i="451"/>
  <c r="AC92" i="450"/>
  <c r="AB94" i="450"/>
  <c r="AR32" i="450"/>
  <c r="AS32" i="450" s="1"/>
  <c r="AT31" i="450"/>
  <c r="AC158" i="450"/>
  <c r="AB160" i="450"/>
  <c r="AA107" i="450"/>
  <c r="AB105" i="450"/>
  <c r="AB146" i="450"/>
  <c r="AA148" i="450"/>
  <c r="AB130" i="450"/>
  <c r="BA31" i="450" s="1"/>
  <c r="BB31" i="450" s="1"/>
  <c r="BU31" i="450" s="1"/>
  <c r="BX31" i="450" s="1"/>
  <c r="BK31" i="450" s="1"/>
  <c r="AA132" i="450"/>
  <c r="AA120" i="450"/>
  <c r="AB118" i="450"/>
  <c r="AB79" i="450"/>
  <c r="AA81" i="450"/>
  <c r="AB65" i="450"/>
  <c r="AA67" i="450"/>
  <c r="AB52" i="450"/>
  <c r="AA54" i="450"/>
  <c r="AD19" i="450"/>
  <c r="AC21" i="450"/>
  <c r="AE39" i="450"/>
  <c r="AF39" i="450" s="1"/>
  <c r="AD41" i="450"/>
  <c r="AB83" i="448"/>
  <c r="AA85" i="448"/>
  <c r="AI31" i="448"/>
  <c r="AB109" i="448"/>
  <c r="AA111" i="448"/>
  <c r="AB71" i="448"/>
  <c r="AA73" i="448"/>
  <c r="AB119" i="448"/>
  <c r="AA121" i="448"/>
  <c r="AA97" i="448"/>
  <c r="AB95" i="448"/>
  <c r="AQ31" i="448" s="1"/>
  <c r="AR31" i="448" s="1"/>
  <c r="AC61" i="448"/>
  <c r="AD59" i="448"/>
  <c r="AB48" i="448"/>
  <c r="AA50" i="448"/>
  <c r="AA39" i="448"/>
  <c r="AB37" i="448"/>
  <c r="AD19" i="448"/>
  <c r="AC21" i="448"/>
  <c r="AA125" i="448"/>
  <c r="AA127" i="448" s="1"/>
  <c r="AO30" i="448" s="1"/>
  <c r="AP30" i="448" s="1"/>
  <c r="BO30" i="448" s="1"/>
  <c r="AA117" i="448"/>
  <c r="BH27" i="447"/>
  <c r="BM27" i="447"/>
  <c r="BL27" i="447"/>
  <c r="AV30" i="447"/>
  <c r="BA30" i="447" s="1"/>
  <c r="BE29" i="447"/>
  <c r="BF29" i="447" s="1"/>
  <c r="BZ29" i="447" s="1"/>
  <c r="CC29" i="447" s="1"/>
  <c r="BC29" i="447"/>
  <c r="AW29" i="447"/>
  <c r="BB29" i="447"/>
  <c r="BX29" i="447" s="1"/>
  <c r="BG28" i="447"/>
  <c r="BJ28" i="447"/>
  <c r="BK28" i="447"/>
  <c r="BL28" i="447"/>
  <c r="BM28" i="447"/>
  <c r="BH28" i="447"/>
  <c r="AF209" i="447"/>
  <c r="AE211" i="447"/>
  <c r="AF195" i="447"/>
  <c r="AE197" i="447"/>
  <c r="AF177" i="447"/>
  <c r="AE179" i="447"/>
  <c r="AF162" i="447"/>
  <c r="AE164" i="447"/>
  <c r="AD149" i="447"/>
  <c r="AE147" i="447"/>
  <c r="AF131" i="447"/>
  <c r="AE133" i="447"/>
  <c r="AD118" i="447"/>
  <c r="AE116" i="447"/>
  <c r="AF101" i="447"/>
  <c r="AE103" i="447"/>
  <c r="AF86" i="447"/>
  <c r="AE88" i="447"/>
  <c r="AD73" i="447"/>
  <c r="AE71" i="447"/>
  <c r="AF58" i="447"/>
  <c r="AG56" i="447"/>
  <c r="AF40" i="447"/>
  <c r="AE42" i="447"/>
  <c r="AF19" i="447"/>
  <c r="AE21" i="447"/>
  <c r="AX29" i="447"/>
  <c r="AA150" i="446"/>
  <c r="AA132" i="446"/>
  <c r="AA164" i="446"/>
  <c r="AA117" i="446"/>
  <c r="AA101" i="446"/>
  <c r="AA86" i="446"/>
  <c r="AA56" i="446"/>
  <c r="AA40" i="446"/>
  <c r="AA71" i="446"/>
  <c r="AB19" i="446"/>
  <c r="AA21" i="446"/>
  <c r="AA162" i="446"/>
  <c r="AA172" i="446"/>
  <c r="AA176" i="446" s="1"/>
  <c r="AL29" i="446"/>
  <c r="AK29" i="446"/>
  <c r="AJ30" i="446"/>
  <c r="Z152" i="446"/>
  <c r="Z134" i="446"/>
  <c r="Z166" i="446"/>
  <c r="Z119" i="446"/>
  <c r="Z103" i="446"/>
  <c r="Z88" i="446"/>
  <c r="Z73" i="446"/>
  <c r="Z42" i="446"/>
  <c r="Z58" i="446"/>
  <c r="Z133" i="446"/>
  <c r="Z165" i="446"/>
  <c r="Z151" i="446"/>
  <c r="Z87" i="446"/>
  <c r="Z72" i="446"/>
  <c r="Z57" i="446"/>
  <c r="Z118" i="446"/>
  <c r="Z102" i="446"/>
  <c r="Z41" i="446"/>
  <c r="AA20" i="446"/>
  <c r="AQ31" i="439"/>
  <c r="AR30" i="439"/>
  <c r="AD186" i="439"/>
  <c r="BY28" i="456" l="1"/>
  <c r="BE28" i="456"/>
  <c r="AZ29" i="456"/>
  <c r="CA29" i="456"/>
  <c r="CB29" i="456"/>
  <c r="AZ30" i="456"/>
  <c r="BG29" i="456"/>
  <c r="BS29" i="455"/>
  <c r="AY30" i="453"/>
  <c r="BW30" i="453" s="1"/>
  <c r="BY31" i="453"/>
  <c r="BL30" i="451"/>
  <c r="BW31" i="450"/>
  <c r="BE31" i="450"/>
  <c r="BL30" i="450"/>
  <c r="BM30" i="450"/>
  <c r="BP30" i="450"/>
  <c r="BN30" i="450"/>
  <c r="BO30" i="450"/>
  <c r="BY31" i="450"/>
  <c r="BZ31" i="450"/>
  <c r="BQ31" i="448"/>
  <c r="BD29" i="447"/>
  <c r="CB29" i="447" s="1"/>
  <c r="CE29" i="447"/>
  <c r="CD29" i="447"/>
  <c r="CD27" i="447"/>
  <c r="CE27" i="447"/>
  <c r="BR29" i="446"/>
  <c r="BS29" i="446"/>
  <c r="BP31" i="454"/>
  <c r="BQ31" i="454"/>
  <c r="BF28" i="456"/>
  <c r="BW28" i="456"/>
  <c r="BI28" i="456"/>
  <c r="AX31" i="448"/>
  <c r="BM31" i="448"/>
  <c r="BP31" i="448" s="1"/>
  <c r="AY29" i="446"/>
  <c r="AR29" i="446"/>
  <c r="BP29" i="446" s="1"/>
  <c r="BB30" i="456"/>
  <c r="BW30" i="456" s="1"/>
  <c r="BZ30" i="456" s="1"/>
  <c r="AR32" i="456"/>
  <c r="AS31" i="456"/>
  <c r="AY31" i="456"/>
  <c r="BA31" i="456"/>
  <c r="AW31" i="456"/>
  <c r="AX30" i="456"/>
  <c r="AD153" i="456"/>
  <c r="AC165" i="456"/>
  <c r="AC168" i="456" s="1"/>
  <c r="AC156" i="456"/>
  <c r="BF29" i="456"/>
  <c r="BC29" i="456"/>
  <c r="BH28" i="456"/>
  <c r="BC28" i="456"/>
  <c r="BI29" i="456"/>
  <c r="BH29" i="456"/>
  <c r="AQ30" i="455"/>
  <c r="AR30" i="455" s="1"/>
  <c r="BQ30" i="455" s="1"/>
  <c r="AO30" i="455"/>
  <c r="AP30" i="455" s="1"/>
  <c r="BM30" i="455" s="1"/>
  <c r="AS30" i="455"/>
  <c r="AY29" i="455"/>
  <c r="AV29" i="455"/>
  <c r="AE59" i="454"/>
  <c r="AD61" i="454"/>
  <c r="AE83" i="454"/>
  <c r="AD85" i="454"/>
  <c r="AQ32" i="454"/>
  <c r="AR32" i="454" s="1"/>
  <c r="BL32" i="454" s="1"/>
  <c r="BO32" i="454" s="1"/>
  <c r="AM32" i="454"/>
  <c r="AN32" i="454" s="1"/>
  <c r="BJ32" i="454" s="1"/>
  <c r="AO32" i="454"/>
  <c r="AP32" i="454" s="1"/>
  <c r="BN32" i="454" s="1"/>
  <c r="AE39" i="454"/>
  <c r="AF37" i="454"/>
  <c r="AF39" i="454" s="1"/>
  <c r="AF48" i="454"/>
  <c r="AF50" i="454" s="1"/>
  <c r="AE50" i="454"/>
  <c r="AT31" i="454"/>
  <c r="AW31" i="454"/>
  <c r="AS31" i="454"/>
  <c r="AE71" i="454"/>
  <c r="AD73" i="454"/>
  <c r="AD121" i="454"/>
  <c r="AE119" i="454"/>
  <c r="AY31" i="454"/>
  <c r="AX31" i="454"/>
  <c r="AV31" i="454"/>
  <c r="AD97" i="454"/>
  <c r="AE95" i="454"/>
  <c r="AD111" i="454"/>
  <c r="AE109" i="454"/>
  <c r="BF30" i="453"/>
  <c r="BC30" i="453"/>
  <c r="AV32" i="453"/>
  <c r="AW32" i="453" s="1"/>
  <c r="BS32" i="453" s="1"/>
  <c r="AQ33" i="453"/>
  <c r="AM31" i="451"/>
  <c r="AP30" i="451"/>
  <c r="AS30" i="451"/>
  <c r="Q7" i="459"/>
  <c r="R5" i="459"/>
  <c r="AY32" i="450"/>
  <c r="AZ32" i="450" s="1"/>
  <c r="AW32" i="450"/>
  <c r="AX32" i="450" s="1"/>
  <c r="BS32" i="450" s="1"/>
  <c r="BI31" i="450"/>
  <c r="BH31" i="450"/>
  <c r="BD31" i="450"/>
  <c r="BG31" i="450"/>
  <c r="BC31" i="450"/>
  <c r="BF31" i="450"/>
  <c r="AJ32" i="448"/>
  <c r="AY31" i="448"/>
  <c r="AW30" i="448"/>
  <c r="AT30" i="448"/>
  <c r="AV30" i="448"/>
  <c r="AS30" i="448"/>
  <c r="AM32" i="448"/>
  <c r="AN32" i="448" s="1"/>
  <c r="BK32" i="448" s="1"/>
  <c r="AU29" i="446"/>
  <c r="AV29" i="446"/>
  <c r="AQ30" i="446"/>
  <c r="AR30" i="446" s="1"/>
  <c r="BP30" i="446" s="1"/>
  <c r="AX29" i="446"/>
  <c r="AO30" i="446"/>
  <c r="AP30" i="446" s="1"/>
  <c r="AS30" i="446"/>
  <c r="AT30" i="446" s="1"/>
  <c r="BA29" i="446"/>
  <c r="AZ29" i="446"/>
  <c r="AT31" i="456"/>
  <c r="AO160" i="456"/>
  <c r="AP158" i="456"/>
  <c r="AP160" i="456" s="1"/>
  <c r="AO148" i="456"/>
  <c r="AP146" i="456"/>
  <c r="AP148" i="456" s="1"/>
  <c r="AO107" i="456"/>
  <c r="AP105" i="456"/>
  <c r="AP107" i="456" s="1"/>
  <c r="AO94" i="456"/>
  <c r="AP92" i="456"/>
  <c r="AP94" i="456" s="1"/>
  <c r="AO81" i="456"/>
  <c r="AP79" i="456"/>
  <c r="AP81" i="456" s="1"/>
  <c r="AO54" i="456"/>
  <c r="AP52" i="456"/>
  <c r="AP54" i="456" s="1"/>
  <c r="AC21" i="456"/>
  <c r="AE19" i="454"/>
  <c r="AE21" i="454" s="1"/>
  <c r="AD21" i="454"/>
  <c r="AK30" i="455"/>
  <c r="AL30" i="455"/>
  <c r="AJ31" i="455"/>
  <c r="AE19" i="453"/>
  <c r="AD21" i="453"/>
  <c r="AS32" i="453"/>
  <c r="AR32" i="453"/>
  <c r="AM17" i="451"/>
  <c r="AI31" i="451"/>
  <c r="AJ31" i="451" s="1"/>
  <c r="AL30" i="451" s="1"/>
  <c r="BJ30" i="451" s="1"/>
  <c r="AD209" i="455"/>
  <c r="AC211" i="455"/>
  <c r="AE195" i="455"/>
  <c r="AD197" i="455"/>
  <c r="AD177" i="455"/>
  <c r="AC179" i="455"/>
  <c r="AD162" i="455"/>
  <c r="AC164" i="455"/>
  <c r="AD147" i="455"/>
  <c r="AC149" i="455"/>
  <c r="AD131" i="455"/>
  <c r="AC133" i="455"/>
  <c r="AC118" i="455"/>
  <c r="AD116" i="455"/>
  <c r="AE101" i="455"/>
  <c r="AD103" i="455"/>
  <c r="AE86" i="455"/>
  <c r="AD88" i="455"/>
  <c r="AD71" i="455"/>
  <c r="AC73" i="455"/>
  <c r="AD56" i="455"/>
  <c r="AC58" i="455"/>
  <c r="AD42" i="455"/>
  <c r="AE40" i="455"/>
  <c r="AE21" i="455"/>
  <c r="AC217" i="455"/>
  <c r="AC221" i="455" s="1"/>
  <c r="AC207" i="455"/>
  <c r="AI32" i="454"/>
  <c r="AJ32" i="454"/>
  <c r="AH33" i="454"/>
  <c r="AC86" i="453"/>
  <c r="AB88" i="453"/>
  <c r="AD101" i="453"/>
  <c r="AE99" i="453"/>
  <c r="AD76" i="453"/>
  <c r="AE74" i="453"/>
  <c r="AC62" i="453"/>
  <c r="AB64" i="453"/>
  <c r="U120" i="453"/>
  <c r="AZ24" i="453" s="1"/>
  <c r="U59" i="453"/>
  <c r="AC52" i="453"/>
  <c r="AD50" i="453"/>
  <c r="AC39" i="453"/>
  <c r="AD37" i="453"/>
  <c r="AA113" i="453"/>
  <c r="AA128" i="453"/>
  <c r="AA139" i="453"/>
  <c r="AB111" i="453"/>
  <c r="AB126" i="453"/>
  <c r="AB137" i="453"/>
  <c r="AX31" i="453" s="1"/>
  <c r="AY31" i="453" s="1"/>
  <c r="BW31" i="453" s="1"/>
  <c r="AB138" i="453"/>
  <c r="AB112" i="453"/>
  <c r="AB127" i="453"/>
  <c r="AB20" i="451"/>
  <c r="AB186" i="451"/>
  <c r="AB190" i="451" s="1"/>
  <c r="AK31" i="451" s="1"/>
  <c r="AB21" i="451"/>
  <c r="AF31" i="451"/>
  <c r="AE31" i="451"/>
  <c r="AD92" i="450"/>
  <c r="AC94" i="450"/>
  <c r="AR33" i="450"/>
  <c r="AS33" i="450" s="1"/>
  <c r="AT32" i="450"/>
  <c r="AC160" i="450"/>
  <c r="AD158" i="450"/>
  <c r="AG39" i="450"/>
  <c r="AF41" i="450"/>
  <c r="AB107" i="450"/>
  <c r="AC105" i="450"/>
  <c r="AB148" i="450"/>
  <c r="AC146" i="450"/>
  <c r="AB132" i="450"/>
  <c r="AC130" i="450"/>
  <c r="BA32" i="450" s="1"/>
  <c r="BB32" i="450" s="1"/>
  <c r="BU32" i="450" s="1"/>
  <c r="BX32" i="450" s="1"/>
  <c r="BK32" i="450" s="1"/>
  <c r="AC118" i="450"/>
  <c r="AB120" i="450"/>
  <c r="AC79" i="450"/>
  <c r="AB81" i="450"/>
  <c r="AB67" i="450"/>
  <c r="AC65" i="450"/>
  <c r="AB54" i="450"/>
  <c r="AC52" i="450"/>
  <c r="AE19" i="450"/>
  <c r="AD21" i="450"/>
  <c r="AE41" i="450"/>
  <c r="AC83" i="448"/>
  <c r="AB85" i="448"/>
  <c r="AC71" i="448"/>
  <c r="AB73" i="448"/>
  <c r="AB111" i="448"/>
  <c r="AC109" i="448"/>
  <c r="AH33" i="448"/>
  <c r="AC119" i="448"/>
  <c r="AB121" i="448"/>
  <c r="AB97" i="448"/>
  <c r="AC95" i="448"/>
  <c r="AQ32" i="448" s="1"/>
  <c r="AR32" i="448" s="1"/>
  <c r="BM32" i="448" s="1"/>
  <c r="BP32" i="448" s="1"/>
  <c r="AD61" i="448"/>
  <c r="AE59" i="448"/>
  <c r="AB50" i="448"/>
  <c r="AC48" i="448"/>
  <c r="AB39" i="448"/>
  <c r="AC37" i="448"/>
  <c r="AE19" i="448"/>
  <c r="AE21" i="448" s="1"/>
  <c r="AD21" i="448"/>
  <c r="AJ27" i="448"/>
  <c r="AB125" i="448"/>
  <c r="AB127" i="448" s="1"/>
  <c r="AO31" i="448" s="1"/>
  <c r="AP31" i="448" s="1"/>
  <c r="BO31" i="448" s="1"/>
  <c r="AB117" i="448"/>
  <c r="BG29" i="447"/>
  <c r="BJ29" i="447"/>
  <c r="AV31" i="447"/>
  <c r="BA31" i="447" s="1"/>
  <c r="BE30" i="447"/>
  <c r="BF30" i="447" s="1"/>
  <c r="BZ30" i="447" s="1"/>
  <c r="CC30" i="447" s="1"/>
  <c r="BC30" i="447"/>
  <c r="AW30" i="447"/>
  <c r="BB30" i="447"/>
  <c r="BX30" i="447" s="1"/>
  <c r="BK29" i="447"/>
  <c r="BL29" i="447"/>
  <c r="BM29" i="447"/>
  <c r="BH29" i="447"/>
  <c r="AG209" i="447"/>
  <c r="AF211" i="447"/>
  <c r="AG195" i="447"/>
  <c r="AF197" i="447"/>
  <c r="AF179" i="447"/>
  <c r="AG177" i="447"/>
  <c r="AF164" i="447"/>
  <c r="AG162" i="447"/>
  <c r="AF147" i="447"/>
  <c r="AE149" i="447"/>
  <c r="AG131" i="447"/>
  <c r="AF133" i="447"/>
  <c r="AF116" i="447"/>
  <c r="AE118" i="447"/>
  <c r="AF103" i="447"/>
  <c r="AG101" i="447"/>
  <c r="AF88" i="447"/>
  <c r="AG86" i="447"/>
  <c r="AF71" i="447"/>
  <c r="AE73" i="447"/>
  <c r="AG58" i="447"/>
  <c r="AH56" i="447"/>
  <c r="AF42" i="447"/>
  <c r="AG40" i="447"/>
  <c r="AG19" i="447"/>
  <c r="AF21" i="447"/>
  <c r="AX30" i="447"/>
  <c r="AB162" i="446"/>
  <c r="AB172" i="446"/>
  <c r="AB176" i="446" s="1"/>
  <c r="AA133" i="446"/>
  <c r="AA165" i="446"/>
  <c r="AA151" i="446"/>
  <c r="AA72" i="446"/>
  <c r="AA57" i="446"/>
  <c r="AA118" i="446"/>
  <c r="AA102" i="446"/>
  <c r="AA41" i="446"/>
  <c r="AA87" i="446"/>
  <c r="AB20" i="446"/>
  <c r="AA152" i="446"/>
  <c r="AA134" i="446"/>
  <c r="AA166" i="446"/>
  <c r="AA119" i="446"/>
  <c r="AA103" i="446"/>
  <c r="AA88" i="446"/>
  <c r="AA73" i="446"/>
  <c r="AA42" i="446"/>
  <c r="AA58" i="446"/>
  <c r="AJ31" i="446"/>
  <c r="AL30" i="446"/>
  <c r="AK30" i="446"/>
  <c r="AB150" i="446"/>
  <c r="AB132" i="446"/>
  <c r="AB164" i="446"/>
  <c r="AB101" i="446"/>
  <c r="AB86" i="446"/>
  <c r="AB71" i="446"/>
  <c r="AB117" i="446"/>
  <c r="AB40" i="446"/>
  <c r="AB56" i="446"/>
  <c r="AB21" i="446"/>
  <c r="AC19" i="446"/>
  <c r="AQ32" i="439"/>
  <c r="AR31" i="439"/>
  <c r="AE186" i="439"/>
  <c r="BY30" i="456" l="1"/>
  <c r="BE30" i="456"/>
  <c r="BY29" i="456"/>
  <c r="BE29" i="456"/>
  <c r="BZ28" i="456"/>
  <c r="CB28" i="456"/>
  <c r="BC30" i="456"/>
  <c r="BS30" i="455"/>
  <c r="BY32" i="453"/>
  <c r="BW32" i="450"/>
  <c r="BE32" i="450"/>
  <c r="BM31" i="450"/>
  <c r="BN31" i="450"/>
  <c r="BO31" i="450"/>
  <c r="BP31" i="450"/>
  <c r="BL31" i="450"/>
  <c r="BZ32" i="450"/>
  <c r="BY32" i="450"/>
  <c r="BQ32" i="448"/>
  <c r="BR32" i="448"/>
  <c r="BR31" i="448"/>
  <c r="BD30" i="447"/>
  <c r="CB30" i="447" s="1"/>
  <c r="CE30" i="447"/>
  <c r="CD30" i="447"/>
  <c r="BP32" i="454"/>
  <c r="BQ32" i="454"/>
  <c r="BD30" i="456"/>
  <c r="BU30" i="456"/>
  <c r="BG30" i="456"/>
  <c r="BF30" i="456"/>
  <c r="AU30" i="446"/>
  <c r="AY30" i="446"/>
  <c r="AX30" i="446"/>
  <c r="BN30" i="446"/>
  <c r="AV30" i="446"/>
  <c r="BL30" i="446"/>
  <c r="AX32" i="454"/>
  <c r="BH30" i="456"/>
  <c r="AE153" i="456"/>
  <c r="AD165" i="456"/>
  <c r="AD168" i="456" s="1"/>
  <c r="AD156" i="456"/>
  <c r="BI30" i="456"/>
  <c r="AX31" i="456"/>
  <c r="BU31" i="456" s="1"/>
  <c r="BB31" i="456"/>
  <c r="BW31" i="456" s="1"/>
  <c r="BZ31" i="456" s="1"/>
  <c r="AR33" i="456"/>
  <c r="AS32" i="456"/>
  <c r="AY32" i="456"/>
  <c r="BA32" i="456"/>
  <c r="AW32" i="456"/>
  <c r="AO31" i="455"/>
  <c r="AP31" i="455" s="1"/>
  <c r="BM31" i="455" s="1"/>
  <c r="AS31" i="455"/>
  <c r="AQ31" i="455"/>
  <c r="AR31" i="455" s="1"/>
  <c r="BQ31" i="455" s="1"/>
  <c r="AV30" i="455"/>
  <c r="AY30" i="455"/>
  <c r="AQ33" i="454"/>
  <c r="AR33" i="454" s="1"/>
  <c r="BL33" i="454" s="1"/>
  <c r="BO33" i="454" s="1"/>
  <c r="AM33" i="454"/>
  <c r="AN33" i="454" s="1"/>
  <c r="BJ33" i="454" s="1"/>
  <c r="AO33" i="454"/>
  <c r="AP33" i="454" s="1"/>
  <c r="BN33" i="454" s="1"/>
  <c r="AV32" i="454"/>
  <c r="AW32" i="454"/>
  <c r="AS32" i="454"/>
  <c r="AT32" i="454"/>
  <c r="AY32" i="454"/>
  <c r="AF95" i="454"/>
  <c r="AF97" i="454" s="1"/>
  <c r="AE97" i="454"/>
  <c r="AF109" i="454"/>
  <c r="AF111" i="454" s="1"/>
  <c r="AE111" i="454"/>
  <c r="AE61" i="454"/>
  <c r="AF59" i="454"/>
  <c r="AF61" i="454" s="1"/>
  <c r="AF71" i="454"/>
  <c r="AF73" i="454" s="1"/>
  <c r="AE73" i="454"/>
  <c r="AE85" i="454"/>
  <c r="AF83" i="454"/>
  <c r="AF85" i="454" s="1"/>
  <c r="AE121" i="454"/>
  <c r="AF119" i="454"/>
  <c r="AF121" i="454" s="1"/>
  <c r="AR33" i="453"/>
  <c r="AV33" i="453"/>
  <c r="AW33" i="453" s="1"/>
  <c r="BS33" i="453" s="1"/>
  <c r="AS33" i="453"/>
  <c r="AZ31" i="453"/>
  <c r="BC31" i="453"/>
  <c r="BF31" i="453"/>
  <c r="AS31" i="451"/>
  <c r="AP31" i="451"/>
  <c r="AN24" i="451"/>
  <c r="BH24" i="451" s="1"/>
  <c r="AN25" i="451"/>
  <c r="BH25" i="451" s="1"/>
  <c r="AN26" i="451"/>
  <c r="BH26" i="451" s="1"/>
  <c r="AN19" i="451"/>
  <c r="BH19" i="451" s="1"/>
  <c r="AN27" i="451"/>
  <c r="BH27" i="451" s="1"/>
  <c r="AN20" i="451"/>
  <c r="BH20" i="451" s="1"/>
  <c r="AN28" i="451"/>
  <c r="BH28" i="451" s="1"/>
  <c r="AN21" i="451"/>
  <c r="BH21" i="451" s="1"/>
  <c r="AN29" i="451"/>
  <c r="BH29" i="451" s="1"/>
  <c r="AN22" i="451"/>
  <c r="BH22" i="451" s="1"/>
  <c r="AN30" i="451"/>
  <c r="BH30" i="451" s="1"/>
  <c r="AN23" i="451"/>
  <c r="BH23" i="451" s="1"/>
  <c r="AN31" i="451"/>
  <c r="R7" i="459"/>
  <c r="S5" i="459"/>
  <c r="BH32" i="450"/>
  <c r="BI32" i="450"/>
  <c r="BG32" i="450"/>
  <c r="BD32" i="450"/>
  <c r="BC32" i="450"/>
  <c r="BF32" i="450"/>
  <c r="AY33" i="450"/>
  <c r="AZ33" i="450" s="1"/>
  <c r="AW33" i="450"/>
  <c r="AX33" i="450" s="1"/>
  <c r="BS33" i="450" s="1"/>
  <c r="AT31" i="448"/>
  <c r="AW31" i="448"/>
  <c r="AS31" i="448"/>
  <c r="AV31" i="448"/>
  <c r="AM33" i="448"/>
  <c r="AN33" i="448" s="1"/>
  <c r="BK33" i="448" s="1"/>
  <c r="AX32" i="448"/>
  <c r="AY32" i="448"/>
  <c r="AO31" i="446"/>
  <c r="AP31" i="446" s="1"/>
  <c r="BL31" i="446" s="1"/>
  <c r="AS31" i="446"/>
  <c r="AT31" i="446" s="1"/>
  <c r="BN31" i="446" s="1"/>
  <c r="AQ31" i="446"/>
  <c r="AZ30" i="446"/>
  <c r="BA30" i="446"/>
  <c r="AT32" i="456"/>
  <c r="AD21" i="456"/>
  <c r="AK31" i="455"/>
  <c r="AL31" i="455"/>
  <c r="AJ32" i="455"/>
  <c r="AF19" i="453"/>
  <c r="AE21" i="453"/>
  <c r="AQ34" i="453"/>
  <c r="AK17" i="451"/>
  <c r="AL17" i="451" s="1"/>
  <c r="BJ17" i="451" s="1"/>
  <c r="AN18" i="451"/>
  <c r="BH18" i="451" s="1"/>
  <c r="AN17" i="451"/>
  <c r="AE209" i="455"/>
  <c r="AD211" i="455"/>
  <c r="AF195" i="455"/>
  <c r="AE197" i="455"/>
  <c r="AE177" i="455"/>
  <c r="AD179" i="455"/>
  <c r="AE162" i="455"/>
  <c r="AD164" i="455"/>
  <c r="AE147" i="455"/>
  <c r="AD149" i="455"/>
  <c r="AE131" i="455"/>
  <c r="AD133" i="455"/>
  <c r="AE116" i="455"/>
  <c r="AD118" i="455"/>
  <c r="AF101" i="455"/>
  <c r="AE103" i="455"/>
  <c r="AF86" i="455"/>
  <c r="AE88" i="455"/>
  <c r="AE71" i="455"/>
  <c r="AD73" i="455"/>
  <c r="AE56" i="455"/>
  <c r="AD58" i="455"/>
  <c r="AF40" i="455"/>
  <c r="AE42" i="455"/>
  <c r="AD217" i="455"/>
  <c r="AD221" i="455" s="1"/>
  <c r="AD207" i="455"/>
  <c r="AI33" i="454"/>
  <c r="AJ33" i="454"/>
  <c r="AH34" i="454"/>
  <c r="AD86" i="453"/>
  <c r="AC88" i="453"/>
  <c r="AE101" i="453"/>
  <c r="AF99" i="453"/>
  <c r="AE76" i="453"/>
  <c r="AF74" i="453"/>
  <c r="AD62" i="453"/>
  <c r="AC64" i="453"/>
  <c r="T120" i="453"/>
  <c r="AZ23" i="453" s="1"/>
  <c r="T59" i="453"/>
  <c r="AE50" i="453"/>
  <c r="AD52" i="453"/>
  <c r="AE37" i="453"/>
  <c r="AD39" i="453"/>
  <c r="AC112" i="453"/>
  <c r="AC127" i="453"/>
  <c r="AC138" i="453"/>
  <c r="AB128" i="453"/>
  <c r="AB139" i="453"/>
  <c r="AB113" i="453"/>
  <c r="AC111" i="453"/>
  <c r="AZ32" i="453" s="1"/>
  <c r="AC126" i="453"/>
  <c r="AC137" i="453"/>
  <c r="AX32" i="453" s="1"/>
  <c r="AY32" i="453" s="1"/>
  <c r="BW32" i="453" s="1"/>
  <c r="AD94" i="450"/>
  <c r="AE92" i="450"/>
  <c r="AR34" i="450"/>
  <c r="AT33" i="450"/>
  <c r="AD160" i="450"/>
  <c r="AE158" i="450"/>
  <c r="AC107" i="450"/>
  <c r="AD105" i="450"/>
  <c r="AH39" i="450"/>
  <c r="AG41" i="450"/>
  <c r="AC148" i="450"/>
  <c r="AD146" i="450"/>
  <c r="AC132" i="450"/>
  <c r="AD130" i="450"/>
  <c r="BA33" i="450" s="1"/>
  <c r="BB33" i="450" s="1"/>
  <c r="BU33" i="450" s="1"/>
  <c r="BX33" i="450" s="1"/>
  <c r="BK33" i="450" s="1"/>
  <c r="AC120" i="450"/>
  <c r="AD118" i="450"/>
  <c r="AC81" i="450"/>
  <c r="AD79" i="450"/>
  <c r="AC67" i="450"/>
  <c r="AD65" i="450"/>
  <c r="AC54" i="450"/>
  <c r="AD52" i="450"/>
  <c r="AE21" i="450"/>
  <c r="AF19" i="450"/>
  <c r="AE61" i="448"/>
  <c r="AF59" i="448"/>
  <c r="AF61" i="448" s="1"/>
  <c r="AC85" i="448"/>
  <c r="AD83" i="448"/>
  <c r="AH34" i="448"/>
  <c r="AI33" i="448"/>
  <c r="AC111" i="448"/>
  <c r="AD109" i="448"/>
  <c r="AD71" i="448"/>
  <c r="AC73" i="448"/>
  <c r="AC121" i="448"/>
  <c r="AD119" i="448"/>
  <c r="AD95" i="448"/>
  <c r="AQ33" i="448" s="1"/>
  <c r="AR33" i="448" s="1"/>
  <c r="BM33" i="448" s="1"/>
  <c r="BP33" i="448" s="1"/>
  <c r="AC97" i="448"/>
  <c r="AC50" i="448"/>
  <c r="AD48" i="448"/>
  <c r="AC39" i="448"/>
  <c r="AD37" i="448"/>
  <c r="AR17" i="448"/>
  <c r="AR18" i="448"/>
  <c r="BM18" i="448" s="1"/>
  <c r="AJ28" i="448"/>
  <c r="AC125" i="448"/>
  <c r="AC127" i="448" s="1"/>
  <c r="AO32" i="448" s="1"/>
  <c r="AP32" i="448" s="1"/>
  <c r="BO32" i="448" s="1"/>
  <c r="AC117" i="448"/>
  <c r="BG30" i="447"/>
  <c r="BJ30" i="447"/>
  <c r="AV32" i="447"/>
  <c r="BA32" i="447" s="1"/>
  <c r="BB31" i="447"/>
  <c r="BX31" i="447" s="1"/>
  <c r="BE31" i="447"/>
  <c r="BF31" i="447" s="1"/>
  <c r="BZ31" i="447" s="1"/>
  <c r="CC31" i="447" s="1"/>
  <c r="BC31" i="447"/>
  <c r="AW31" i="447"/>
  <c r="BM30" i="447"/>
  <c r="BK30" i="447"/>
  <c r="BH30" i="447"/>
  <c r="BL30" i="447"/>
  <c r="AG211" i="447"/>
  <c r="AH209" i="447"/>
  <c r="AG197" i="447"/>
  <c r="AH195" i="447"/>
  <c r="AG179" i="447"/>
  <c r="AH177" i="447"/>
  <c r="AG164" i="447"/>
  <c r="AH162" i="447"/>
  <c r="AF149" i="447"/>
  <c r="AG147" i="447"/>
  <c r="AG133" i="447"/>
  <c r="AH131" i="447"/>
  <c r="AF118" i="447"/>
  <c r="AG116" i="447"/>
  <c r="AG103" i="447"/>
  <c r="AH101" i="447"/>
  <c r="AG88" i="447"/>
  <c r="AH86" i="447"/>
  <c r="AF73" i="447"/>
  <c r="AG71" i="447"/>
  <c r="AH58" i="447"/>
  <c r="AI56" i="447"/>
  <c r="AG42" i="447"/>
  <c r="AH40" i="447"/>
  <c r="AX31" i="447"/>
  <c r="AH19" i="447"/>
  <c r="AG21" i="447"/>
  <c r="AB152" i="446"/>
  <c r="AB134" i="446"/>
  <c r="AB166" i="446"/>
  <c r="AB119" i="446"/>
  <c r="AB103" i="446"/>
  <c r="AB88" i="446"/>
  <c r="AB58" i="446"/>
  <c r="AB42" i="446"/>
  <c r="AB73" i="446"/>
  <c r="AL31" i="446"/>
  <c r="AK31" i="446"/>
  <c r="AJ32" i="446"/>
  <c r="AC132" i="446"/>
  <c r="AC164" i="446"/>
  <c r="AC101" i="446"/>
  <c r="AC86" i="446"/>
  <c r="AC150" i="446"/>
  <c r="AC71" i="446"/>
  <c r="AC56" i="446"/>
  <c r="AC117" i="446"/>
  <c r="AC40" i="446"/>
  <c r="AD19" i="446"/>
  <c r="AC21" i="446"/>
  <c r="AB165" i="446"/>
  <c r="AB151" i="446"/>
  <c r="AB57" i="446"/>
  <c r="AB133" i="446"/>
  <c r="AB118" i="446"/>
  <c r="AB102" i="446"/>
  <c r="AB87" i="446"/>
  <c r="AB41" i="446"/>
  <c r="AC20" i="446"/>
  <c r="AB72" i="446"/>
  <c r="AC172" i="446"/>
  <c r="AC176" i="446" s="1"/>
  <c r="AC162" i="446"/>
  <c r="AQ33" i="439"/>
  <c r="AR32" i="439"/>
  <c r="AF186" i="439"/>
  <c r="CA31" i="456" l="1"/>
  <c r="CB31" i="456"/>
  <c r="AZ31" i="456"/>
  <c r="CA30" i="456"/>
  <c r="CB30" i="456"/>
  <c r="BS31" i="455"/>
  <c r="BY33" i="453"/>
  <c r="BH17" i="451"/>
  <c r="AO31" i="451"/>
  <c r="AT4" i="451"/>
  <c r="BK23" i="451"/>
  <c r="BM23" i="451"/>
  <c r="BK19" i="451"/>
  <c r="BM19" i="451"/>
  <c r="BK20" i="451"/>
  <c r="BM20" i="451"/>
  <c r="BK18" i="451"/>
  <c r="BM18" i="451"/>
  <c r="BK27" i="451"/>
  <c r="BM27" i="451"/>
  <c r="BK26" i="451"/>
  <c r="BM26" i="451"/>
  <c r="BK22" i="451"/>
  <c r="BM22" i="451"/>
  <c r="BK25" i="451"/>
  <c r="BM25" i="451"/>
  <c r="BM17" i="451"/>
  <c r="BK30" i="451"/>
  <c r="BM30" i="451"/>
  <c r="BK29" i="451"/>
  <c r="BM29" i="451"/>
  <c r="BK24" i="451"/>
  <c r="BM24" i="451"/>
  <c r="BK21" i="451"/>
  <c r="BM21" i="451"/>
  <c r="AU31" i="451"/>
  <c r="BK28" i="451"/>
  <c r="BM28" i="451"/>
  <c r="AT31" i="451"/>
  <c r="BO32" i="450"/>
  <c r="BP32" i="450"/>
  <c r="BL32" i="450"/>
  <c r="BM32" i="450"/>
  <c r="BN32" i="450"/>
  <c r="BW33" i="450"/>
  <c r="BE33" i="450"/>
  <c r="BY33" i="450"/>
  <c r="BZ33" i="450"/>
  <c r="BM17" i="448"/>
  <c r="BP17" i="448"/>
  <c r="BR17" i="448"/>
  <c r="BQ33" i="448"/>
  <c r="BR33" i="448"/>
  <c r="BP18" i="448"/>
  <c r="BR18" i="448"/>
  <c r="CD31" i="447"/>
  <c r="CE31" i="447"/>
  <c r="BS31" i="446"/>
  <c r="BR31" i="446"/>
  <c r="BS30" i="446"/>
  <c r="BR30" i="446"/>
  <c r="BP33" i="454"/>
  <c r="BQ33" i="454"/>
  <c r="AU31" i="446"/>
  <c r="AX31" i="446"/>
  <c r="AR31" i="446"/>
  <c r="BP31" i="446" s="1"/>
  <c r="AR34" i="456"/>
  <c r="AS33" i="456"/>
  <c r="AY33" i="456"/>
  <c r="AZ33" i="456" s="1"/>
  <c r="BA33" i="456"/>
  <c r="AW33" i="456"/>
  <c r="AX33" i="456" s="1"/>
  <c r="BU33" i="456" s="1"/>
  <c r="AF153" i="456"/>
  <c r="AE165" i="456"/>
  <c r="AE168" i="456" s="1"/>
  <c r="AE156" i="456"/>
  <c r="BC31" i="456"/>
  <c r="BF31" i="456"/>
  <c r="BB32" i="456"/>
  <c r="BH31" i="456"/>
  <c r="BI31" i="456"/>
  <c r="BG31" i="456"/>
  <c r="AX32" i="456"/>
  <c r="AZ32" i="456" s="1"/>
  <c r="BD31" i="456"/>
  <c r="AO32" i="455"/>
  <c r="AP32" i="455" s="1"/>
  <c r="BM32" i="455" s="1"/>
  <c r="AS32" i="455"/>
  <c r="AQ32" i="455"/>
  <c r="AR32" i="455" s="1"/>
  <c r="BQ32" i="455" s="1"/>
  <c r="AV31" i="455"/>
  <c r="AY31" i="455"/>
  <c r="AY33" i="454"/>
  <c r="AT33" i="454"/>
  <c r="AV33" i="454"/>
  <c r="AW33" i="454"/>
  <c r="AS33" i="454"/>
  <c r="AQ34" i="454"/>
  <c r="AR34" i="454" s="1"/>
  <c r="BL34" i="454" s="1"/>
  <c r="BO34" i="454" s="1"/>
  <c r="AM34" i="454"/>
  <c r="AN34" i="454" s="1"/>
  <c r="BJ34" i="454" s="1"/>
  <c r="AO34" i="454"/>
  <c r="AX33" i="454"/>
  <c r="BC32" i="453"/>
  <c r="BF32" i="453"/>
  <c r="AV34" i="453"/>
  <c r="AW34" i="453" s="1"/>
  <c r="BS34" i="453" s="1"/>
  <c r="AU21" i="451"/>
  <c r="AO21" i="451"/>
  <c r="AT21" i="451"/>
  <c r="AR21" i="451"/>
  <c r="AR22" i="451"/>
  <c r="AO22" i="451"/>
  <c r="AT22" i="451"/>
  <c r="AU22" i="451"/>
  <c r="AO25" i="451"/>
  <c r="AU25" i="451"/>
  <c r="AR25" i="451"/>
  <c r="AT25" i="451"/>
  <c r="AO29" i="451"/>
  <c r="AU29" i="451"/>
  <c r="AR29" i="451"/>
  <c r="AT29" i="451"/>
  <c r="AO24" i="451"/>
  <c r="AR24" i="451"/>
  <c r="AU24" i="451"/>
  <c r="AT24" i="451"/>
  <c r="AO20" i="451"/>
  <c r="AR20" i="451"/>
  <c r="AU20" i="451"/>
  <c r="AT20" i="451"/>
  <c r="AR31" i="451"/>
  <c r="AT18" i="451"/>
  <c r="AU18" i="451"/>
  <c r="AO18" i="451"/>
  <c r="AR18" i="451"/>
  <c r="AT27" i="451"/>
  <c r="AU27" i="451"/>
  <c r="AO27" i="451"/>
  <c r="AR27" i="451"/>
  <c r="AR23" i="451"/>
  <c r="AO23" i="451"/>
  <c r="AT23" i="451"/>
  <c r="AU23" i="451"/>
  <c r="AT19" i="451"/>
  <c r="AO19" i="451"/>
  <c r="AU19" i="451"/>
  <c r="AR19" i="451"/>
  <c r="AO28" i="451"/>
  <c r="AT28" i="451"/>
  <c r="AU28" i="451"/>
  <c r="AR28" i="451"/>
  <c r="AT30" i="451"/>
  <c r="AU30" i="451"/>
  <c r="AR30" i="451"/>
  <c r="AO30" i="451"/>
  <c r="AR26" i="451"/>
  <c r="AO26" i="451"/>
  <c r="AT26" i="451"/>
  <c r="AU26" i="451"/>
  <c r="S7" i="459"/>
  <c r="T5" i="459"/>
  <c r="AY34" i="450"/>
  <c r="AZ34" i="450" s="1"/>
  <c r="AW34" i="450"/>
  <c r="AX34" i="450" s="1"/>
  <c r="BS34" i="450" s="1"/>
  <c r="AS34" i="450"/>
  <c r="BD33" i="450"/>
  <c r="BG33" i="450"/>
  <c r="BC33" i="450"/>
  <c r="BF33" i="450"/>
  <c r="BH33" i="450"/>
  <c r="BI33" i="450"/>
  <c r="AY33" i="448"/>
  <c r="AX33" i="448"/>
  <c r="AI34" i="448"/>
  <c r="AM34" i="448"/>
  <c r="AN34" i="448" s="1"/>
  <c r="BK34" i="448" s="1"/>
  <c r="AH35" i="448"/>
  <c r="AT32" i="448"/>
  <c r="AW32" i="448"/>
  <c r="AS32" i="448"/>
  <c r="AV32" i="448"/>
  <c r="AQ32" i="446"/>
  <c r="AR32" i="446" s="1"/>
  <c r="BP32" i="446" s="1"/>
  <c r="AY31" i="446"/>
  <c r="AV31" i="446"/>
  <c r="AS32" i="446"/>
  <c r="AT32" i="446" s="1"/>
  <c r="BN32" i="446" s="1"/>
  <c r="AO32" i="446"/>
  <c r="AP32" i="446" s="1"/>
  <c r="BL32" i="446" s="1"/>
  <c r="BA31" i="446"/>
  <c r="AZ31" i="446"/>
  <c r="AT33" i="456"/>
  <c r="AE21" i="456"/>
  <c r="AK32" i="455"/>
  <c r="AL32" i="455"/>
  <c r="AJ33" i="455"/>
  <c r="AG19" i="453"/>
  <c r="AF21" i="453"/>
  <c r="AR34" i="453"/>
  <c r="AS34" i="453"/>
  <c r="AQ35" i="453"/>
  <c r="AU17" i="451"/>
  <c r="AT17" i="451"/>
  <c r="AR17" i="451"/>
  <c r="AP17" i="451"/>
  <c r="AS17" i="451"/>
  <c r="AO17" i="451"/>
  <c r="AV18" i="448"/>
  <c r="AX18" i="448"/>
  <c r="AY18" i="448"/>
  <c r="AS18" i="448"/>
  <c r="AF209" i="455"/>
  <c r="AE211" i="455"/>
  <c r="AG195" i="455"/>
  <c r="AF197" i="455"/>
  <c r="AF177" i="455"/>
  <c r="AE179" i="455"/>
  <c r="AF162" i="455"/>
  <c r="AE164" i="455"/>
  <c r="AF147" i="455"/>
  <c r="AE149" i="455"/>
  <c r="AF131" i="455"/>
  <c r="AE133" i="455"/>
  <c r="AF116" i="455"/>
  <c r="AE118" i="455"/>
  <c r="AG101" i="455"/>
  <c r="AF103" i="455"/>
  <c r="AG86" i="455"/>
  <c r="AF88" i="455"/>
  <c r="AF71" i="455"/>
  <c r="AE73" i="455"/>
  <c r="AF56" i="455"/>
  <c r="AE58" i="455"/>
  <c r="AG40" i="455"/>
  <c r="AF42" i="455"/>
  <c r="AE217" i="455"/>
  <c r="AE221" i="455" s="1"/>
  <c r="AE207" i="455"/>
  <c r="AH35" i="454"/>
  <c r="AJ34" i="454"/>
  <c r="AI34" i="454"/>
  <c r="AD88" i="453"/>
  <c r="AE86" i="453"/>
  <c r="AF101" i="453"/>
  <c r="AG99" i="453"/>
  <c r="AF76" i="453"/>
  <c r="AG74" i="453"/>
  <c r="AD64" i="453"/>
  <c r="AE62" i="453"/>
  <c r="S59" i="453"/>
  <c r="S120" i="453"/>
  <c r="AZ22" i="453" s="1"/>
  <c r="AF50" i="453"/>
  <c r="AE52" i="453"/>
  <c r="AF37" i="453"/>
  <c r="AE39" i="453"/>
  <c r="AC128" i="453"/>
  <c r="AC139" i="453"/>
  <c r="AC113" i="453"/>
  <c r="AD111" i="453"/>
  <c r="AD126" i="453"/>
  <c r="AD137" i="453"/>
  <c r="AD112" i="453"/>
  <c r="AD127" i="453"/>
  <c r="AD138" i="453"/>
  <c r="AF92" i="450"/>
  <c r="AE94" i="450"/>
  <c r="AR35" i="450"/>
  <c r="AS35" i="450" s="1"/>
  <c r="AT34" i="450"/>
  <c r="AE160" i="450"/>
  <c r="AF158" i="450"/>
  <c r="AI39" i="450"/>
  <c r="AH41" i="450"/>
  <c r="AD107" i="450"/>
  <c r="AE105" i="450"/>
  <c r="AD148" i="450"/>
  <c r="AE146" i="450"/>
  <c r="AE130" i="450"/>
  <c r="BA34" i="450" s="1"/>
  <c r="AD132" i="450"/>
  <c r="AD120" i="450"/>
  <c r="AE118" i="450"/>
  <c r="AD81" i="450"/>
  <c r="AE79" i="450"/>
  <c r="AE65" i="450"/>
  <c r="AD67" i="450"/>
  <c r="AE52" i="450"/>
  <c r="AD54" i="450"/>
  <c r="AG19" i="450"/>
  <c r="AF21" i="450"/>
  <c r="AD85" i="448"/>
  <c r="AE83" i="448"/>
  <c r="AD73" i="448"/>
  <c r="AE71" i="448"/>
  <c r="AE109" i="448"/>
  <c r="AD111" i="448"/>
  <c r="AD121" i="448"/>
  <c r="AE119" i="448"/>
  <c r="AD97" i="448"/>
  <c r="AE95" i="448"/>
  <c r="AQ34" i="448" s="1"/>
  <c r="AR34" i="448" s="1"/>
  <c r="BM34" i="448" s="1"/>
  <c r="BP34" i="448" s="1"/>
  <c r="AD50" i="448"/>
  <c r="AE48" i="448"/>
  <c r="AD39" i="448"/>
  <c r="AE37" i="448"/>
  <c r="AF37" i="448" s="1"/>
  <c r="AF39" i="448" s="1"/>
  <c r="AY17" i="448"/>
  <c r="AX17" i="448"/>
  <c r="AJ29" i="448"/>
  <c r="AD125" i="448"/>
  <c r="AD127" i="448" s="1"/>
  <c r="AO33" i="448" s="1"/>
  <c r="AP33" i="448" s="1"/>
  <c r="BO33" i="448" s="1"/>
  <c r="AD117" i="448"/>
  <c r="AV33" i="447"/>
  <c r="BA33" i="447" s="1"/>
  <c r="BC32" i="447"/>
  <c r="BE32" i="447"/>
  <c r="BF32" i="447" s="1"/>
  <c r="BZ32" i="447" s="1"/>
  <c r="CC32" i="447" s="1"/>
  <c r="AW32" i="447"/>
  <c r="BB32" i="447"/>
  <c r="BX32" i="447" s="1"/>
  <c r="BJ31" i="447"/>
  <c r="BG31" i="447"/>
  <c r="BK31" i="447"/>
  <c r="BL31" i="447"/>
  <c r="BM31" i="447"/>
  <c r="BH31" i="447"/>
  <c r="AH211" i="447"/>
  <c r="AI209" i="447"/>
  <c r="AH197" i="447"/>
  <c r="AI195" i="447"/>
  <c r="AH179" i="447"/>
  <c r="AI177" i="447"/>
  <c r="AI162" i="447"/>
  <c r="AH164" i="447"/>
  <c r="AH147" i="447"/>
  <c r="AG149" i="447"/>
  <c r="AH133" i="447"/>
  <c r="AI131" i="447"/>
  <c r="AH116" i="447"/>
  <c r="AG118" i="447"/>
  <c r="AH103" i="447"/>
  <c r="AI101" i="447"/>
  <c r="AI86" i="447"/>
  <c r="AH88" i="447"/>
  <c r="AG73" i="447"/>
  <c r="AH71" i="447"/>
  <c r="AI58" i="447"/>
  <c r="AJ56" i="447"/>
  <c r="AI40" i="447"/>
  <c r="AH42" i="447"/>
  <c r="AX32" i="447"/>
  <c r="AH21" i="447"/>
  <c r="AI19" i="447"/>
  <c r="AC134" i="446"/>
  <c r="AC166" i="446"/>
  <c r="AC103" i="446"/>
  <c r="AC152" i="446"/>
  <c r="AC119" i="446"/>
  <c r="AC88" i="446"/>
  <c r="AC73" i="446"/>
  <c r="AC42" i="446"/>
  <c r="AC58" i="446"/>
  <c r="AD132" i="446"/>
  <c r="AD164" i="446"/>
  <c r="AD150" i="446"/>
  <c r="AD86" i="446"/>
  <c r="AD71" i="446"/>
  <c r="AD56" i="446"/>
  <c r="AD117" i="446"/>
  <c r="AD101" i="446"/>
  <c r="AD40" i="446"/>
  <c r="AD21" i="446"/>
  <c r="AE19" i="446"/>
  <c r="AJ33" i="446"/>
  <c r="AL32" i="446"/>
  <c r="AK32" i="446"/>
  <c r="AC151" i="446"/>
  <c r="AC133" i="446"/>
  <c r="AC165" i="446"/>
  <c r="AC118" i="446"/>
  <c r="AC102" i="446"/>
  <c r="AC87" i="446"/>
  <c r="AC57" i="446"/>
  <c r="AC41" i="446"/>
  <c r="AC72" i="446"/>
  <c r="AD20" i="446"/>
  <c r="AD172" i="446"/>
  <c r="AD176" i="446" s="1"/>
  <c r="AD162" i="446"/>
  <c r="AQ34" i="439"/>
  <c r="AR33" i="439"/>
  <c r="AG186" i="439"/>
  <c r="BY33" i="456" l="1"/>
  <c r="BE33" i="456"/>
  <c r="BY31" i="456"/>
  <c r="BE31" i="456"/>
  <c r="BY32" i="456"/>
  <c r="BE32" i="456"/>
  <c r="CA33" i="456"/>
  <c r="BS32" i="455"/>
  <c r="AP34" i="454"/>
  <c r="BN34" i="454" s="1"/>
  <c r="BY34" i="453"/>
  <c r="BW34" i="450"/>
  <c r="BE34" i="450"/>
  <c r="BN33" i="450"/>
  <c r="BL33" i="450"/>
  <c r="BM33" i="450"/>
  <c r="BO33" i="450"/>
  <c r="BP33" i="450"/>
  <c r="BY34" i="450"/>
  <c r="BR34" i="448"/>
  <c r="BQ34" i="448"/>
  <c r="CD32" i="447"/>
  <c r="CE32" i="447"/>
  <c r="BD31" i="447"/>
  <c r="CB31" i="447" s="1"/>
  <c r="BS32" i="446"/>
  <c r="BR32" i="446"/>
  <c r="BP34" i="454"/>
  <c r="BQ34" i="454"/>
  <c r="BG32" i="456"/>
  <c r="BU32" i="456"/>
  <c r="BF32" i="456"/>
  <c r="BW32" i="456"/>
  <c r="BZ32" i="456" s="1"/>
  <c r="BD32" i="456"/>
  <c r="AU32" i="446"/>
  <c r="AV32" i="446"/>
  <c r="AY32" i="446"/>
  <c r="AX32" i="446"/>
  <c r="BC32" i="456"/>
  <c r="BD33" i="456"/>
  <c r="BG33" i="456"/>
  <c r="AR35" i="456"/>
  <c r="AS34" i="456"/>
  <c r="AY34" i="456"/>
  <c r="AZ34" i="456" s="1"/>
  <c r="BA34" i="456"/>
  <c r="BB34" i="456" s="1"/>
  <c r="BW34" i="456" s="1"/>
  <c r="BZ34" i="456" s="1"/>
  <c r="AW34" i="456"/>
  <c r="BB33" i="456"/>
  <c r="BI33" i="456" s="1"/>
  <c r="BI32" i="456"/>
  <c r="BH32" i="456"/>
  <c r="AG153" i="456"/>
  <c r="AF165" i="456"/>
  <c r="AF168" i="456" s="1"/>
  <c r="AF156" i="456"/>
  <c r="M153" i="456"/>
  <c r="M148" i="456" s="1"/>
  <c r="AS33" i="455"/>
  <c r="AQ33" i="455"/>
  <c r="AR33" i="455" s="1"/>
  <c r="BQ33" i="455" s="1"/>
  <c r="AO33" i="455"/>
  <c r="AP33" i="455" s="1"/>
  <c r="BM33" i="455" s="1"/>
  <c r="AV32" i="455"/>
  <c r="AY32" i="455"/>
  <c r="AY34" i="454"/>
  <c r="AS34" i="454"/>
  <c r="AV34" i="454"/>
  <c r="AT34" i="454"/>
  <c r="AW34" i="454"/>
  <c r="AX34" i="454"/>
  <c r="AQ35" i="454"/>
  <c r="AR35" i="454" s="1"/>
  <c r="AX4" i="454" s="1"/>
  <c r="AM35" i="454"/>
  <c r="AN35" i="454" s="1"/>
  <c r="AO35" i="454"/>
  <c r="AX33" i="453"/>
  <c r="AY33" i="453" s="1"/>
  <c r="BW33" i="453" s="1"/>
  <c r="AV35" i="453"/>
  <c r="AW35" i="453" s="1"/>
  <c r="BS35" i="453" s="1"/>
  <c r="AZ33" i="453"/>
  <c r="T7" i="459"/>
  <c r="U5" i="459"/>
  <c r="BB34" i="450"/>
  <c r="AY35" i="450"/>
  <c r="AZ35" i="450" s="1"/>
  <c r="AW35" i="450"/>
  <c r="AX35" i="450" s="1"/>
  <c r="BS35" i="450" s="1"/>
  <c r="BD34" i="450"/>
  <c r="BG34" i="450"/>
  <c r="AJ35" i="448"/>
  <c r="AI35" i="448"/>
  <c r="AQ35" i="448"/>
  <c r="AR35" i="448" s="1"/>
  <c r="AX4" i="448" s="1"/>
  <c r="BA4" i="448" s="1"/>
  <c r="AM35" i="448"/>
  <c r="AN35" i="448" s="1"/>
  <c r="AT33" i="448"/>
  <c r="AW33" i="448"/>
  <c r="AS33" i="448"/>
  <c r="AV33" i="448"/>
  <c r="AX34" i="448"/>
  <c r="AY34" i="448"/>
  <c r="AZ32" i="446"/>
  <c r="BA32" i="446"/>
  <c r="AQ33" i="446"/>
  <c r="AO33" i="446"/>
  <c r="AP33" i="446" s="1"/>
  <c r="BL33" i="446" s="1"/>
  <c r="AS33" i="446"/>
  <c r="AT33" i="446" s="1"/>
  <c r="BN33" i="446" s="1"/>
  <c r="AT34" i="456"/>
  <c r="AF21" i="456"/>
  <c r="AK33" i="455"/>
  <c r="AL33" i="455"/>
  <c r="AJ34" i="455"/>
  <c r="AH19" i="453"/>
  <c r="AG21" i="453"/>
  <c r="AQ36" i="453"/>
  <c r="AR35" i="453"/>
  <c r="AS35" i="453"/>
  <c r="AG209" i="455"/>
  <c r="AF211" i="455"/>
  <c r="AH195" i="455"/>
  <c r="AG197" i="455"/>
  <c r="AG177" i="455"/>
  <c r="AF179" i="455"/>
  <c r="AG162" i="455"/>
  <c r="AF164" i="455"/>
  <c r="AG147" i="455"/>
  <c r="AF149" i="455"/>
  <c r="AG131" i="455"/>
  <c r="AF133" i="455"/>
  <c r="AG116" i="455"/>
  <c r="AF118" i="455"/>
  <c r="AH101" i="455"/>
  <c r="AG103" i="455"/>
  <c r="AH86" i="455"/>
  <c r="AG88" i="455"/>
  <c r="AG71" i="455"/>
  <c r="AF73" i="455"/>
  <c r="AG56" i="455"/>
  <c r="AF58" i="455"/>
  <c r="AH40" i="455"/>
  <c r="AG42" i="455"/>
  <c r="AF217" i="455"/>
  <c r="AF221" i="455" s="1"/>
  <c r="AF207" i="455"/>
  <c r="AI35" i="454"/>
  <c r="AJ35" i="454"/>
  <c r="AE88" i="453"/>
  <c r="AF86" i="453"/>
  <c r="AG101" i="453"/>
  <c r="AH99" i="453"/>
  <c r="AG76" i="453"/>
  <c r="AH74" i="453"/>
  <c r="AE64" i="453"/>
  <c r="AF62" i="453"/>
  <c r="R120" i="453"/>
  <c r="AZ21" i="453" s="1"/>
  <c r="R59" i="453"/>
  <c r="AF52" i="453"/>
  <c r="AG50" i="453"/>
  <c r="AF39" i="453"/>
  <c r="AG37" i="453"/>
  <c r="AD139" i="453"/>
  <c r="AD113" i="453"/>
  <c r="AD128" i="453"/>
  <c r="AE111" i="453"/>
  <c r="AZ34" i="453" s="1"/>
  <c r="AE126" i="453"/>
  <c r="AE137" i="453"/>
  <c r="AX34" i="453" s="1"/>
  <c r="AY34" i="453" s="1"/>
  <c r="BW34" i="453" s="1"/>
  <c r="AE112" i="453"/>
  <c r="AE127" i="453"/>
  <c r="AE138" i="453"/>
  <c r="AG92" i="450"/>
  <c r="AF94" i="450"/>
  <c r="AR36" i="450"/>
  <c r="AS36" i="450" s="1"/>
  <c r="AT35" i="450"/>
  <c r="AF160" i="450"/>
  <c r="AG158" i="450"/>
  <c r="AF105" i="450"/>
  <c r="AE107" i="450"/>
  <c r="AJ39" i="450"/>
  <c r="AI41" i="450"/>
  <c r="AE148" i="450"/>
  <c r="AF146" i="450"/>
  <c r="AE132" i="450"/>
  <c r="AF130" i="450"/>
  <c r="BA35" i="450" s="1"/>
  <c r="AE120" i="450"/>
  <c r="AF118" i="450"/>
  <c r="AE81" i="450"/>
  <c r="AF79" i="450"/>
  <c r="AE67" i="450"/>
  <c r="AF65" i="450"/>
  <c r="AE54" i="450"/>
  <c r="AF52" i="450"/>
  <c r="AH19" i="450"/>
  <c r="AG21" i="450"/>
  <c r="AE97" i="448"/>
  <c r="AF95" i="448"/>
  <c r="AF97" i="448" s="1"/>
  <c r="AE85" i="448"/>
  <c r="AF83" i="448"/>
  <c r="AF85" i="448" s="1"/>
  <c r="AE121" i="448"/>
  <c r="AF119" i="448"/>
  <c r="AF121" i="448" s="1"/>
  <c r="AE73" i="448"/>
  <c r="AF71" i="448"/>
  <c r="AF73" i="448" s="1"/>
  <c r="AE50" i="448"/>
  <c r="AF48" i="448"/>
  <c r="AF50" i="448" s="1"/>
  <c r="AE111" i="448"/>
  <c r="AF109" i="448"/>
  <c r="AF111" i="448" s="1"/>
  <c r="AE39" i="448"/>
  <c r="AJ30" i="448"/>
  <c r="AE125" i="448"/>
  <c r="AE127" i="448" s="1"/>
  <c r="AO34" i="448" s="1"/>
  <c r="AP34" i="448" s="1"/>
  <c r="BO34" i="448" s="1"/>
  <c r="AE117" i="448"/>
  <c r="AY33" i="446"/>
  <c r="BJ32" i="447"/>
  <c r="BG32" i="447"/>
  <c r="AV34" i="447"/>
  <c r="BA34" i="447" s="1"/>
  <c r="BC33" i="447"/>
  <c r="AW33" i="447"/>
  <c r="BE33" i="447"/>
  <c r="BF33" i="447" s="1"/>
  <c r="BZ33" i="447" s="1"/>
  <c r="CC33" i="447" s="1"/>
  <c r="BB33" i="447"/>
  <c r="BX33" i="447" s="1"/>
  <c r="BH32" i="447"/>
  <c r="BK32" i="447"/>
  <c r="BL32" i="447"/>
  <c r="BM32" i="447"/>
  <c r="AI211" i="447"/>
  <c r="AJ209" i="447"/>
  <c r="AI197" i="447"/>
  <c r="AJ195" i="447"/>
  <c r="AI179" i="447"/>
  <c r="AJ177" i="447"/>
  <c r="AI164" i="447"/>
  <c r="AJ162" i="447"/>
  <c r="AH149" i="447"/>
  <c r="AI147" i="447"/>
  <c r="AI133" i="447"/>
  <c r="AJ131" i="447"/>
  <c r="AH118" i="447"/>
  <c r="AI116" i="447"/>
  <c r="AI103" i="447"/>
  <c r="AJ101" i="447"/>
  <c r="AI88" i="447"/>
  <c r="AJ86" i="447"/>
  <c r="AH73" i="447"/>
  <c r="AI71" i="447"/>
  <c r="AJ58" i="447"/>
  <c r="AK56" i="447"/>
  <c r="AI42" i="447"/>
  <c r="AJ40" i="447"/>
  <c r="AI21" i="447"/>
  <c r="AJ19" i="447"/>
  <c r="AX33" i="447"/>
  <c r="AE172" i="446"/>
  <c r="AE176" i="446" s="1"/>
  <c r="AE162" i="446"/>
  <c r="AE132" i="446"/>
  <c r="AE164" i="446"/>
  <c r="AE150" i="446"/>
  <c r="AE71" i="446"/>
  <c r="AE56" i="446"/>
  <c r="AE117" i="446"/>
  <c r="AE86" i="446"/>
  <c r="AE101" i="446"/>
  <c r="AE40" i="446"/>
  <c r="AE21" i="446"/>
  <c r="AF19" i="446"/>
  <c r="AD151" i="446"/>
  <c r="AD133" i="446"/>
  <c r="AD165" i="446"/>
  <c r="AD118" i="446"/>
  <c r="AD102" i="446"/>
  <c r="AD87" i="446"/>
  <c r="AD72" i="446"/>
  <c r="AD41" i="446"/>
  <c r="AD57" i="446"/>
  <c r="AE20" i="446"/>
  <c r="AD134" i="446"/>
  <c r="AD166" i="446"/>
  <c r="AD152" i="446"/>
  <c r="AD103" i="446"/>
  <c r="AD119" i="446"/>
  <c r="AD88" i="446"/>
  <c r="AD73" i="446"/>
  <c r="AD58" i="446"/>
  <c r="AD42" i="446"/>
  <c r="AL33" i="446"/>
  <c r="AK33" i="446"/>
  <c r="AJ34" i="446"/>
  <c r="AQ35" i="439"/>
  <c r="AR34" i="439"/>
  <c r="AH186" i="439"/>
  <c r="BY34" i="456" l="1"/>
  <c r="BE34" i="456"/>
  <c r="BF33" i="456"/>
  <c r="CA32" i="456"/>
  <c r="CB32" i="456"/>
  <c r="BS33" i="455"/>
  <c r="BY35" i="453"/>
  <c r="BW35" i="450"/>
  <c r="BE35" i="450"/>
  <c r="BY35" i="450"/>
  <c r="CD33" i="447"/>
  <c r="CE33" i="447"/>
  <c r="BD33" i="447"/>
  <c r="CB33" i="447" s="1"/>
  <c r="BD32" i="447"/>
  <c r="CB32" i="447" s="1"/>
  <c r="BS33" i="446"/>
  <c r="BR33" i="446"/>
  <c r="BH33" i="456"/>
  <c r="BW33" i="456"/>
  <c r="BF34" i="450"/>
  <c r="BU34" i="450"/>
  <c r="AX33" i="446"/>
  <c r="AR33" i="446"/>
  <c r="BP33" i="446" s="1"/>
  <c r="AU33" i="446"/>
  <c r="BC34" i="450"/>
  <c r="BH34" i="450"/>
  <c r="BI34" i="450"/>
  <c r="BC33" i="456"/>
  <c r="AX34" i="456"/>
  <c r="BU34" i="456" s="1"/>
  <c r="AR36" i="456"/>
  <c r="AS35" i="456"/>
  <c r="AY35" i="456"/>
  <c r="AZ35" i="456" s="1"/>
  <c r="BA35" i="456"/>
  <c r="AW35" i="456"/>
  <c r="AX35" i="456" s="1"/>
  <c r="BU35" i="456" s="1"/>
  <c r="AH153" i="456"/>
  <c r="AG165" i="456"/>
  <c r="AG168" i="456" s="1"/>
  <c r="AG156" i="456"/>
  <c r="BC34" i="456"/>
  <c r="BF34" i="456"/>
  <c r="AO34" i="455"/>
  <c r="AP34" i="455" s="1"/>
  <c r="BM34" i="455" s="1"/>
  <c r="AQ34" i="455"/>
  <c r="AR34" i="455" s="1"/>
  <c r="BQ34" i="455" s="1"/>
  <c r="AS34" i="455"/>
  <c r="AY33" i="455"/>
  <c r="AV33" i="455"/>
  <c r="AY35" i="454"/>
  <c r="AT35" i="454"/>
  <c r="AV35" i="454"/>
  <c r="AW35" i="454"/>
  <c r="AS35" i="454"/>
  <c r="AX35" i="454"/>
  <c r="BF34" i="453"/>
  <c r="BC34" i="453"/>
  <c r="AV36" i="453"/>
  <c r="AW36" i="453" s="1"/>
  <c r="BS36" i="453" s="1"/>
  <c r="BC33" i="453"/>
  <c r="BF33" i="453"/>
  <c r="V5" i="459"/>
  <c r="U7" i="459"/>
  <c r="BB35" i="450"/>
  <c r="BG35" i="450"/>
  <c r="BD35" i="450"/>
  <c r="AY36" i="450"/>
  <c r="AZ36" i="450" s="1"/>
  <c r="AW36" i="450"/>
  <c r="AX36" i="450" s="1"/>
  <c r="BS36" i="450" s="1"/>
  <c r="AW34" i="448"/>
  <c r="AT34" i="448"/>
  <c r="AV34" i="448"/>
  <c r="AS34" i="448"/>
  <c r="AO35" i="448"/>
  <c r="AX35" i="448"/>
  <c r="AY35" i="448"/>
  <c r="AV33" i="446"/>
  <c r="AQ34" i="446"/>
  <c r="AO34" i="446"/>
  <c r="AP34" i="446" s="1"/>
  <c r="BL34" i="446" s="1"/>
  <c r="AS34" i="446"/>
  <c r="AT34" i="446" s="1"/>
  <c r="BA33" i="446"/>
  <c r="AZ33" i="446"/>
  <c r="AT35" i="456"/>
  <c r="AG21" i="456"/>
  <c r="AK34" i="455"/>
  <c r="AL34" i="455"/>
  <c r="AJ35" i="455"/>
  <c r="AH21" i="453"/>
  <c r="AI19" i="453"/>
  <c r="AQ37" i="453"/>
  <c r="AR36" i="453"/>
  <c r="AS36" i="453"/>
  <c r="AH209" i="455"/>
  <c r="AG211" i="455"/>
  <c r="AH197" i="455"/>
  <c r="AH177" i="455"/>
  <c r="AG179" i="455"/>
  <c r="AH162" i="455"/>
  <c r="AG164" i="455"/>
  <c r="AH147" i="455"/>
  <c r="AG149" i="455"/>
  <c r="AH131" i="455"/>
  <c r="AG133" i="455"/>
  <c r="AH116" i="455"/>
  <c r="AG118" i="455"/>
  <c r="AH103" i="455"/>
  <c r="AH88" i="455"/>
  <c r="AH71" i="455"/>
  <c r="AG73" i="455"/>
  <c r="AH56" i="455"/>
  <c r="AG58" i="455"/>
  <c r="AH42" i="455"/>
  <c r="AG217" i="455"/>
  <c r="AG221" i="455" s="1"/>
  <c r="AG207" i="455"/>
  <c r="AF88" i="453"/>
  <c r="AG86" i="453"/>
  <c r="AH101" i="453"/>
  <c r="AI99" i="453"/>
  <c r="AH76" i="453"/>
  <c r="AI74" i="453"/>
  <c r="AF64" i="453"/>
  <c r="AG62" i="453"/>
  <c r="Q120" i="453"/>
  <c r="AZ20" i="453" s="1"/>
  <c r="Q59" i="453"/>
  <c r="AG52" i="453"/>
  <c r="AH50" i="453"/>
  <c r="AG39" i="453"/>
  <c r="AH37" i="453"/>
  <c r="AE113" i="453"/>
  <c r="AE128" i="453"/>
  <c r="AE139" i="453"/>
  <c r="AF126" i="453"/>
  <c r="AF137" i="453"/>
  <c r="AX35" i="453" s="1"/>
  <c r="AY35" i="453" s="1"/>
  <c r="BW35" i="453" s="1"/>
  <c r="AF111" i="453"/>
  <c r="AZ35" i="453" s="1"/>
  <c r="AF112" i="453"/>
  <c r="AF127" i="453"/>
  <c r="AF138" i="453"/>
  <c r="AH92" i="450"/>
  <c r="AG94" i="450"/>
  <c r="AR37" i="450"/>
  <c r="AT36" i="450"/>
  <c r="AG160" i="450"/>
  <c r="AH158" i="450"/>
  <c r="AK39" i="450"/>
  <c r="AJ41" i="450"/>
  <c r="AG105" i="450"/>
  <c r="AF107" i="450"/>
  <c r="AF148" i="450"/>
  <c r="AG146" i="450"/>
  <c r="AF132" i="450"/>
  <c r="AG130" i="450"/>
  <c r="BA36" i="450" s="1"/>
  <c r="AG118" i="450"/>
  <c r="AF120" i="450"/>
  <c r="AG79" i="450"/>
  <c r="AF81" i="450"/>
  <c r="AF67" i="450"/>
  <c r="AG65" i="450"/>
  <c r="AF54" i="450"/>
  <c r="AG52" i="450"/>
  <c r="AH21" i="450"/>
  <c r="AI19" i="450"/>
  <c r="BB17" i="450"/>
  <c r="BU17" i="450" s="1"/>
  <c r="BB18" i="450"/>
  <c r="BU18" i="450" s="1"/>
  <c r="AS37" i="450"/>
  <c r="AJ31" i="448"/>
  <c r="BG33" i="447"/>
  <c r="BJ33" i="447"/>
  <c r="AV35" i="447"/>
  <c r="BA35" i="447" s="1"/>
  <c r="BE34" i="447"/>
  <c r="BF34" i="447" s="1"/>
  <c r="BZ34" i="447" s="1"/>
  <c r="CC34" i="447" s="1"/>
  <c r="BC34" i="447"/>
  <c r="AW34" i="447"/>
  <c r="BB34" i="447"/>
  <c r="BX34" i="447" s="1"/>
  <c r="BL33" i="447"/>
  <c r="BM33" i="447"/>
  <c r="BH33" i="447"/>
  <c r="BK33" i="447"/>
  <c r="AJ211" i="447"/>
  <c r="AK209" i="447"/>
  <c r="AJ197" i="447"/>
  <c r="AK195" i="447"/>
  <c r="AJ179" i="447"/>
  <c r="AK177" i="447"/>
  <c r="AJ164" i="447"/>
  <c r="AK162" i="447"/>
  <c r="AI149" i="447"/>
  <c r="AJ147" i="447"/>
  <c r="AJ133" i="447"/>
  <c r="AK131" i="447"/>
  <c r="AI118" i="447"/>
  <c r="AJ116" i="447"/>
  <c r="AJ103" i="447"/>
  <c r="AK101" i="447"/>
  <c r="AJ88" i="447"/>
  <c r="AK86" i="447"/>
  <c r="AI73" i="447"/>
  <c r="AJ71" i="447"/>
  <c r="AK58" i="447"/>
  <c r="AL56" i="447"/>
  <c r="AJ42" i="447"/>
  <c r="AK40" i="447"/>
  <c r="AJ21" i="447"/>
  <c r="AK19" i="447"/>
  <c r="AL19" i="447" s="1"/>
  <c r="AX34" i="447"/>
  <c r="AE151" i="446"/>
  <c r="AE133" i="446"/>
  <c r="AE165" i="446"/>
  <c r="AE118" i="446"/>
  <c r="AE102" i="446"/>
  <c r="AE87" i="446"/>
  <c r="AE57" i="446"/>
  <c r="AE72" i="446"/>
  <c r="AE41" i="446"/>
  <c r="AF20" i="446"/>
  <c r="AF164" i="446"/>
  <c r="AF150" i="446"/>
  <c r="AF56" i="446"/>
  <c r="AF117" i="446"/>
  <c r="AF101" i="446"/>
  <c r="AF132" i="446"/>
  <c r="AF71" i="446"/>
  <c r="AF40" i="446"/>
  <c r="AF21" i="446"/>
  <c r="AF86" i="446"/>
  <c r="AG19" i="446"/>
  <c r="AE134" i="446"/>
  <c r="AE166" i="446"/>
  <c r="AE152" i="446"/>
  <c r="AE119" i="446"/>
  <c r="AE88" i="446"/>
  <c r="AE42" i="446"/>
  <c r="AE73" i="446"/>
  <c r="AE58" i="446"/>
  <c r="AE103" i="446"/>
  <c r="AL34" i="446"/>
  <c r="AJ35" i="446"/>
  <c r="AK34" i="446"/>
  <c r="AF172" i="446"/>
  <c r="AF176" i="446" s="1"/>
  <c r="AF162" i="446"/>
  <c r="AQ36" i="439"/>
  <c r="AR35" i="439"/>
  <c r="AI186" i="439"/>
  <c r="BY35" i="456" l="1"/>
  <c r="BE35" i="456"/>
  <c r="BZ33" i="456"/>
  <c r="CB33" i="456"/>
  <c r="CA35" i="456"/>
  <c r="CB34" i="456"/>
  <c r="CA34" i="456"/>
  <c r="BS34" i="455"/>
  <c r="BY36" i="453"/>
  <c r="BW36" i="450"/>
  <c r="BE36" i="450"/>
  <c r="BL34" i="450"/>
  <c r="BM34" i="450"/>
  <c r="BN34" i="450"/>
  <c r="BP34" i="450"/>
  <c r="BO34" i="450"/>
  <c r="BY36" i="450"/>
  <c r="BX34" i="450"/>
  <c r="BK34" i="450" s="1"/>
  <c r="BZ34" i="450"/>
  <c r="BX18" i="450"/>
  <c r="BK18" i="450" s="1"/>
  <c r="BZ18" i="450"/>
  <c r="BX17" i="450"/>
  <c r="BK17" i="450" s="1"/>
  <c r="BZ17" i="450"/>
  <c r="CD34" i="447"/>
  <c r="CE34" i="447"/>
  <c r="BR34" i="446"/>
  <c r="BF35" i="450"/>
  <c r="BU35" i="450"/>
  <c r="AR34" i="446"/>
  <c r="BP34" i="446" s="1"/>
  <c r="AZ34" i="446"/>
  <c r="BN34" i="446"/>
  <c r="BH35" i="450"/>
  <c r="BC35" i="450"/>
  <c r="BD35" i="456"/>
  <c r="BG35" i="456"/>
  <c r="AR37" i="456"/>
  <c r="AT37" i="456" s="1"/>
  <c r="AS36" i="456"/>
  <c r="AY36" i="456"/>
  <c r="AZ36" i="456" s="1"/>
  <c r="BA36" i="456"/>
  <c r="BB36" i="456" s="1"/>
  <c r="BW36" i="456" s="1"/>
  <c r="BZ36" i="456" s="1"/>
  <c r="AW36" i="456"/>
  <c r="AI153" i="456"/>
  <c r="AH165" i="456"/>
  <c r="AH168" i="456" s="1"/>
  <c r="AH156" i="456"/>
  <c r="BH34" i="456"/>
  <c r="BI34" i="456"/>
  <c r="AT36" i="456"/>
  <c r="BD34" i="456"/>
  <c r="BG34" i="456"/>
  <c r="BB35" i="456"/>
  <c r="AO35" i="455"/>
  <c r="AP35" i="455" s="1"/>
  <c r="BM35" i="455" s="1"/>
  <c r="AQ35" i="455"/>
  <c r="AR35" i="455" s="1"/>
  <c r="BQ35" i="455" s="1"/>
  <c r="AS35" i="455"/>
  <c r="AV34" i="455"/>
  <c r="AY34" i="455"/>
  <c r="BC35" i="453"/>
  <c r="BF35" i="453"/>
  <c r="AV37" i="453"/>
  <c r="AW37" i="453" s="1"/>
  <c r="BS37" i="453" s="1"/>
  <c r="W5" i="459"/>
  <c r="V7" i="459"/>
  <c r="BI35" i="450"/>
  <c r="BB36" i="450"/>
  <c r="BG36" i="450"/>
  <c r="BD36" i="450"/>
  <c r="AY37" i="450"/>
  <c r="AZ37" i="450" s="1"/>
  <c r="AW37" i="450"/>
  <c r="AX37" i="450" s="1"/>
  <c r="BS37" i="450" s="1"/>
  <c r="AT35" i="448"/>
  <c r="AW35" i="448"/>
  <c r="AS35" i="448"/>
  <c r="AV35" i="448"/>
  <c r="AX34" i="446"/>
  <c r="AY34" i="446"/>
  <c r="AV34" i="446"/>
  <c r="AQ35" i="446"/>
  <c r="AU34" i="446"/>
  <c r="AO35" i="446"/>
  <c r="AP35" i="446" s="1"/>
  <c r="BL35" i="446" s="1"/>
  <c r="AS35" i="446"/>
  <c r="AT35" i="446" s="1"/>
  <c r="BA34" i="446"/>
  <c r="AH21" i="456"/>
  <c r="AK35" i="455"/>
  <c r="AL35" i="455"/>
  <c r="AJ36" i="455"/>
  <c r="AI21" i="453"/>
  <c r="AJ19" i="453"/>
  <c r="AQ38" i="453"/>
  <c r="AR37" i="453"/>
  <c r="AS37" i="453"/>
  <c r="BC18" i="450"/>
  <c r="BF18" i="450"/>
  <c r="BI18" i="450"/>
  <c r="BH18" i="450"/>
  <c r="BB18" i="456"/>
  <c r="BW18" i="456" s="1"/>
  <c r="BB17" i="456"/>
  <c r="BD17" i="456"/>
  <c r="BG17" i="456"/>
  <c r="AH211" i="455"/>
  <c r="AH179" i="455"/>
  <c r="AH164" i="455"/>
  <c r="AH149" i="455"/>
  <c r="AH133" i="455"/>
  <c r="AH118" i="455"/>
  <c r="AH73" i="455"/>
  <c r="AH58" i="455"/>
  <c r="AH217" i="455"/>
  <c r="AH221" i="455" s="1"/>
  <c r="AH207" i="455"/>
  <c r="C11" i="455" s="1"/>
  <c r="AR17" i="454"/>
  <c r="AR18" i="454"/>
  <c r="BL18" i="454" s="1"/>
  <c r="AW17" i="454"/>
  <c r="AT17" i="454"/>
  <c r="AG88" i="453"/>
  <c r="AH86" i="453"/>
  <c r="AJ99" i="453"/>
  <c r="AI101" i="453"/>
  <c r="AJ74" i="453"/>
  <c r="AI76" i="453"/>
  <c r="AG64" i="453"/>
  <c r="AH62" i="453"/>
  <c r="P120" i="453"/>
  <c r="AZ19" i="453" s="1"/>
  <c r="P59" i="453"/>
  <c r="AH52" i="453"/>
  <c r="AI50" i="453"/>
  <c r="AH39" i="453"/>
  <c r="AI37" i="453"/>
  <c r="AF113" i="453"/>
  <c r="AF128" i="453"/>
  <c r="AF139" i="453"/>
  <c r="AG112" i="453"/>
  <c r="AG127" i="453"/>
  <c r="AG138" i="453"/>
  <c r="AG126" i="453"/>
  <c r="AG137" i="453"/>
  <c r="AX36" i="453" s="1"/>
  <c r="AY36" i="453" s="1"/>
  <c r="BW36" i="453" s="1"/>
  <c r="AG111" i="453"/>
  <c r="AZ36" i="453" s="1"/>
  <c r="AH94" i="450"/>
  <c r="AI92" i="450"/>
  <c r="AR38" i="450"/>
  <c r="AT37" i="450"/>
  <c r="AH160" i="450"/>
  <c r="AI158" i="450"/>
  <c r="AG107" i="450"/>
  <c r="AH105" i="450"/>
  <c r="AL39" i="450"/>
  <c r="AK41" i="450"/>
  <c r="AG148" i="450"/>
  <c r="AH146" i="450"/>
  <c r="AG132" i="450"/>
  <c r="AH130" i="450"/>
  <c r="BA37" i="450" s="1"/>
  <c r="AH118" i="450"/>
  <c r="AG120" i="450"/>
  <c r="AG81" i="450"/>
  <c r="AH79" i="450"/>
  <c r="AG67" i="450"/>
  <c r="AH65" i="450"/>
  <c r="AG54" i="450"/>
  <c r="AH52" i="450"/>
  <c r="AI21" i="450"/>
  <c r="AJ19" i="450"/>
  <c r="BI17" i="450"/>
  <c r="BH17" i="450"/>
  <c r="BC17" i="450"/>
  <c r="BF17" i="450"/>
  <c r="BG17" i="450"/>
  <c r="BD17" i="450"/>
  <c r="AS17" i="448"/>
  <c r="AV17" i="448"/>
  <c r="AW17" i="448"/>
  <c r="AT17" i="448"/>
  <c r="BG34" i="447"/>
  <c r="BJ34" i="447"/>
  <c r="AV36" i="447"/>
  <c r="AX36" i="447" s="1"/>
  <c r="BE35" i="447"/>
  <c r="BF35" i="447" s="1"/>
  <c r="BZ35" i="447" s="1"/>
  <c r="CC35" i="447" s="1"/>
  <c r="BC35" i="447"/>
  <c r="AW35" i="447"/>
  <c r="BB35" i="447"/>
  <c r="BX35" i="447" s="1"/>
  <c r="BK34" i="447"/>
  <c r="BH34" i="447"/>
  <c r="BL34" i="447"/>
  <c r="BM34" i="447"/>
  <c r="AK211" i="447"/>
  <c r="AL209" i="447"/>
  <c r="AK197" i="447"/>
  <c r="AL195" i="447"/>
  <c r="AK179" i="447"/>
  <c r="AL177" i="447"/>
  <c r="AK164" i="447"/>
  <c r="AL162" i="447"/>
  <c r="AK147" i="447"/>
  <c r="AJ149" i="447"/>
  <c r="AK133" i="447"/>
  <c r="AL131" i="447"/>
  <c r="AJ118" i="447"/>
  <c r="AK116" i="447"/>
  <c r="AK103" i="447"/>
  <c r="AL101" i="447"/>
  <c r="AK88" i="447"/>
  <c r="AL86" i="447"/>
  <c r="AJ73" i="447"/>
  <c r="AK71" i="447"/>
  <c r="AL58" i="447"/>
  <c r="AM56" i="447"/>
  <c r="AK42" i="447"/>
  <c r="AL40" i="447"/>
  <c r="AL21" i="447"/>
  <c r="AM19" i="447"/>
  <c r="AX35" i="447"/>
  <c r="AK21" i="447"/>
  <c r="AG172" i="446"/>
  <c r="AG176" i="446" s="1"/>
  <c r="AG162" i="446"/>
  <c r="AK35" i="446"/>
  <c r="AJ36" i="446"/>
  <c r="AL35" i="446"/>
  <c r="AF151" i="446"/>
  <c r="AF133" i="446"/>
  <c r="AF165" i="446"/>
  <c r="AF102" i="446"/>
  <c r="AF87" i="446"/>
  <c r="AF72" i="446"/>
  <c r="AF118" i="446"/>
  <c r="AF57" i="446"/>
  <c r="AF41" i="446"/>
  <c r="AG20" i="446"/>
  <c r="AG150" i="446"/>
  <c r="AG132" i="446"/>
  <c r="AG164" i="446"/>
  <c r="AG117" i="446"/>
  <c r="AG101" i="446"/>
  <c r="AG86" i="446"/>
  <c r="AG71" i="446"/>
  <c r="AG56" i="446"/>
  <c r="AG21" i="446"/>
  <c r="AH19" i="446"/>
  <c r="AG40" i="446"/>
  <c r="AF166" i="446"/>
  <c r="AF152" i="446"/>
  <c r="AF73" i="446"/>
  <c r="AF58" i="446"/>
  <c r="AF134" i="446"/>
  <c r="AF103" i="446"/>
  <c r="AF119" i="446"/>
  <c r="AF88" i="446"/>
  <c r="AF42" i="446"/>
  <c r="AQ37" i="439"/>
  <c r="AR36" i="439"/>
  <c r="AJ186" i="439"/>
  <c r="BY36" i="456" l="1"/>
  <c r="BE36" i="456"/>
  <c r="BZ18" i="456"/>
  <c r="CB18" i="456"/>
  <c r="BS35" i="455"/>
  <c r="BY37" i="453"/>
  <c r="BP17" i="450"/>
  <c r="BO17" i="450"/>
  <c r="BL17" i="450"/>
  <c r="BM35" i="450"/>
  <c r="BN35" i="450"/>
  <c r="BO35" i="450"/>
  <c r="BP35" i="450"/>
  <c r="BL35" i="450"/>
  <c r="BW37" i="450"/>
  <c r="BE37" i="450"/>
  <c r="BL18" i="450"/>
  <c r="BM18" i="450"/>
  <c r="BN18" i="450"/>
  <c r="BO18" i="450"/>
  <c r="BP18" i="450"/>
  <c r="BN17" i="450"/>
  <c r="BM17" i="450"/>
  <c r="BX35" i="450"/>
  <c r="BK35" i="450" s="1"/>
  <c r="BZ35" i="450"/>
  <c r="BY37" i="450"/>
  <c r="CD35" i="447"/>
  <c r="CE35" i="447"/>
  <c r="BD35" i="447"/>
  <c r="CB35" i="447" s="1"/>
  <c r="BD34" i="447"/>
  <c r="CB34" i="447" s="1"/>
  <c r="BR35" i="446"/>
  <c r="BS34" i="446"/>
  <c r="AR35" i="446"/>
  <c r="BP35" i="446" s="1"/>
  <c r="BO18" i="454"/>
  <c r="BQ18" i="454"/>
  <c r="BC17" i="456"/>
  <c r="BW17" i="456"/>
  <c r="BH35" i="456"/>
  <c r="BW35" i="456"/>
  <c r="AS17" i="454"/>
  <c r="BL17" i="454"/>
  <c r="BH36" i="450"/>
  <c r="BU36" i="450"/>
  <c r="AU35" i="446"/>
  <c r="BN35" i="446"/>
  <c r="AY35" i="446"/>
  <c r="BF36" i="450"/>
  <c r="BC36" i="450"/>
  <c r="AJ153" i="456"/>
  <c r="AI165" i="456"/>
  <c r="AI168" i="456" s="1"/>
  <c r="AI156" i="456"/>
  <c r="BC35" i="456"/>
  <c r="BI35" i="456"/>
  <c r="BF35" i="456"/>
  <c r="AX36" i="456"/>
  <c r="BU36" i="456" s="1"/>
  <c r="AR38" i="456"/>
  <c r="AT38" i="456" s="1"/>
  <c r="AS37" i="456"/>
  <c r="AY37" i="456"/>
  <c r="AZ37" i="456" s="1"/>
  <c r="BA37" i="456"/>
  <c r="AW37" i="456"/>
  <c r="AX37" i="456" s="1"/>
  <c r="BU37" i="456" s="1"/>
  <c r="BC36" i="456"/>
  <c r="BF36" i="456"/>
  <c r="AO36" i="455"/>
  <c r="AP36" i="455" s="1"/>
  <c r="BM36" i="455" s="1"/>
  <c r="AQ36" i="455"/>
  <c r="AR36" i="455" s="1"/>
  <c r="BQ36" i="455" s="1"/>
  <c r="AS36" i="455"/>
  <c r="AV35" i="455"/>
  <c r="AY35" i="455"/>
  <c r="BC36" i="453"/>
  <c r="BF36" i="453"/>
  <c r="AV38" i="453"/>
  <c r="AW38" i="453" s="1"/>
  <c r="BS38" i="453" s="1"/>
  <c r="X5" i="459"/>
  <c r="W7" i="459"/>
  <c r="BI36" i="450"/>
  <c r="BB37" i="450"/>
  <c r="BD37" i="450"/>
  <c r="BG37" i="450"/>
  <c r="AY38" i="450"/>
  <c r="AZ38" i="450" s="1"/>
  <c r="AW38" i="450"/>
  <c r="AX38" i="450" s="1"/>
  <c r="BS38" i="450" s="1"/>
  <c r="BA36" i="447"/>
  <c r="BB36" i="447" s="1"/>
  <c r="BX36" i="447" s="1"/>
  <c r="BC36" i="447"/>
  <c r="AV35" i="446"/>
  <c r="AX35" i="446"/>
  <c r="AO36" i="446"/>
  <c r="AP36" i="446" s="1"/>
  <c r="BL36" i="446" s="1"/>
  <c r="AS36" i="446"/>
  <c r="AT36" i="446" s="1"/>
  <c r="BN36" i="446" s="1"/>
  <c r="AQ36" i="446"/>
  <c r="AZ35" i="446"/>
  <c r="BA35" i="446"/>
  <c r="BC18" i="456"/>
  <c r="BF18" i="456"/>
  <c r="BH18" i="456"/>
  <c r="BI18" i="456"/>
  <c r="AX18" i="454"/>
  <c r="AY18" i="454"/>
  <c r="AV18" i="454"/>
  <c r="AS18" i="454"/>
  <c r="AI21" i="456"/>
  <c r="AK36" i="455"/>
  <c r="AL36" i="455"/>
  <c r="AJ37" i="455"/>
  <c r="AJ21" i="453"/>
  <c r="AK19" i="453"/>
  <c r="AS38" i="453"/>
  <c r="AQ39" i="453"/>
  <c r="AR38" i="453"/>
  <c r="BF17" i="456"/>
  <c r="BI17" i="456"/>
  <c r="BH17" i="456"/>
  <c r="AV17" i="454"/>
  <c r="AY17" i="454"/>
  <c r="AX17" i="454"/>
  <c r="AI138" i="453"/>
  <c r="AI127" i="453"/>
  <c r="AI112" i="453"/>
  <c r="AI137" i="453"/>
  <c r="AI126" i="453"/>
  <c r="AI111" i="453"/>
  <c r="AH88" i="453"/>
  <c r="AI86" i="453"/>
  <c r="AK99" i="453"/>
  <c r="AJ101" i="453"/>
  <c r="AK74" i="453"/>
  <c r="AJ76" i="453"/>
  <c r="AH64" i="453"/>
  <c r="AI62" i="453"/>
  <c r="O120" i="453"/>
  <c r="AZ18" i="453" s="1"/>
  <c r="O59" i="453"/>
  <c r="AI52" i="453"/>
  <c r="AJ50" i="453"/>
  <c r="AI39" i="453"/>
  <c r="AJ37" i="453"/>
  <c r="AH127" i="453"/>
  <c r="AH138" i="453"/>
  <c r="AH112" i="453"/>
  <c r="AG113" i="453"/>
  <c r="AG128" i="453"/>
  <c r="AG139" i="453"/>
  <c r="AH137" i="453"/>
  <c r="AX37" i="453" s="1"/>
  <c r="AY37" i="453" s="1"/>
  <c r="BW37" i="453" s="1"/>
  <c r="AH111" i="453"/>
  <c r="AZ37" i="453" s="1"/>
  <c r="AH126" i="453"/>
  <c r="AI94" i="450"/>
  <c r="AJ92" i="450"/>
  <c r="AR39" i="450"/>
  <c r="AT38" i="450"/>
  <c r="AS38" i="450"/>
  <c r="AJ158" i="450"/>
  <c r="AI160" i="450"/>
  <c r="AM39" i="450"/>
  <c r="AL41" i="450"/>
  <c r="AH107" i="450"/>
  <c r="AI105" i="450"/>
  <c r="AH148" i="450"/>
  <c r="AI146" i="450"/>
  <c r="AH132" i="450"/>
  <c r="AI130" i="450"/>
  <c r="BA38" i="450" s="1"/>
  <c r="AH120" i="450"/>
  <c r="AI118" i="450"/>
  <c r="AH81" i="450"/>
  <c r="AI79" i="450"/>
  <c r="AH67" i="450"/>
  <c r="AI65" i="450"/>
  <c r="AH54" i="450"/>
  <c r="AI52" i="450"/>
  <c r="AK19" i="450"/>
  <c r="AJ21" i="450"/>
  <c r="AJ33" i="448"/>
  <c r="BG35" i="447"/>
  <c r="BJ35" i="447"/>
  <c r="AV37" i="447"/>
  <c r="BA37" i="447" s="1"/>
  <c r="BE36" i="447"/>
  <c r="BF36" i="447" s="1"/>
  <c r="BZ36" i="447" s="1"/>
  <c r="CC36" i="447" s="1"/>
  <c r="AW36" i="447"/>
  <c r="BH35" i="447"/>
  <c r="BK35" i="447"/>
  <c r="BL35" i="447"/>
  <c r="BM35" i="447"/>
  <c r="AL211" i="447"/>
  <c r="AM209" i="447"/>
  <c r="AL197" i="447"/>
  <c r="AM195" i="447"/>
  <c r="AL179" i="447"/>
  <c r="AM177" i="447"/>
  <c r="AL164" i="447"/>
  <c r="AM162" i="447"/>
  <c r="AK149" i="447"/>
  <c r="AL147" i="447"/>
  <c r="AL133" i="447"/>
  <c r="AM131" i="447"/>
  <c r="AK118" i="447"/>
  <c r="AL116" i="447"/>
  <c r="AL103" i="447"/>
  <c r="AM101" i="447"/>
  <c r="AL88" i="447"/>
  <c r="AM86" i="447"/>
  <c r="AL71" i="447"/>
  <c r="AK73" i="447"/>
  <c r="AN56" i="447"/>
  <c r="AM58" i="447"/>
  <c r="AL42" i="447"/>
  <c r="AM40" i="447"/>
  <c r="AN19" i="447"/>
  <c r="AM21" i="447"/>
  <c r="AH172" i="446"/>
  <c r="AH176" i="446" s="1"/>
  <c r="AH162" i="446"/>
  <c r="AH150" i="446"/>
  <c r="AH132" i="446"/>
  <c r="AH164" i="446"/>
  <c r="AH117" i="446"/>
  <c r="AH101" i="446"/>
  <c r="AH86" i="446"/>
  <c r="AH71" i="446"/>
  <c r="AH56" i="446"/>
  <c r="AH40" i="446"/>
  <c r="AH21" i="446"/>
  <c r="AG152" i="446"/>
  <c r="AG134" i="446"/>
  <c r="AG166" i="446"/>
  <c r="AG58" i="446"/>
  <c r="AG103" i="446"/>
  <c r="AG119" i="446"/>
  <c r="AG88" i="446"/>
  <c r="AG42" i="446"/>
  <c r="AG73" i="446"/>
  <c r="AG133" i="446"/>
  <c r="AG165" i="446"/>
  <c r="AG102" i="446"/>
  <c r="AG87" i="446"/>
  <c r="AG72" i="446"/>
  <c r="AG57" i="446"/>
  <c r="AG151" i="446"/>
  <c r="AG118" i="446"/>
  <c r="AG41" i="446"/>
  <c r="AH20" i="446"/>
  <c r="AJ37" i="446"/>
  <c r="AL36" i="446"/>
  <c r="AK36" i="446"/>
  <c r="AQ38" i="439"/>
  <c r="AR37" i="439"/>
  <c r="AK186" i="439"/>
  <c r="BY37" i="456" l="1"/>
  <c r="BE37" i="456"/>
  <c r="CA36" i="456"/>
  <c r="CB36" i="456"/>
  <c r="BZ35" i="456"/>
  <c r="CB35" i="456"/>
  <c r="CA37" i="456"/>
  <c r="BZ17" i="456"/>
  <c r="CB17" i="456"/>
  <c r="BS36" i="455"/>
  <c r="BY38" i="453"/>
  <c r="BW38" i="450"/>
  <c r="BE38" i="450"/>
  <c r="BO36" i="450"/>
  <c r="BL36" i="450"/>
  <c r="BP36" i="450"/>
  <c r="BM36" i="450"/>
  <c r="BN36" i="450"/>
  <c r="BX36" i="450"/>
  <c r="BK36" i="450" s="1"/>
  <c r="BZ36" i="450"/>
  <c r="BY38" i="450"/>
  <c r="BD36" i="447"/>
  <c r="CB36" i="447" s="1"/>
  <c r="CD36" i="447"/>
  <c r="CE36" i="447"/>
  <c r="BR36" i="446"/>
  <c r="BS36" i="446"/>
  <c r="AX36" i="446"/>
  <c r="BS35" i="446"/>
  <c r="AR36" i="446"/>
  <c r="BP36" i="446" s="1"/>
  <c r="BO17" i="454"/>
  <c r="BQ17" i="454"/>
  <c r="BC37" i="450"/>
  <c r="BU37" i="450"/>
  <c r="AU36" i="446"/>
  <c r="BI37" i="450"/>
  <c r="BH37" i="450"/>
  <c r="BF37" i="450"/>
  <c r="BH36" i="456"/>
  <c r="BI36" i="456"/>
  <c r="BD37" i="456"/>
  <c r="BG37" i="456"/>
  <c r="AR39" i="456"/>
  <c r="AT39" i="456" s="1"/>
  <c r="AS38" i="456"/>
  <c r="AY38" i="456"/>
  <c r="AZ38" i="456" s="1"/>
  <c r="BA38" i="456"/>
  <c r="BB38" i="456" s="1"/>
  <c r="BW38" i="456" s="1"/>
  <c r="BZ38" i="456" s="1"/>
  <c r="AW38" i="456"/>
  <c r="AX38" i="456" s="1"/>
  <c r="BU38" i="456" s="1"/>
  <c r="BB37" i="456"/>
  <c r="BI37" i="456" s="1"/>
  <c r="BD36" i="456"/>
  <c r="BG36" i="456"/>
  <c r="AK153" i="456"/>
  <c r="AJ165" i="456"/>
  <c r="AJ168" i="456" s="1"/>
  <c r="AJ156" i="456"/>
  <c r="AV36" i="455"/>
  <c r="AY36" i="455"/>
  <c r="AO37" i="455"/>
  <c r="AP37" i="455" s="1"/>
  <c r="AQ37" i="455"/>
  <c r="AS37" i="455"/>
  <c r="AZ38" i="453"/>
  <c r="AX38" i="453"/>
  <c r="BC37" i="453"/>
  <c r="BF37" i="453"/>
  <c r="AV39" i="453"/>
  <c r="AW39" i="453" s="1"/>
  <c r="BS39" i="453" s="1"/>
  <c r="X7" i="459"/>
  <c r="Y5" i="459"/>
  <c r="BB38" i="450"/>
  <c r="BD38" i="450"/>
  <c r="BG38" i="450"/>
  <c r="AY39" i="450"/>
  <c r="AZ39" i="450" s="1"/>
  <c r="AW39" i="450"/>
  <c r="AX39" i="450" s="1"/>
  <c r="BS39" i="450" s="1"/>
  <c r="AV36" i="446"/>
  <c r="AY36" i="446"/>
  <c r="AQ37" i="446"/>
  <c r="AS37" i="446"/>
  <c r="AT37" i="446" s="1"/>
  <c r="AU37" i="446" s="1"/>
  <c r="AO37" i="446"/>
  <c r="AP37" i="446" s="1"/>
  <c r="BA36" i="446"/>
  <c r="AZ36" i="446"/>
  <c r="AJ21" i="456"/>
  <c r="AL37" i="455"/>
  <c r="AK37" i="455"/>
  <c r="AL19" i="453"/>
  <c r="AK21" i="453"/>
  <c r="AR39" i="453"/>
  <c r="AS39" i="453"/>
  <c r="AQ40" i="453"/>
  <c r="AI139" i="453"/>
  <c r="AI128" i="453"/>
  <c r="AI113" i="453"/>
  <c r="AJ137" i="453"/>
  <c r="AX39" i="453" s="1"/>
  <c r="AJ126" i="453"/>
  <c r="AJ111" i="453"/>
  <c r="AZ39" i="453" s="1"/>
  <c r="AJ112" i="453"/>
  <c r="AJ138" i="453"/>
  <c r="AJ127" i="453"/>
  <c r="AJ86" i="453"/>
  <c r="AI88" i="453"/>
  <c r="AL99" i="453"/>
  <c r="AK101" i="453"/>
  <c r="AL74" i="453"/>
  <c r="AK76" i="453"/>
  <c r="AJ62" i="453"/>
  <c r="AI64" i="453"/>
  <c r="N59" i="453"/>
  <c r="M59" i="453"/>
  <c r="N114" i="453"/>
  <c r="M114" i="453" s="1"/>
  <c r="AJ52" i="453"/>
  <c r="AK50" i="453"/>
  <c r="AJ39" i="453"/>
  <c r="AK37" i="453"/>
  <c r="AH113" i="453"/>
  <c r="AH128" i="453"/>
  <c r="AH139" i="453"/>
  <c r="AJ94" i="450"/>
  <c r="AK92" i="450"/>
  <c r="AR40" i="450"/>
  <c r="AT39" i="450"/>
  <c r="AS39" i="450"/>
  <c r="AK158" i="450"/>
  <c r="AJ160" i="450"/>
  <c r="AJ105" i="450"/>
  <c r="AI107" i="450"/>
  <c r="AN39" i="450"/>
  <c r="AM41" i="450"/>
  <c r="AJ146" i="450"/>
  <c r="AI148" i="450"/>
  <c r="AJ130" i="450"/>
  <c r="BA39" i="450" s="1"/>
  <c r="AI132" i="450"/>
  <c r="AI120" i="450"/>
  <c r="AJ118" i="450"/>
  <c r="AJ79" i="450"/>
  <c r="AI81" i="450"/>
  <c r="AJ65" i="450"/>
  <c r="AI67" i="450"/>
  <c r="AJ52" i="450"/>
  <c r="AI54" i="450"/>
  <c r="AK21" i="450"/>
  <c r="AL19" i="450"/>
  <c r="AJ34" i="448"/>
  <c r="AV38" i="447"/>
  <c r="BA38" i="447" s="1"/>
  <c r="BE37" i="447"/>
  <c r="BF37" i="447" s="1"/>
  <c r="BZ37" i="447" s="1"/>
  <c r="CC37" i="447" s="1"/>
  <c r="BC37" i="447"/>
  <c r="BD37" i="447" s="1"/>
  <c r="CB37" i="447" s="1"/>
  <c r="AW37" i="447"/>
  <c r="BB37" i="447"/>
  <c r="BX37" i="447" s="1"/>
  <c r="BG36" i="447"/>
  <c r="BJ36" i="447"/>
  <c r="BK36" i="447"/>
  <c r="BL36" i="447"/>
  <c r="BM36" i="447"/>
  <c r="BH36" i="447"/>
  <c r="AN209" i="447"/>
  <c r="AM211" i="447"/>
  <c r="AN195" i="447"/>
  <c r="AM197" i="447"/>
  <c r="AN177" i="447"/>
  <c r="AM179" i="447"/>
  <c r="AN162" i="447"/>
  <c r="AM164" i="447"/>
  <c r="AL149" i="447"/>
  <c r="AM147" i="447"/>
  <c r="AN131" i="447"/>
  <c r="AM133" i="447"/>
  <c r="AL118" i="447"/>
  <c r="AM116" i="447"/>
  <c r="AN101" i="447"/>
  <c r="AM103" i="447"/>
  <c r="AN86" i="447"/>
  <c r="AM88" i="447"/>
  <c r="AL73" i="447"/>
  <c r="AM71" i="447"/>
  <c r="AN58" i="447"/>
  <c r="AO56" i="447"/>
  <c r="AN40" i="447"/>
  <c r="AM42" i="447"/>
  <c r="AO19" i="447"/>
  <c r="AN21" i="447"/>
  <c r="AX37" i="447"/>
  <c r="AH152" i="446"/>
  <c r="AH134" i="446"/>
  <c r="AH166" i="446"/>
  <c r="AH103" i="446"/>
  <c r="AH119" i="446"/>
  <c r="AH88" i="446"/>
  <c r="AH58" i="446"/>
  <c r="AH73" i="446"/>
  <c r="AH42" i="446"/>
  <c r="AL37" i="446"/>
  <c r="AK37" i="446"/>
  <c r="AH133" i="446"/>
  <c r="AH165" i="446"/>
  <c r="AH151" i="446"/>
  <c r="AH87" i="446"/>
  <c r="AH72" i="446"/>
  <c r="AH57" i="446"/>
  <c r="AH118" i="446"/>
  <c r="AH102" i="446"/>
  <c r="AH41" i="446"/>
  <c r="AQ39" i="439"/>
  <c r="AR38" i="439"/>
  <c r="AL186" i="439"/>
  <c r="BY38" i="456" l="1"/>
  <c r="BE38" i="456"/>
  <c r="CA38" i="456"/>
  <c r="CB38" i="456"/>
  <c r="BY39" i="453"/>
  <c r="BF38" i="453"/>
  <c r="AY38" i="453"/>
  <c r="BW38" i="453" s="1"/>
  <c r="BN37" i="450"/>
  <c r="BL37" i="450"/>
  <c r="BM37" i="450"/>
  <c r="BO37" i="450"/>
  <c r="BP37" i="450"/>
  <c r="BW39" i="450"/>
  <c r="BE39" i="450"/>
  <c r="BY39" i="450"/>
  <c r="BX37" i="450"/>
  <c r="BK37" i="450" s="1"/>
  <c r="BZ37" i="450"/>
  <c r="CD37" i="447"/>
  <c r="CE37" i="447"/>
  <c r="AX37" i="446"/>
  <c r="AY37" i="446"/>
  <c r="BH37" i="456"/>
  <c r="BW37" i="456"/>
  <c r="BC38" i="453"/>
  <c r="BC38" i="450"/>
  <c r="BU38" i="450"/>
  <c r="BI38" i="450"/>
  <c r="BH38" i="450"/>
  <c r="BF38" i="450"/>
  <c r="BD38" i="456"/>
  <c r="BG38" i="456"/>
  <c r="BC38" i="456"/>
  <c r="BF38" i="456"/>
  <c r="BI38" i="456"/>
  <c r="BH38" i="456"/>
  <c r="BF37" i="456"/>
  <c r="BC37" i="456"/>
  <c r="AL153" i="456"/>
  <c r="AK165" i="456"/>
  <c r="AK168" i="456" s="1"/>
  <c r="AK156" i="456"/>
  <c r="AR40" i="456"/>
  <c r="AS39" i="456"/>
  <c r="AY39" i="456"/>
  <c r="AZ39" i="456" s="1"/>
  <c r="BA39" i="456"/>
  <c r="BB39" i="456" s="1"/>
  <c r="BW39" i="456" s="1"/>
  <c r="BZ39" i="456" s="1"/>
  <c r="AW39" i="456"/>
  <c r="AX39" i="456" s="1"/>
  <c r="AY37" i="455"/>
  <c r="AV37" i="455"/>
  <c r="AV40" i="453"/>
  <c r="AW40" i="453" s="1"/>
  <c r="BS40" i="453" s="1"/>
  <c r="BC39" i="453"/>
  <c r="BF39" i="453"/>
  <c r="Y7" i="459"/>
  <c r="Z5" i="459"/>
  <c r="BB39" i="450"/>
  <c r="BH39" i="450" s="1"/>
  <c r="BG39" i="450"/>
  <c r="BD39" i="450"/>
  <c r="AY40" i="450"/>
  <c r="AZ40" i="450" s="1"/>
  <c r="AW40" i="450"/>
  <c r="AX40" i="450" s="1"/>
  <c r="BS40" i="450" s="1"/>
  <c r="AV37" i="446"/>
  <c r="BA37" i="446"/>
  <c r="AZ37" i="446"/>
  <c r="AK21" i="456"/>
  <c r="AM19" i="453"/>
  <c r="AL21" i="453"/>
  <c r="AR40" i="453"/>
  <c r="AS40" i="453"/>
  <c r="AQ41" i="453"/>
  <c r="M203" i="455"/>
  <c r="M197" i="455" s="1"/>
  <c r="AK112" i="453"/>
  <c r="AK138" i="453"/>
  <c r="AK127" i="453"/>
  <c r="AK111" i="453"/>
  <c r="AZ40" i="453" s="1"/>
  <c r="AK137" i="453"/>
  <c r="AX40" i="453" s="1"/>
  <c r="AY40" i="453" s="1"/>
  <c r="BW40" i="453" s="1"/>
  <c r="AK126" i="453"/>
  <c r="AJ139" i="453"/>
  <c r="AJ128" i="453"/>
  <c r="AJ113" i="453"/>
  <c r="AK86" i="453"/>
  <c r="AJ88" i="453"/>
  <c r="AM99" i="453"/>
  <c r="AN99" i="453" s="1"/>
  <c r="AL101" i="453"/>
  <c r="AL76" i="453"/>
  <c r="AM74" i="453"/>
  <c r="AN74" i="453" s="1"/>
  <c r="AK62" i="453"/>
  <c r="AJ64" i="453"/>
  <c r="N120" i="453"/>
  <c r="AZ17" i="453" s="1"/>
  <c r="M113" i="453"/>
  <c r="AK52" i="453"/>
  <c r="AL50" i="453"/>
  <c r="AK39" i="453"/>
  <c r="AL37" i="453"/>
  <c r="AK94" i="450"/>
  <c r="AL92" i="450"/>
  <c r="AR41" i="450"/>
  <c r="AT40" i="450"/>
  <c r="AS40" i="450"/>
  <c r="AK160" i="450"/>
  <c r="AL158" i="450"/>
  <c r="AO39" i="450"/>
  <c r="AN41" i="450"/>
  <c r="AJ107" i="450"/>
  <c r="AK105" i="450"/>
  <c r="AJ148" i="450"/>
  <c r="AK146" i="450"/>
  <c r="AJ132" i="450"/>
  <c r="AK130" i="450"/>
  <c r="BA40" i="450" s="1"/>
  <c r="BB40" i="450" s="1"/>
  <c r="BU40" i="450" s="1"/>
  <c r="BX40" i="450" s="1"/>
  <c r="BK40" i="450" s="1"/>
  <c r="AK118" i="450"/>
  <c r="AJ120" i="450"/>
  <c r="AJ81" i="450"/>
  <c r="AK79" i="450"/>
  <c r="AJ67" i="450"/>
  <c r="AK65" i="450"/>
  <c r="AJ54" i="450"/>
  <c r="AK52" i="450"/>
  <c r="AM19" i="450"/>
  <c r="AM21" i="450" s="1"/>
  <c r="AL21" i="450"/>
  <c r="BG37" i="447"/>
  <c r="BJ37" i="447"/>
  <c r="AV39" i="447"/>
  <c r="BA39" i="447" s="1"/>
  <c r="BE38" i="447"/>
  <c r="BF38" i="447" s="1"/>
  <c r="BZ38" i="447" s="1"/>
  <c r="CC38" i="447" s="1"/>
  <c r="BC38" i="447"/>
  <c r="AW38" i="447"/>
  <c r="AX38" i="447"/>
  <c r="BB38" i="447"/>
  <c r="BX38" i="447" s="1"/>
  <c r="BK37" i="447"/>
  <c r="BL37" i="447"/>
  <c r="BM37" i="447"/>
  <c r="BH37" i="447"/>
  <c r="AO209" i="447"/>
  <c r="AN211" i="447"/>
  <c r="AO195" i="447"/>
  <c r="AN197" i="447"/>
  <c r="AN179" i="447"/>
  <c r="AO177" i="447"/>
  <c r="AN164" i="447"/>
  <c r="AO162" i="447"/>
  <c r="AN147" i="447"/>
  <c r="AM149" i="447"/>
  <c r="AO131" i="447"/>
  <c r="AN133" i="447"/>
  <c r="AN116" i="447"/>
  <c r="AM118" i="447"/>
  <c r="AN103" i="447"/>
  <c r="AO101" i="447"/>
  <c r="AN88" i="447"/>
  <c r="AO86" i="447"/>
  <c r="AN71" i="447"/>
  <c r="AM73" i="447"/>
  <c r="AO58" i="447"/>
  <c r="AP56" i="447"/>
  <c r="AN42" i="447"/>
  <c r="AO40" i="447"/>
  <c r="AP19" i="447"/>
  <c r="AO21" i="447"/>
  <c r="AQ40" i="439"/>
  <c r="AR39" i="439"/>
  <c r="AM186" i="439"/>
  <c r="AN186" i="439" s="1"/>
  <c r="BY39" i="456" l="1"/>
  <c r="BE39" i="456"/>
  <c r="BZ37" i="456"/>
  <c r="CB37" i="456"/>
  <c r="BY40" i="453"/>
  <c r="AY39" i="453"/>
  <c r="BW39" i="453" s="1"/>
  <c r="BL38" i="450"/>
  <c r="BM38" i="450"/>
  <c r="BN38" i="450"/>
  <c r="BP38" i="450"/>
  <c r="BO38" i="450"/>
  <c r="BW40" i="450"/>
  <c r="BE40" i="450"/>
  <c r="BZ40" i="450"/>
  <c r="BY40" i="450"/>
  <c r="BX38" i="450"/>
  <c r="BK38" i="450" s="1"/>
  <c r="BZ38" i="450"/>
  <c r="BD38" i="447"/>
  <c r="CB38" i="447" s="1"/>
  <c r="CE38" i="447"/>
  <c r="CD38" i="447"/>
  <c r="BH39" i="456"/>
  <c r="BU39" i="456"/>
  <c r="BF39" i="450"/>
  <c r="BU39" i="450"/>
  <c r="BC39" i="450"/>
  <c r="BI39" i="456"/>
  <c r="AR41" i="456"/>
  <c r="AT41" i="456" s="1"/>
  <c r="AS40" i="456"/>
  <c r="AY40" i="456"/>
  <c r="AZ40" i="456" s="1"/>
  <c r="BA40" i="456"/>
  <c r="BB40" i="456" s="1"/>
  <c r="BW40" i="456" s="1"/>
  <c r="BZ40" i="456" s="1"/>
  <c r="AW40" i="456"/>
  <c r="AX40" i="456" s="1"/>
  <c r="BU40" i="456" s="1"/>
  <c r="BD39" i="456"/>
  <c r="BG39" i="456"/>
  <c r="BC39" i="456"/>
  <c r="BF39" i="456"/>
  <c r="AT40" i="456"/>
  <c r="AM153" i="456"/>
  <c r="AL165" i="456"/>
  <c r="AL168" i="456" s="1"/>
  <c r="AL156" i="456"/>
  <c r="BC40" i="453"/>
  <c r="BF40" i="453"/>
  <c r="BA36" i="453"/>
  <c r="BU36" i="453" s="1"/>
  <c r="BA34" i="453"/>
  <c r="BU34" i="453" s="1"/>
  <c r="BA39" i="453"/>
  <c r="BU39" i="453" s="1"/>
  <c r="BA30" i="453"/>
  <c r="BU30" i="453" s="1"/>
  <c r="BA27" i="453"/>
  <c r="BU27" i="453" s="1"/>
  <c r="BA28" i="453"/>
  <c r="BU28" i="453" s="1"/>
  <c r="BA26" i="453"/>
  <c r="BU26" i="453" s="1"/>
  <c r="BA31" i="453"/>
  <c r="BU31" i="453" s="1"/>
  <c r="BA20" i="453"/>
  <c r="BU20" i="453" s="1"/>
  <c r="BA23" i="453"/>
  <c r="BU23" i="453" s="1"/>
  <c r="BA35" i="453"/>
  <c r="BU35" i="453" s="1"/>
  <c r="BA22" i="453"/>
  <c r="BU22" i="453" s="1"/>
  <c r="BA33" i="453"/>
  <c r="BU33" i="453" s="1"/>
  <c r="BA38" i="453"/>
  <c r="BU38" i="453" s="1"/>
  <c r="BA37" i="453"/>
  <c r="BU37" i="453" s="1"/>
  <c r="BA25" i="453"/>
  <c r="BU25" i="453" s="1"/>
  <c r="BA40" i="453"/>
  <c r="BH40" i="453" s="1"/>
  <c r="BA21" i="453"/>
  <c r="BU21" i="453" s="1"/>
  <c r="BA19" i="453"/>
  <c r="BU19" i="453" s="1"/>
  <c r="BA32" i="453"/>
  <c r="BU32" i="453" s="1"/>
  <c r="BA24" i="453"/>
  <c r="BU24" i="453" s="1"/>
  <c r="BA29" i="453"/>
  <c r="BU29" i="453" s="1"/>
  <c r="AN76" i="453"/>
  <c r="AO74" i="453"/>
  <c r="AO76" i="453" s="1"/>
  <c r="AV41" i="453"/>
  <c r="AW41" i="453" s="1"/>
  <c r="BS41" i="453" s="1"/>
  <c r="AO99" i="453"/>
  <c r="AO101" i="453" s="1"/>
  <c r="AN101" i="453"/>
  <c r="Z7" i="459"/>
  <c r="AA5" i="459"/>
  <c r="BI39" i="450"/>
  <c r="BG40" i="450"/>
  <c r="BD40" i="450"/>
  <c r="BC40" i="450"/>
  <c r="BF40" i="450"/>
  <c r="AY41" i="450"/>
  <c r="AZ41" i="450" s="1"/>
  <c r="AW41" i="450"/>
  <c r="AX41" i="450" s="1"/>
  <c r="BS41" i="450" s="1"/>
  <c r="BH40" i="450"/>
  <c r="BI40" i="450"/>
  <c r="AL21" i="456"/>
  <c r="AM21" i="453"/>
  <c r="AQ42" i="453"/>
  <c r="AR41" i="453"/>
  <c r="AS41" i="453"/>
  <c r="M217" i="455"/>
  <c r="M211" i="455" s="1"/>
  <c r="AL111" i="453"/>
  <c r="AZ41" i="453" s="1"/>
  <c r="AL137" i="453"/>
  <c r="AX41" i="453" s="1"/>
  <c r="AL126" i="453"/>
  <c r="AK113" i="453"/>
  <c r="AK139" i="453"/>
  <c r="AK128" i="453"/>
  <c r="AL112" i="453"/>
  <c r="AL138" i="453"/>
  <c r="AL127" i="453"/>
  <c r="AK88" i="453"/>
  <c r="AL86" i="453"/>
  <c r="AM101" i="453"/>
  <c r="AM76" i="453"/>
  <c r="AL62" i="453"/>
  <c r="AK64" i="453"/>
  <c r="BA17" i="453"/>
  <c r="BA18" i="453"/>
  <c r="BU18" i="453" s="1"/>
  <c r="AM50" i="453"/>
  <c r="AN50" i="453" s="1"/>
  <c r="AL52" i="453"/>
  <c r="AM37" i="453"/>
  <c r="AN37" i="453" s="1"/>
  <c r="AL39" i="453"/>
  <c r="AL94" i="450"/>
  <c r="AM92" i="450"/>
  <c r="AS41" i="450"/>
  <c r="AR42" i="450"/>
  <c r="AT41" i="450"/>
  <c r="AL160" i="450"/>
  <c r="AM158" i="450"/>
  <c r="AK107" i="450"/>
  <c r="AL105" i="450"/>
  <c r="AP39" i="450"/>
  <c r="AP41" i="450" s="1"/>
  <c r="AO41" i="450"/>
  <c r="AK148" i="450"/>
  <c r="AL146" i="450"/>
  <c r="AK132" i="450"/>
  <c r="AL130" i="450"/>
  <c r="BA41" i="450" s="1"/>
  <c r="BB41" i="450" s="1"/>
  <c r="BU41" i="450" s="1"/>
  <c r="BX41" i="450" s="1"/>
  <c r="BK41" i="450" s="1"/>
  <c r="AL118" i="450"/>
  <c r="AK120" i="450"/>
  <c r="AL79" i="450"/>
  <c r="AK81" i="450"/>
  <c r="AK67" i="450"/>
  <c r="AL65" i="450"/>
  <c r="AK54" i="450"/>
  <c r="AL52" i="450"/>
  <c r="M111" i="448"/>
  <c r="BL38" i="447"/>
  <c r="BM38" i="447"/>
  <c r="BG38" i="447"/>
  <c r="BJ38" i="447"/>
  <c r="BK38" i="447"/>
  <c r="BH38" i="447"/>
  <c r="AV40" i="447"/>
  <c r="BA40" i="447" s="1"/>
  <c r="AX39" i="447"/>
  <c r="BE39" i="447"/>
  <c r="BF39" i="447" s="1"/>
  <c r="BZ39" i="447" s="1"/>
  <c r="CC39" i="447" s="1"/>
  <c r="BC39" i="447"/>
  <c r="AW39" i="447"/>
  <c r="BB39" i="447"/>
  <c r="BX39" i="447" s="1"/>
  <c r="AO211" i="447"/>
  <c r="AP209" i="447"/>
  <c r="AO197" i="447"/>
  <c r="AP195" i="447"/>
  <c r="AP177" i="447"/>
  <c r="AO179" i="447"/>
  <c r="AO164" i="447"/>
  <c r="AP162" i="447"/>
  <c r="AO147" i="447"/>
  <c r="AN149" i="447"/>
  <c r="AO133" i="447"/>
  <c r="AP131" i="447"/>
  <c r="AO116" i="447"/>
  <c r="AN118" i="447"/>
  <c r="AO103" i="447"/>
  <c r="AP101" i="447"/>
  <c r="AO88" i="447"/>
  <c r="AP86" i="447"/>
  <c r="AN73" i="447"/>
  <c r="AO71" i="447"/>
  <c r="AP58" i="447"/>
  <c r="AQ56" i="447"/>
  <c r="AO42" i="447"/>
  <c r="AP40" i="447"/>
  <c r="AP21" i="447"/>
  <c r="AQ19" i="447"/>
  <c r="AQ41" i="439"/>
  <c r="AR40" i="439"/>
  <c r="BY40" i="456" l="1"/>
  <c r="BE40" i="456"/>
  <c r="CA40" i="456"/>
  <c r="CB40" i="456"/>
  <c r="CA39" i="456"/>
  <c r="CB39" i="456"/>
  <c r="AY41" i="453"/>
  <c r="BW41" i="453" s="1"/>
  <c r="BU17" i="453"/>
  <c r="BZ17" i="453" s="1"/>
  <c r="BY41" i="453"/>
  <c r="BX20" i="453"/>
  <c r="BZ20" i="453"/>
  <c r="BX36" i="453"/>
  <c r="BZ36" i="453"/>
  <c r="BX25" i="453"/>
  <c r="BZ25" i="453"/>
  <c r="BX37" i="453"/>
  <c r="BZ37" i="453"/>
  <c r="BX26" i="453"/>
  <c r="BZ26" i="453"/>
  <c r="BX34" i="453"/>
  <c r="BZ34" i="453"/>
  <c r="BX31" i="453"/>
  <c r="BZ31" i="453"/>
  <c r="BX18" i="453"/>
  <c r="BZ18" i="453"/>
  <c r="BX29" i="453"/>
  <c r="BZ29" i="453"/>
  <c r="BX38" i="453"/>
  <c r="BZ38" i="453"/>
  <c r="BX28" i="453"/>
  <c r="BZ28" i="453"/>
  <c r="BX23" i="453"/>
  <c r="BZ23" i="453"/>
  <c r="BX17" i="453"/>
  <c r="BX24" i="453"/>
  <c r="BZ24" i="453"/>
  <c r="BX33" i="453"/>
  <c r="BZ33" i="453"/>
  <c r="BX27" i="453"/>
  <c r="BZ27" i="453"/>
  <c r="BX32" i="453"/>
  <c r="BZ32" i="453"/>
  <c r="BX22" i="453"/>
  <c r="BZ22" i="453"/>
  <c r="BX30" i="453"/>
  <c r="BZ30" i="453"/>
  <c r="BX21" i="453"/>
  <c r="BZ21" i="453"/>
  <c r="BX19" i="453"/>
  <c r="BZ19" i="453"/>
  <c r="BX35" i="453"/>
  <c r="BZ35" i="453"/>
  <c r="BX39" i="453"/>
  <c r="BZ39" i="453"/>
  <c r="BW41" i="450"/>
  <c r="BE41" i="450"/>
  <c r="BO40" i="450"/>
  <c r="BP40" i="450"/>
  <c r="BL40" i="450"/>
  <c r="BM40" i="450"/>
  <c r="BN40" i="450"/>
  <c r="BM39" i="450"/>
  <c r="BN39" i="450"/>
  <c r="BO39" i="450"/>
  <c r="BP39" i="450"/>
  <c r="BL39" i="450"/>
  <c r="BX39" i="450"/>
  <c r="BK39" i="450" s="1"/>
  <c r="BZ39" i="450"/>
  <c r="BY41" i="450"/>
  <c r="BZ41" i="450"/>
  <c r="CD39" i="447"/>
  <c r="CE39" i="447"/>
  <c r="BE40" i="453"/>
  <c r="BU40" i="453"/>
  <c r="BH40" i="456"/>
  <c r="BI40" i="456"/>
  <c r="AN153" i="456"/>
  <c r="AM165" i="456"/>
  <c r="AM168" i="456" s="1"/>
  <c r="AM156" i="456"/>
  <c r="BC40" i="456"/>
  <c r="BF40" i="456"/>
  <c r="BD40" i="456"/>
  <c r="BG40" i="456"/>
  <c r="AR42" i="456"/>
  <c r="AT42" i="456" s="1"/>
  <c r="AS41" i="456"/>
  <c r="AY41" i="456"/>
  <c r="AZ41" i="456" s="1"/>
  <c r="BA41" i="456"/>
  <c r="BB41" i="456" s="1"/>
  <c r="BW41" i="456" s="1"/>
  <c r="BZ41" i="456" s="1"/>
  <c r="AW41" i="456"/>
  <c r="AX41" i="456" s="1"/>
  <c r="BU41" i="456" s="1"/>
  <c r="BC41" i="453"/>
  <c r="BF41" i="453"/>
  <c r="BA41" i="453"/>
  <c r="BH23" i="453"/>
  <c r="BG23" i="453"/>
  <c r="BE23" i="453"/>
  <c r="BB23" i="453"/>
  <c r="AO37" i="453"/>
  <c r="AO39" i="453" s="1"/>
  <c r="AN39" i="453"/>
  <c r="BE24" i="453"/>
  <c r="BG24" i="453"/>
  <c r="BB24" i="453"/>
  <c r="BH24" i="453"/>
  <c r="BH37" i="453"/>
  <c r="BG37" i="453"/>
  <c r="BE37" i="453"/>
  <c r="BB37" i="453"/>
  <c r="BG20" i="453"/>
  <c r="BH20" i="453"/>
  <c r="BB20" i="453"/>
  <c r="BE20" i="453"/>
  <c r="BG36" i="453"/>
  <c r="BH36" i="453"/>
  <c r="BE36" i="453"/>
  <c r="BB36" i="453"/>
  <c r="BB21" i="453"/>
  <c r="BE21" i="453"/>
  <c r="BG21" i="453"/>
  <c r="BH21" i="453"/>
  <c r="BH38" i="453"/>
  <c r="BE38" i="453"/>
  <c r="BB38" i="453"/>
  <c r="BG38" i="453"/>
  <c r="BG31" i="453"/>
  <c r="BH31" i="453"/>
  <c r="BB31" i="453"/>
  <c r="BE31" i="453"/>
  <c r="BB40" i="453"/>
  <c r="BH30" i="453"/>
  <c r="BG30" i="453"/>
  <c r="BB30" i="453"/>
  <c r="BE30" i="453"/>
  <c r="BG39" i="453"/>
  <c r="BE39" i="453"/>
  <c r="BH39" i="453"/>
  <c r="BB39" i="453"/>
  <c r="BG40" i="453"/>
  <c r="BG33" i="453"/>
  <c r="BH33" i="453"/>
  <c r="BE33" i="453"/>
  <c r="BB33" i="453"/>
  <c r="BE26" i="453"/>
  <c r="BB26" i="453"/>
  <c r="BH26" i="453"/>
  <c r="BG26" i="453"/>
  <c r="AV42" i="453"/>
  <c r="AW42" i="453" s="1"/>
  <c r="BS42" i="453" s="1"/>
  <c r="AQ43" i="453"/>
  <c r="BG25" i="453"/>
  <c r="BH25" i="453"/>
  <c r="BE25" i="453"/>
  <c r="BB25" i="453"/>
  <c r="BG34" i="453"/>
  <c r="BH34" i="453"/>
  <c r="BB34" i="453"/>
  <c r="BE34" i="453"/>
  <c r="BG32" i="453"/>
  <c r="BH32" i="453"/>
  <c r="BE32" i="453"/>
  <c r="BB32" i="453"/>
  <c r="BG28" i="453"/>
  <c r="BH28" i="453"/>
  <c r="BB28" i="453"/>
  <c r="BE28" i="453"/>
  <c r="BG35" i="453"/>
  <c r="BH35" i="453"/>
  <c r="BB35" i="453"/>
  <c r="BE35" i="453"/>
  <c r="BH29" i="453"/>
  <c r="BG29" i="453"/>
  <c r="BE29" i="453"/>
  <c r="BB29" i="453"/>
  <c r="AN52" i="453"/>
  <c r="AO50" i="453"/>
  <c r="AO52" i="453" s="1"/>
  <c r="BB19" i="453"/>
  <c r="BG19" i="453"/>
  <c r="BH19" i="453"/>
  <c r="BE19" i="453"/>
  <c r="BH22" i="453"/>
  <c r="BE22" i="453"/>
  <c r="BG22" i="453"/>
  <c r="BB22" i="453"/>
  <c r="BH27" i="453"/>
  <c r="BG27" i="453"/>
  <c r="BB27" i="453"/>
  <c r="BE27" i="453"/>
  <c r="AA7" i="459"/>
  <c r="AB5" i="459"/>
  <c r="BH41" i="450"/>
  <c r="BI41" i="450"/>
  <c r="BD41" i="450"/>
  <c r="BG41" i="450"/>
  <c r="BC41" i="450"/>
  <c r="BF41" i="450"/>
  <c r="AW42" i="450"/>
  <c r="AX42" i="450" s="1"/>
  <c r="BS42" i="450" s="1"/>
  <c r="AY42" i="450"/>
  <c r="AZ42" i="450" s="1"/>
  <c r="BH18" i="453"/>
  <c r="BB18" i="453"/>
  <c r="BE18" i="453"/>
  <c r="BG18" i="453"/>
  <c r="AN21" i="456"/>
  <c r="AM21" i="456"/>
  <c r="AR42" i="453"/>
  <c r="AS42" i="453"/>
  <c r="AM112" i="453"/>
  <c r="AN112" i="453" s="1"/>
  <c r="AO112" i="453" s="1"/>
  <c r="AM138" i="453"/>
  <c r="AN138" i="453" s="1"/>
  <c r="AO138" i="453" s="1"/>
  <c r="AM127" i="453"/>
  <c r="AN127" i="453" s="1"/>
  <c r="AO127" i="453" s="1"/>
  <c r="AM111" i="453"/>
  <c r="AN111" i="453" s="1"/>
  <c r="AM137" i="453"/>
  <c r="AN137" i="453" s="1"/>
  <c r="AM126" i="453"/>
  <c r="AN126" i="453" s="1"/>
  <c r="AL113" i="453"/>
  <c r="AL139" i="453"/>
  <c r="AL128" i="453"/>
  <c r="AL88" i="453"/>
  <c r="AM86" i="453"/>
  <c r="AN86" i="453" s="1"/>
  <c r="AL64" i="453"/>
  <c r="AM62" i="453"/>
  <c r="AN62" i="453" s="1"/>
  <c r="BG17" i="453"/>
  <c r="BH17" i="453"/>
  <c r="BB17" i="453"/>
  <c r="BE17" i="453"/>
  <c r="AM52" i="453"/>
  <c r="AM39" i="453"/>
  <c r="AM94" i="450"/>
  <c r="AN92" i="450"/>
  <c r="AS42" i="450"/>
  <c r="AR43" i="450"/>
  <c r="AT42" i="450"/>
  <c r="AM160" i="450"/>
  <c r="AN158" i="450"/>
  <c r="AL107" i="450"/>
  <c r="AM105" i="450"/>
  <c r="AL148" i="450"/>
  <c r="AM146" i="450"/>
  <c r="AL132" i="450"/>
  <c r="AM130" i="450"/>
  <c r="BA42" i="450" s="1"/>
  <c r="BB42" i="450" s="1"/>
  <c r="BU42" i="450" s="1"/>
  <c r="BX42" i="450" s="1"/>
  <c r="BK42" i="450" s="1"/>
  <c r="AL120" i="450"/>
  <c r="AM118" i="450"/>
  <c r="AL81" i="450"/>
  <c r="AM79" i="450"/>
  <c r="AM65" i="450"/>
  <c r="AL67" i="450"/>
  <c r="AM52" i="450"/>
  <c r="AL54" i="450"/>
  <c r="M125" i="448"/>
  <c r="M121" i="448" s="1"/>
  <c r="AX40" i="447"/>
  <c r="BC40" i="447"/>
  <c r="AW40" i="447"/>
  <c r="AV41" i="447"/>
  <c r="BA41" i="447" s="1"/>
  <c r="BE40" i="447"/>
  <c r="BF40" i="447" s="1"/>
  <c r="BZ40" i="447" s="1"/>
  <c r="CC40" i="447" s="1"/>
  <c r="BB40" i="447"/>
  <c r="BX40" i="447" s="1"/>
  <c r="BL39" i="447"/>
  <c r="BM39" i="447"/>
  <c r="BJ39" i="447"/>
  <c r="BG39" i="447"/>
  <c r="BK39" i="447"/>
  <c r="BH39" i="447"/>
  <c r="AP211" i="447"/>
  <c r="AQ209" i="447"/>
  <c r="AP197" i="447"/>
  <c r="AQ195" i="447"/>
  <c r="AP179" i="447"/>
  <c r="AQ177" i="447"/>
  <c r="AQ162" i="447"/>
  <c r="AP164" i="447"/>
  <c r="AP147" i="447"/>
  <c r="AO149" i="447"/>
  <c r="AP133" i="447"/>
  <c r="AQ131" i="447"/>
  <c r="AP116" i="447"/>
  <c r="AO118" i="447"/>
  <c r="AQ101" i="447"/>
  <c r="AP103" i="447"/>
  <c r="AP88" i="447"/>
  <c r="AQ86" i="447"/>
  <c r="AO73" i="447"/>
  <c r="AP71" i="447"/>
  <c r="AQ58" i="447"/>
  <c r="AR56" i="447"/>
  <c r="AP42" i="447"/>
  <c r="AQ40" i="447"/>
  <c r="AQ21" i="447"/>
  <c r="AR19" i="447"/>
  <c r="AQ42" i="439"/>
  <c r="AR41" i="439"/>
  <c r="BY41" i="456" l="1"/>
  <c r="BE41" i="456"/>
  <c r="CA41" i="456"/>
  <c r="CB41" i="456"/>
  <c r="BX40" i="453"/>
  <c r="BZ40" i="453"/>
  <c r="BY42" i="453"/>
  <c r="BN41" i="450"/>
  <c r="BL41" i="450"/>
  <c r="BM41" i="450"/>
  <c r="BO41" i="450"/>
  <c r="BP41" i="450"/>
  <c r="BW42" i="450"/>
  <c r="BE42" i="450"/>
  <c r="BY42" i="450"/>
  <c r="BZ42" i="450"/>
  <c r="BD39" i="447"/>
  <c r="CB39" i="447" s="1"/>
  <c r="BD40" i="447"/>
  <c r="CB40" i="447" s="1"/>
  <c r="CD40" i="447"/>
  <c r="CE40" i="447"/>
  <c r="AX42" i="453"/>
  <c r="BG41" i="453"/>
  <c r="BU41" i="453"/>
  <c r="BC41" i="456"/>
  <c r="BF41" i="456"/>
  <c r="BD41" i="456"/>
  <c r="BG41" i="456"/>
  <c r="BI41" i="456"/>
  <c r="BH41" i="456"/>
  <c r="AO153" i="456"/>
  <c r="AN165" i="456"/>
  <c r="AN168" i="456" s="1"/>
  <c r="AN156" i="456"/>
  <c r="AR43" i="456"/>
  <c r="AT43" i="456" s="1"/>
  <c r="AS42" i="456"/>
  <c r="AY42" i="456"/>
  <c r="AZ42" i="456" s="1"/>
  <c r="BA42" i="456"/>
  <c r="BB42" i="456" s="1"/>
  <c r="BW42" i="456" s="1"/>
  <c r="BZ42" i="456" s="1"/>
  <c r="AW42" i="456"/>
  <c r="AX42" i="456" s="1"/>
  <c r="BU42" i="456" s="1"/>
  <c r="BB41" i="453"/>
  <c r="BE41" i="453"/>
  <c r="AZ42" i="453"/>
  <c r="AN128" i="453"/>
  <c r="AO126" i="453"/>
  <c r="AO128" i="453" s="1"/>
  <c r="BH41" i="453"/>
  <c r="AO111" i="453"/>
  <c r="AO113" i="453" s="1"/>
  <c r="AN113" i="453"/>
  <c r="AQ44" i="453"/>
  <c r="AR43" i="453"/>
  <c r="AS43" i="453"/>
  <c r="AZ43" i="453"/>
  <c r="AV43" i="453"/>
  <c r="AW43" i="453" s="1"/>
  <c r="BS43" i="453" s="1"/>
  <c r="AX43" i="453"/>
  <c r="AY43" i="453" s="1"/>
  <c r="BW43" i="453" s="1"/>
  <c r="AO86" i="453"/>
  <c r="AO88" i="453" s="1"/>
  <c r="AN88" i="453"/>
  <c r="AO62" i="453"/>
  <c r="AO64" i="453" s="1"/>
  <c r="AN64" i="453"/>
  <c r="AO137" i="453"/>
  <c r="AO139" i="453" s="1"/>
  <c r="AN139" i="453"/>
  <c r="AB7" i="459"/>
  <c r="AC5" i="459"/>
  <c r="BH42" i="450"/>
  <c r="BI42" i="450"/>
  <c r="AW43" i="450"/>
  <c r="AX43" i="450" s="1"/>
  <c r="BS43" i="450" s="1"/>
  <c r="AY43" i="450"/>
  <c r="AZ43" i="450" s="1"/>
  <c r="BD42" i="450"/>
  <c r="BG42" i="450"/>
  <c r="BC42" i="450"/>
  <c r="BF42" i="450"/>
  <c r="AY17" i="455"/>
  <c r="AV17" i="455"/>
  <c r="AM113" i="453"/>
  <c r="AM139" i="453"/>
  <c r="AM128" i="453"/>
  <c r="AM88" i="453"/>
  <c r="AM64" i="453"/>
  <c r="AO92" i="450"/>
  <c r="AN94" i="450"/>
  <c r="AR44" i="450"/>
  <c r="AS43" i="450"/>
  <c r="AT43" i="450"/>
  <c r="AN160" i="450"/>
  <c r="AO158" i="450"/>
  <c r="AM107" i="450"/>
  <c r="AN105" i="450"/>
  <c r="AM148" i="450"/>
  <c r="AN146" i="450"/>
  <c r="AM132" i="450"/>
  <c r="AN130" i="450"/>
  <c r="BA43" i="450" s="1"/>
  <c r="BB43" i="450" s="1"/>
  <c r="BU43" i="450" s="1"/>
  <c r="BX43" i="450" s="1"/>
  <c r="BK43" i="450" s="1"/>
  <c r="AM120" i="450"/>
  <c r="AN118" i="450"/>
  <c r="AM81" i="450"/>
  <c r="AN79" i="450"/>
  <c r="AM67" i="450"/>
  <c r="AN65" i="450"/>
  <c r="AM54" i="450"/>
  <c r="AN52" i="450"/>
  <c r="AV42" i="447"/>
  <c r="BA42" i="447" s="1"/>
  <c r="BC41" i="447"/>
  <c r="AW41" i="447"/>
  <c r="AX41" i="447"/>
  <c r="BE41" i="447"/>
  <c r="BF41" i="447" s="1"/>
  <c r="BZ41" i="447" s="1"/>
  <c r="CC41" i="447" s="1"/>
  <c r="BB41" i="447"/>
  <c r="BX41" i="447" s="1"/>
  <c r="BM40" i="447"/>
  <c r="BL40" i="447"/>
  <c r="BJ40" i="447"/>
  <c r="BG40" i="447"/>
  <c r="BH40" i="447"/>
  <c r="BK40" i="447"/>
  <c r="AQ211" i="447"/>
  <c r="AR209" i="447"/>
  <c r="AQ197" i="447"/>
  <c r="AR195" i="447"/>
  <c r="AR177" i="447"/>
  <c r="AQ179" i="447"/>
  <c r="AQ164" i="447"/>
  <c r="AR162" i="447"/>
  <c r="AP149" i="447"/>
  <c r="AQ147" i="447"/>
  <c r="AQ133" i="447"/>
  <c r="AR131" i="447"/>
  <c r="AP118" i="447"/>
  <c r="AQ116" i="447"/>
  <c r="AR101" i="447"/>
  <c r="AQ103" i="447"/>
  <c r="AQ88" i="447"/>
  <c r="AR86" i="447"/>
  <c r="AP73" i="447"/>
  <c r="AQ71" i="447"/>
  <c r="AR58" i="447"/>
  <c r="AS56" i="447"/>
  <c r="AQ42" i="447"/>
  <c r="AR40" i="447"/>
  <c r="AS19" i="447"/>
  <c r="AR21" i="447"/>
  <c r="AR42" i="439"/>
  <c r="AQ43" i="439"/>
  <c r="BY42" i="456" l="1"/>
  <c r="BE42" i="456"/>
  <c r="CB42" i="456"/>
  <c r="CA42" i="456"/>
  <c r="BY43" i="453"/>
  <c r="BX41" i="453"/>
  <c r="BZ41" i="453"/>
  <c r="BF42" i="453"/>
  <c r="AY42" i="453"/>
  <c r="BW42" i="453" s="1"/>
  <c r="BW43" i="450"/>
  <c r="BE43" i="450"/>
  <c r="BL42" i="450"/>
  <c r="BM42" i="450"/>
  <c r="BN42" i="450"/>
  <c r="BP42" i="450"/>
  <c r="BO42" i="450"/>
  <c r="BZ43" i="450"/>
  <c r="BY43" i="450"/>
  <c r="CD41" i="447"/>
  <c r="CE41" i="447"/>
  <c r="BD41" i="447"/>
  <c r="CB41" i="447" s="1"/>
  <c r="BC42" i="453"/>
  <c r="BD42" i="456"/>
  <c r="BG42" i="456"/>
  <c r="BC42" i="456"/>
  <c r="BF42" i="456"/>
  <c r="BH42" i="456"/>
  <c r="BI42" i="456"/>
  <c r="AR44" i="456"/>
  <c r="AS43" i="456"/>
  <c r="AY43" i="456"/>
  <c r="AZ43" i="456" s="1"/>
  <c r="BA43" i="456"/>
  <c r="BB43" i="456" s="1"/>
  <c r="BW43" i="456" s="1"/>
  <c r="BZ43" i="456" s="1"/>
  <c r="AW43" i="456"/>
  <c r="AX43" i="456" s="1"/>
  <c r="BU43" i="456" s="1"/>
  <c r="AO165" i="456"/>
  <c r="AO168" i="456" s="1"/>
  <c r="AP153" i="456"/>
  <c r="AO156" i="456"/>
  <c r="AV44" i="453"/>
  <c r="AW44" i="453" s="1"/>
  <c r="AZ44" i="453"/>
  <c r="BA44" i="453" s="1"/>
  <c r="BG4" i="453" s="1"/>
  <c r="AX44" i="453"/>
  <c r="AS44" i="453"/>
  <c r="AR44" i="453"/>
  <c r="BC43" i="453"/>
  <c r="BF43" i="453"/>
  <c r="BA43" i="453"/>
  <c r="BA42" i="453"/>
  <c r="BU42" i="453" s="1"/>
  <c r="AD5" i="459"/>
  <c r="AC7" i="459"/>
  <c r="BD43" i="450"/>
  <c r="BG43" i="450"/>
  <c r="BC43" i="450"/>
  <c r="BF43" i="450"/>
  <c r="AY44" i="450"/>
  <c r="AZ44" i="450" s="1"/>
  <c r="AW44" i="450"/>
  <c r="AX44" i="450" s="1"/>
  <c r="BS44" i="450" s="1"/>
  <c r="BH43" i="450"/>
  <c r="BI43" i="450"/>
  <c r="M186" i="451"/>
  <c r="AP92" i="450"/>
  <c r="AP94" i="450" s="1"/>
  <c r="AO94" i="450"/>
  <c r="AS44" i="450"/>
  <c r="AR45" i="450"/>
  <c r="AT44" i="450"/>
  <c r="AO160" i="450"/>
  <c r="AP158" i="450"/>
  <c r="AP160" i="450" s="1"/>
  <c r="AO105" i="450"/>
  <c r="AN107" i="450"/>
  <c r="AN148" i="450"/>
  <c r="AO146" i="450"/>
  <c r="AN132" i="450"/>
  <c r="AO130" i="450"/>
  <c r="BA44" i="450" s="1"/>
  <c r="BB44" i="450" s="1"/>
  <c r="BU44" i="450" s="1"/>
  <c r="BX44" i="450" s="1"/>
  <c r="BK44" i="450" s="1"/>
  <c r="AO118" i="450"/>
  <c r="AN120" i="450"/>
  <c r="AO79" i="450"/>
  <c r="AN81" i="450"/>
  <c r="AN67" i="450"/>
  <c r="AO65" i="450"/>
  <c r="AN54" i="450"/>
  <c r="AO52" i="450"/>
  <c r="BL41" i="447"/>
  <c r="BM41" i="447"/>
  <c r="BG41" i="447"/>
  <c r="BJ41" i="447"/>
  <c r="BK41" i="447"/>
  <c r="BH41" i="447"/>
  <c r="AV43" i="447"/>
  <c r="BA43" i="447" s="1"/>
  <c r="BE42" i="447"/>
  <c r="BF42" i="447" s="1"/>
  <c r="BZ42" i="447" s="1"/>
  <c r="CC42" i="447" s="1"/>
  <c r="BC42" i="447"/>
  <c r="AW42" i="447"/>
  <c r="AX42" i="447"/>
  <c r="BB42" i="447"/>
  <c r="BX42" i="447" s="1"/>
  <c r="AR211" i="447"/>
  <c r="AS209" i="447"/>
  <c r="AR197" i="447"/>
  <c r="AS195" i="447"/>
  <c r="AR179" i="447"/>
  <c r="AS177" i="447"/>
  <c r="AR164" i="447"/>
  <c r="AS162" i="447"/>
  <c r="AQ149" i="447"/>
  <c r="AR147" i="447"/>
  <c r="AR133" i="447"/>
  <c r="AS131" i="447"/>
  <c r="AQ118" i="447"/>
  <c r="AR116" i="447"/>
  <c r="AR103" i="447"/>
  <c r="AS101" i="447"/>
  <c r="AR88" i="447"/>
  <c r="AS86" i="447"/>
  <c r="AQ73" i="447"/>
  <c r="AR71" i="447"/>
  <c r="AS58" i="447"/>
  <c r="AT56" i="447"/>
  <c r="AT58" i="447" s="1"/>
  <c r="AR42" i="447"/>
  <c r="AS40" i="447"/>
  <c r="AS21" i="447"/>
  <c r="AT19" i="447"/>
  <c r="M158" i="446"/>
  <c r="M152" i="446" s="1"/>
  <c r="AR43" i="439"/>
  <c r="BY43" i="456" l="1"/>
  <c r="BE43" i="456"/>
  <c r="CA43" i="456"/>
  <c r="CB43" i="456"/>
  <c r="BX42" i="453"/>
  <c r="BZ42" i="453"/>
  <c r="BW44" i="450"/>
  <c r="BE44" i="450"/>
  <c r="BM43" i="450"/>
  <c r="BN43" i="450"/>
  <c r="BO43" i="450"/>
  <c r="BP43" i="450"/>
  <c r="BL43" i="450"/>
  <c r="BY44" i="450"/>
  <c r="BZ44" i="450"/>
  <c r="CD42" i="447"/>
  <c r="CE42" i="447"/>
  <c r="BB43" i="453"/>
  <c r="BU43" i="453"/>
  <c r="AR45" i="456"/>
  <c r="AT45" i="456" s="1"/>
  <c r="AS44" i="456"/>
  <c r="AY44" i="456"/>
  <c r="AZ44" i="456" s="1"/>
  <c r="BA44" i="456"/>
  <c r="BB44" i="456" s="1"/>
  <c r="BW44" i="456" s="1"/>
  <c r="BZ44" i="456" s="1"/>
  <c r="AW44" i="456"/>
  <c r="AX44" i="456" s="1"/>
  <c r="BU44" i="456" s="1"/>
  <c r="AP165" i="456"/>
  <c r="AP156" i="456"/>
  <c r="BH43" i="456"/>
  <c r="BI43" i="456"/>
  <c r="AT44" i="456"/>
  <c r="BG43" i="456"/>
  <c r="BF43" i="456"/>
  <c r="BC43" i="456"/>
  <c r="BD43" i="456"/>
  <c r="BE43" i="453"/>
  <c r="BG42" i="453"/>
  <c r="BB42" i="453"/>
  <c r="BE42" i="453"/>
  <c r="BH42" i="453"/>
  <c r="BH43" i="453"/>
  <c r="BC44" i="453"/>
  <c r="BF44" i="453"/>
  <c r="BE44" i="453"/>
  <c r="BB44" i="453"/>
  <c r="BG43" i="453"/>
  <c r="BG44" i="453"/>
  <c r="BH44" i="453"/>
  <c r="AE5" i="459"/>
  <c r="AD7" i="459"/>
  <c r="BG44" i="450"/>
  <c r="BD44" i="450"/>
  <c r="BC44" i="450"/>
  <c r="BF44" i="450"/>
  <c r="AY45" i="450"/>
  <c r="AW45" i="450"/>
  <c r="AX45" i="450" s="1"/>
  <c r="BH44" i="450"/>
  <c r="BI44" i="450"/>
  <c r="AS17" i="455"/>
  <c r="M180" i="451"/>
  <c r="AS45" i="450"/>
  <c r="AT45" i="450"/>
  <c r="AO107" i="450"/>
  <c r="AP105" i="450"/>
  <c r="AP107" i="450" s="1"/>
  <c r="AO148" i="450"/>
  <c r="AP146" i="450"/>
  <c r="AP148" i="450" s="1"/>
  <c r="AO132" i="450"/>
  <c r="AP130" i="450"/>
  <c r="AP132" i="450" s="1"/>
  <c r="AP118" i="450"/>
  <c r="AP120" i="450" s="1"/>
  <c r="AO120" i="450"/>
  <c r="AO81" i="450"/>
  <c r="AP79" i="450"/>
  <c r="AP81" i="450" s="1"/>
  <c r="AO67" i="450"/>
  <c r="AP65" i="450"/>
  <c r="AP67" i="450" s="1"/>
  <c r="AO54" i="450"/>
  <c r="AP52" i="450"/>
  <c r="AP54" i="450" s="1"/>
  <c r="BE43" i="447"/>
  <c r="BF43" i="447" s="1"/>
  <c r="BZ43" i="447" s="1"/>
  <c r="CC43" i="447" s="1"/>
  <c r="BC43" i="447"/>
  <c r="AW43" i="447"/>
  <c r="AV44" i="447"/>
  <c r="BA44" i="447" s="1"/>
  <c r="AX43" i="447"/>
  <c r="BB43" i="447"/>
  <c r="BX43" i="447" s="1"/>
  <c r="BL42" i="447"/>
  <c r="BM42" i="447"/>
  <c r="BG42" i="447"/>
  <c r="BJ42" i="447"/>
  <c r="BK42" i="447"/>
  <c r="BH42" i="447"/>
  <c r="AS211" i="447"/>
  <c r="AT209" i="447"/>
  <c r="AT211" i="447" s="1"/>
  <c r="AS197" i="447"/>
  <c r="AT195" i="447"/>
  <c r="AT197" i="447" s="1"/>
  <c r="AS179" i="447"/>
  <c r="AT177" i="447"/>
  <c r="AT179" i="447" s="1"/>
  <c r="AS164" i="447"/>
  <c r="AT162" i="447"/>
  <c r="AT164" i="447" s="1"/>
  <c r="AS147" i="447"/>
  <c r="AR149" i="447"/>
  <c r="AS133" i="447"/>
  <c r="AT131" i="447"/>
  <c r="AT133" i="447" s="1"/>
  <c r="AR118" i="447"/>
  <c r="AS116" i="447"/>
  <c r="AS103" i="447"/>
  <c r="AT101" i="447"/>
  <c r="AT103" i="447" s="1"/>
  <c r="AS88" i="447"/>
  <c r="AT86" i="447"/>
  <c r="AT88" i="447" s="1"/>
  <c r="AR73" i="447"/>
  <c r="AS71" i="447"/>
  <c r="AS42" i="447"/>
  <c r="AT40" i="447"/>
  <c r="AT42" i="447" s="1"/>
  <c r="AT21" i="447"/>
  <c r="M172" i="446"/>
  <c r="M166" i="446" s="1"/>
  <c r="L25" i="439"/>
  <c r="M189" i="439"/>
  <c r="L45" i="439"/>
  <c r="M45" i="439"/>
  <c r="L46" i="439"/>
  <c r="M46" i="439"/>
  <c r="L47" i="439"/>
  <c r="M47" i="439"/>
  <c r="L48" i="439"/>
  <c r="M48" i="439"/>
  <c r="L49" i="439"/>
  <c r="M49" i="439"/>
  <c r="L50" i="439"/>
  <c r="M50" i="439"/>
  <c r="L51" i="439"/>
  <c r="M51" i="439"/>
  <c r="BY44" i="456" l="1"/>
  <c r="BE44" i="456"/>
  <c r="CA44" i="456"/>
  <c r="CB44" i="456"/>
  <c r="BX43" i="453"/>
  <c r="BZ43" i="453"/>
  <c r="BO44" i="450"/>
  <c r="BL44" i="450"/>
  <c r="BP44" i="450"/>
  <c r="BM44" i="450"/>
  <c r="BN44" i="450"/>
  <c r="BA45" i="450"/>
  <c r="BB45" i="450" s="1"/>
  <c r="BC45" i="450" s="1"/>
  <c r="CD43" i="447"/>
  <c r="CE43" i="447"/>
  <c r="BD42" i="447"/>
  <c r="CB42" i="447" s="1"/>
  <c r="BH44" i="456"/>
  <c r="BI44" i="456"/>
  <c r="AP168" i="456"/>
  <c r="AY45" i="456" s="1"/>
  <c r="M165" i="456"/>
  <c r="M160" i="456" s="1"/>
  <c r="BD44" i="456"/>
  <c r="BG44" i="456"/>
  <c r="BC44" i="456"/>
  <c r="BF44" i="456"/>
  <c r="AS45" i="456"/>
  <c r="BA45" i="456"/>
  <c r="BB45" i="456" s="1"/>
  <c r="BK4" i="456" s="1"/>
  <c r="BN4" i="456" s="1"/>
  <c r="AW45" i="456"/>
  <c r="AX45" i="456" s="1"/>
  <c r="AE7" i="459"/>
  <c r="AF5" i="459"/>
  <c r="BD45" i="450"/>
  <c r="BG45" i="450"/>
  <c r="AT19" i="455"/>
  <c r="BO19" i="455" s="1"/>
  <c r="AT27" i="455"/>
  <c r="BO27" i="455" s="1"/>
  <c r="AT35" i="455"/>
  <c r="BO35" i="455" s="1"/>
  <c r="AT20" i="455"/>
  <c r="BO20" i="455" s="1"/>
  <c r="AT28" i="455"/>
  <c r="BO28" i="455" s="1"/>
  <c r="AT36" i="455"/>
  <c r="BO36" i="455" s="1"/>
  <c r="AT21" i="455"/>
  <c r="BO21" i="455" s="1"/>
  <c r="AT29" i="455"/>
  <c r="BO29" i="455" s="1"/>
  <c r="AT37" i="455"/>
  <c r="BA4" i="455" s="1"/>
  <c r="AT24" i="455"/>
  <c r="BO24" i="455" s="1"/>
  <c r="AT22" i="455"/>
  <c r="BO22" i="455" s="1"/>
  <c r="AT30" i="455"/>
  <c r="BO30" i="455" s="1"/>
  <c r="AT32" i="455"/>
  <c r="BO32" i="455" s="1"/>
  <c r="AT23" i="455"/>
  <c r="BO23" i="455" s="1"/>
  <c r="AT31" i="455"/>
  <c r="BO31" i="455" s="1"/>
  <c r="AT25" i="455"/>
  <c r="BO25" i="455" s="1"/>
  <c r="AT33" i="455"/>
  <c r="BO33" i="455" s="1"/>
  <c r="AT34" i="455"/>
  <c r="BO34" i="455" s="1"/>
  <c r="AT26" i="455"/>
  <c r="BO26" i="455" s="1"/>
  <c r="AT18" i="455"/>
  <c r="BO18" i="455" s="1"/>
  <c r="AT17" i="455"/>
  <c r="BO17" i="455" s="1"/>
  <c r="AV45" i="447"/>
  <c r="BA45" i="447" s="1"/>
  <c r="BE44" i="447"/>
  <c r="BF44" i="447" s="1"/>
  <c r="BZ44" i="447" s="1"/>
  <c r="CC44" i="447" s="1"/>
  <c r="BC44" i="447"/>
  <c r="AW44" i="447"/>
  <c r="AX44" i="447"/>
  <c r="BB44" i="447"/>
  <c r="BX44" i="447" s="1"/>
  <c r="BH43" i="447"/>
  <c r="BM43" i="447"/>
  <c r="BL43" i="447"/>
  <c r="BG43" i="447"/>
  <c r="BJ43" i="447"/>
  <c r="BK43" i="447"/>
  <c r="AS149" i="447"/>
  <c r="AT147" i="447"/>
  <c r="AT149" i="447" s="1"/>
  <c r="AS118" i="447"/>
  <c r="AT116" i="447"/>
  <c r="AT118" i="447" s="1"/>
  <c r="AS73" i="447"/>
  <c r="AT71" i="447"/>
  <c r="AT73" i="447" s="1"/>
  <c r="L170" i="439"/>
  <c r="L188" i="439" s="1"/>
  <c r="L202" i="439" s="1"/>
  <c r="L166" i="439"/>
  <c r="L184" i="439" s="1"/>
  <c r="L198" i="439" s="1"/>
  <c r="BR17" i="455" l="1"/>
  <c r="BT17" i="455"/>
  <c r="BR32" i="455"/>
  <c r="BT32" i="455"/>
  <c r="BR28" i="455"/>
  <c r="BT28" i="455"/>
  <c r="BR23" i="455"/>
  <c r="BT23" i="455"/>
  <c r="BR20" i="455"/>
  <c r="BT20" i="455"/>
  <c r="BR26" i="455"/>
  <c r="BT26" i="455"/>
  <c r="BR22" i="455"/>
  <c r="BT22" i="455"/>
  <c r="BR35" i="455"/>
  <c r="BT35" i="455"/>
  <c r="BR34" i="455"/>
  <c r="BT34" i="455"/>
  <c r="BR24" i="455"/>
  <c r="BT24" i="455"/>
  <c r="BR27" i="455"/>
  <c r="BT27" i="455"/>
  <c r="BR30" i="455"/>
  <c r="BT30" i="455"/>
  <c r="BR19" i="455"/>
  <c r="BT19" i="455"/>
  <c r="BR29" i="455"/>
  <c r="BT29" i="455"/>
  <c r="BR36" i="455"/>
  <c r="BT36" i="455"/>
  <c r="BR18" i="455"/>
  <c r="BT18" i="455"/>
  <c r="BR33" i="455"/>
  <c r="BT33" i="455"/>
  <c r="BR25" i="455"/>
  <c r="BT25" i="455"/>
  <c r="BR31" i="455"/>
  <c r="BT31" i="455"/>
  <c r="BR21" i="455"/>
  <c r="BT21" i="455"/>
  <c r="BH45" i="450"/>
  <c r="BF45" i="450"/>
  <c r="BI45" i="450"/>
  <c r="BB47" i="450"/>
  <c r="BH4" i="450"/>
  <c r="BJ4" i="450" s="1"/>
  <c r="BD43" i="447"/>
  <c r="CB43" i="447" s="1"/>
  <c r="CD44" i="447"/>
  <c r="CE44" i="447"/>
  <c r="BB47" i="456"/>
  <c r="BI45" i="456"/>
  <c r="BH45" i="456"/>
  <c r="BF45" i="456"/>
  <c r="BC45" i="456"/>
  <c r="BG45" i="456"/>
  <c r="BD45" i="456"/>
  <c r="AF7" i="459"/>
  <c r="AG5" i="459"/>
  <c r="AU34" i="455"/>
  <c r="AX34" i="455"/>
  <c r="BA34" i="455"/>
  <c r="AZ34" i="455"/>
  <c r="AU33" i="455"/>
  <c r="AX33" i="455"/>
  <c r="AZ33" i="455"/>
  <c r="BA33" i="455"/>
  <c r="AZ36" i="455"/>
  <c r="BA36" i="455"/>
  <c r="AU36" i="455"/>
  <c r="AX36" i="455"/>
  <c r="AX27" i="455"/>
  <c r="AZ27" i="455"/>
  <c r="BA27" i="455"/>
  <c r="AU27" i="455"/>
  <c r="AX19" i="455"/>
  <c r="AZ19" i="455"/>
  <c r="BA19" i="455"/>
  <c r="AU19" i="455"/>
  <c r="AU25" i="455"/>
  <c r="AX25" i="455"/>
  <c r="AZ25" i="455"/>
  <c r="BA25" i="455"/>
  <c r="AU21" i="455"/>
  <c r="AX21" i="455"/>
  <c r="AZ21" i="455"/>
  <c r="BA21" i="455"/>
  <c r="AZ32" i="455"/>
  <c r="BA32" i="455"/>
  <c r="AU32" i="455"/>
  <c r="AX32" i="455"/>
  <c r="AZ28" i="455"/>
  <c r="BA28" i="455"/>
  <c r="AU28" i="455"/>
  <c r="AX28" i="455"/>
  <c r="AZ24" i="455"/>
  <c r="BA24" i="455"/>
  <c r="AU24" i="455"/>
  <c r="AX24" i="455"/>
  <c r="AU37" i="455"/>
  <c r="AX37" i="455"/>
  <c r="AZ37" i="455"/>
  <c r="BA37" i="455"/>
  <c r="AU29" i="455"/>
  <c r="AX29" i="455"/>
  <c r="AZ29" i="455"/>
  <c r="BA29" i="455"/>
  <c r="AX31" i="455"/>
  <c r="AZ31" i="455"/>
  <c r="BA31" i="455"/>
  <c r="AU31" i="455"/>
  <c r="AX23" i="455"/>
  <c r="AZ23" i="455"/>
  <c r="BA23" i="455"/>
  <c r="AU23" i="455"/>
  <c r="AU18" i="455"/>
  <c r="AX18" i="455"/>
  <c r="AZ18" i="455"/>
  <c r="BA18" i="455"/>
  <c r="AU30" i="455"/>
  <c r="AX30" i="455"/>
  <c r="BA30" i="455"/>
  <c r="AZ30" i="455"/>
  <c r="AZ20" i="455"/>
  <c r="BA20" i="455"/>
  <c r="AU20" i="455"/>
  <c r="AX20" i="455"/>
  <c r="AU26" i="455"/>
  <c r="BA26" i="455"/>
  <c r="AX26" i="455"/>
  <c r="AZ26" i="455"/>
  <c r="AU22" i="455"/>
  <c r="BA22" i="455"/>
  <c r="AX22" i="455"/>
  <c r="AZ22" i="455"/>
  <c r="AX35" i="455"/>
  <c r="AZ35" i="455"/>
  <c r="BA35" i="455"/>
  <c r="AU35" i="455"/>
  <c r="BA17" i="455"/>
  <c r="AZ17" i="455"/>
  <c r="AX17" i="455"/>
  <c r="AU17" i="455"/>
  <c r="BG44" i="447"/>
  <c r="BJ44" i="447"/>
  <c r="BK44" i="447"/>
  <c r="BH44" i="447"/>
  <c r="BL44" i="447"/>
  <c r="BM44" i="447"/>
  <c r="AV46" i="447"/>
  <c r="BA46" i="447" s="1"/>
  <c r="BE45" i="447"/>
  <c r="BF45" i="447" s="1"/>
  <c r="BZ45" i="447" s="1"/>
  <c r="CC45" i="447" s="1"/>
  <c r="BC45" i="447"/>
  <c r="AW45" i="447"/>
  <c r="AX45" i="447"/>
  <c r="BB45" i="447"/>
  <c r="BX45" i="447" s="1"/>
  <c r="L171" i="439"/>
  <c r="L189" i="439" s="1"/>
  <c r="L203" i="439" s="1"/>
  <c r="L167" i="439"/>
  <c r="L185" i="439" s="1"/>
  <c r="L199" i="439" s="1"/>
  <c r="L165" i="439"/>
  <c r="L168" i="439"/>
  <c r="L186" i="439" s="1"/>
  <c r="L200" i="439" s="1"/>
  <c r="L169" i="439"/>
  <c r="L187" i="439" s="1"/>
  <c r="L201" i="439" s="1"/>
  <c r="CE45" i="447" l="1"/>
  <c r="CD45" i="447"/>
  <c r="BD45" i="447"/>
  <c r="CB45" i="447" s="1"/>
  <c r="BD44" i="447"/>
  <c r="CB44" i="447" s="1"/>
  <c r="AG7" i="459"/>
  <c r="AH5" i="459"/>
  <c r="AV47" i="447"/>
  <c r="BA47" i="447" s="1"/>
  <c r="BE46" i="447"/>
  <c r="BF46" i="447" s="1"/>
  <c r="BZ46" i="447" s="1"/>
  <c r="CC46" i="447" s="1"/>
  <c r="BB46" i="447"/>
  <c r="BX46" i="447" s="1"/>
  <c r="BC46" i="447"/>
  <c r="AW46" i="447"/>
  <c r="AX46" i="447"/>
  <c r="BL45" i="447"/>
  <c r="BM45" i="447"/>
  <c r="BG45" i="447"/>
  <c r="BJ45" i="447"/>
  <c r="BK45" i="447"/>
  <c r="BH45" i="447"/>
  <c r="L183" i="439"/>
  <c r="L197" i="439" s="1"/>
  <c r="CE46" i="447" l="1"/>
  <c r="CD46" i="447"/>
  <c r="AI5" i="459"/>
  <c r="AH7" i="459"/>
  <c r="BG46" i="447"/>
  <c r="BJ46" i="447"/>
  <c r="BH46" i="447"/>
  <c r="BK46" i="447"/>
  <c r="BL46" i="447"/>
  <c r="BM46" i="447"/>
  <c r="AV48" i="447"/>
  <c r="BA48" i="447" s="1"/>
  <c r="AX47" i="447"/>
  <c r="BE47" i="447"/>
  <c r="BF47" i="447" s="1"/>
  <c r="BZ47" i="447" s="1"/>
  <c r="CC47" i="447" s="1"/>
  <c r="BB47" i="447"/>
  <c r="BX47" i="447" s="1"/>
  <c r="BC47" i="447"/>
  <c r="AW47" i="447"/>
  <c r="M192" i="439"/>
  <c r="M193" i="439"/>
  <c r="L30" i="439"/>
  <c r="CD47" i="447" l="1"/>
  <c r="CE47" i="447"/>
  <c r="BD46" i="447"/>
  <c r="CB46" i="447" s="1"/>
  <c r="AI7" i="459"/>
  <c r="AJ5" i="459"/>
  <c r="BJ47" i="447"/>
  <c r="BG47" i="447"/>
  <c r="BH47" i="447"/>
  <c r="BK47" i="447"/>
  <c r="BL47" i="447"/>
  <c r="BM47" i="447"/>
  <c r="AX48" i="447"/>
  <c r="AV49" i="447"/>
  <c r="BA49" i="447" s="1"/>
  <c r="BC48" i="447"/>
  <c r="AW48" i="447"/>
  <c r="BE48" i="447"/>
  <c r="BF48" i="447" s="1"/>
  <c r="BZ48" i="447" s="1"/>
  <c r="CC48" i="447" s="1"/>
  <c r="BB48" i="447"/>
  <c r="BX48" i="447" s="1"/>
  <c r="BW46" i="443"/>
  <c r="CD46" i="443"/>
  <c r="CD47" i="443" s="1"/>
  <c r="BW47" i="443"/>
  <c r="BW44" i="443"/>
  <c r="BX44" i="443"/>
  <c r="CA44" i="443" s="1"/>
  <c r="CD44" i="443"/>
  <c r="CD45" i="443" s="1"/>
  <c r="BW45" i="443"/>
  <c r="BD47" i="447" l="1"/>
  <c r="CB47" i="447" s="1"/>
  <c r="CD48" i="447"/>
  <c r="CE48" i="447"/>
  <c r="AK5" i="459"/>
  <c r="AJ7" i="459"/>
  <c r="BL48" i="447"/>
  <c r="BM48" i="447"/>
  <c r="BC49" i="447"/>
  <c r="AW49" i="447"/>
  <c r="AX49" i="447"/>
  <c r="BE49" i="447"/>
  <c r="BF49" i="447" s="1"/>
  <c r="BJ4" i="447" s="1"/>
  <c r="BM4" i="447" s="1"/>
  <c r="BB49" i="447"/>
  <c r="BD48" i="447" s="1"/>
  <c r="CB48" i="447" s="1"/>
  <c r="BJ48" i="447"/>
  <c r="BG48" i="447"/>
  <c r="BH48" i="447"/>
  <c r="BK48" i="447"/>
  <c r="CC44" i="443"/>
  <c r="AK7" i="459" l="1"/>
  <c r="AL5" i="459"/>
  <c r="BL49" i="447"/>
  <c r="BM49" i="447"/>
  <c r="BG49" i="447"/>
  <c r="BJ49" i="447"/>
  <c r="BK49" i="447"/>
  <c r="BH49" i="447"/>
  <c r="BW43" i="425"/>
  <c r="BX43" i="425"/>
  <c r="CA43" i="425" s="1"/>
  <c r="BW44" i="425"/>
  <c r="BX44" i="425"/>
  <c r="CA44" i="425" s="1"/>
  <c r="BW45" i="425"/>
  <c r="BX45" i="425"/>
  <c r="CC45" i="425" s="1"/>
  <c r="AL7" i="459" l="1"/>
  <c r="AM5" i="459"/>
  <c r="CA45" i="425"/>
  <c r="CC44" i="425"/>
  <c r="CC43" i="425"/>
  <c r="CD43" i="425"/>
  <c r="CD44" i="425" s="1"/>
  <c r="CD45" i="425" s="1"/>
  <c r="AM7" i="459" l="1"/>
  <c r="AN5" i="459"/>
  <c r="Q23" i="443"/>
  <c r="R23" i="443"/>
  <c r="T23" i="443"/>
  <c r="S23" i="443"/>
  <c r="S24" i="443"/>
  <c r="S25" i="443"/>
  <c r="S299" i="443"/>
  <c r="BW96" i="429"/>
  <c r="CD96" i="429" s="1"/>
  <c r="AN7" i="459" l="1"/>
  <c r="AO5" i="459"/>
  <c r="N203" i="439"/>
  <c r="BW95" i="429"/>
  <c r="CD95" i="429" s="1"/>
  <c r="BX95" i="429"/>
  <c r="BW42" i="425"/>
  <c r="BX42" i="425"/>
  <c r="CA42" i="425" s="1"/>
  <c r="CD42" i="425"/>
  <c r="BW42" i="437"/>
  <c r="BX42" i="437"/>
  <c r="CD42" i="437"/>
  <c r="Q26" i="443"/>
  <c r="P26" i="443"/>
  <c r="R25" i="443"/>
  <c r="Q25" i="443"/>
  <c r="P25" i="443"/>
  <c r="O25" i="443"/>
  <c r="AO7" i="459" l="1"/>
  <c r="AP5" i="459"/>
  <c r="U203" i="439"/>
  <c r="AC203" i="439"/>
  <c r="AK203" i="439"/>
  <c r="AD203" i="439"/>
  <c r="AM203" i="439"/>
  <c r="O203" i="439"/>
  <c r="W203" i="439"/>
  <c r="AE203" i="439"/>
  <c r="P203" i="439"/>
  <c r="X203" i="439"/>
  <c r="AF203" i="439"/>
  <c r="AN203" i="439"/>
  <c r="R203" i="439"/>
  <c r="AH203" i="439"/>
  <c r="Q203" i="439"/>
  <c r="Y203" i="439"/>
  <c r="AG203" i="439"/>
  <c r="Z203" i="439"/>
  <c r="S203" i="439"/>
  <c r="AA203" i="439"/>
  <c r="AI203" i="439"/>
  <c r="T203" i="439"/>
  <c r="AB203" i="439"/>
  <c r="AJ203" i="439"/>
  <c r="V203" i="439"/>
  <c r="AL203" i="439"/>
  <c r="CC95" i="429"/>
  <c r="CA95" i="429"/>
  <c r="CC42" i="425"/>
  <c r="CC42" i="437"/>
  <c r="CA42" i="437"/>
  <c r="BW94" i="429"/>
  <c r="BX94" i="429"/>
  <c r="CC94" i="429" s="1"/>
  <c r="CD94" i="429"/>
  <c r="BW41" i="425"/>
  <c r="BX41" i="425"/>
  <c r="CA41" i="425" s="1"/>
  <c r="CD41" i="425"/>
  <c r="BW41" i="437"/>
  <c r="BX41" i="437"/>
  <c r="CA41" i="437"/>
  <c r="CD41" i="437"/>
  <c r="AQ5" i="459" l="1"/>
  <c r="AP7" i="459"/>
  <c r="M203" i="439"/>
  <c r="CC41" i="425"/>
  <c r="CA94" i="429"/>
  <c r="CC41" i="437"/>
  <c r="AR5" i="459" l="1"/>
  <c r="AQ7" i="459"/>
  <c r="BW93" i="429"/>
  <c r="BX93" i="429"/>
  <c r="CC93" i="429" s="1"/>
  <c r="CD93" i="429"/>
  <c r="BW40" i="425"/>
  <c r="BX40" i="425"/>
  <c r="CA40" i="425" s="1"/>
  <c r="CD40" i="425"/>
  <c r="BU40" i="437"/>
  <c r="BW40" i="437" s="1"/>
  <c r="BX40" i="437"/>
  <c r="Q68" i="429"/>
  <c r="R68" i="429" s="1"/>
  <c r="S68" i="429" s="1"/>
  <c r="T68" i="429" s="1"/>
  <c r="U68" i="429" s="1"/>
  <c r="V68" i="429" s="1"/>
  <c r="W68" i="429" s="1"/>
  <c r="X68" i="429" s="1"/>
  <c r="Y68" i="429" s="1"/>
  <c r="Z68" i="429" s="1"/>
  <c r="AA68" i="429" s="1"/>
  <c r="AB68" i="429" s="1"/>
  <c r="AC68" i="429" s="1"/>
  <c r="AD68" i="429" s="1"/>
  <c r="AE68" i="429" s="1"/>
  <c r="AF68" i="429" s="1"/>
  <c r="AG68" i="429" s="1"/>
  <c r="AH68" i="429" s="1"/>
  <c r="AI68" i="429" s="1"/>
  <c r="AJ68" i="429" s="1"/>
  <c r="AK68" i="429" s="1"/>
  <c r="AL68" i="429" s="1"/>
  <c r="AM68" i="429" s="1"/>
  <c r="AN68" i="429" s="1"/>
  <c r="AO68" i="429" s="1"/>
  <c r="AP68" i="429" s="1"/>
  <c r="AQ68" i="429" s="1"/>
  <c r="AR68" i="429" s="1"/>
  <c r="AS68" i="429" s="1"/>
  <c r="AT68" i="429" s="1"/>
  <c r="AU68" i="429" s="1"/>
  <c r="AV68" i="429" s="1"/>
  <c r="AW68" i="429" s="1"/>
  <c r="AX68" i="429" s="1"/>
  <c r="AY68" i="429" s="1"/>
  <c r="AZ68" i="429" s="1"/>
  <c r="BA68" i="429" s="1"/>
  <c r="BB68" i="429" s="1"/>
  <c r="BC68" i="429" s="1"/>
  <c r="BD68" i="429" s="1"/>
  <c r="BE68" i="429" s="1"/>
  <c r="BF68" i="429" s="1"/>
  <c r="BG68" i="429" s="1"/>
  <c r="BH68" i="429" s="1"/>
  <c r="BI68" i="429" s="1"/>
  <c r="BJ68" i="429" s="1"/>
  <c r="BK68" i="429" s="1"/>
  <c r="BL68" i="429" s="1"/>
  <c r="BM68" i="429" s="1"/>
  <c r="BN68" i="429" s="1"/>
  <c r="P68" i="429"/>
  <c r="AS5" i="459" l="1"/>
  <c r="AR7" i="459"/>
  <c r="CA93" i="429"/>
  <c r="CC40" i="425"/>
  <c r="CC40" i="437"/>
  <c r="CD40" i="437"/>
  <c r="CA40" i="437"/>
  <c r="AS7" i="459" l="1"/>
  <c r="AT5" i="459"/>
  <c r="P23" i="443"/>
  <c r="O23" i="443"/>
  <c r="T27" i="443"/>
  <c r="S27" i="443"/>
  <c r="R27" i="443"/>
  <c r="Q27" i="443"/>
  <c r="S26" i="443"/>
  <c r="R26" i="443"/>
  <c r="R24" i="443"/>
  <c r="BU91" i="429"/>
  <c r="BW91" i="429" s="1"/>
  <c r="BX91" i="429"/>
  <c r="BU92" i="429"/>
  <c r="BW92" i="429" s="1"/>
  <c r="BU39" i="425"/>
  <c r="BW39" i="425" s="1"/>
  <c r="BX39" i="425"/>
  <c r="BU39" i="437"/>
  <c r="BW39" i="437" s="1"/>
  <c r="BX39" i="437"/>
  <c r="AT7" i="459" l="1"/>
  <c r="AU5" i="459"/>
  <c r="CC91" i="429"/>
  <c r="CD91" i="429"/>
  <c r="CD92" i="429" s="1"/>
  <c r="CA91" i="429"/>
  <c r="CD39" i="425"/>
  <c r="CC39" i="425"/>
  <c r="CA39" i="425"/>
  <c r="CD39" i="437"/>
  <c r="CA39" i="437"/>
  <c r="CC39" i="437"/>
  <c r="D41" i="443"/>
  <c r="D42" i="443"/>
  <c r="D43" i="443"/>
  <c r="D40" i="443"/>
  <c r="C45" i="443"/>
  <c r="BU38" i="425"/>
  <c r="BW38" i="425"/>
  <c r="BW38" i="437"/>
  <c r="CD38" i="437" s="1"/>
  <c r="AU7" i="459" l="1"/>
  <c r="AV5" i="459"/>
  <c r="CD38" i="425"/>
  <c r="BW90" i="429"/>
  <c r="CD90" i="429" s="1"/>
  <c r="BW37" i="425"/>
  <c r="BX37" i="425"/>
  <c r="CD37" i="425"/>
  <c r="BW37" i="437"/>
  <c r="CD37" i="437" s="1"/>
  <c r="AV7" i="459" l="1"/>
  <c r="AW5" i="459"/>
  <c r="CC37" i="425"/>
  <c r="CA37" i="425"/>
  <c r="AW7" i="459" l="1"/>
  <c r="AX5" i="459"/>
  <c r="BW89" i="429"/>
  <c r="BX89" i="429"/>
  <c r="BW36" i="425"/>
  <c r="BX36" i="425"/>
  <c r="BW36" i="437"/>
  <c r="CD36" i="437" s="1"/>
  <c r="BX36" i="437"/>
  <c r="AY5" i="459" l="1"/>
  <c r="AX7" i="459"/>
  <c r="CD89" i="429"/>
  <c r="CC89" i="429"/>
  <c r="CA89" i="429"/>
  <c r="CD36" i="425"/>
  <c r="CC36" i="425"/>
  <c r="CA36" i="425"/>
  <c r="CC36" i="437"/>
  <c r="CA36" i="437"/>
  <c r="AY7" i="459" l="1"/>
  <c r="AZ5" i="459"/>
  <c r="G11" i="445"/>
  <c r="G12" i="445"/>
  <c r="G13" i="445"/>
  <c r="G16" i="445"/>
  <c r="AZ7" i="459" l="1"/>
  <c r="BA5" i="459"/>
  <c r="AF26" i="429"/>
  <c r="AE26" i="429"/>
  <c r="AC23" i="429"/>
  <c r="AD23" i="429"/>
  <c r="AF23" i="429"/>
  <c r="AE23" i="429"/>
  <c r="Y23" i="429"/>
  <c r="Z23" i="429"/>
  <c r="AH24" i="425"/>
  <c r="AE24" i="425"/>
  <c r="AF24" i="425"/>
  <c r="AG24" i="425"/>
  <c r="Y23" i="425"/>
  <c r="Z23" i="425"/>
  <c r="AA23" i="425"/>
  <c r="AB23" i="425"/>
  <c r="AC23" i="425"/>
  <c r="AD23" i="425"/>
  <c r="AE23" i="425"/>
  <c r="AF23" i="425"/>
  <c r="AG23" i="425"/>
  <c r="AH23" i="425"/>
  <c r="Z23" i="437"/>
  <c r="Y23" i="437"/>
  <c r="AG24" i="437"/>
  <c r="AG23" i="437"/>
  <c r="AB24" i="437"/>
  <c r="AB23" i="437"/>
  <c r="AE24" i="437"/>
  <c r="AF24" i="437"/>
  <c r="AC24" i="437"/>
  <c r="AD24" i="437"/>
  <c r="AC23" i="437"/>
  <c r="AE23" i="437"/>
  <c r="AF23" i="437"/>
  <c r="AD23" i="437"/>
  <c r="BA7" i="459" l="1"/>
  <c r="BB5" i="459"/>
  <c r="X26" i="429"/>
  <c r="Y26" i="429"/>
  <c r="Z26" i="429"/>
  <c r="AA26" i="429"/>
  <c r="AB26" i="429"/>
  <c r="AC26" i="429"/>
  <c r="AD26" i="429"/>
  <c r="W26" i="429"/>
  <c r="X23" i="429"/>
  <c r="W23" i="429"/>
  <c r="BC5" i="459" l="1"/>
  <c r="BB7" i="459"/>
  <c r="AS24" i="399"/>
  <c r="AR24" i="399"/>
  <c r="AM24" i="399"/>
  <c r="BD5" i="459" l="1"/>
  <c r="BC7" i="459"/>
  <c r="AP24" i="399"/>
  <c r="AP23" i="399"/>
  <c r="BD7" i="459" l="1"/>
  <c r="BE5" i="459"/>
  <c r="F22" i="445"/>
  <c r="E22" i="445"/>
  <c r="F17" i="445"/>
  <c r="E17" i="445"/>
  <c r="AM22" i="399"/>
  <c r="AQ24" i="399"/>
  <c r="AO24" i="399"/>
  <c r="AN24" i="399"/>
  <c r="BE7" i="459" l="1"/>
  <c r="BF5" i="459"/>
  <c r="S297" i="443"/>
  <c r="T297" i="443" s="1"/>
  <c r="V297" i="443" s="1"/>
  <c r="W297" i="443" s="1"/>
  <c r="X297" i="443" s="1"/>
  <c r="Y297" i="443" s="1"/>
  <c r="Z297" i="443" s="1"/>
  <c r="AA297" i="443" s="1"/>
  <c r="AB297" i="443" s="1"/>
  <c r="AC297" i="443" s="1"/>
  <c r="AD297" i="443" s="1"/>
  <c r="AE297" i="443" s="1"/>
  <c r="AF297" i="443" s="1"/>
  <c r="N334" i="443"/>
  <c r="N333" i="443"/>
  <c r="N331" i="443"/>
  <c r="N307" i="443"/>
  <c r="O306" i="443"/>
  <c r="N306" i="443"/>
  <c r="P303" i="443"/>
  <c r="Q303" i="443" s="1"/>
  <c r="R302" i="443"/>
  <c r="Q302" i="443"/>
  <c r="P302" i="443"/>
  <c r="Q301" i="443"/>
  <c r="Q300" i="443"/>
  <c r="T299" i="443"/>
  <c r="P297" i="443"/>
  <c r="P296" i="443"/>
  <c r="S296" i="443" s="1"/>
  <c r="T296" i="443" s="1"/>
  <c r="V296" i="443" s="1"/>
  <c r="W296" i="443" s="1"/>
  <c r="X296" i="443" s="1"/>
  <c r="Y296" i="443" s="1"/>
  <c r="Z296" i="443" s="1"/>
  <c r="AA296" i="443" s="1"/>
  <c r="AB296" i="443" s="1"/>
  <c r="AC296" i="443" s="1"/>
  <c r="P295" i="443"/>
  <c r="Q295" i="443" s="1"/>
  <c r="R295" i="443" s="1"/>
  <c r="S295" i="443" s="1"/>
  <c r="T295" i="443" s="1"/>
  <c r="U295" i="443" s="1"/>
  <c r="V295" i="443" s="1"/>
  <c r="W295" i="443" s="1"/>
  <c r="X295" i="443" s="1"/>
  <c r="N293" i="443"/>
  <c r="O292" i="443"/>
  <c r="N292" i="443"/>
  <c r="N279" i="443"/>
  <c r="O278" i="443"/>
  <c r="N278" i="443"/>
  <c r="BN277" i="443"/>
  <c r="BM277" i="443"/>
  <c r="BL277" i="443"/>
  <c r="BK277" i="443"/>
  <c r="BJ277" i="443"/>
  <c r="BI277" i="443"/>
  <c r="BH277" i="443"/>
  <c r="BG277" i="443"/>
  <c r="BF277" i="443"/>
  <c r="BE277" i="443"/>
  <c r="BD277" i="443"/>
  <c r="BC277" i="443"/>
  <c r="BB277" i="443"/>
  <c r="BA277" i="443"/>
  <c r="AZ277" i="443"/>
  <c r="AY277" i="443"/>
  <c r="AX277" i="443"/>
  <c r="AW277" i="443"/>
  <c r="AV277" i="443"/>
  <c r="AU277" i="443"/>
  <c r="AT277" i="443"/>
  <c r="AS277" i="443"/>
  <c r="AR277" i="443"/>
  <c r="AQ277" i="443"/>
  <c r="AP277" i="443"/>
  <c r="AO277" i="443"/>
  <c r="AN277" i="443"/>
  <c r="AM277" i="443"/>
  <c r="AL277" i="443"/>
  <c r="AK277" i="443"/>
  <c r="AJ277" i="443"/>
  <c r="AI277" i="443"/>
  <c r="AH277" i="443"/>
  <c r="AG277" i="443"/>
  <c r="AF277" i="443"/>
  <c r="AE277" i="443"/>
  <c r="AD277" i="443"/>
  <c r="AC277" i="443"/>
  <c r="AB277" i="443"/>
  <c r="AA277" i="443"/>
  <c r="Z277" i="443"/>
  <c r="Y277" i="443"/>
  <c r="X277" i="443"/>
  <c r="W277" i="443"/>
  <c r="V277" i="443"/>
  <c r="U277" i="443"/>
  <c r="T277" i="443"/>
  <c r="S277" i="443"/>
  <c r="R277" i="443"/>
  <c r="Q277" i="443"/>
  <c r="P277" i="443"/>
  <c r="O277" i="443"/>
  <c r="N276" i="443"/>
  <c r="N275" i="443"/>
  <c r="N274" i="443"/>
  <c r="N273" i="443"/>
  <c r="N272" i="443"/>
  <c r="N271" i="443"/>
  <c r="N270" i="443"/>
  <c r="N269" i="443"/>
  <c r="N268" i="443"/>
  <c r="N267" i="443"/>
  <c r="N266" i="443"/>
  <c r="O265" i="443"/>
  <c r="N265" i="443"/>
  <c r="BN263" i="443"/>
  <c r="BM263" i="443"/>
  <c r="BL263" i="443"/>
  <c r="BK263" i="443"/>
  <c r="BJ263" i="443"/>
  <c r="BI263" i="443"/>
  <c r="BH263" i="443"/>
  <c r="BG263" i="443"/>
  <c r="BF263" i="443"/>
  <c r="BE263" i="443"/>
  <c r="BD263" i="443"/>
  <c r="BC263" i="443"/>
  <c r="BB263" i="443"/>
  <c r="BA263" i="443"/>
  <c r="AZ263" i="443"/>
  <c r="AY263" i="443"/>
  <c r="AX263" i="443"/>
  <c r="AW263" i="443"/>
  <c r="AV263" i="443"/>
  <c r="AU263" i="443"/>
  <c r="AT263" i="443"/>
  <c r="AS263" i="443"/>
  <c r="AR263" i="443"/>
  <c r="AQ263" i="443"/>
  <c r="AP263" i="443"/>
  <c r="AO263" i="443"/>
  <c r="AN263" i="443"/>
  <c r="AM263" i="443"/>
  <c r="AL263" i="443"/>
  <c r="AK263" i="443"/>
  <c r="AJ263" i="443"/>
  <c r="AI263" i="443"/>
  <c r="AH263" i="443"/>
  <c r="AG263" i="443"/>
  <c r="AF263" i="443"/>
  <c r="AE263" i="443"/>
  <c r="AD263" i="443"/>
  <c r="AC263" i="443"/>
  <c r="AB263" i="443"/>
  <c r="AA263" i="443"/>
  <c r="Z263" i="443"/>
  <c r="Y263" i="443"/>
  <c r="X263" i="443"/>
  <c r="W263" i="443"/>
  <c r="V263" i="443"/>
  <c r="U263" i="443"/>
  <c r="T263" i="443"/>
  <c r="S263" i="443"/>
  <c r="R263" i="443"/>
  <c r="Q263" i="443"/>
  <c r="P263" i="443"/>
  <c r="O263" i="443"/>
  <c r="N262" i="443"/>
  <c r="N261" i="443"/>
  <c r="N260" i="443"/>
  <c r="N259" i="443"/>
  <c r="N258" i="443"/>
  <c r="N257" i="443"/>
  <c r="N256" i="443"/>
  <c r="N263" i="443" s="1"/>
  <c r="N255" i="443"/>
  <c r="N254" i="443"/>
  <c r="N253" i="443"/>
  <c r="N252" i="443"/>
  <c r="O251" i="443"/>
  <c r="N251" i="443"/>
  <c r="BN249" i="443"/>
  <c r="BM249" i="443"/>
  <c r="BL249" i="443"/>
  <c r="BK249" i="443"/>
  <c r="BJ249" i="443"/>
  <c r="BI249" i="443"/>
  <c r="BH249" i="443"/>
  <c r="BG249" i="443"/>
  <c r="BF249" i="443"/>
  <c r="BE249" i="443"/>
  <c r="BD249" i="443"/>
  <c r="BC249" i="443"/>
  <c r="BB249" i="443"/>
  <c r="BA249" i="443"/>
  <c r="AZ249" i="443"/>
  <c r="AY249" i="443"/>
  <c r="AX249" i="443"/>
  <c r="AW249" i="443"/>
  <c r="AV249" i="443"/>
  <c r="AU249" i="443"/>
  <c r="AT249" i="443"/>
  <c r="AS249" i="443"/>
  <c r="AR249" i="443"/>
  <c r="AQ249" i="443"/>
  <c r="AP249" i="443"/>
  <c r="AO249" i="443"/>
  <c r="AN249" i="443"/>
  <c r="AM249" i="443"/>
  <c r="AL249" i="443"/>
  <c r="AK249" i="443"/>
  <c r="AJ249" i="443"/>
  <c r="AI249" i="443"/>
  <c r="AH249" i="443"/>
  <c r="AG249" i="443"/>
  <c r="AF249" i="443"/>
  <c r="AE249" i="443"/>
  <c r="AD249" i="443"/>
  <c r="AC249" i="443"/>
  <c r="AB249" i="443"/>
  <c r="AA249" i="443"/>
  <c r="Z249" i="443"/>
  <c r="Y249" i="443"/>
  <c r="X249" i="443"/>
  <c r="W249" i="443"/>
  <c r="V249" i="443"/>
  <c r="U249" i="443"/>
  <c r="T249" i="443"/>
  <c r="S249" i="443"/>
  <c r="R249" i="443"/>
  <c r="Q249" i="443"/>
  <c r="P249" i="443"/>
  <c r="O249" i="443"/>
  <c r="N248" i="443"/>
  <c r="N247" i="443"/>
  <c r="N246" i="443"/>
  <c r="N245" i="443"/>
  <c r="N244" i="443"/>
  <c r="N243" i="443"/>
  <c r="N242" i="443"/>
  <c r="N241" i="443"/>
  <c r="N240" i="443"/>
  <c r="N239" i="443"/>
  <c r="N238" i="443"/>
  <c r="O237" i="443"/>
  <c r="N237" i="443"/>
  <c r="BN235" i="443"/>
  <c r="BM235" i="443"/>
  <c r="BL235" i="443"/>
  <c r="BK235" i="443"/>
  <c r="BJ235" i="443"/>
  <c r="BI235" i="443"/>
  <c r="BH235" i="443"/>
  <c r="BG235" i="443"/>
  <c r="BF235" i="443"/>
  <c r="BE235" i="443"/>
  <c r="BD235" i="443"/>
  <c r="BC235" i="443"/>
  <c r="BB235" i="443"/>
  <c r="BA235" i="443"/>
  <c r="AZ235" i="443"/>
  <c r="AY235" i="443"/>
  <c r="AX235" i="443"/>
  <c r="AW235" i="443"/>
  <c r="AV235" i="443"/>
  <c r="AU235" i="443"/>
  <c r="AT235" i="443"/>
  <c r="AS235" i="443"/>
  <c r="AR235" i="443"/>
  <c r="AQ235" i="443"/>
  <c r="AP235" i="443"/>
  <c r="AO235" i="443"/>
  <c r="AN235" i="443"/>
  <c r="AM235" i="443"/>
  <c r="AL235" i="443"/>
  <c r="AK235" i="443"/>
  <c r="AJ235" i="443"/>
  <c r="AI235" i="443"/>
  <c r="AH235" i="443"/>
  <c r="AG235" i="443"/>
  <c r="AF235" i="443"/>
  <c r="AE235" i="443"/>
  <c r="AD235" i="443"/>
  <c r="AC235" i="443"/>
  <c r="AB235" i="443"/>
  <c r="AA235" i="443"/>
  <c r="Z235" i="443"/>
  <c r="Y235" i="443"/>
  <c r="X235" i="443"/>
  <c r="W235" i="443"/>
  <c r="V235" i="443"/>
  <c r="U235" i="443"/>
  <c r="T235" i="443"/>
  <c r="S235" i="443"/>
  <c r="R235" i="443"/>
  <c r="Q235" i="443"/>
  <c r="P235" i="443"/>
  <c r="O235" i="443"/>
  <c r="N234" i="443"/>
  <c r="N233" i="443"/>
  <c r="N232" i="443"/>
  <c r="N231" i="443"/>
  <c r="N230" i="443"/>
  <c r="N229" i="443"/>
  <c r="N228" i="443"/>
  <c r="N227" i="443"/>
  <c r="N226" i="443"/>
  <c r="N225" i="443"/>
  <c r="N224" i="443"/>
  <c r="O223" i="443"/>
  <c r="N223" i="443"/>
  <c r="BN221" i="443"/>
  <c r="BM221" i="443"/>
  <c r="BL221" i="443"/>
  <c r="BK221" i="443"/>
  <c r="BJ221" i="443"/>
  <c r="BI221" i="443"/>
  <c r="BH221" i="443"/>
  <c r="BG221" i="443"/>
  <c r="BF221" i="443"/>
  <c r="BE221" i="443"/>
  <c r="BD221" i="443"/>
  <c r="BC221" i="443"/>
  <c r="BB221" i="443"/>
  <c r="BA221" i="443"/>
  <c r="AZ221" i="443"/>
  <c r="AY221" i="443"/>
  <c r="AX221" i="443"/>
  <c r="AW221" i="443"/>
  <c r="AV221" i="443"/>
  <c r="AU221" i="443"/>
  <c r="AT221" i="443"/>
  <c r="AS221" i="443"/>
  <c r="AR221" i="443"/>
  <c r="AQ221" i="443"/>
  <c r="AP221" i="443"/>
  <c r="AO221" i="443"/>
  <c r="AN221" i="443"/>
  <c r="AM221" i="443"/>
  <c r="AL221" i="443"/>
  <c r="AK221" i="443"/>
  <c r="AJ221" i="443"/>
  <c r="AI221" i="443"/>
  <c r="AH221" i="443"/>
  <c r="AG221" i="443"/>
  <c r="AF221" i="443"/>
  <c r="AE221" i="443"/>
  <c r="AD221" i="443"/>
  <c r="AC221" i="443"/>
  <c r="AB221" i="443"/>
  <c r="AA221" i="443"/>
  <c r="Z221" i="443"/>
  <c r="Y221" i="443"/>
  <c r="X221" i="443"/>
  <c r="W221" i="443"/>
  <c r="V221" i="443"/>
  <c r="U221" i="443"/>
  <c r="T221" i="443"/>
  <c r="S221" i="443"/>
  <c r="R221" i="443"/>
  <c r="Q221" i="443"/>
  <c r="P221" i="443"/>
  <c r="O221" i="443"/>
  <c r="N220" i="443"/>
  <c r="N219" i="443"/>
  <c r="N218" i="443"/>
  <c r="I218" i="443"/>
  <c r="I220" i="443" s="1"/>
  <c r="I221" i="443" s="1"/>
  <c r="I222" i="443" s="1"/>
  <c r="N217" i="443"/>
  <c r="N216" i="443"/>
  <c r="N215" i="443"/>
  <c r="N214" i="443"/>
  <c r="N213" i="443"/>
  <c r="N212" i="443"/>
  <c r="N211" i="443"/>
  <c r="N210" i="443"/>
  <c r="O209" i="443"/>
  <c r="N209" i="443"/>
  <c r="BN207" i="443"/>
  <c r="BM207" i="443"/>
  <c r="BL207" i="443"/>
  <c r="BK207" i="443"/>
  <c r="BJ207" i="443"/>
  <c r="BI207" i="443"/>
  <c r="BH207" i="443"/>
  <c r="BG207" i="443"/>
  <c r="BF207" i="443"/>
  <c r="BE207" i="443"/>
  <c r="BD207" i="443"/>
  <c r="BC207" i="443"/>
  <c r="BB207" i="443"/>
  <c r="BA207" i="443"/>
  <c r="AZ207" i="443"/>
  <c r="AY207" i="443"/>
  <c r="AX207" i="443"/>
  <c r="AW207" i="443"/>
  <c r="AV207" i="443"/>
  <c r="AU207" i="443"/>
  <c r="AT207" i="443"/>
  <c r="AS207" i="443"/>
  <c r="AR207" i="443"/>
  <c r="AQ207" i="443"/>
  <c r="AP207" i="443"/>
  <c r="AO207" i="443"/>
  <c r="AN207" i="443"/>
  <c r="AM207" i="443"/>
  <c r="AL207" i="443"/>
  <c r="AK207" i="443"/>
  <c r="AJ207" i="443"/>
  <c r="AI207" i="443"/>
  <c r="AH207" i="443"/>
  <c r="AG207" i="443"/>
  <c r="AF207" i="443"/>
  <c r="AE207" i="443"/>
  <c r="AD207" i="443"/>
  <c r="AC207" i="443"/>
  <c r="AB207" i="443"/>
  <c r="AA207" i="443"/>
  <c r="Z207" i="443"/>
  <c r="Y207" i="443"/>
  <c r="X207" i="443"/>
  <c r="W207" i="443"/>
  <c r="V207" i="443"/>
  <c r="U207" i="443"/>
  <c r="T207" i="443"/>
  <c r="S207" i="443"/>
  <c r="R207" i="443"/>
  <c r="Q207" i="443"/>
  <c r="P207" i="443"/>
  <c r="O207" i="443"/>
  <c r="N206" i="443"/>
  <c r="N205" i="443"/>
  <c r="N204" i="443"/>
  <c r="N203" i="443"/>
  <c r="N202" i="443"/>
  <c r="N201" i="443"/>
  <c r="N200" i="443"/>
  <c r="N199" i="443"/>
  <c r="N207" i="443" s="1"/>
  <c r="N198" i="443"/>
  <c r="N197" i="443"/>
  <c r="N196" i="443"/>
  <c r="O195" i="443"/>
  <c r="N195" i="443"/>
  <c r="BN193" i="443"/>
  <c r="BM193" i="443"/>
  <c r="BL193" i="443"/>
  <c r="BK193" i="443"/>
  <c r="BJ193" i="443"/>
  <c r="BI193" i="443"/>
  <c r="BH193" i="443"/>
  <c r="BG193" i="443"/>
  <c r="BF193" i="443"/>
  <c r="BE193" i="443"/>
  <c r="BD193" i="443"/>
  <c r="BC193" i="443"/>
  <c r="BB193" i="443"/>
  <c r="BA193" i="443"/>
  <c r="AZ193" i="443"/>
  <c r="AY193" i="443"/>
  <c r="AX193" i="443"/>
  <c r="AW193" i="443"/>
  <c r="AV193" i="443"/>
  <c r="AU193" i="443"/>
  <c r="AT193" i="443"/>
  <c r="AS193" i="443"/>
  <c r="AR193" i="443"/>
  <c r="AQ193" i="443"/>
  <c r="AP193" i="443"/>
  <c r="AO193" i="443"/>
  <c r="AN193" i="443"/>
  <c r="AM193" i="443"/>
  <c r="AL193" i="443"/>
  <c r="AK193" i="443"/>
  <c r="AJ193" i="443"/>
  <c r="AI193" i="443"/>
  <c r="AH193" i="443"/>
  <c r="AG193" i="443"/>
  <c r="AF193" i="443"/>
  <c r="AE193" i="443"/>
  <c r="AD193" i="443"/>
  <c r="AC193" i="443"/>
  <c r="AB193" i="443"/>
  <c r="AA193" i="443"/>
  <c r="Z193" i="443"/>
  <c r="Y193" i="443"/>
  <c r="X193" i="443"/>
  <c r="W193" i="443"/>
  <c r="V193" i="443"/>
  <c r="U193" i="443"/>
  <c r="T193" i="443"/>
  <c r="S193" i="443"/>
  <c r="R193" i="443"/>
  <c r="Q193" i="443"/>
  <c r="P193" i="443"/>
  <c r="O193" i="443"/>
  <c r="N192" i="443"/>
  <c r="N191" i="443"/>
  <c r="N190" i="443"/>
  <c r="N189" i="443"/>
  <c r="N188" i="443"/>
  <c r="N187" i="443"/>
  <c r="N186" i="443"/>
  <c r="N185" i="443"/>
  <c r="N184" i="443"/>
  <c r="N183" i="443"/>
  <c r="N182" i="443"/>
  <c r="O181" i="443"/>
  <c r="N181" i="443"/>
  <c r="BN179" i="443"/>
  <c r="BM179" i="443"/>
  <c r="BL179" i="443"/>
  <c r="BK179" i="443"/>
  <c r="BJ179" i="443"/>
  <c r="BI179" i="443"/>
  <c r="BH179" i="443"/>
  <c r="BG179" i="443"/>
  <c r="BF179" i="443"/>
  <c r="BE179" i="443"/>
  <c r="BD179" i="443"/>
  <c r="BC179" i="443"/>
  <c r="BB179" i="443"/>
  <c r="BA179" i="443"/>
  <c r="AZ179" i="443"/>
  <c r="AY179" i="443"/>
  <c r="AX179" i="443"/>
  <c r="AW179" i="443"/>
  <c r="AV179" i="443"/>
  <c r="AU179" i="443"/>
  <c r="AT179" i="443"/>
  <c r="AS179" i="443"/>
  <c r="AR179" i="443"/>
  <c r="AQ179" i="443"/>
  <c r="AP179" i="443"/>
  <c r="AO179" i="443"/>
  <c r="AN179" i="443"/>
  <c r="AM179" i="443"/>
  <c r="AL179" i="443"/>
  <c r="AK179" i="443"/>
  <c r="AJ179" i="443"/>
  <c r="AI179" i="443"/>
  <c r="AH179" i="443"/>
  <c r="AG179" i="443"/>
  <c r="AF179" i="443"/>
  <c r="AE179" i="443"/>
  <c r="AD179" i="443"/>
  <c r="AC179" i="443"/>
  <c r="AB179" i="443"/>
  <c r="AA179" i="443"/>
  <c r="Z179" i="443"/>
  <c r="Y179" i="443"/>
  <c r="X179" i="443"/>
  <c r="W179" i="443"/>
  <c r="V179" i="443"/>
  <c r="U179" i="443"/>
  <c r="T179" i="443"/>
  <c r="S179" i="443"/>
  <c r="R179" i="443"/>
  <c r="Q179" i="443"/>
  <c r="P179" i="443"/>
  <c r="O179" i="443"/>
  <c r="N178" i="443"/>
  <c r="N177" i="443"/>
  <c r="N176" i="443"/>
  <c r="N175" i="443"/>
  <c r="N174" i="443"/>
  <c r="N173" i="443"/>
  <c r="N172" i="443"/>
  <c r="N171" i="443"/>
  <c r="N170" i="443"/>
  <c r="N169" i="443"/>
  <c r="N168" i="443"/>
  <c r="O167" i="443"/>
  <c r="N167" i="443"/>
  <c r="BN165" i="443"/>
  <c r="BM165" i="443"/>
  <c r="BL165" i="443"/>
  <c r="BK165" i="443"/>
  <c r="BJ165" i="443"/>
  <c r="BI165" i="443"/>
  <c r="BH165" i="443"/>
  <c r="BG165" i="443"/>
  <c r="BF165" i="443"/>
  <c r="BE165" i="443"/>
  <c r="BD165" i="443"/>
  <c r="BC165" i="443"/>
  <c r="BB165" i="443"/>
  <c r="BA165" i="443"/>
  <c r="AZ165" i="443"/>
  <c r="AY165" i="443"/>
  <c r="AX165" i="443"/>
  <c r="AW165" i="443"/>
  <c r="AV165" i="443"/>
  <c r="AU165" i="443"/>
  <c r="AT165" i="443"/>
  <c r="AS165" i="443"/>
  <c r="AR165" i="443"/>
  <c r="AQ165" i="443"/>
  <c r="AP165" i="443"/>
  <c r="AO165" i="443"/>
  <c r="AN165" i="443"/>
  <c r="AM165" i="443"/>
  <c r="AL165" i="443"/>
  <c r="AK165" i="443"/>
  <c r="AJ165" i="443"/>
  <c r="AI165" i="443"/>
  <c r="AH165" i="443"/>
  <c r="AG165" i="443"/>
  <c r="AF165" i="443"/>
  <c r="AE165" i="443"/>
  <c r="AD165" i="443"/>
  <c r="AC165" i="443"/>
  <c r="AB165" i="443"/>
  <c r="AA165" i="443"/>
  <c r="Z165" i="443"/>
  <c r="Y165" i="443"/>
  <c r="X165" i="443"/>
  <c r="W165" i="443"/>
  <c r="V165" i="443"/>
  <c r="U165" i="443"/>
  <c r="T165" i="443"/>
  <c r="S165" i="443"/>
  <c r="R165" i="443"/>
  <c r="Q165" i="443"/>
  <c r="P165" i="443"/>
  <c r="O165" i="443"/>
  <c r="N164" i="443"/>
  <c r="N163" i="443"/>
  <c r="N162" i="443"/>
  <c r="N161" i="443"/>
  <c r="N160" i="443"/>
  <c r="N159" i="443"/>
  <c r="N158" i="443"/>
  <c r="N157" i="443"/>
  <c r="N156" i="443"/>
  <c r="N155" i="443"/>
  <c r="N154" i="443"/>
  <c r="O153" i="443"/>
  <c r="N153" i="443"/>
  <c r="BN151" i="443"/>
  <c r="BM151" i="443"/>
  <c r="BL151" i="443"/>
  <c r="BK151" i="443"/>
  <c r="BJ151" i="443"/>
  <c r="BI151" i="443"/>
  <c r="BH151" i="443"/>
  <c r="BG151" i="443"/>
  <c r="BF151" i="443"/>
  <c r="BE151" i="443"/>
  <c r="BD151" i="443"/>
  <c r="BC151" i="443"/>
  <c r="BB151" i="443"/>
  <c r="BA151" i="443"/>
  <c r="AZ151" i="443"/>
  <c r="AY151" i="443"/>
  <c r="AX151" i="443"/>
  <c r="AW151" i="443"/>
  <c r="AV151" i="443"/>
  <c r="AU151" i="443"/>
  <c r="AT151" i="443"/>
  <c r="AS151" i="443"/>
  <c r="AR151" i="443"/>
  <c r="AQ151" i="443"/>
  <c r="AP151" i="443"/>
  <c r="AO151" i="443"/>
  <c r="AN151" i="443"/>
  <c r="AM151" i="443"/>
  <c r="AL151" i="443"/>
  <c r="AK151" i="443"/>
  <c r="AJ151" i="443"/>
  <c r="AI151" i="443"/>
  <c r="AH151" i="443"/>
  <c r="AG151" i="443"/>
  <c r="AF151" i="443"/>
  <c r="AE151" i="443"/>
  <c r="AD151" i="443"/>
  <c r="AC151" i="443"/>
  <c r="AB151" i="443"/>
  <c r="AA151" i="443"/>
  <c r="Z151" i="443"/>
  <c r="Y151" i="443"/>
  <c r="X151" i="443"/>
  <c r="W151" i="443"/>
  <c r="V151" i="443"/>
  <c r="U151" i="443"/>
  <c r="T151" i="443"/>
  <c r="S151" i="443"/>
  <c r="R151" i="443"/>
  <c r="Q151" i="443"/>
  <c r="P151" i="443"/>
  <c r="O151" i="443"/>
  <c r="N150" i="443"/>
  <c r="N149" i="443"/>
  <c r="N148" i="443"/>
  <c r="N147" i="443"/>
  <c r="N146" i="443"/>
  <c r="N145" i="443"/>
  <c r="N144" i="443"/>
  <c r="N143" i="443"/>
  <c r="N142" i="443"/>
  <c r="N141" i="443"/>
  <c r="N140" i="443"/>
  <c r="O139" i="443"/>
  <c r="N139" i="443"/>
  <c r="BN137" i="443"/>
  <c r="BM137" i="443"/>
  <c r="BL137" i="443"/>
  <c r="BK137" i="443"/>
  <c r="BJ137" i="443"/>
  <c r="BI137" i="443"/>
  <c r="BH137" i="443"/>
  <c r="BG137" i="443"/>
  <c r="BF137" i="443"/>
  <c r="BE137" i="443"/>
  <c r="BD137" i="443"/>
  <c r="BC137" i="443"/>
  <c r="BB137" i="443"/>
  <c r="BA137" i="443"/>
  <c r="AZ137" i="443"/>
  <c r="AY137" i="443"/>
  <c r="AX137" i="443"/>
  <c r="AW137" i="443"/>
  <c r="AV137" i="443"/>
  <c r="AU137" i="443"/>
  <c r="AT137" i="443"/>
  <c r="AS137" i="443"/>
  <c r="AR137" i="443"/>
  <c r="AQ137" i="443"/>
  <c r="AP137" i="443"/>
  <c r="AO137" i="443"/>
  <c r="AN137" i="443"/>
  <c r="AM137" i="443"/>
  <c r="AL137" i="443"/>
  <c r="AK137" i="443"/>
  <c r="AJ137" i="443"/>
  <c r="AI137" i="443"/>
  <c r="AH137" i="443"/>
  <c r="AG137" i="443"/>
  <c r="AF137" i="443"/>
  <c r="AE137" i="443"/>
  <c r="AD137" i="443"/>
  <c r="AC137" i="443"/>
  <c r="AB137" i="443"/>
  <c r="AA137" i="443"/>
  <c r="Z137" i="443"/>
  <c r="Y137" i="443"/>
  <c r="X137" i="443"/>
  <c r="W137" i="443"/>
  <c r="V137" i="443"/>
  <c r="U137" i="443"/>
  <c r="T137" i="443"/>
  <c r="S137" i="443"/>
  <c r="R137" i="443"/>
  <c r="Q137" i="443"/>
  <c r="P137" i="443"/>
  <c r="O137" i="443"/>
  <c r="N136" i="443"/>
  <c r="N135" i="443"/>
  <c r="N134" i="443"/>
  <c r="N133" i="443"/>
  <c r="N132" i="443"/>
  <c r="N131" i="443"/>
  <c r="N130" i="443"/>
  <c r="N129" i="443"/>
  <c r="N128" i="443"/>
  <c r="N127" i="443"/>
  <c r="N126" i="443"/>
  <c r="O125" i="443"/>
  <c r="N125" i="443"/>
  <c r="BN123" i="443"/>
  <c r="BM123" i="443"/>
  <c r="BL123" i="443"/>
  <c r="BK123" i="443"/>
  <c r="BJ123" i="443"/>
  <c r="BI123" i="443"/>
  <c r="BH123" i="443"/>
  <c r="BG123" i="443"/>
  <c r="BF123" i="443"/>
  <c r="BE123" i="443"/>
  <c r="BD123" i="443"/>
  <c r="BC123" i="443"/>
  <c r="BB123" i="443"/>
  <c r="BA123" i="443"/>
  <c r="AZ123" i="443"/>
  <c r="AY123" i="443"/>
  <c r="AX123" i="443"/>
  <c r="AW123" i="443"/>
  <c r="AV123" i="443"/>
  <c r="AU123" i="443"/>
  <c r="AT123" i="443"/>
  <c r="AS123" i="443"/>
  <c r="AR123" i="443"/>
  <c r="AQ123" i="443"/>
  <c r="AP123" i="443"/>
  <c r="AO123" i="443"/>
  <c r="AN123" i="443"/>
  <c r="AM123" i="443"/>
  <c r="AL123" i="443"/>
  <c r="AK123" i="443"/>
  <c r="AJ123" i="443"/>
  <c r="AI123" i="443"/>
  <c r="AH123" i="443"/>
  <c r="AG123" i="443"/>
  <c r="AF123" i="443"/>
  <c r="AE123" i="443"/>
  <c r="AD123" i="443"/>
  <c r="AC123" i="443"/>
  <c r="AB123" i="443"/>
  <c r="AA123" i="443"/>
  <c r="Z123" i="443"/>
  <c r="Y123" i="443"/>
  <c r="X123" i="443"/>
  <c r="W123" i="443"/>
  <c r="V123" i="443"/>
  <c r="U123" i="443"/>
  <c r="T123" i="443"/>
  <c r="S123" i="443"/>
  <c r="R123" i="443"/>
  <c r="Q123" i="443"/>
  <c r="P123" i="443"/>
  <c r="O123" i="443"/>
  <c r="N122" i="443"/>
  <c r="N121" i="443"/>
  <c r="N120" i="443"/>
  <c r="N119" i="443"/>
  <c r="N118" i="443"/>
  <c r="N117" i="443"/>
  <c r="N116" i="443"/>
  <c r="N115" i="443"/>
  <c r="N114" i="443"/>
  <c r="N113" i="443"/>
  <c r="N112" i="443"/>
  <c r="O111" i="443"/>
  <c r="N111" i="443"/>
  <c r="BN109" i="443"/>
  <c r="BM109" i="443"/>
  <c r="BL109" i="443"/>
  <c r="BK109" i="443"/>
  <c r="BJ109" i="443"/>
  <c r="BI109" i="443"/>
  <c r="BH109" i="443"/>
  <c r="BG109" i="443"/>
  <c r="BF109" i="443"/>
  <c r="BE109" i="443"/>
  <c r="BD109" i="443"/>
  <c r="BC109" i="443"/>
  <c r="BB109" i="443"/>
  <c r="BA109" i="443"/>
  <c r="AZ109" i="443"/>
  <c r="AY109" i="443"/>
  <c r="AX109" i="443"/>
  <c r="AW109" i="443"/>
  <c r="AV109" i="443"/>
  <c r="AU109" i="443"/>
  <c r="AT109" i="443"/>
  <c r="AS109" i="443"/>
  <c r="AR109" i="443"/>
  <c r="AQ109" i="443"/>
  <c r="AP109" i="443"/>
  <c r="AO109" i="443"/>
  <c r="AN109" i="443"/>
  <c r="AM109" i="443"/>
  <c r="AL109" i="443"/>
  <c r="AK109" i="443"/>
  <c r="AJ109" i="443"/>
  <c r="AI109" i="443"/>
  <c r="AH109" i="443"/>
  <c r="AG109" i="443"/>
  <c r="AF109" i="443"/>
  <c r="AE109" i="443"/>
  <c r="AD109" i="443"/>
  <c r="AC109" i="443"/>
  <c r="AB109" i="443"/>
  <c r="AA109" i="443"/>
  <c r="Z109" i="443"/>
  <c r="Y109" i="443"/>
  <c r="X109" i="443"/>
  <c r="W109" i="443"/>
  <c r="V109" i="443"/>
  <c r="U109" i="443"/>
  <c r="T109" i="443"/>
  <c r="S109" i="443"/>
  <c r="R109" i="443"/>
  <c r="Q109" i="443"/>
  <c r="P109" i="443"/>
  <c r="O109" i="443"/>
  <c r="N108" i="443"/>
  <c r="CC107" i="443"/>
  <c r="CB107" i="443"/>
  <c r="CA107" i="443"/>
  <c r="BZ107" i="443"/>
  <c r="N107" i="443"/>
  <c r="CC106" i="443"/>
  <c r="CB106" i="443"/>
  <c r="CA106" i="443"/>
  <c r="BZ106" i="443"/>
  <c r="N106" i="443"/>
  <c r="CC105" i="443"/>
  <c r="CB105" i="443"/>
  <c r="CA105" i="443"/>
  <c r="BZ105" i="443"/>
  <c r="N105" i="443"/>
  <c r="CC104" i="443"/>
  <c r="CB104" i="443"/>
  <c r="CA104" i="443"/>
  <c r="BZ104" i="443"/>
  <c r="N104" i="443"/>
  <c r="CC103" i="443"/>
  <c r="CB103" i="443"/>
  <c r="CA103" i="443"/>
  <c r="BZ103" i="443"/>
  <c r="N103" i="443"/>
  <c r="CC102" i="443"/>
  <c r="CB102" i="443"/>
  <c r="CA102" i="443"/>
  <c r="BZ102" i="443"/>
  <c r="N102" i="443"/>
  <c r="CC101" i="443"/>
  <c r="CB101" i="443"/>
  <c r="CA101" i="443"/>
  <c r="BZ101" i="443"/>
  <c r="N101" i="443"/>
  <c r="CC100" i="443"/>
  <c r="CB100" i="443"/>
  <c r="CA100" i="443"/>
  <c r="BZ100" i="443"/>
  <c r="N100" i="443"/>
  <c r="CF99" i="443"/>
  <c r="CC99" i="443"/>
  <c r="CB99" i="443"/>
  <c r="CA99" i="443"/>
  <c r="BZ99" i="443"/>
  <c r="N99" i="443"/>
  <c r="CF98" i="443"/>
  <c r="CC98" i="443"/>
  <c r="CB98" i="443"/>
  <c r="CA98" i="443"/>
  <c r="BZ98" i="443"/>
  <c r="N98" i="443"/>
  <c r="CF97" i="443"/>
  <c r="CC97" i="443"/>
  <c r="CB97" i="443"/>
  <c r="CA97" i="443"/>
  <c r="BZ97" i="443"/>
  <c r="O97" i="443"/>
  <c r="N97" i="443"/>
  <c r="CF96" i="443"/>
  <c r="CC96" i="443"/>
  <c r="CB96" i="443"/>
  <c r="CA96" i="443"/>
  <c r="BZ96" i="443"/>
  <c r="CF95" i="443"/>
  <c r="CC95" i="443"/>
  <c r="CB95" i="443"/>
  <c r="CA95" i="443"/>
  <c r="BZ95" i="443"/>
  <c r="BN95" i="443"/>
  <c r="BM95" i="443"/>
  <c r="BL95" i="443"/>
  <c r="BK95" i="443"/>
  <c r="BJ95" i="443"/>
  <c r="BI95" i="443"/>
  <c r="BH95" i="443"/>
  <c r="BG95" i="443"/>
  <c r="BF95" i="443"/>
  <c r="BE95" i="443"/>
  <c r="BD95" i="443"/>
  <c r="BC95" i="443"/>
  <c r="BB95" i="443"/>
  <c r="BA95" i="443"/>
  <c r="AZ95" i="443"/>
  <c r="AY95" i="443"/>
  <c r="AX95" i="443"/>
  <c r="AW95" i="443"/>
  <c r="AV95" i="443"/>
  <c r="AU95" i="443"/>
  <c r="AT95" i="443"/>
  <c r="AS95" i="443"/>
  <c r="AR95" i="443"/>
  <c r="AQ95" i="443"/>
  <c r="AP95" i="443"/>
  <c r="AO95" i="443"/>
  <c r="AN95" i="443"/>
  <c r="AM95" i="443"/>
  <c r="AL95" i="443"/>
  <c r="AK95" i="443"/>
  <c r="AJ95" i="443"/>
  <c r="AI95" i="443"/>
  <c r="AH95" i="443"/>
  <c r="AG95" i="443"/>
  <c r="AF95" i="443"/>
  <c r="AE95" i="443"/>
  <c r="AD95" i="443"/>
  <c r="AC95" i="443"/>
  <c r="AB95" i="443"/>
  <c r="AA95" i="443"/>
  <c r="Z95" i="443"/>
  <c r="Y95" i="443"/>
  <c r="X95" i="443"/>
  <c r="X67" i="443" s="1"/>
  <c r="W95" i="443"/>
  <c r="V95" i="443"/>
  <c r="U95" i="443"/>
  <c r="T95" i="443"/>
  <c r="S95" i="443"/>
  <c r="R95" i="443"/>
  <c r="Q95" i="443"/>
  <c r="P95" i="443"/>
  <c r="O95" i="443"/>
  <c r="CF94" i="443"/>
  <c r="CC94" i="443"/>
  <c r="CB94" i="443"/>
  <c r="CA94" i="443"/>
  <c r="BZ94" i="443"/>
  <c r="N94" i="443"/>
  <c r="CF93" i="443"/>
  <c r="CB93" i="443"/>
  <c r="BZ93" i="443"/>
  <c r="N93" i="443"/>
  <c r="CB92" i="443"/>
  <c r="BZ92" i="443"/>
  <c r="N92" i="443"/>
  <c r="CB91" i="443"/>
  <c r="BZ91" i="443"/>
  <c r="N91" i="443"/>
  <c r="CB90" i="443"/>
  <c r="BZ90" i="443"/>
  <c r="N90" i="443"/>
  <c r="CB89" i="443"/>
  <c r="BZ89" i="443"/>
  <c r="N89" i="443"/>
  <c r="CB88" i="443"/>
  <c r="BZ88" i="443"/>
  <c r="N88" i="443"/>
  <c r="CB87" i="443"/>
  <c r="BZ87" i="443"/>
  <c r="N87" i="443"/>
  <c r="CB86" i="443"/>
  <c r="BZ86" i="443"/>
  <c r="N86" i="443"/>
  <c r="CB85" i="443"/>
  <c r="BZ85" i="443"/>
  <c r="N85" i="443"/>
  <c r="CB84" i="443"/>
  <c r="BZ84" i="443"/>
  <c r="N84" i="443"/>
  <c r="CB83" i="443"/>
  <c r="BZ83" i="443"/>
  <c r="O83" i="443"/>
  <c r="N83" i="443"/>
  <c r="BN81" i="443"/>
  <c r="BM81" i="443"/>
  <c r="BL81" i="443"/>
  <c r="BK81" i="443"/>
  <c r="BJ81" i="443"/>
  <c r="BI81" i="443"/>
  <c r="BH81" i="443"/>
  <c r="BG81" i="443"/>
  <c r="BF81" i="443"/>
  <c r="BE81" i="443"/>
  <c r="BD81" i="443"/>
  <c r="BC81" i="443"/>
  <c r="BB81" i="443"/>
  <c r="BA81" i="443"/>
  <c r="AZ81" i="443"/>
  <c r="AY81" i="443"/>
  <c r="AX81" i="443"/>
  <c r="AW81" i="443"/>
  <c r="AV81" i="443"/>
  <c r="AU81" i="443"/>
  <c r="AT81" i="443"/>
  <c r="AS81" i="443"/>
  <c r="AR81" i="443"/>
  <c r="AQ81" i="443"/>
  <c r="AP81" i="443"/>
  <c r="AO81" i="443"/>
  <c r="AN81" i="443"/>
  <c r="AM81" i="443"/>
  <c r="AL81" i="443"/>
  <c r="AK81" i="443"/>
  <c r="AJ81" i="443"/>
  <c r="AI81" i="443"/>
  <c r="AH81" i="443"/>
  <c r="AG81" i="443"/>
  <c r="AF81" i="443"/>
  <c r="AE81" i="443"/>
  <c r="AD81" i="443"/>
  <c r="AC81" i="443"/>
  <c r="AB81" i="443"/>
  <c r="AA81" i="443"/>
  <c r="Z81" i="443"/>
  <c r="Y81" i="443"/>
  <c r="X81" i="443"/>
  <c r="W81" i="443"/>
  <c r="V81" i="443"/>
  <c r="U81" i="443"/>
  <c r="T81" i="443"/>
  <c r="T67" i="443" s="1"/>
  <c r="S81" i="443"/>
  <c r="R81" i="443"/>
  <c r="Q81" i="443"/>
  <c r="P81" i="443"/>
  <c r="O81" i="443"/>
  <c r="N80" i="443"/>
  <c r="H80" i="443"/>
  <c r="G80" i="443"/>
  <c r="E80" i="443"/>
  <c r="M80" i="443"/>
  <c r="M94" i="443" s="1"/>
  <c r="M108" i="443" s="1"/>
  <c r="M122" i="443" s="1"/>
  <c r="N79" i="443"/>
  <c r="H79" i="443"/>
  <c r="G79" i="443"/>
  <c r="E79" i="443"/>
  <c r="M79" i="443"/>
  <c r="M93" i="443" s="1"/>
  <c r="M107" i="443" s="1"/>
  <c r="M121" i="443" s="1"/>
  <c r="N78" i="443"/>
  <c r="M78" i="443"/>
  <c r="M92" i="443" s="1"/>
  <c r="M106" i="443" s="1"/>
  <c r="M120" i="443" s="1"/>
  <c r="H78" i="443"/>
  <c r="G78" i="443"/>
  <c r="E78" i="443"/>
  <c r="N77" i="443"/>
  <c r="M77" i="443"/>
  <c r="M91" i="443" s="1"/>
  <c r="M105" i="443" s="1"/>
  <c r="M119" i="443" s="1"/>
  <c r="H77" i="443"/>
  <c r="G77" i="443"/>
  <c r="E77" i="443"/>
  <c r="N76" i="443"/>
  <c r="M76" i="443"/>
  <c r="M90" i="443" s="1"/>
  <c r="M104" i="443" s="1"/>
  <c r="M118" i="443" s="1"/>
  <c r="H76" i="443"/>
  <c r="G76" i="443"/>
  <c r="E76" i="443"/>
  <c r="N75" i="443"/>
  <c r="M75" i="443"/>
  <c r="M89" i="443" s="1"/>
  <c r="M103" i="443" s="1"/>
  <c r="M117" i="443" s="1"/>
  <c r="H75" i="443"/>
  <c r="G75" i="443"/>
  <c r="E75" i="443"/>
  <c r="N74" i="443"/>
  <c r="M74" i="443"/>
  <c r="M88" i="443" s="1"/>
  <c r="M102" i="443" s="1"/>
  <c r="M116" i="443" s="1"/>
  <c r="H74" i="443"/>
  <c r="G74" i="443"/>
  <c r="E74" i="443"/>
  <c r="N73" i="443"/>
  <c r="M73" i="443"/>
  <c r="M87" i="443" s="1"/>
  <c r="M101" i="443" s="1"/>
  <c r="M115" i="443" s="1"/>
  <c r="H73" i="443"/>
  <c r="G73" i="443"/>
  <c r="E73" i="443"/>
  <c r="N72" i="443"/>
  <c r="N81" i="443" s="1"/>
  <c r="M72" i="443"/>
  <c r="M86" i="443" s="1"/>
  <c r="M100" i="443" s="1"/>
  <c r="M114" i="443" s="1"/>
  <c r="H72" i="443"/>
  <c r="G72" i="443"/>
  <c r="E72" i="443"/>
  <c r="N71" i="443"/>
  <c r="H71" i="443"/>
  <c r="C71" i="443"/>
  <c r="G71" i="443" s="1"/>
  <c r="B71" i="443"/>
  <c r="N70" i="443"/>
  <c r="O69" i="443"/>
  <c r="N69" i="443"/>
  <c r="BN67" i="443"/>
  <c r="BM67" i="443"/>
  <c r="BL67" i="443"/>
  <c r="BK67" i="443"/>
  <c r="BJ67" i="443"/>
  <c r="BI67" i="443"/>
  <c r="BH67" i="443"/>
  <c r="BG67" i="443"/>
  <c r="BF67" i="443"/>
  <c r="BE67" i="443"/>
  <c r="BD67" i="443"/>
  <c r="BC67" i="443"/>
  <c r="BB67" i="443"/>
  <c r="BA67" i="443"/>
  <c r="AZ67" i="443"/>
  <c r="AY67" i="443"/>
  <c r="AX67" i="443"/>
  <c r="AW67" i="443"/>
  <c r="AV67" i="443"/>
  <c r="AU67" i="443"/>
  <c r="AT67" i="443"/>
  <c r="AS67" i="443"/>
  <c r="AR67" i="443"/>
  <c r="AQ67" i="443"/>
  <c r="AP67" i="443"/>
  <c r="AO67" i="443"/>
  <c r="AN67" i="443"/>
  <c r="AM67" i="443"/>
  <c r="AL67" i="443"/>
  <c r="AK67" i="443"/>
  <c r="AJ67" i="443"/>
  <c r="AI67" i="443"/>
  <c r="AH67" i="443"/>
  <c r="AG67" i="443"/>
  <c r="AF67" i="443"/>
  <c r="AE67" i="443"/>
  <c r="AD67" i="443"/>
  <c r="AC67" i="443"/>
  <c r="AB67" i="443"/>
  <c r="AA67" i="443"/>
  <c r="Z67" i="443"/>
  <c r="Y67" i="443"/>
  <c r="W67" i="443"/>
  <c r="V67" i="443"/>
  <c r="U67" i="443"/>
  <c r="S67" i="443"/>
  <c r="R67" i="443"/>
  <c r="Q67" i="443"/>
  <c r="P67" i="443"/>
  <c r="O67" i="443"/>
  <c r="M48" i="443"/>
  <c r="M44" i="443"/>
  <c r="M43" i="443"/>
  <c r="M42" i="443"/>
  <c r="M41" i="443"/>
  <c r="M40" i="443"/>
  <c r="M39" i="443"/>
  <c r="M38" i="443"/>
  <c r="E35" i="443"/>
  <c r="E32" i="443" s="1"/>
  <c r="E34" i="443"/>
  <c r="E33" i="443"/>
  <c r="BN31" i="443"/>
  <c r="BM31" i="443"/>
  <c r="BL31" i="443"/>
  <c r="BL16" i="443" s="1"/>
  <c r="BL17" i="443" s="1"/>
  <c r="BK31" i="443"/>
  <c r="BJ31" i="443"/>
  <c r="BI31" i="443"/>
  <c r="BH31" i="443"/>
  <c r="BG31" i="443"/>
  <c r="BF31" i="443"/>
  <c r="BE31" i="443"/>
  <c r="BD31" i="443"/>
  <c r="BD16" i="443" s="1"/>
  <c r="BD17" i="443" s="1"/>
  <c r="BC31" i="443"/>
  <c r="BB31" i="443"/>
  <c r="BA31" i="443"/>
  <c r="AZ31" i="443"/>
  <c r="AY31" i="443"/>
  <c r="AX31" i="443"/>
  <c r="AW31" i="443"/>
  <c r="AV31" i="443"/>
  <c r="AV16" i="443" s="1"/>
  <c r="AV17" i="443" s="1"/>
  <c r="AU31" i="443"/>
  <c r="AT31" i="443"/>
  <c r="AS31" i="443"/>
  <c r="AR31" i="443"/>
  <c r="AQ31" i="443"/>
  <c r="AP31" i="443"/>
  <c r="AO31" i="443"/>
  <c r="AO16" i="443" s="1"/>
  <c r="AO17" i="443" s="1"/>
  <c r="AN31" i="443"/>
  <c r="AN16" i="443" s="1"/>
  <c r="AN17" i="443" s="1"/>
  <c r="AM31" i="443"/>
  <c r="AM16" i="443" s="1"/>
  <c r="AM17" i="443" s="1"/>
  <c r="AL31" i="443"/>
  <c r="AK31" i="443"/>
  <c r="AJ31" i="443"/>
  <c r="AI31" i="443"/>
  <c r="AI16" i="443" s="1"/>
  <c r="AI17" i="443" s="1"/>
  <c r="AH31" i="443"/>
  <c r="AH16" i="443" s="1"/>
  <c r="AH17" i="443" s="1"/>
  <c r="AG31" i="443"/>
  <c r="AG16" i="443" s="1"/>
  <c r="AG17" i="443" s="1"/>
  <c r="X31" i="443"/>
  <c r="X16" i="443" s="1"/>
  <c r="X17" i="443" s="1"/>
  <c r="V31" i="443"/>
  <c r="U31" i="443"/>
  <c r="R31" i="443"/>
  <c r="P31" i="443"/>
  <c r="N30" i="443"/>
  <c r="O317" i="443" s="1"/>
  <c r="M30" i="443"/>
  <c r="J30" i="443"/>
  <c r="H30" i="443"/>
  <c r="G30" i="443"/>
  <c r="E30" i="443"/>
  <c r="N29" i="443"/>
  <c r="O316" i="443" s="1"/>
  <c r="M29" i="443"/>
  <c r="J29" i="443"/>
  <c r="H29" i="443"/>
  <c r="G29" i="443"/>
  <c r="E29" i="443"/>
  <c r="N28" i="443"/>
  <c r="M28" i="443"/>
  <c r="J28" i="443"/>
  <c r="H28" i="443"/>
  <c r="G28" i="443"/>
  <c r="E28" i="443"/>
  <c r="N27" i="443"/>
  <c r="M27" i="443"/>
  <c r="J27" i="443"/>
  <c r="H27" i="443"/>
  <c r="G27" i="443"/>
  <c r="E27" i="443"/>
  <c r="N26" i="443"/>
  <c r="M26" i="443"/>
  <c r="J26" i="443"/>
  <c r="H26" i="443"/>
  <c r="G26" i="443"/>
  <c r="E26" i="443"/>
  <c r="N25" i="443"/>
  <c r="AE31" i="443"/>
  <c r="AE16" i="443" s="1"/>
  <c r="AE17" i="443" s="1"/>
  <c r="AD31" i="443"/>
  <c r="AD16" i="443" s="1"/>
  <c r="AD17" i="443" s="1"/>
  <c r="M25" i="443"/>
  <c r="L25" i="443"/>
  <c r="J25" i="443"/>
  <c r="H25" i="443"/>
  <c r="G25" i="443"/>
  <c r="E25" i="443"/>
  <c r="M24" i="443"/>
  <c r="J24" i="443"/>
  <c r="H24" i="443"/>
  <c r="G24" i="443"/>
  <c r="E24" i="443"/>
  <c r="AC31" i="443"/>
  <c r="AC16" i="443" s="1"/>
  <c r="AC17" i="443" s="1"/>
  <c r="AB31" i="443"/>
  <c r="AA31" i="443"/>
  <c r="AA16" i="443" s="1"/>
  <c r="AA17" i="443" s="1"/>
  <c r="Y31" i="443"/>
  <c r="W31" i="443"/>
  <c r="W16" i="443" s="1"/>
  <c r="W17" i="443" s="1"/>
  <c r="M23" i="443"/>
  <c r="J23" i="443"/>
  <c r="H23" i="443"/>
  <c r="G23" i="443"/>
  <c r="E23" i="443"/>
  <c r="S31" i="443"/>
  <c r="S16" i="443" s="1"/>
  <c r="S17" i="443" s="1"/>
  <c r="Q31" i="443"/>
  <c r="Q16" i="443" s="1"/>
  <c r="Q17" i="443" s="1"/>
  <c r="N22" i="443"/>
  <c r="O31" i="443"/>
  <c r="O16" i="443" s="1"/>
  <c r="M22" i="443"/>
  <c r="H22" i="443"/>
  <c r="G22" i="443"/>
  <c r="E22" i="443"/>
  <c r="O21" i="443"/>
  <c r="K21" i="443"/>
  <c r="J21" i="443"/>
  <c r="D21" i="443"/>
  <c r="N12" i="443" s="1"/>
  <c r="C21" i="443"/>
  <c r="G21" i="443" s="1"/>
  <c r="B21" i="443"/>
  <c r="FO20" i="443"/>
  <c r="EP20" i="443"/>
  <c r="EO20" i="443"/>
  <c r="EN20" i="443"/>
  <c r="EM20" i="443"/>
  <c r="EL20" i="443"/>
  <c r="ER20" i="443" s="1"/>
  <c r="CV20" i="443"/>
  <c r="CW20" i="443" s="1"/>
  <c r="O20" i="443"/>
  <c r="FO19" i="443"/>
  <c r="ER19" i="443"/>
  <c r="EP19" i="443"/>
  <c r="EO19" i="443"/>
  <c r="EN19" i="443"/>
  <c r="EM19" i="443"/>
  <c r="EL19" i="443"/>
  <c r="CW19" i="443"/>
  <c r="CV19" i="443"/>
  <c r="P19" i="443"/>
  <c r="FO18" i="443"/>
  <c r="EP18" i="443"/>
  <c r="EO18" i="443"/>
  <c r="ER18" i="443" s="1"/>
  <c r="EN18" i="443"/>
  <c r="EM18" i="443"/>
  <c r="EL18" i="443"/>
  <c r="CZ18" i="443"/>
  <c r="CV18" i="443"/>
  <c r="CW18" i="443" s="1"/>
  <c r="FO17" i="443"/>
  <c r="EP17" i="443"/>
  <c r="EO17" i="443"/>
  <c r="EN17" i="443"/>
  <c r="EM17" i="443"/>
  <c r="ER17" i="443" s="1"/>
  <c r="EL17" i="443"/>
  <c r="CW17" i="443"/>
  <c r="CV17" i="443"/>
  <c r="BT17" i="443"/>
  <c r="BR17" i="443"/>
  <c r="BR18" i="443" s="1"/>
  <c r="BR19" i="443" s="1"/>
  <c r="BJ17" i="443"/>
  <c r="BI17" i="443"/>
  <c r="BB17" i="443"/>
  <c r="BA17" i="443"/>
  <c r="AT17" i="443"/>
  <c r="AS17" i="443"/>
  <c r="FO16" i="443"/>
  <c r="ER16" i="443"/>
  <c r="EP16" i="443"/>
  <c r="EO16" i="443"/>
  <c r="EN16" i="443"/>
  <c r="EM16" i="443"/>
  <c r="EL16" i="443"/>
  <c r="CW16" i="443"/>
  <c r="CV16" i="443"/>
  <c r="BT16" i="443"/>
  <c r="BS16" i="443"/>
  <c r="BN16" i="443"/>
  <c r="BN17" i="443" s="1"/>
  <c r="BM16" i="443"/>
  <c r="BM17" i="443" s="1"/>
  <c r="BK16" i="443"/>
  <c r="BK17" i="443" s="1"/>
  <c r="BJ16" i="443"/>
  <c r="BI16" i="443"/>
  <c r="BH16" i="443"/>
  <c r="BH17" i="443" s="1"/>
  <c r="BG16" i="443"/>
  <c r="BG17" i="443" s="1"/>
  <c r="BF16" i="443"/>
  <c r="BF17" i="443" s="1"/>
  <c r="BE16" i="443"/>
  <c r="BE17" i="443" s="1"/>
  <c r="BC16" i="443"/>
  <c r="BC17" i="443" s="1"/>
  <c r="BB16" i="443"/>
  <c r="BA16" i="443"/>
  <c r="AZ16" i="443"/>
  <c r="AZ17" i="443" s="1"/>
  <c r="AY16" i="443"/>
  <c r="AY17" i="443" s="1"/>
  <c r="AX16" i="443"/>
  <c r="AX17" i="443" s="1"/>
  <c r="AW16" i="443"/>
  <c r="AW17" i="443" s="1"/>
  <c r="AU16" i="443"/>
  <c r="AU17" i="443" s="1"/>
  <c r="AT16" i="443"/>
  <c r="AS16" i="443"/>
  <c r="AR16" i="443"/>
  <c r="AR17" i="443" s="1"/>
  <c r="AQ16" i="443"/>
  <c r="AQ17" i="443" s="1"/>
  <c r="AP16" i="443"/>
  <c r="AP17" i="443" s="1"/>
  <c r="AL16" i="443"/>
  <c r="AL17" i="443" s="1"/>
  <c r="AK16" i="443"/>
  <c r="AK17" i="443" s="1"/>
  <c r="AJ16" i="443"/>
  <c r="AJ17" i="443" s="1"/>
  <c r="AB16" i="443"/>
  <c r="AB17" i="443" s="1"/>
  <c r="Y16" i="443"/>
  <c r="Y17" i="443" s="1"/>
  <c r="V16" i="443"/>
  <c r="V17" i="443" s="1"/>
  <c r="U16" i="443"/>
  <c r="U17" i="443" s="1"/>
  <c r="R16" i="443"/>
  <c r="R17" i="443" s="1"/>
  <c r="FO15" i="443"/>
  <c r="EP15" i="443"/>
  <c r="EO15" i="443"/>
  <c r="EN15" i="443"/>
  <c r="ER15" i="443" s="1"/>
  <c r="EM15" i="443"/>
  <c r="EL15" i="443"/>
  <c r="CW15" i="443"/>
  <c r="CV15" i="443"/>
  <c r="CF15" i="443"/>
  <c r="CE15" i="443"/>
  <c r="BQ15" i="443"/>
  <c r="FO14" i="443"/>
  <c r="EP14" i="443"/>
  <c r="EO14" i="443"/>
  <c r="EN14" i="443"/>
  <c r="EM14" i="443"/>
  <c r="EL14" i="443"/>
  <c r="CV14" i="443"/>
  <c r="CW14" i="443" s="1"/>
  <c r="FO13" i="443"/>
  <c r="CV13" i="443" s="1"/>
  <c r="CW13" i="443" s="1"/>
  <c r="EP13" i="443"/>
  <c r="EO13" i="443"/>
  <c r="EN13" i="443"/>
  <c r="EM13" i="443"/>
  <c r="EL13" i="443"/>
  <c r="CZ13" i="443"/>
  <c r="FO12" i="443"/>
  <c r="EP12" i="443"/>
  <c r="EO12" i="443"/>
  <c r="EN12" i="443"/>
  <c r="EM12" i="443"/>
  <c r="EL12" i="443"/>
  <c r="EK12" i="443"/>
  <c r="EJ12" i="443"/>
  <c r="EI12" i="443"/>
  <c r="EH12" i="443"/>
  <c r="EG12" i="443"/>
  <c r="EF12" i="443"/>
  <c r="EE12" i="443"/>
  <c r="ED12" i="443"/>
  <c r="EC12" i="443"/>
  <c r="EB12" i="443"/>
  <c r="EA12" i="443"/>
  <c r="DZ12" i="443"/>
  <c r="DY12" i="443"/>
  <c r="DX12" i="443"/>
  <c r="DW12" i="443"/>
  <c r="CZ12" i="443"/>
  <c r="CW12" i="443"/>
  <c r="CV12" i="443"/>
  <c r="E12" i="443"/>
  <c r="L22" i="443" s="1"/>
  <c r="D12" i="443"/>
  <c r="FO11" i="443"/>
  <c r="EP11" i="443"/>
  <c r="EO11" i="443"/>
  <c r="EN11" i="443"/>
  <c r="EM11" i="443"/>
  <c r="EL11" i="443"/>
  <c r="EK11" i="443"/>
  <c r="EJ11" i="443"/>
  <c r="EI11" i="443"/>
  <c r="EH11" i="443"/>
  <c r="EG11" i="443"/>
  <c r="EF11" i="443"/>
  <c r="EE11" i="443"/>
  <c r="ED11" i="443"/>
  <c r="EC11" i="443"/>
  <c r="EB11" i="443"/>
  <c r="EA11" i="443"/>
  <c r="DZ11" i="443"/>
  <c r="DY11" i="443"/>
  <c r="DX11" i="443"/>
  <c r="DW11" i="443"/>
  <c r="ER11" i="443" s="1"/>
  <c r="CV11" i="443"/>
  <c r="CW11" i="443" s="1"/>
  <c r="FO10" i="443"/>
  <c r="CV10" i="443" s="1"/>
  <c r="CW10" i="443" s="1"/>
  <c r="EP10" i="443"/>
  <c r="EO10" i="443"/>
  <c r="EN10" i="443"/>
  <c r="EM10" i="443"/>
  <c r="EL10" i="443"/>
  <c r="EK10" i="443"/>
  <c r="EJ10" i="443"/>
  <c r="EI10" i="443"/>
  <c r="EH10" i="443"/>
  <c r="EG10" i="443"/>
  <c r="EF10" i="443"/>
  <c r="EE10" i="443"/>
  <c r="ED10" i="443"/>
  <c r="EC10" i="443"/>
  <c r="EB10" i="443"/>
  <c r="EA10" i="443"/>
  <c r="DZ10" i="443"/>
  <c r="DY10" i="443"/>
  <c r="DX10" i="443"/>
  <c r="DW10" i="443"/>
  <c r="ER10" i="443" s="1"/>
  <c r="FO9" i="443"/>
  <c r="CV9" i="443" s="1"/>
  <c r="CW9" i="443" s="1"/>
  <c r="EP9" i="443"/>
  <c r="EO9" i="443"/>
  <c r="EN9" i="443"/>
  <c r="EM9" i="443"/>
  <c r="EL9" i="443"/>
  <c r="EK9" i="443"/>
  <c r="EJ9" i="443"/>
  <c r="EI9" i="443"/>
  <c r="EH9" i="443"/>
  <c r="EG9" i="443"/>
  <c r="EF9" i="443"/>
  <c r="EE9" i="443"/>
  <c r="ED9" i="443"/>
  <c r="EC9" i="443"/>
  <c r="EB9" i="443"/>
  <c r="EA9" i="443"/>
  <c r="DZ9" i="443"/>
  <c r="DY9" i="443"/>
  <c r="DX9" i="443"/>
  <c r="DW9" i="443"/>
  <c r="FO8" i="443"/>
  <c r="CV8" i="443" s="1"/>
  <c r="CW8" i="443" s="1"/>
  <c r="EP8" i="443"/>
  <c r="EO8" i="443"/>
  <c r="EN8" i="443"/>
  <c r="EM8" i="443"/>
  <c r="EL8" i="443"/>
  <c r="EK8" i="443"/>
  <c r="EJ8" i="443"/>
  <c r="EI8" i="443"/>
  <c r="EH8" i="443"/>
  <c r="EG8" i="443"/>
  <c r="EF8" i="443"/>
  <c r="EE8" i="443"/>
  <c r="ED8" i="443"/>
  <c r="EC8" i="443"/>
  <c r="EB8" i="443"/>
  <c r="EA8" i="443"/>
  <c r="DZ8" i="443"/>
  <c r="DY8" i="443"/>
  <c r="DX8" i="443"/>
  <c r="DW8" i="443"/>
  <c r="FO7" i="443"/>
  <c r="CV7" i="443" s="1"/>
  <c r="CW7" i="443" s="1"/>
  <c r="EP7" i="443"/>
  <c r="EO7" i="443"/>
  <c r="EN7" i="443"/>
  <c r="EM7" i="443"/>
  <c r="EL7" i="443"/>
  <c r="EK7" i="443"/>
  <c r="EJ7" i="443"/>
  <c r="EI7" i="443"/>
  <c r="EH7" i="443"/>
  <c r="EG7" i="443"/>
  <c r="EF7" i="443"/>
  <c r="EE7" i="443"/>
  <c r="ED7" i="443"/>
  <c r="EC7" i="443"/>
  <c r="EB7" i="443"/>
  <c r="EA7" i="443"/>
  <c r="DZ7" i="443"/>
  <c r="DY7" i="443"/>
  <c r="ER7" i="443" s="1"/>
  <c r="DX7" i="443"/>
  <c r="DW7" i="443"/>
  <c r="FO6" i="443"/>
  <c r="ER6" i="443"/>
  <c r="EP6" i="443"/>
  <c r="EO6" i="443"/>
  <c r="EN6" i="443"/>
  <c r="EM6" i="443"/>
  <c r="EL6" i="443"/>
  <c r="EK6" i="443"/>
  <c r="EJ6" i="443"/>
  <c r="EI6" i="443"/>
  <c r="EH6" i="443"/>
  <c r="EG6" i="443"/>
  <c r="EF6" i="443"/>
  <c r="EE6" i="443"/>
  <c r="ED6" i="443"/>
  <c r="EC6" i="443"/>
  <c r="EB6" i="443"/>
  <c r="EA6" i="443"/>
  <c r="DZ6" i="443"/>
  <c r="DY6" i="443"/>
  <c r="DX6" i="443"/>
  <c r="DW6" i="443"/>
  <c r="CV6" i="443"/>
  <c r="CW6" i="443" s="1"/>
  <c r="K6" i="443"/>
  <c r="FO5" i="443"/>
  <c r="EP5" i="443"/>
  <c r="EO5" i="443"/>
  <c r="EN5" i="443"/>
  <c r="EM5" i="443"/>
  <c r="EL5" i="443"/>
  <c r="EK5" i="443"/>
  <c r="EJ5" i="443"/>
  <c r="EI5" i="443"/>
  <c r="EH5" i="443"/>
  <c r="EG5" i="443"/>
  <c r="EF5" i="443"/>
  <c r="EE5" i="443"/>
  <c r="ED5" i="443"/>
  <c r="EC5" i="443"/>
  <c r="EB5" i="443"/>
  <c r="EA5" i="443"/>
  <c r="ER5" i="443" s="1"/>
  <c r="DZ5" i="443"/>
  <c r="DY5" i="443"/>
  <c r="DX5" i="443"/>
  <c r="DW5" i="443"/>
  <c r="CW5" i="443"/>
  <c r="CV5" i="443"/>
  <c r="K5" i="443"/>
  <c r="C5" i="443"/>
  <c r="FO4" i="443"/>
  <c r="CV4" i="443" s="1"/>
  <c r="CW4" i="443" s="1"/>
  <c r="EP4" i="443"/>
  <c r="EO4" i="443"/>
  <c r="EN4" i="443"/>
  <c r="EM4" i="443"/>
  <c r="EL4" i="443"/>
  <c r="EK4" i="443"/>
  <c r="EJ4" i="443"/>
  <c r="EI4" i="443"/>
  <c r="EH4" i="443"/>
  <c r="EG4" i="443"/>
  <c r="EF4" i="443"/>
  <c r="EE4" i="443"/>
  <c r="ED4" i="443"/>
  <c r="EC4" i="443"/>
  <c r="EB4" i="443"/>
  <c r="EA4" i="443"/>
  <c r="DZ4" i="443"/>
  <c r="DY4" i="443"/>
  <c r="DX4" i="443"/>
  <c r="DW4" i="443"/>
  <c r="K4" i="443"/>
  <c r="FO3" i="443"/>
  <c r="CV3" i="443" s="1"/>
  <c r="CW3" i="443" s="1"/>
  <c r="EP3" i="443"/>
  <c r="EO3" i="443"/>
  <c r="EN3" i="443"/>
  <c r="EM3" i="443"/>
  <c r="EL3" i="443"/>
  <c r="EK3" i="443"/>
  <c r="EJ3" i="443"/>
  <c r="EI3" i="443"/>
  <c r="EH3" i="443"/>
  <c r="EG3" i="443"/>
  <c r="EF3" i="443"/>
  <c r="EE3" i="443"/>
  <c r="ED3" i="443"/>
  <c r="EC3" i="443"/>
  <c r="EB3" i="443"/>
  <c r="EA3" i="443"/>
  <c r="DZ3" i="443"/>
  <c r="DY3" i="443"/>
  <c r="DX3" i="443"/>
  <c r="DW3" i="443"/>
  <c r="K3" i="443"/>
  <c r="BF7" i="459" l="1"/>
  <c r="BG5" i="459"/>
  <c r="N249" i="443"/>
  <c r="N95" i="443"/>
  <c r="P16" i="443"/>
  <c r="P17" i="443" s="1"/>
  <c r="BU40" i="443"/>
  <c r="N235" i="443"/>
  <c r="N137" i="443"/>
  <c r="N109" i="443"/>
  <c r="N151" i="443"/>
  <c r="P21" i="443"/>
  <c r="Q19" i="443"/>
  <c r="M12" i="443"/>
  <c r="N179" i="443"/>
  <c r="N123" i="443"/>
  <c r="E21" i="443"/>
  <c r="H21" i="443"/>
  <c r="ER4" i="443"/>
  <c r="P308" i="443"/>
  <c r="P294" i="443"/>
  <c r="P280" i="443"/>
  <c r="P267" i="443"/>
  <c r="P253" i="443"/>
  <c r="P211" i="443"/>
  <c r="P225" i="443"/>
  <c r="P239" i="443"/>
  <c r="P197" i="443"/>
  <c r="P141" i="443"/>
  <c r="P169" i="443"/>
  <c r="P155" i="443"/>
  <c r="P183" i="443"/>
  <c r="P127" i="443"/>
  <c r="P85" i="443"/>
  <c r="P71" i="443"/>
  <c r="P113" i="443"/>
  <c r="P99" i="443"/>
  <c r="O17" i="443"/>
  <c r="BS19" i="443"/>
  <c r="BR20" i="443"/>
  <c r="BT19" i="443"/>
  <c r="S309" i="443"/>
  <c r="R309" i="443"/>
  <c r="Q309" i="443"/>
  <c r="O309" i="443"/>
  <c r="T309" i="443"/>
  <c r="AF31" i="443"/>
  <c r="AF16" i="443" s="1"/>
  <c r="AF17" i="443" s="1"/>
  <c r="ER9" i="443"/>
  <c r="ER8" i="443"/>
  <c r="ER13" i="443"/>
  <c r="ER14" i="443"/>
  <c r="BT18" i="443"/>
  <c r="BS18" i="443"/>
  <c r="O312" i="443"/>
  <c r="P312" i="443"/>
  <c r="ER12" i="443"/>
  <c r="ER3" i="443"/>
  <c r="N23" i="443"/>
  <c r="P310" i="443" s="1"/>
  <c r="T31" i="443"/>
  <c r="T16" i="443" s="1"/>
  <c r="T17" i="443" s="1"/>
  <c r="N24" i="443"/>
  <c r="X311" i="443" s="1"/>
  <c r="Z31" i="443"/>
  <c r="Z16" i="443" s="1"/>
  <c r="Z17" i="443" s="1"/>
  <c r="O307" i="443"/>
  <c r="O293" i="443"/>
  <c r="O266" i="443"/>
  <c r="O279" i="443"/>
  <c r="O252" i="443"/>
  <c r="O224" i="443"/>
  <c r="O210" i="443"/>
  <c r="O168" i="443"/>
  <c r="O238" i="443"/>
  <c r="O182" i="443"/>
  <c r="O154" i="443"/>
  <c r="O196" i="443"/>
  <c r="O140" i="443"/>
  <c r="O98" i="443"/>
  <c r="O70" i="443"/>
  <c r="O126" i="443"/>
  <c r="O112" i="443"/>
  <c r="O84" i="443"/>
  <c r="O308" i="443"/>
  <c r="O280" i="443"/>
  <c r="O267" i="443"/>
  <c r="O253" i="443"/>
  <c r="O294" i="443"/>
  <c r="O239" i="443"/>
  <c r="O197" i="443"/>
  <c r="O211" i="443"/>
  <c r="O225" i="443"/>
  <c r="O169" i="443"/>
  <c r="O141" i="443"/>
  <c r="O155" i="443"/>
  <c r="O183" i="443"/>
  <c r="O127" i="443"/>
  <c r="O113" i="443"/>
  <c r="O99" i="443"/>
  <c r="O85" i="443"/>
  <c r="O71" i="443"/>
  <c r="M281" i="443"/>
  <c r="M295" i="443" s="1"/>
  <c r="M309" i="443" s="1"/>
  <c r="M128" i="443"/>
  <c r="M287" i="443"/>
  <c r="M301" i="443" s="1"/>
  <c r="M315" i="443" s="1"/>
  <c r="M134" i="443"/>
  <c r="P20" i="443"/>
  <c r="L28" i="443"/>
  <c r="L29" i="443"/>
  <c r="L30" i="443"/>
  <c r="P306" i="443"/>
  <c r="P292" i="443"/>
  <c r="P278" i="443"/>
  <c r="P223" i="443"/>
  <c r="P265" i="443"/>
  <c r="P251" i="443"/>
  <c r="P237" i="443"/>
  <c r="P209" i="443"/>
  <c r="P195" i="443"/>
  <c r="P181" i="443"/>
  <c r="P125" i="443"/>
  <c r="P167" i="443"/>
  <c r="P153" i="443"/>
  <c r="P139" i="443"/>
  <c r="P69" i="443"/>
  <c r="P111" i="443"/>
  <c r="P83" i="443"/>
  <c r="P97" i="443"/>
  <c r="L24" i="443"/>
  <c r="L27" i="443"/>
  <c r="M283" i="443"/>
  <c r="M297" i="443" s="1"/>
  <c r="M311" i="443" s="1"/>
  <c r="M130" i="443"/>
  <c r="M286" i="443"/>
  <c r="M300" i="443" s="1"/>
  <c r="M314" i="443" s="1"/>
  <c r="M133" i="443"/>
  <c r="M288" i="443"/>
  <c r="M302" i="443" s="1"/>
  <c r="M316" i="443" s="1"/>
  <c r="M135" i="443"/>
  <c r="Q306" i="443"/>
  <c r="Q278" i="443"/>
  <c r="Q292" i="443"/>
  <c r="Q251" i="443"/>
  <c r="Q195" i="443"/>
  <c r="Q265" i="443"/>
  <c r="Q237" i="443"/>
  <c r="Q209" i="443"/>
  <c r="Q223" i="443"/>
  <c r="Q167" i="443"/>
  <c r="Q139" i="443"/>
  <c r="Q125" i="443"/>
  <c r="Q153" i="443"/>
  <c r="Q181" i="443"/>
  <c r="Q111" i="443"/>
  <c r="Q83" i="443"/>
  <c r="Q97" i="443"/>
  <c r="Q69" i="443"/>
  <c r="L23" i="443"/>
  <c r="L26" i="443"/>
  <c r="O315" i="443"/>
  <c r="P315" i="443"/>
  <c r="P314" i="443"/>
  <c r="O314" i="443"/>
  <c r="M285" i="443"/>
  <c r="M299" i="443" s="1"/>
  <c r="M313" i="443" s="1"/>
  <c r="M132" i="443"/>
  <c r="BS17" i="443"/>
  <c r="S313" i="443"/>
  <c r="O313" i="443"/>
  <c r="P313" i="443"/>
  <c r="M282" i="443"/>
  <c r="M296" i="443" s="1"/>
  <c r="M310" i="443" s="1"/>
  <c r="M129" i="443"/>
  <c r="M284" i="443"/>
  <c r="M298" i="443" s="1"/>
  <c r="M312" i="443" s="1"/>
  <c r="M131" i="443"/>
  <c r="M289" i="443"/>
  <c r="M303" i="443" s="1"/>
  <c r="M317" i="443" s="1"/>
  <c r="M136" i="443"/>
  <c r="E71" i="443"/>
  <c r="N165" i="443"/>
  <c r="N193" i="443"/>
  <c r="N221" i="443"/>
  <c r="Q315" i="443"/>
  <c r="R301" i="443"/>
  <c r="R316" i="443"/>
  <c r="S302" i="443"/>
  <c r="N277" i="443"/>
  <c r="Q314" i="443"/>
  <c r="R300" i="443"/>
  <c r="Q312" i="443"/>
  <c r="R313" i="443"/>
  <c r="S298" i="443"/>
  <c r="R312" i="443"/>
  <c r="U313" i="443"/>
  <c r="V299" i="443"/>
  <c r="U309" i="443"/>
  <c r="R303" i="443"/>
  <c r="Q317" i="443"/>
  <c r="P317" i="443"/>
  <c r="P309" i="443"/>
  <c r="Q313" i="443"/>
  <c r="Q316" i="443"/>
  <c r="T313" i="443"/>
  <c r="P316" i="443"/>
  <c r="BG7" i="459" l="1"/>
  <c r="BH5" i="459"/>
  <c r="Z311" i="443"/>
  <c r="Q21" i="443"/>
  <c r="R19" i="443"/>
  <c r="Q311" i="443"/>
  <c r="Z310" i="443"/>
  <c r="P311" i="443"/>
  <c r="P318" i="443" s="1"/>
  <c r="BX40" i="443" s="1"/>
  <c r="S311" i="443"/>
  <c r="Q310" i="443"/>
  <c r="M202" i="443"/>
  <c r="M174" i="443"/>
  <c r="M146" i="443"/>
  <c r="M216" i="443" s="1"/>
  <c r="M188" i="443"/>
  <c r="M272" i="443" s="1"/>
  <c r="M160" i="443"/>
  <c r="M230" i="443" s="1"/>
  <c r="M189" i="443"/>
  <c r="M273" i="443" s="1"/>
  <c r="M203" i="443"/>
  <c r="M161" i="443"/>
  <c r="M231" i="443" s="1"/>
  <c r="M175" i="443"/>
  <c r="M147" i="443"/>
  <c r="M217" i="443" s="1"/>
  <c r="M198" i="443"/>
  <c r="M184" i="443"/>
  <c r="M268" i="443" s="1"/>
  <c r="M170" i="443"/>
  <c r="M142" i="443"/>
  <c r="M212" i="443" s="1"/>
  <c r="M156" i="443"/>
  <c r="M226" i="443" s="1"/>
  <c r="R311" i="443"/>
  <c r="Y311" i="443"/>
  <c r="W311" i="443"/>
  <c r="O311" i="443"/>
  <c r="BT20" i="443"/>
  <c r="BR21" i="443"/>
  <c r="BS20" i="443"/>
  <c r="AA311" i="443"/>
  <c r="M185" i="443"/>
  <c r="M269" i="443" s="1"/>
  <c r="M199" i="443"/>
  <c r="M157" i="443"/>
  <c r="M227" i="443" s="1"/>
  <c r="M171" i="443"/>
  <c r="M143" i="443"/>
  <c r="M213" i="443" s="1"/>
  <c r="V313" i="443"/>
  <c r="W299" i="443"/>
  <c r="M200" i="443"/>
  <c r="M172" i="443"/>
  <c r="M144" i="443"/>
  <c r="M214" i="443" s="1"/>
  <c r="M186" i="443"/>
  <c r="M270" i="443" s="1"/>
  <c r="M158" i="443"/>
  <c r="M228" i="443" s="1"/>
  <c r="X310" i="443"/>
  <c r="W310" i="443"/>
  <c r="O310" i="443"/>
  <c r="Y310" i="443"/>
  <c r="M206" i="443"/>
  <c r="M192" i="443"/>
  <c r="M276" i="443" s="1"/>
  <c r="M178" i="443"/>
  <c r="M150" i="443"/>
  <c r="M220" i="443" s="1"/>
  <c r="M164" i="443"/>
  <c r="M234" i="443" s="1"/>
  <c r="CT14" i="443"/>
  <c r="CU14" i="443" s="1"/>
  <c r="CT10" i="443"/>
  <c r="CU10" i="443" s="1"/>
  <c r="CT4" i="443"/>
  <c r="CU4" i="443" s="1"/>
  <c r="CT19" i="443"/>
  <c r="CU19" i="443" s="1"/>
  <c r="CT15" i="443"/>
  <c r="CU15" i="443" s="1"/>
  <c r="CT9" i="443"/>
  <c r="CU9" i="443" s="1"/>
  <c r="CT20" i="443"/>
  <c r="CU20" i="443" s="1"/>
  <c r="CT3" i="443"/>
  <c r="CU3" i="443" s="1"/>
  <c r="CT17" i="443"/>
  <c r="CU17" i="443" s="1"/>
  <c r="CT16" i="443"/>
  <c r="CU16" i="443" s="1"/>
  <c r="CT8" i="443"/>
  <c r="CU8" i="443" s="1"/>
  <c r="CT11" i="443"/>
  <c r="CU11" i="443" s="1"/>
  <c r="CT7" i="443"/>
  <c r="CU7" i="443" s="1"/>
  <c r="CT6" i="443"/>
  <c r="CU6" i="443" s="1"/>
  <c r="CT18" i="443"/>
  <c r="CU18" i="443" s="1"/>
  <c r="CT13" i="443"/>
  <c r="CU13" i="443" s="1"/>
  <c r="CT5" i="443"/>
  <c r="CU5" i="443" s="1"/>
  <c r="CT12" i="443"/>
  <c r="CU12" i="443" s="1"/>
  <c r="N16" i="443"/>
  <c r="M204" i="443"/>
  <c r="M176" i="443"/>
  <c r="M148" i="443"/>
  <c r="M218" i="443" s="1"/>
  <c r="M190" i="443"/>
  <c r="M274" i="443" s="1"/>
  <c r="M162" i="443"/>
  <c r="M232" i="443" s="1"/>
  <c r="R315" i="443"/>
  <c r="S301" i="443"/>
  <c r="T311" i="443"/>
  <c r="R314" i="443"/>
  <c r="S300" i="443"/>
  <c r="V309" i="443"/>
  <c r="S312" i="443"/>
  <c r="T298" i="443"/>
  <c r="AA310" i="443"/>
  <c r="S316" i="443"/>
  <c r="T302" i="443"/>
  <c r="N31" i="443"/>
  <c r="N17" i="443"/>
  <c r="M191" i="443"/>
  <c r="M275" i="443" s="1"/>
  <c r="M163" i="443"/>
  <c r="M233" i="443" s="1"/>
  <c r="M177" i="443"/>
  <c r="M149" i="443"/>
  <c r="M219" i="443" s="1"/>
  <c r="M205" i="443"/>
  <c r="R317" i="443"/>
  <c r="S303" i="443"/>
  <c r="M187" i="443"/>
  <c r="M271" i="443" s="1"/>
  <c r="M201" i="443"/>
  <c r="M159" i="443"/>
  <c r="M229" i="443" s="1"/>
  <c r="M173" i="443"/>
  <c r="M145" i="443"/>
  <c r="M215" i="443" s="1"/>
  <c r="P307" i="443"/>
  <c r="P279" i="443"/>
  <c r="P293" i="443"/>
  <c r="P266" i="443"/>
  <c r="P252" i="443"/>
  <c r="P196" i="443"/>
  <c r="P210" i="443"/>
  <c r="P238" i="443"/>
  <c r="P224" i="443"/>
  <c r="P168" i="443"/>
  <c r="P182" i="443"/>
  <c r="P154" i="443"/>
  <c r="P126" i="443"/>
  <c r="P140" i="443"/>
  <c r="P70" i="443"/>
  <c r="P112" i="443"/>
  <c r="P84" i="443"/>
  <c r="P98" i="443"/>
  <c r="Q20" i="443"/>
  <c r="BI5" i="459" l="1"/>
  <c r="BI7" i="459" s="1"/>
  <c r="BH7" i="459"/>
  <c r="Q318" i="443"/>
  <c r="BX41" i="443" s="1"/>
  <c r="O318" i="443"/>
  <c r="R21" i="443"/>
  <c r="R195" i="443"/>
  <c r="R97" i="443"/>
  <c r="S19" i="443"/>
  <c r="R83" i="443"/>
  <c r="R292" i="443"/>
  <c r="R209" i="443"/>
  <c r="R69" i="443"/>
  <c r="R306" i="443"/>
  <c r="R181" i="443"/>
  <c r="R111" i="443"/>
  <c r="R278" i="443"/>
  <c r="R153" i="443"/>
  <c r="R265" i="443"/>
  <c r="R167" i="443"/>
  <c r="R125" i="443"/>
  <c r="R223" i="443"/>
  <c r="R251" i="443"/>
  <c r="R139" i="443"/>
  <c r="R237" i="443"/>
  <c r="Q253" i="443"/>
  <c r="Q85" i="443"/>
  <c r="Q211" i="443"/>
  <c r="Q71" i="443"/>
  <c r="Q308" i="443"/>
  <c r="Q225" i="443"/>
  <c r="Q113" i="443"/>
  <c r="Q280" i="443"/>
  <c r="Q155" i="443"/>
  <c r="Q99" i="443"/>
  <c r="Q183" i="443"/>
  <c r="Q294" i="443"/>
  <c r="Q127" i="443"/>
  <c r="Q169" i="443"/>
  <c r="Q141" i="443"/>
  <c r="Q239" i="443"/>
  <c r="Q197" i="443"/>
  <c r="Q267" i="443"/>
  <c r="U311" i="443"/>
  <c r="M258" i="443"/>
  <c r="M244" i="443"/>
  <c r="S317" i="443"/>
  <c r="T303" i="443"/>
  <c r="F30" i="443"/>
  <c r="F29" i="443"/>
  <c r="N32" i="443"/>
  <c r="T316" i="443"/>
  <c r="U302" i="443"/>
  <c r="S315" i="443"/>
  <c r="T301" i="443"/>
  <c r="M262" i="443"/>
  <c r="M248" i="443"/>
  <c r="BT21" i="443"/>
  <c r="BR22" i="443"/>
  <c r="BS21" i="443"/>
  <c r="M245" i="443"/>
  <c r="M259" i="443"/>
  <c r="W309" i="443"/>
  <c r="AB311" i="443"/>
  <c r="M255" i="443"/>
  <c r="M241" i="443"/>
  <c r="R310" i="443"/>
  <c r="R318" i="443" s="1"/>
  <c r="BX42" i="443" s="1"/>
  <c r="M256" i="443"/>
  <c r="M242" i="443"/>
  <c r="Q307" i="443"/>
  <c r="Q293" i="443"/>
  <c r="Q266" i="443"/>
  <c r="Q279" i="443"/>
  <c r="Q252" i="443"/>
  <c r="Q224" i="443"/>
  <c r="Q238" i="443"/>
  <c r="Q210" i="443"/>
  <c r="Q182" i="443"/>
  <c r="Q154" i="443"/>
  <c r="Q168" i="443"/>
  <c r="Q126" i="443"/>
  <c r="Q196" i="443"/>
  <c r="Q140" i="443"/>
  <c r="Q70" i="443"/>
  <c r="Q112" i="443"/>
  <c r="Q84" i="443"/>
  <c r="Q98" i="443"/>
  <c r="R20" i="443"/>
  <c r="M243" i="443"/>
  <c r="M257" i="443"/>
  <c r="AB310" i="443"/>
  <c r="M254" i="443"/>
  <c r="M240" i="443"/>
  <c r="T300" i="443"/>
  <c r="S314" i="443"/>
  <c r="M247" i="443"/>
  <c r="M261" i="443"/>
  <c r="T312" i="443"/>
  <c r="M260" i="443"/>
  <c r="M246" i="443"/>
  <c r="X299" i="443"/>
  <c r="W313" i="443"/>
  <c r="S304" i="443" l="1"/>
  <c r="R304" i="443"/>
  <c r="S251" i="443"/>
  <c r="S139" i="443"/>
  <c r="S167" i="443"/>
  <c r="S181" i="443"/>
  <c r="S83" i="443"/>
  <c r="S69" i="443"/>
  <c r="S209" i="443"/>
  <c r="S97" i="443"/>
  <c r="S306" i="443"/>
  <c r="S195" i="443"/>
  <c r="S265" i="443"/>
  <c r="S278" i="443"/>
  <c r="S223" i="443"/>
  <c r="S111" i="443"/>
  <c r="S237" i="443"/>
  <c r="S153" i="443"/>
  <c r="S21" i="443"/>
  <c r="S292" i="443"/>
  <c r="S125" i="443"/>
  <c r="T19" i="443"/>
  <c r="R225" i="443"/>
  <c r="R141" i="443"/>
  <c r="R239" i="443"/>
  <c r="R85" i="443"/>
  <c r="R197" i="443"/>
  <c r="R71" i="443"/>
  <c r="R308" i="443"/>
  <c r="R169" i="443"/>
  <c r="R113" i="443"/>
  <c r="R294" i="443"/>
  <c r="R211" i="443"/>
  <c r="R99" i="443"/>
  <c r="R267" i="443"/>
  <c r="R127" i="443"/>
  <c r="R280" i="443"/>
  <c r="R183" i="443"/>
  <c r="R155" i="443"/>
  <c r="R253" i="443"/>
  <c r="X309" i="443"/>
  <c r="Y295" i="443"/>
  <c r="U316" i="443"/>
  <c r="V302" i="443"/>
  <c r="U312" i="443"/>
  <c r="V298" i="443"/>
  <c r="AC310" i="443"/>
  <c r="AD296" i="443"/>
  <c r="V311" i="443"/>
  <c r="T314" i="443"/>
  <c r="R307" i="443"/>
  <c r="R279" i="443"/>
  <c r="R293" i="443"/>
  <c r="R266" i="443"/>
  <c r="R210" i="443"/>
  <c r="R252" i="443"/>
  <c r="R238" i="443"/>
  <c r="R182" i="443"/>
  <c r="R224" i="443"/>
  <c r="R196" i="443"/>
  <c r="R154" i="443"/>
  <c r="R168" i="443"/>
  <c r="R126" i="443"/>
  <c r="R140" i="443"/>
  <c r="R112" i="443"/>
  <c r="R84" i="443"/>
  <c r="R98" i="443"/>
  <c r="R70" i="443"/>
  <c r="S20" i="443"/>
  <c r="BR23" i="443"/>
  <c r="BT22" i="443"/>
  <c r="BS22" i="443"/>
  <c r="O304" i="443"/>
  <c r="F21" i="443"/>
  <c r="P304" i="443"/>
  <c r="Q304" i="443"/>
  <c r="S310" i="443"/>
  <c r="S318" i="443" s="1"/>
  <c r="BX43" i="443" s="1"/>
  <c r="AC311" i="443"/>
  <c r="T315" i="443"/>
  <c r="U301" i="443"/>
  <c r="T317" i="443"/>
  <c r="U303" i="443"/>
  <c r="X313" i="443"/>
  <c r="Y299" i="443"/>
  <c r="S239" i="443" l="1"/>
  <c r="S85" i="443"/>
  <c r="S225" i="443"/>
  <c r="S71" i="443"/>
  <c r="S308" i="443"/>
  <c r="S211" i="443"/>
  <c r="S113" i="443"/>
  <c r="S141" i="443"/>
  <c r="S294" i="443"/>
  <c r="S183" i="443"/>
  <c r="S99" i="443"/>
  <c r="S155" i="443"/>
  <c r="S280" i="443"/>
  <c r="S127" i="443"/>
  <c r="S197" i="443"/>
  <c r="S267" i="443"/>
  <c r="S169" i="443"/>
  <c r="S253" i="443"/>
  <c r="T223" i="443"/>
  <c r="T167" i="443"/>
  <c r="T195" i="443"/>
  <c r="T237" i="443"/>
  <c r="T83" i="443"/>
  <c r="T209" i="443"/>
  <c r="T97" i="443"/>
  <c r="T306" i="443"/>
  <c r="T181" i="443"/>
  <c r="T69" i="443"/>
  <c r="T278" i="443"/>
  <c r="U19" i="443"/>
  <c r="T153" i="443"/>
  <c r="T292" i="443"/>
  <c r="T251" i="443"/>
  <c r="T111" i="443"/>
  <c r="T125" i="443"/>
  <c r="T265" i="443"/>
  <c r="T21" i="443"/>
  <c r="T139" i="443"/>
  <c r="U314" i="443"/>
  <c r="V300" i="443"/>
  <c r="U315" i="443"/>
  <c r="V301" i="443"/>
  <c r="BR24" i="443"/>
  <c r="BT23" i="443"/>
  <c r="BS23" i="443"/>
  <c r="V312" i="443"/>
  <c r="W298" i="443"/>
  <c r="W302" i="443"/>
  <c r="V316" i="443"/>
  <c r="Y313" i="443"/>
  <c r="Z299" i="443"/>
  <c r="AD311" i="443"/>
  <c r="S307" i="443"/>
  <c r="S293" i="443"/>
  <c r="S279" i="443"/>
  <c r="S266" i="443"/>
  <c r="S252" i="443"/>
  <c r="S224" i="443"/>
  <c r="S196" i="443"/>
  <c r="S238" i="443"/>
  <c r="S182" i="443"/>
  <c r="S210" i="443"/>
  <c r="S168" i="443"/>
  <c r="S154" i="443"/>
  <c r="S140" i="443"/>
  <c r="S112" i="443"/>
  <c r="S84" i="443"/>
  <c r="S126" i="443"/>
  <c r="S98" i="443"/>
  <c r="S70" i="443"/>
  <c r="T20" i="443"/>
  <c r="AD310" i="443"/>
  <c r="AE296" i="443"/>
  <c r="U317" i="443"/>
  <c r="V303" i="443"/>
  <c r="T310" i="443"/>
  <c r="T318" i="443" s="1"/>
  <c r="T304" i="443"/>
  <c r="Y309" i="443"/>
  <c r="Z295" i="443"/>
  <c r="T267" i="443" l="1"/>
  <c r="T155" i="443"/>
  <c r="T141" i="443"/>
  <c r="T225" i="443"/>
  <c r="T169" i="443"/>
  <c r="T280" i="443"/>
  <c r="T127" i="443"/>
  <c r="T253" i="443"/>
  <c r="T99" i="443"/>
  <c r="T183" i="443"/>
  <c r="T239" i="443"/>
  <c r="T294" i="443"/>
  <c r="T197" i="443"/>
  <c r="T85" i="443"/>
  <c r="T211" i="443"/>
  <c r="T71" i="443"/>
  <c r="T308" i="443"/>
  <c r="T113" i="443"/>
  <c r="U292" i="443"/>
  <c r="U167" i="443"/>
  <c r="U111" i="443"/>
  <c r="U306" i="443"/>
  <c r="U278" i="443"/>
  <c r="U153" i="443"/>
  <c r="V19" i="443"/>
  <c r="U251" i="443"/>
  <c r="U223" i="443"/>
  <c r="U265" i="443"/>
  <c r="U139" i="443"/>
  <c r="U21" i="443"/>
  <c r="U181" i="443"/>
  <c r="U195" i="443"/>
  <c r="U125" i="443"/>
  <c r="U209" i="443"/>
  <c r="U83" i="443"/>
  <c r="U237" i="443"/>
  <c r="U69" i="443"/>
  <c r="U97" i="443"/>
  <c r="W312" i="443"/>
  <c r="X298" i="443"/>
  <c r="AE310" i="443"/>
  <c r="AF296" i="443"/>
  <c r="AE311" i="443"/>
  <c r="BT24" i="443"/>
  <c r="BS24" i="443"/>
  <c r="BR25" i="443"/>
  <c r="V314" i="443"/>
  <c r="W300" i="443"/>
  <c r="U310" i="443"/>
  <c r="U318" i="443" s="1"/>
  <c r="BX45" i="443" s="1"/>
  <c r="U304" i="443"/>
  <c r="Z313" i="443"/>
  <c r="AA299" i="443"/>
  <c r="W301" i="443"/>
  <c r="V315" i="443"/>
  <c r="AA295" i="443"/>
  <c r="Z309" i="443"/>
  <c r="V317" i="443"/>
  <c r="W303" i="443"/>
  <c r="T307" i="443"/>
  <c r="T293" i="443"/>
  <c r="T266" i="443"/>
  <c r="T252" i="443"/>
  <c r="T279" i="443"/>
  <c r="T196" i="443"/>
  <c r="T210" i="443"/>
  <c r="T168" i="443"/>
  <c r="T140" i="443"/>
  <c r="T224" i="443"/>
  <c r="T238" i="443"/>
  <c r="T154" i="443"/>
  <c r="T126" i="443"/>
  <c r="T182" i="443"/>
  <c r="T112" i="443"/>
  <c r="T84" i="443"/>
  <c r="T98" i="443"/>
  <c r="T70" i="443"/>
  <c r="U20" i="443"/>
  <c r="W316" i="443"/>
  <c r="X302" i="443"/>
  <c r="CC45" i="443" l="1"/>
  <c r="CA45" i="443"/>
  <c r="V209" i="443"/>
  <c r="V83" i="443"/>
  <c r="V97" i="443"/>
  <c r="V223" i="443"/>
  <c r="V292" i="443"/>
  <c r="V69" i="443"/>
  <c r="V139" i="443"/>
  <c r="V306" i="443"/>
  <c r="V195" i="443"/>
  <c r="V111" i="443"/>
  <c r="V167" i="443"/>
  <c r="V153" i="443"/>
  <c r="V278" i="443"/>
  <c r="V181" i="443"/>
  <c r="V21" i="443"/>
  <c r="V265" i="443"/>
  <c r="V125" i="443"/>
  <c r="W19" i="443"/>
  <c r="V251" i="443"/>
  <c r="V237" i="443"/>
  <c r="U225" i="443"/>
  <c r="U113" i="443"/>
  <c r="U294" i="443"/>
  <c r="U183" i="443"/>
  <c r="U308" i="443"/>
  <c r="U197" i="443"/>
  <c r="U99" i="443"/>
  <c r="U169" i="443"/>
  <c r="U280" i="443"/>
  <c r="U239" i="443"/>
  <c r="U85" i="443"/>
  <c r="U155" i="443"/>
  <c r="U71" i="443"/>
  <c r="U267" i="443"/>
  <c r="U127" i="443"/>
  <c r="U253" i="443"/>
  <c r="U211" i="443"/>
  <c r="U141" i="443"/>
  <c r="X316" i="443"/>
  <c r="Y302" i="443"/>
  <c r="V310" i="443"/>
  <c r="V318" i="443" s="1"/>
  <c r="BX46" i="443" s="1"/>
  <c r="V304" i="443"/>
  <c r="AA309" i="443"/>
  <c r="AB295" i="443"/>
  <c r="X312" i="443"/>
  <c r="Y298" i="443"/>
  <c r="W315" i="443"/>
  <c r="X301" i="443"/>
  <c r="AF311" i="443"/>
  <c r="AG297" i="443"/>
  <c r="W314" i="443"/>
  <c r="X300" i="443"/>
  <c r="X304" i="443" s="1"/>
  <c r="W317" i="443"/>
  <c r="X303" i="443"/>
  <c r="AA313" i="443"/>
  <c r="AB299" i="443"/>
  <c r="AF310" i="443"/>
  <c r="AG296" i="443"/>
  <c r="BR26" i="443"/>
  <c r="BT25" i="443"/>
  <c r="BS25" i="443"/>
  <c r="U293" i="443"/>
  <c r="U307" i="443"/>
  <c r="U279" i="443"/>
  <c r="U266" i="443"/>
  <c r="U252" i="443"/>
  <c r="U238" i="443"/>
  <c r="U210" i="443"/>
  <c r="U224" i="443"/>
  <c r="U196" i="443"/>
  <c r="U182" i="443"/>
  <c r="U168" i="443"/>
  <c r="U140" i="443"/>
  <c r="U154" i="443"/>
  <c r="U126" i="443"/>
  <c r="U84" i="443"/>
  <c r="U98" i="443"/>
  <c r="U70" i="443"/>
  <c r="U112" i="443"/>
  <c r="V20" i="443"/>
  <c r="W304" i="443"/>
  <c r="CA46" i="443" l="1"/>
  <c r="CC46" i="443"/>
  <c r="W318" i="443"/>
  <c r="BX47" i="443" s="1"/>
  <c r="V308" i="443"/>
  <c r="V169" i="443"/>
  <c r="V99" i="443"/>
  <c r="V253" i="443"/>
  <c r="V294" i="443"/>
  <c r="V127" i="443"/>
  <c r="V85" i="443"/>
  <c r="V113" i="443"/>
  <c r="V267" i="443"/>
  <c r="V141" i="443"/>
  <c r="V183" i="443"/>
  <c r="V71" i="443"/>
  <c r="V280" i="443"/>
  <c r="V197" i="443"/>
  <c r="V239" i="443"/>
  <c r="V155" i="443"/>
  <c r="V225" i="443"/>
  <c r="V211" i="443"/>
  <c r="W223" i="443"/>
  <c r="W69" i="443"/>
  <c r="W265" i="443"/>
  <c r="X19" i="443"/>
  <c r="W181" i="443"/>
  <c r="W306" i="443"/>
  <c r="W237" i="443"/>
  <c r="W111" i="443"/>
  <c r="W278" i="443"/>
  <c r="W195" i="443"/>
  <c r="W83" i="443"/>
  <c r="W153" i="443"/>
  <c r="W292" i="443"/>
  <c r="W167" i="443"/>
  <c r="W21" i="443"/>
  <c r="W251" i="443"/>
  <c r="W139" i="443"/>
  <c r="W209" i="443"/>
  <c r="W125" i="443"/>
  <c r="W97" i="443"/>
  <c r="Y312" i="443"/>
  <c r="Z298" i="443"/>
  <c r="X317" i="443"/>
  <c r="Y303" i="443"/>
  <c r="V307" i="443"/>
  <c r="V279" i="443"/>
  <c r="V293" i="443"/>
  <c r="V238" i="443"/>
  <c r="V252" i="443"/>
  <c r="V182" i="443"/>
  <c r="V266" i="443"/>
  <c r="V210" i="443"/>
  <c r="V224" i="443"/>
  <c r="V196" i="443"/>
  <c r="V154" i="443"/>
  <c r="V126" i="443"/>
  <c r="V140" i="443"/>
  <c r="V168" i="443"/>
  <c r="V98" i="443"/>
  <c r="V70" i="443"/>
  <c r="V112" i="443"/>
  <c r="V84" i="443"/>
  <c r="W20" i="443"/>
  <c r="BT26" i="443"/>
  <c r="BS26" i="443"/>
  <c r="BR27" i="443"/>
  <c r="AB309" i="443"/>
  <c r="AC295" i="443"/>
  <c r="Y316" i="443"/>
  <c r="Z302" i="443"/>
  <c r="AG311" i="443"/>
  <c r="AH297" i="443"/>
  <c r="AG310" i="443"/>
  <c r="AH296" i="443"/>
  <c r="X314" i="443"/>
  <c r="X318" i="443" s="1"/>
  <c r="Y300" i="443"/>
  <c r="AB313" i="443"/>
  <c r="AC299" i="443"/>
  <c r="X315" i="443"/>
  <c r="Y301" i="443"/>
  <c r="CA47" i="443" l="1"/>
  <c r="CC47" i="443"/>
  <c r="X237" i="443"/>
  <c r="X69" i="443"/>
  <c r="X97" i="443"/>
  <c r="X181" i="443"/>
  <c r="X111" i="443"/>
  <c r="X278" i="443"/>
  <c r="X251" i="443"/>
  <c r="X306" i="443"/>
  <c r="X195" i="443"/>
  <c r="X83" i="443"/>
  <c r="X167" i="443"/>
  <c r="X209" i="443"/>
  <c r="X292" i="443"/>
  <c r="X125" i="443"/>
  <c r="Y19" i="443"/>
  <c r="X265" i="443"/>
  <c r="X139" i="443"/>
  <c r="X21" i="443"/>
  <c r="X223" i="443"/>
  <c r="X153" i="443"/>
  <c r="W308" i="443"/>
  <c r="W169" i="443"/>
  <c r="W85" i="443"/>
  <c r="W280" i="443"/>
  <c r="W141" i="443"/>
  <c r="W71" i="443"/>
  <c r="W211" i="443"/>
  <c r="W267" i="443"/>
  <c r="W239" i="443"/>
  <c r="W253" i="443"/>
  <c r="W183" i="443"/>
  <c r="W294" i="443"/>
  <c r="W155" i="443"/>
  <c r="W197" i="443"/>
  <c r="W113" i="443"/>
  <c r="W99" i="443"/>
  <c r="W127" i="443"/>
  <c r="W225" i="443"/>
  <c r="Y317" i="443"/>
  <c r="Z303" i="443"/>
  <c r="Y315" i="443"/>
  <c r="Z301" i="443"/>
  <c r="Y314" i="443"/>
  <c r="Y318" i="443" s="1"/>
  <c r="Z300" i="443"/>
  <c r="AC313" i="443"/>
  <c r="AD299" i="443"/>
  <c r="AH310" i="443"/>
  <c r="AI296" i="443"/>
  <c r="AC309" i="443"/>
  <c r="AD295" i="443"/>
  <c r="W307" i="443"/>
  <c r="W279" i="443"/>
  <c r="W293" i="443"/>
  <c r="W266" i="443"/>
  <c r="W252" i="443"/>
  <c r="W238" i="443"/>
  <c r="W224" i="443"/>
  <c r="W196" i="443"/>
  <c r="W182" i="443"/>
  <c r="W168" i="443"/>
  <c r="W140" i="443"/>
  <c r="W210" i="443"/>
  <c r="W154" i="443"/>
  <c r="W126" i="443"/>
  <c r="W98" i="443"/>
  <c r="W70" i="443"/>
  <c r="W112" i="443"/>
  <c r="W84" i="443"/>
  <c r="X20" i="443"/>
  <c r="Y304" i="443"/>
  <c r="Z312" i="443"/>
  <c r="AA298" i="443"/>
  <c r="Z304" i="443"/>
  <c r="AH311" i="443"/>
  <c r="AI297" i="443"/>
  <c r="AA302" i="443"/>
  <c r="Z316" i="443"/>
  <c r="BS27" i="443"/>
  <c r="BR28" i="443"/>
  <c r="BT27" i="443"/>
  <c r="Y265" i="443" l="1"/>
  <c r="Y181" i="443"/>
  <c r="Z19" i="443"/>
  <c r="Y292" i="443"/>
  <c r="Y209" i="443"/>
  <c r="Y21" i="443"/>
  <c r="Y195" i="443"/>
  <c r="Y251" i="443"/>
  <c r="Y125" i="443"/>
  <c r="Y153" i="443"/>
  <c r="Y69" i="443"/>
  <c r="Y237" i="443"/>
  <c r="Y111" i="443"/>
  <c r="Y83" i="443"/>
  <c r="Y167" i="443"/>
  <c r="Y278" i="443"/>
  <c r="Y306" i="443"/>
  <c r="Y139" i="443"/>
  <c r="Y97" i="443"/>
  <c r="Y223" i="443"/>
  <c r="X197" i="443"/>
  <c r="X85" i="443"/>
  <c r="X141" i="443"/>
  <c r="X225" i="443"/>
  <c r="X71" i="443"/>
  <c r="X308" i="443"/>
  <c r="X183" i="443"/>
  <c r="X113" i="443"/>
  <c r="X99" i="443"/>
  <c r="X211" i="443"/>
  <c r="X294" i="443"/>
  <c r="X280" i="443"/>
  <c r="X155" i="443"/>
  <c r="X169" i="443"/>
  <c r="X253" i="443"/>
  <c r="X267" i="443"/>
  <c r="X127" i="443"/>
  <c r="X239" i="443"/>
  <c r="AI311" i="443"/>
  <c r="AJ297" i="443"/>
  <c r="AD309" i="443"/>
  <c r="AE295" i="443"/>
  <c r="Z314" i="443"/>
  <c r="AA300" i="443"/>
  <c r="AA312" i="443"/>
  <c r="AB298" i="443"/>
  <c r="BT28" i="443"/>
  <c r="BR29" i="443"/>
  <c r="BS28" i="443"/>
  <c r="AI310" i="443"/>
  <c r="AJ296" i="443"/>
  <c r="Z315" i="443"/>
  <c r="AA301" i="443"/>
  <c r="X307" i="443"/>
  <c r="X279" i="443"/>
  <c r="X266" i="443"/>
  <c r="X293" i="443"/>
  <c r="X252" i="443"/>
  <c r="X196" i="443"/>
  <c r="X238" i="443"/>
  <c r="X224" i="443"/>
  <c r="X182" i="443"/>
  <c r="X168" i="443"/>
  <c r="X210" i="443"/>
  <c r="X154" i="443"/>
  <c r="X140" i="443"/>
  <c r="X70" i="443"/>
  <c r="X126" i="443"/>
  <c r="X112" i="443"/>
  <c r="X84" i="443"/>
  <c r="X98" i="443"/>
  <c r="Y20" i="443"/>
  <c r="AA316" i="443"/>
  <c r="AB302" i="443"/>
  <c r="AD313" i="443"/>
  <c r="AE299" i="443"/>
  <c r="Z317" i="443"/>
  <c r="AA303" i="443"/>
  <c r="AA304" i="443" s="1"/>
  <c r="Y253" i="443" l="1"/>
  <c r="Y141" i="443"/>
  <c r="Y71" i="443"/>
  <c r="Y267" i="443"/>
  <c r="Y169" i="443"/>
  <c r="Y239" i="443"/>
  <c r="Y183" i="443"/>
  <c r="Y85" i="443"/>
  <c r="Y225" i="443"/>
  <c r="Y211" i="443"/>
  <c r="Y308" i="443"/>
  <c r="Y197" i="443"/>
  <c r="Y113" i="443"/>
  <c r="Y280" i="443"/>
  <c r="Y155" i="443"/>
  <c r="Y99" i="443"/>
  <c r="Y294" i="443"/>
  <c r="Y127" i="443"/>
  <c r="Z306" i="443"/>
  <c r="Z195" i="443"/>
  <c r="Z69" i="443"/>
  <c r="Z292" i="443"/>
  <c r="Z111" i="443"/>
  <c r="Z21" i="443"/>
  <c r="Z125" i="443"/>
  <c r="Z278" i="443"/>
  <c r="Z251" i="443"/>
  <c r="Z181" i="443"/>
  <c r="AA19" i="443"/>
  <c r="Z153" i="443"/>
  <c r="Z265" i="443"/>
  <c r="Z139" i="443"/>
  <c r="Z97" i="443"/>
  <c r="Z237" i="443"/>
  <c r="Z167" i="443"/>
  <c r="Z209" i="443"/>
  <c r="Z83" i="443"/>
  <c r="Z223" i="443"/>
  <c r="Z318" i="443"/>
  <c r="BT29" i="443"/>
  <c r="BR30" i="443"/>
  <c r="BS29" i="443"/>
  <c r="AK296" i="443"/>
  <c r="AJ310" i="443"/>
  <c r="AB312" i="443"/>
  <c r="AC298" i="443"/>
  <c r="AE309" i="443"/>
  <c r="AF295" i="443"/>
  <c r="AF299" i="443"/>
  <c r="AE313" i="443"/>
  <c r="Y307" i="443"/>
  <c r="Y293" i="443"/>
  <c r="Y279" i="443"/>
  <c r="Y266" i="443"/>
  <c r="Y252" i="443"/>
  <c r="Y210" i="443"/>
  <c r="Y224" i="443"/>
  <c r="Y238" i="443"/>
  <c r="Y196" i="443"/>
  <c r="Y154" i="443"/>
  <c r="Y126" i="443"/>
  <c r="Y168" i="443"/>
  <c r="Y140" i="443"/>
  <c r="Y182" i="443"/>
  <c r="Y70" i="443"/>
  <c r="Y112" i="443"/>
  <c r="Y84" i="443"/>
  <c r="Y98" i="443"/>
  <c r="Z20" i="443"/>
  <c r="AB300" i="443"/>
  <c r="AA314" i="443"/>
  <c r="AA318" i="443" s="1"/>
  <c r="AA317" i="443"/>
  <c r="AB303" i="443"/>
  <c r="AB316" i="443"/>
  <c r="AC302" i="443"/>
  <c r="AJ311" i="443"/>
  <c r="AK297" i="443"/>
  <c r="AB301" i="443"/>
  <c r="AA315" i="443"/>
  <c r="Z308" i="443" l="1"/>
  <c r="Z169" i="443"/>
  <c r="Z113" i="443"/>
  <c r="Z127" i="443"/>
  <c r="Z211" i="443"/>
  <c r="Z294" i="443"/>
  <c r="Z183" i="443"/>
  <c r="Z99" i="443"/>
  <c r="Z267" i="443"/>
  <c r="Z280" i="443"/>
  <c r="Z155" i="443"/>
  <c r="Z197" i="443"/>
  <c r="Z239" i="443"/>
  <c r="Z141" i="443"/>
  <c r="Z253" i="443"/>
  <c r="Z225" i="443"/>
  <c r="Z85" i="443"/>
  <c r="Z71" i="443"/>
  <c r="AA181" i="443"/>
  <c r="AA167" i="443"/>
  <c r="AA97" i="443"/>
  <c r="AA251" i="443"/>
  <c r="AA195" i="443"/>
  <c r="AA209" i="443"/>
  <c r="AA278" i="443"/>
  <c r="AA265" i="443"/>
  <c r="AA83" i="443"/>
  <c r="AA153" i="443"/>
  <c r="AA237" i="443"/>
  <c r="AA306" i="443"/>
  <c r="AA223" i="443"/>
  <c r="AA69" i="443"/>
  <c r="AA111" i="443"/>
  <c r="AA139" i="443"/>
  <c r="AA292" i="443"/>
  <c r="AA125" i="443"/>
  <c r="AA21" i="443"/>
  <c r="AB19" i="443"/>
  <c r="AK311" i="443"/>
  <c r="AL297" i="443"/>
  <c r="AB315" i="443"/>
  <c r="AC301" i="443"/>
  <c r="AF313" i="443"/>
  <c r="AG299" i="443"/>
  <c r="AB314" i="443"/>
  <c r="AC300" i="443"/>
  <c r="AF309" i="443"/>
  <c r="AG295" i="443"/>
  <c r="AC316" i="443"/>
  <c r="AD302" i="443"/>
  <c r="Z307" i="443"/>
  <c r="Z279" i="443"/>
  <c r="Z266" i="443"/>
  <c r="Z293" i="443"/>
  <c r="Z210" i="443"/>
  <c r="Z252" i="443"/>
  <c r="Z182" i="443"/>
  <c r="Z224" i="443"/>
  <c r="Z238" i="443"/>
  <c r="Z154" i="443"/>
  <c r="Z196" i="443"/>
  <c r="Z126" i="443"/>
  <c r="Z168" i="443"/>
  <c r="Z140" i="443"/>
  <c r="Z112" i="443"/>
  <c r="Z84" i="443"/>
  <c r="Z98" i="443"/>
  <c r="Z70" i="443"/>
  <c r="AA20" i="443"/>
  <c r="AB304" i="443"/>
  <c r="BT30" i="443"/>
  <c r="BR31" i="443"/>
  <c r="BS30" i="443"/>
  <c r="AB317" i="443"/>
  <c r="AC303" i="443"/>
  <c r="AC312" i="443"/>
  <c r="AD298" i="443"/>
  <c r="AC304" i="443"/>
  <c r="AK310" i="443"/>
  <c r="AL296" i="443"/>
  <c r="AB251" i="443" l="1"/>
  <c r="AB153" i="443"/>
  <c r="AB195" i="443"/>
  <c r="AB223" i="443"/>
  <c r="AB83" i="443"/>
  <c r="AB97" i="443"/>
  <c r="AB69" i="443"/>
  <c r="AB209" i="443"/>
  <c r="AB265" i="443"/>
  <c r="AB306" i="443"/>
  <c r="AB167" i="443"/>
  <c r="AB111" i="443"/>
  <c r="AB237" i="443"/>
  <c r="AC19" i="443"/>
  <c r="AB278" i="443"/>
  <c r="AB125" i="443"/>
  <c r="AB21" i="443"/>
  <c r="AB292" i="443"/>
  <c r="AB139" i="443"/>
  <c r="AB181" i="443"/>
  <c r="AA267" i="443"/>
  <c r="AA183" i="443"/>
  <c r="AA85" i="443"/>
  <c r="AA253" i="443"/>
  <c r="AA155" i="443"/>
  <c r="AA197" i="443"/>
  <c r="AA127" i="443"/>
  <c r="AA211" i="443"/>
  <c r="AA294" i="443"/>
  <c r="AA225" i="443"/>
  <c r="AA71" i="443"/>
  <c r="AA308" i="443"/>
  <c r="AA239" i="443"/>
  <c r="AA113" i="443"/>
  <c r="AA280" i="443"/>
  <c r="AA169" i="443"/>
  <c r="AA99" i="443"/>
  <c r="AA141" i="443"/>
  <c r="AB318" i="443"/>
  <c r="AE298" i="443"/>
  <c r="AD312" i="443"/>
  <c r="AA307" i="443"/>
  <c r="AA279" i="443"/>
  <c r="AA293" i="443"/>
  <c r="AA224" i="443"/>
  <c r="AA252" i="443"/>
  <c r="AA266" i="443"/>
  <c r="AA238" i="443"/>
  <c r="AA210" i="443"/>
  <c r="AA196" i="443"/>
  <c r="AA126" i="443"/>
  <c r="AA154" i="443"/>
  <c r="AA168" i="443"/>
  <c r="AA140" i="443"/>
  <c r="AA182" i="443"/>
  <c r="AA112" i="443"/>
  <c r="AA84" i="443"/>
  <c r="AA98" i="443"/>
  <c r="AA70" i="443"/>
  <c r="AB20" i="443"/>
  <c r="AG309" i="443"/>
  <c r="AH295" i="443"/>
  <c r="AD301" i="443"/>
  <c r="AC315" i="443"/>
  <c r="AC317" i="443"/>
  <c r="AD303" i="443"/>
  <c r="AD316" i="443"/>
  <c r="AE302" i="443"/>
  <c r="AC314" i="443"/>
  <c r="AC318" i="443" s="1"/>
  <c r="AD300" i="443"/>
  <c r="AL311" i="443"/>
  <c r="AM297" i="443"/>
  <c r="BR32" i="443"/>
  <c r="BT31" i="443"/>
  <c r="BS31" i="443"/>
  <c r="AL310" i="443"/>
  <c r="AM296" i="443"/>
  <c r="AG313" i="443"/>
  <c r="AH299" i="443"/>
  <c r="AC195" i="443" l="1"/>
  <c r="AC153" i="443"/>
  <c r="AC69" i="443"/>
  <c r="AC223" i="443"/>
  <c r="AC83" i="443"/>
  <c r="AC237" i="443"/>
  <c r="AC97" i="443"/>
  <c r="AC209" i="443"/>
  <c r="AC265" i="443"/>
  <c r="AC306" i="443"/>
  <c r="AC292" i="443"/>
  <c r="AC181" i="443"/>
  <c r="AC111" i="443"/>
  <c r="AC278" i="443"/>
  <c r="AC167" i="443"/>
  <c r="AD19" i="443"/>
  <c r="AC139" i="443"/>
  <c r="AC251" i="443"/>
  <c r="AC125" i="443"/>
  <c r="AC21" i="443"/>
  <c r="AB225" i="443"/>
  <c r="AB141" i="443"/>
  <c r="AB113" i="443"/>
  <c r="AB211" i="443"/>
  <c r="AB85" i="443"/>
  <c r="AB308" i="443"/>
  <c r="AB253" i="443"/>
  <c r="AB197" i="443"/>
  <c r="AB71" i="443"/>
  <c r="AB239" i="443"/>
  <c r="AB294" i="443"/>
  <c r="AB183" i="443"/>
  <c r="AB99" i="443"/>
  <c r="AB267" i="443"/>
  <c r="AB169" i="443"/>
  <c r="AB280" i="443"/>
  <c r="AB155" i="443"/>
  <c r="AB127" i="443"/>
  <c r="BR33" i="443"/>
  <c r="BS32" i="443"/>
  <c r="BT32" i="443"/>
  <c r="AD314" i="443"/>
  <c r="AE300" i="443"/>
  <c r="AD315" i="443"/>
  <c r="AE301" i="443"/>
  <c r="AM311" i="443"/>
  <c r="AN297" i="443"/>
  <c r="AE316" i="443"/>
  <c r="AF302" i="443"/>
  <c r="AD304" i="443"/>
  <c r="AH309" i="443"/>
  <c r="AI295" i="443"/>
  <c r="AM310" i="443"/>
  <c r="AN296" i="443"/>
  <c r="AD317" i="443"/>
  <c r="AE303" i="443"/>
  <c r="AE312" i="443"/>
  <c r="AF298" i="443"/>
  <c r="AE304" i="443"/>
  <c r="AH313" i="443"/>
  <c r="AI299" i="443"/>
  <c r="AB307" i="443"/>
  <c r="AB293" i="443"/>
  <c r="AB279" i="443"/>
  <c r="AB266" i="443"/>
  <c r="AB252" i="443"/>
  <c r="AB196" i="443"/>
  <c r="AB224" i="443"/>
  <c r="AB238" i="443"/>
  <c r="AB168" i="443"/>
  <c r="AB140" i="443"/>
  <c r="AB210" i="443"/>
  <c r="AB182" i="443"/>
  <c r="AB154" i="443"/>
  <c r="AB112" i="443"/>
  <c r="AB84" i="443"/>
  <c r="AB126" i="443"/>
  <c r="AB98" i="443"/>
  <c r="AB70" i="443"/>
  <c r="AC20" i="443"/>
  <c r="AD318" i="443" l="1"/>
  <c r="AD251" i="443"/>
  <c r="AD167" i="443"/>
  <c r="AD181" i="443"/>
  <c r="AD237" i="443"/>
  <c r="AD125" i="443"/>
  <c r="AD97" i="443"/>
  <c r="AD153" i="443"/>
  <c r="AD195" i="443"/>
  <c r="AD83" i="443"/>
  <c r="AD306" i="443"/>
  <c r="AD223" i="443"/>
  <c r="AD111" i="443"/>
  <c r="AD209" i="443"/>
  <c r="AD278" i="443"/>
  <c r="AD292" i="443"/>
  <c r="AD21" i="443"/>
  <c r="AD265" i="443"/>
  <c r="AD139" i="443"/>
  <c r="AE19" i="443"/>
  <c r="AD69" i="443"/>
  <c r="AC294" i="443"/>
  <c r="AC155" i="443"/>
  <c r="AC253" i="443"/>
  <c r="AC267" i="443"/>
  <c r="AC127" i="443"/>
  <c r="AC280" i="443"/>
  <c r="AC211" i="443"/>
  <c r="AC169" i="443"/>
  <c r="AC141" i="443"/>
  <c r="AC85" i="443"/>
  <c r="AC183" i="443"/>
  <c r="AC71" i="443"/>
  <c r="AC113" i="443"/>
  <c r="AC197" i="443"/>
  <c r="AC308" i="443"/>
  <c r="AC239" i="443"/>
  <c r="AC99" i="443"/>
  <c r="AC225" i="443"/>
  <c r="AC307" i="443"/>
  <c r="AC293" i="443"/>
  <c r="AC279" i="443"/>
  <c r="AC252" i="443"/>
  <c r="AC266" i="443"/>
  <c r="AC224" i="443"/>
  <c r="AC196" i="443"/>
  <c r="AC238" i="443"/>
  <c r="AC210" i="443"/>
  <c r="AC182" i="443"/>
  <c r="AC126" i="443"/>
  <c r="AC154" i="443"/>
  <c r="AC168" i="443"/>
  <c r="AC140" i="443"/>
  <c r="AC84" i="443"/>
  <c r="AC98" i="443"/>
  <c r="AC70" i="443"/>
  <c r="AC112" i="443"/>
  <c r="AD20" i="443"/>
  <c r="AI309" i="443"/>
  <c r="AJ295" i="443"/>
  <c r="AE314" i="443"/>
  <c r="AF300" i="443"/>
  <c r="AE317" i="443"/>
  <c r="AF303" i="443"/>
  <c r="AF316" i="443"/>
  <c r="AG302" i="443"/>
  <c r="AI313" i="443"/>
  <c r="AJ299" i="443"/>
  <c r="AN310" i="443"/>
  <c r="AO296" i="443"/>
  <c r="AO297" i="443"/>
  <c r="AN311" i="443"/>
  <c r="AE315" i="443"/>
  <c r="AF301" i="443"/>
  <c r="AF312" i="443"/>
  <c r="AG298" i="443"/>
  <c r="AF304" i="443"/>
  <c r="BT33" i="443"/>
  <c r="BR34" i="443"/>
  <c r="BS33" i="443"/>
  <c r="AD294" i="443" l="1"/>
  <c r="AD183" i="443"/>
  <c r="AD99" i="443"/>
  <c r="AD280" i="443"/>
  <c r="AD85" i="443"/>
  <c r="AD169" i="443"/>
  <c r="AD308" i="443"/>
  <c r="AD211" i="443"/>
  <c r="AD155" i="443"/>
  <c r="AD267" i="443"/>
  <c r="AD253" i="443"/>
  <c r="AD127" i="443"/>
  <c r="AD239" i="443"/>
  <c r="AD71" i="443"/>
  <c r="AD113" i="443"/>
  <c r="AD141" i="443"/>
  <c r="AD197" i="443"/>
  <c r="AD225" i="443"/>
  <c r="AE306" i="443"/>
  <c r="AE195" i="443"/>
  <c r="AE111" i="443"/>
  <c r="AE21" i="443"/>
  <c r="AE278" i="443"/>
  <c r="AE223" i="443"/>
  <c r="AE83" i="443"/>
  <c r="AE167" i="443"/>
  <c r="AE292" i="443"/>
  <c r="AE153" i="443"/>
  <c r="AF19" i="443"/>
  <c r="AE265" i="443"/>
  <c r="AE237" i="443"/>
  <c r="AE125" i="443"/>
  <c r="AE139" i="443"/>
  <c r="AE251" i="443"/>
  <c r="AE209" i="443"/>
  <c r="AE181" i="443"/>
  <c r="AE97" i="443"/>
  <c r="AE69" i="443"/>
  <c r="AE318" i="443"/>
  <c r="AO311" i="443"/>
  <c r="AP297" i="443"/>
  <c r="AG316" i="443"/>
  <c r="AH302" i="443"/>
  <c r="AO310" i="443"/>
  <c r="AP296" i="443"/>
  <c r="AF317" i="443"/>
  <c r="AG303" i="443"/>
  <c r="AD307" i="443"/>
  <c r="AD279" i="443"/>
  <c r="AD238" i="443"/>
  <c r="AD293" i="443"/>
  <c r="AD252" i="443"/>
  <c r="AD182" i="443"/>
  <c r="AD266" i="443"/>
  <c r="AD210" i="443"/>
  <c r="AD196" i="443"/>
  <c r="AD224" i="443"/>
  <c r="AD154" i="443"/>
  <c r="AD126" i="443"/>
  <c r="AD168" i="443"/>
  <c r="AD140" i="443"/>
  <c r="AD98" i="443"/>
  <c r="AD70" i="443"/>
  <c r="AD112" i="443"/>
  <c r="AD84" i="443"/>
  <c r="AE20" i="443"/>
  <c r="AJ313" i="443"/>
  <c r="AK299" i="443"/>
  <c r="BS34" i="443"/>
  <c r="BR35" i="443"/>
  <c r="BT34" i="443"/>
  <c r="AF314" i="443"/>
  <c r="AF318" i="443" s="1"/>
  <c r="AG300" i="443"/>
  <c r="AG312" i="443"/>
  <c r="AH298" i="443"/>
  <c r="AG304" i="443"/>
  <c r="AF315" i="443"/>
  <c r="AG301" i="443"/>
  <c r="AJ309" i="443"/>
  <c r="AK295" i="443"/>
  <c r="AE280" i="443" l="1"/>
  <c r="AE141" i="443"/>
  <c r="AE267" i="443"/>
  <c r="AE183" i="443"/>
  <c r="AE71" i="443"/>
  <c r="AE253" i="443"/>
  <c r="AE155" i="443"/>
  <c r="AE127" i="443"/>
  <c r="AE294" i="443"/>
  <c r="AE197" i="443"/>
  <c r="AE239" i="443"/>
  <c r="AE113" i="443"/>
  <c r="AE211" i="443"/>
  <c r="AE99" i="443"/>
  <c r="AE308" i="443"/>
  <c r="AE225" i="443"/>
  <c r="AE85" i="443"/>
  <c r="AE169" i="443"/>
  <c r="AF306" i="443"/>
  <c r="AF195" i="443"/>
  <c r="AF83" i="443"/>
  <c r="AF167" i="443"/>
  <c r="AF292" i="443"/>
  <c r="AF153" i="443"/>
  <c r="AF97" i="443"/>
  <c r="AF21" i="443"/>
  <c r="AF278" i="443"/>
  <c r="AF181" i="443"/>
  <c r="AG19" i="443"/>
  <c r="AF237" i="443"/>
  <c r="AF251" i="443"/>
  <c r="AF223" i="443"/>
  <c r="AF139" i="443"/>
  <c r="AF265" i="443"/>
  <c r="AF69" i="443"/>
  <c r="AF209" i="443"/>
  <c r="AF111" i="443"/>
  <c r="AF125" i="443"/>
  <c r="AG315" i="443"/>
  <c r="AH301" i="443"/>
  <c r="BT35" i="443"/>
  <c r="BS35" i="443"/>
  <c r="BR36" i="443"/>
  <c r="AH303" i="443"/>
  <c r="AG317" i="443"/>
  <c r="AH316" i="443"/>
  <c r="AI302" i="443"/>
  <c r="AK313" i="443"/>
  <c r="AL299" i="443"/>
  <c r="AP310" i="443"/>
  <c r="AQ296" i="443"/>
  <c r="AE307" i="443"/>
  <c r="AE293" i="443"/>
  <c r="AE279" i="443"/>
  <c r="AE266" i="443"/>
  <c r="AE224" i="443"/>
  <c r="AE210" i="443"/>
  <c r="AE168" i="443"/>
  <c r="AE252" i="443"/>
  <c r="AE238" i="443"/>
  <c r="AE196" i="443"/>
  <c r="AE154" i="443"/>
  <c r="AE140" i="443"/>
  <c r="AE182" i="443"/>
  <c r="AE126" i="443"/>
  <c r="AE98" i="443"/>
  <c r="AE70" i="443"/>
  <c r="AE112" i="443"/>
  <c r="AE84" i="443"/>
  <c r="AF20" i="443"/>
  <c r="AP311" i="443"/>
  <c r="AQ297" i="443"/>
  <c r="AH312" i="443"/>
  <c r="AI298" i="443"/>
  <c r="AH304" i="443"/>
  <c r="AK309" i="443"/>
  <c r="AL295" i="443"/>
  <c r="AH300" i="443"/>
  <c r="AG314" i="443"/>
  <c r="AG318" i="443" s="1"/>
  <c r="AG278" i="443" l="1"/>
  <c r="AG181" i="443"/>
  <c r="AG21" i="443"/>
  <c r="AG251" i="443"/>
  <c r="AG125" i="443"/>
  <c r="AG153" i="443"/>
  <c r="AG195" i="443"/>
  <c r="AG209" i="443"/>
  <c r="AG237" i="443"/>
  <c r="AG111" i="443"/>
  <c r="AG223" i="443"/>
  <c r="AG83" i="443"/>
  <c r="AG306" i="443"/>
  <c r="AG167" i="443"/>
  <c r="AG265" i="443"/>
  <c r="AG97" i="443"/>
  <c r="AG292" i="443"/>
  <c r="AG139" i="443"/>
  <c r="AG69" i="443"/>
  <c r="AH19" i="443"/>
  <c r="AF239" i="443"/>
  <c r="AF127" i="443"/>
  <c r="AF280" i="443"/>
  <c r="AF211" i="443"/>
  <c r="AF85" i="443"/>
  <c r="AF71" i="443"/>
  <c r="AF113" i="443"/>
  <c r="AF225" i="443"/>
  <c r="AF308" i="443"/>
  <c r="AF197" i="443"/>
  <c r="AF294" i="443"/>
  <c r="AF169" i="443"/>
  <c r="AF99" i="443"/>
  <c r="AF267" i="443"/>
  <c r="AF141" i="443"/>
  <c r="AF155" i="443"/>
  <c r="AF253" i="443"/>
  <c r="AF183" i="443"/>
  <c r="AL309" i="443"/>
  <c r="AM295" i="443"/>
  <c r="AR296" i="443"/>
  <c r="AQ310" i="443"/>
  <c r="AI316" i="443"/>
  <c r="AJ302" i="443"/>
  <c r="BS36" i="443"/>
  <c r="BT36" i="443"/>
  <c r="BR37" i="443"/>
  <c r="AL313" i="443"/>
  <c r="AM299" i="443"/>
  <c r="AI312" i="443"/>
  <c r="AJ298" i="443"/>
  <c r="AF307" i="443"/>
  <c r="AF293" i="443"/>
  <c r="AF279" i="443"/>
  <c r="AF266" i="443"/>
  <c r="AF252" i="443"/>
  <c r="AF238" i="443"/>
  <c r="AF196" i="443"/>
  <c r="AF210" i="443"/>
  <c r="AF224" i="443"/>
  <c r="AF168" i="443"/>
  <c r="AF140" i="443"/>
  <c r="AF182" i="443"/>
  <c r="AF126" i="443"/>
  <c r="AF154" i="443"/>
  <c r="AF70" i="443"/>
  <c r="AF112" i="443"/>
  <c r="AF84" i="443"/>
  <c r="AF98" i="443"/>
  <c r="AG20" i="443"/>
  <c r="AQ311" i="443"/>
  <c r="AR297" i="443"/>
  <c r="AH315" i="443"/>
  <c r="AI301" i="443"/>
  <c r="AH314" i="443"/>
  <c r="AH318" i="443" s="1"/>
  <c r="AI300" i="443"/>
  <c r="AH317" i="443"/>
  <c r="AI303" i="443"/>
  <c r="AH251" i="443" l="1"/>
  <c r="AH125" i="443"/>
  <c r="AH21" i="443"/>
  <c r="AH265" i="443"/>
  <c r="AH139" i="443"/>
  <c r="AH237" i="443"/>
  <c r="AI19" i="443"/>
  <c r="AH223" i="443"/>
  <c r="AH153" i="443"/>
  <c r="AH209" i="443"/>
  <c r="AH83" i="443"/>
  <c r="AH195" i="443"/>
  <c r="AH97" i="443"/>
  <c r="AH278" i="443"/>
  <c r="AH306" i="443"/>
  <c r="AH181" i="443"/>
  <c r="AH69" i="443"/>
  <c r="AH292" i="443"/>
  <c r="AH167" i="443"/>
  <c r="AH111" i="443"/>
  <c r="AG183" i="443"/>
  <c r="AG85" i="443"/>
  <c r="AG197" i="443"/>
  <c r="AG211" i="443"/>
  <c r="AG71" i="443"/>
  <c r="AG308" i="443"/>
  <c r="AG225" i="443"/>
  <c r="AG113" i="443"/>
  <c r="AG99" i="443"/>
  <c r="AG253" i="443"/>
  <c r="AG280" i="443"/>
  <c r="AG155" i="443"/>
  <c r="AG294" i="443"/>
  <c r="AG127" i="443"/>
  <c r="AG239" i="443"/>
  <c r="AG169" i="443"/>
  <c r="AG267" i="443"/>
  <c r="AG141" i="443"/>
  <c r="AI314" i="443"/>
  <c r="AJ300" i="443"/>
  <c r="AR310" i="443"/>
  <c r="AS296" i="443"/>
  <c r="AG307" i="443"/>
  <c r="AG293" i="443"/>
  <c r="AG279" i="443"/>
  <c r="AG266" i="443"/>
  <c r="AG252" i="443"/>
  <c r="AG224" i="443"/>
  <c r="AG182" i="443"/>
  <c r="AG238" i="443"/>
  <c r="AG210" i="443"/>
  <c r="AG196" i="443"/>
  <c r="AG168" i="443"/>
  <c r="AG154" i="443"/>
  <c r="AG140" i="443"/>
  <c r="AG70" i="443"/>
  <c r="AG126" i="443"/>
  <c r="AG112" i="443"/>
  <c r="AG84" i="443"/>
  <c r="AG98" i="443"/>
  <c r="AH20" i="443"/>
  <c r="AM309" i="443"/>
  <c r="AN295" i="443"/>
  <c r="AJ301" i="443"/>
  <c r="AI315" i="443"/>
  <c r="AM313" i="443"/>
  <c r="AN299" i="443"/>
  <c r="AI317" i="443"/>
  <c r="AJ303" i="443"/>
  <c r="AR311" i="443"/>
  <c r="AS297" i="443"/>
  <c r="AI304" i="443"/>
  <c r="AJ316" i="443"/>
  <c r="AK302" i="443"/>
  <c r="AJ312" i="443"/>
  <c r="AK298" i="443"/>
  <c r="BS37" i="443"/>
  <c r="BR38" i="443"/>
  <c r="BT37" i="443"/>
  <c r="AI318" i="443" l="1"/>
  <c r="AI251" i="443"/>
  <c r="AI83" i="443"/>
  <c r="AI223" i="443"/>
  <c r="AI153" i="443"/>
  <c r="AI195" i="443"/>
  <c r="AI209" i="443"/>
  <c r="AI97" i="443"/>
  <c r="AI306" i="443"/>
  <c r="AI278" i="443"/>
  <c r="AI69" i="443"/>
  <c r="AI111" i="443"/>
  <c r="AI237" i="443"/>
  <c r="AI125" i="443"/>
  <c r="AI21" i="443"/>
  <c r="AI265" i="443"/>
  <c r="AJ19" i="443"/>
  <c r="AI292" i="443"/>
  <c r="AI167" i="443"/>
  <c r="AI181" i="443"/>
  <c r="AI139" i="443"/>
  <c r="AH280" i="443"/>
  <c r="AH169" i="443"/>
  <c r="AH99" i="443"/>
  <c r="AH211" i="443"/>
  <c r="AH294" i="443"/>
  <c r="AH141" i="443"/>
  <c r="AH267" i="443"/>
  <c r="AH253" i="443"/>
  <c r="AH183" i="443"/>
  <c r="AH155" i="443"/>
  <c r="AH225" i="443"/>
  <c r="AH127" i="443"/>
  <c r="AH239" i="443"/>
  <c r="AH85" i="443"/>
  <c r="AH308" i="443"/>
  <c r="AH197" i="443"/>
  <c r="AH71" i="443"/>
  <c r="AH113" i="443"/>
  <c r="AH279" i="443"/>
  <c r="AH307" i="443"/>
  <c r="AH266" i="443"/>
  <c r="AH293" i="443"/>
  <c r="AH252" i="443"/>
  <c r="AH210" i="443"/>
  <c r="AH182" i="443"/>
  <c r="AH238" i="443"/>
  <c r="AH224" i="443"/>
  <c r="AH196" i="443"/>
  <c r="AH154" i="443"/>
  <c r="AH168" i="443"/>
  <c r="AH126" i="443"/>
  <c r="AH140" i="443"/>
  <c r="AH112" i="443"/>
  <c r="AH84" i="443"/>
  <c r="AH98" i="443"/>
  <c r="AH70" i="443"/>
  <c r="AI20" i="443"/>
  <c r="AK316" i="443"/>
  <c r="AL302" i="443"/>
  <c r="AJ317" i="443"/>
  <c r="AK303" i="443"/>
  <c r="AN313" i="443"/>
  <c r="AO299" i="443"/>
  <c r="BR39" i="443"/>
  <c r="BT38" i="443"/>
  <c r="BS38" i="443"/>
  <c r="AS310" i="443"/>
  <c r="AT296" i="443"/>
  <c r="AK301" i="443"/>
  <c r="AJ315" i="443"/>
  <c r="AJ304" i="443"/>
  <c r="AJ314" i="443"/>
  <c r="AK300" i="443"/>
  <c r="AK312" i="443"/>
  <c r="AL298" i="443"/>
  <c r="AK304" i="443"/>
  <c r="AN309" i="443"/>
  <c r="AO295" i="443"/>
  <c r="AS311" i="443"/>
  <c r="AT297" i="443"/>
  <c r="AJ318" i="443" l="1"/>
  <c r="AI308" i="443"/>
  <c r="AI183" i="443"/>
  <c r="AI113" i="443"/>
  <c r="AI280" i="443"/>
  <c r="AI253" i="443"/>
  <c r="AI267" i="443"/>
  <c r="AI169" i="443"/>
  <c r="AI99" i="443"/>
  <c r="AI141" i="443"/>
  <c r="AI211" i="443"/>
  <c r="AI71" i="443"/>
  <c r="AI294" i="443"/>
  <c r="AI155" i="443"/>
  <c r="AI85" i="443"/>
  <c r="AI197" i="443"/>
  <c r="AI127" i="443"/>
  <c r="AI239" i="443"/>
  <c r="AI225" i="443"/>
  <c r="AJ306" i="443"/>
  <c r="AJ181" i="443"/>
  <c r="AJ69" i="443"/>
  <c r="AJ292" i="443"/>
  <c r="AK19" i="443"/>
  <c r="AJ278" i="443"/>
  <c r="AJ209" i="443"/>
  <c r="AJ111" i="443"/>
  <c r="AJ125" i="443"/>
  <c r="AJ265" i="443"/>
  <c r="AJ139" i="443"/>
  <c r="AJ21" i="443"/>
  <c r="AJ251" i="443"/>
  <c r="AJ195" i="443"/>
  <c r="AJ83" i="443"/>
  <c r="AJ97" i="443"/>
  <c r="AJ237" i="443"/>
  <c r="AJ153" i="443"/>
  <c r="AJ223" i="443"/>
  <c r="AJ167" i="443"/>
  <c r="AU297" i="443"/>
  <c r="AT311" i="443"/>
  <c r="AK317" i="443"/>
  <c r="AL303" i="443"/>
  <c r="AO309" i="443"/>
  <c r="AP295" i="443"/>
  <c r="AK315" i="443"/>
  <c r="AL301" i="443"/>
  <c r="AL316" i="443"/>
  <c r="AM302" i="443"/>
  <c r="AM298" i="443"/>
  <c r="AL312" i="443"/>
  <c r="BR40" i="443"/>
  <c r="BT39" i="443"/>
  <c r="BS39" i="443"/>
  <c r="AI307" i="443"/>
  <c r="AI293" i="443"/>
  <c r="AI279" i="443"/>
  <c r="AI266" i="443"/>
  <c r="AI224" i="443"/>
  <c r="AI252" i="443"/>
  <c r="AI238" i="443"/>
  <c r="AI182" i="443"/>
  <c r="AI196" i="443"/>
  <c r="AI126" i="443"/>
  <c r="AI154" i="443"/>
  <c r="AI140" i="443"/>
  <c r="AI210" i="443"/>
  <c r="AI168" i="443"/>
  <c r="AI112" i="443"/>
  <c r="AI84" i="443"/>
  <c r="AI98" i="443"/>
  <c r="AI70" i="443"/>
  <c r="AJ20" i="443"/>
  <c r="AK314" i="443"/>
  <c r="AL300" i="443"/>
  <c r="AT310" i="443"/>
  <c r="AU296" i="443"/>
  <c r="AO313" i="443"/>
  <c r="AP299" i="443"/>
  <c r="AK318" i="443" l="1"/>
  <c r="AK195" i="443"/>
  <c r="AK83" i="443"/>
  <c r="AK237" i="443"/>
  <c r="AK111" i="443"/>
  <c r="AK153" i="443"/>
  <c r="AK209" i="443"/>
  <c r="AK97" i="443"/>
  <c r="AK69" i="443"/>
  <c r="AK223" i="443"/>
  <c r="AL19" i="443"/>
  <c r="AK306" i="443"/>
  <c r="AK181" i="443"/>
  <c r="AK251" i="443"/>
  <c r="AK292" i="443"/>
  <c r="AK167" i="443"/>
  <c r="AK125" i="443"/>
  <c r="AK278" i="443"/>
  <c r="AK265" i="443"/>
  <c r="AK139" i="443"/>
  <c r="AK21" i="443"/>
  <c r="AJ267" i="443"/>
  <c r="AJ141" i="443"/>
  <c r="AJ197" i="443"/>
  <c r="AJ280" i="443"/>
  <c r="AJ155" i="443"/>
  <c r="AJ127" i="443"/>
  <c r="AJ239" i="443"/>
  <c r="AJ169" i="443"/>
  <c r="AJ253" i="443"/>
  <c r="AJ294" i="443"/>
  <c r="AJ183" i="443"/>
  <c r="AJ211" i="443"/>
  <c r="AJ85" i="443"/>
  <c r="AJ71" i="443"/>
  <c r="AJ308" i="443"/>
  <c r="AJ225" i="443"/>
  <c r="AJ113" i="443"/>
  <c r="AJ99" i="443"/>
  <c r="AM316" i="443"/>
  <c r="AN302" i="443"/>
  <c r="AL317" i="443"/>
  <c r="AM303" i="443"/>
  <c r="AU310" i="443"/>
  <c r="AV296" i="443"/>
  <c r="AL315" i="443"/>
  <c r="AM301" i="443"/>
  <c r="AL304" i="443"/>
  <c r="AL314" i="443"/>
  <c r="AM300" i="443"/>
  <c r="AM304" i="443" s="1"/>
  <c r="AP309" i="443"/>
  <c r="AQ295" i="443"/>
  <c r="AM312" i="443"/>
  <c r="AN298" i="443"/>
  <c r="AP313" i="443"/>
  <c r="AQ299" i="443"/>
  <c r="AJ307" i="443"/>
  <c r="AJ266" i="443"/>
  <c r="AJ293" i="443"/>
  <c r="AJ279" i="443"/>
  <c r="AJ252" i="443"/>
  <c r="AJ196" i="443"/>
  <c r="AJ238" i="443"/>
  <c r="AJ210" i="443"/>
  <c r="AJ168" i="443"/>
  <c r="AJ140" i="443"/>
  <c r="AJ224" i="443"/>
  <c r="AJ126" i="443"/>
  <c r="AJ182" i="443"/>
  <c r="AJ154" i="443"/>
  <c r="AJ112" i="443"/>
  <c r="AJ84" i="443"/>
  <c r="AJ98" i="443"/>
  <c r="AJ70" i="443"/>
  <c r="AK20" i="443"/>
  <c r="BS40" i="443"/>
  <c r="BR41" i="443"/>
  <c r="BT40" i="443"/>
  <c r="AU311" i="443"/>
  <c r="AV297" i="443"/>
  <c r="AL318" i="443" l="1"/>
  <c r="AK308" i="443"/>
  <c r="AK239" i="443"/>
  <c r="AK99" i="443"/>
  <c r="AK85" i="443"/>
  <c r="AK253" i="443"/>
  <c r="AK71" i="443"/>
  <c r="AK280" i="443"/>
  <c r="AK155" i="443"/>
  <c r="AK183" i="443"/>
  <c r="AK225" i="443"/>
  <c r="AK267" i="443"/>
  <c r="AK127" i="443"/>
  <c r="AK294" i="443"/>
  <c r="AK197" i="443"/>
  <c r="AK169" i="443"/>
  <c r="AK113" i="443"/>
  <c r="AK211" i="443"/>
  <c r="AK141" i="443"/>
  <c r="AL265" i="443"/>
  <c r="AL153" i="443"/>
  <c r="AM19" i="443"/>
  <c r="AL181" i="443"/>
  <c r="AL167" i="443"/>
  <c r="AL125" i="443"/>
  <c r="AL139" i="443"/>
  <c r="AL251" i="443"/>
  <c r="AL97" i="443"/>
  <c r="AL209" i="443"/>
  <c r="AL278" i="443"/>
  <c r="AL223" i="443"/>
  <c r="AL83" i="443"/>
  <c r="AL237" i="443"/>
  <c r="AL69" i="443"/>
  <c r="AL306" i="443"/>
  <c r="AL195" i="443"/>
  <c r="AL111" i="443"/>
  <c r="AL292" i="443"/>
  <c r="AL21" i="443"/>
  <c r="AQ309" i="443"/>
  <c r="AR295" i="443"/>
  <c r="AV310" i="443"/>
  <c r="AW296" i="443"/>
  <c r="AM317" i="443"/>
  <c r="AN303" i="443"/>
  <c r="BS41" i="443"/>
  <c r="BR42" i="443"/>
  <c r="BT41" i="443"/>
  <c r="AQ313" i="443"/>
  <c r="AR299" i="443"/>
  <c r="AM314" i="443"/>
  <c r="AN300" i="443"/>
  <c r="AN312" i="443"/>
  <c r="AO298" i="443"/>
  <c r="AN304" i="443"/>
  <c r="AN316" i="443"/>
  <c r="AO302" i="443"/>
  <c r="AV311" i="443"/>
  <c r="AW297" i="443"/>
  <c r="AK307" i="443"/>
  <c r="AK293" i="443"/>
  <c r="AK279" i="443"/>
  <c r="AK266" i="443"/>
  <c r="AK252" i="443"/>
  <c r="AK210" i="443"/>
  <c r="AK238" i="443"/>
  <c r="AK196" i="443"/>
  <c r="AK224" i="443"/>
  <c r="AK182" i="443"/>
  <c r="AK154" i="443"/>
  <c r="AK140" i="443"/>
  <c r="AK168" i="443"/>
  <c r="AK126" i="443"/>
  <c r="AK84" i="443"/>
  <c r="AK98" i="443"/>
  <c r="AK70" i="443"/>
  <c r="AK112" i="443"/>
  <c r="AL20" i="443"/>
  <c r="AM315" i="443"/>
  <c r="AM318" i="443" s="1"/>
  <c r="AN301" i="443"/>
  <c r="AN23" i="399"/>
  <c r="AM23" i="399"/>
  <c r="BZ35" i="399"/>
  <c r="CB35" i="399"/>
  <c r="BZ36" i="399"/>
  <c r="CB36" i="399"/>
  <c r="BZ37" i="399"/>
  <c r="CB37" i="399"/>
  <c r="BZ38" i="399"/>
  <c r="CB38" i="399"/>
  <c r="BZ39" i="399"/>
  <c r="CB39" i="399"/>
  <c r="BZ40" i="399"/>
  <c r="CB40" i="399"/>
  <c r="BZ41" i="399"/>
  <c r="CB41" i="399"/>
  <c r="BZ42" i="399"/>
  <c r="CB42" i="399"/>
  <c r="BZ43" i="399"/>
  <c r="CB43" i="399"/>
  <c r="BZ44" i="399"/>
  <c r="CB44" i="399"/>
  <c r="BZ45" i="399"/>
  <c r="CB45" i="399"/>
  <c r="BZ46" i="399"/>
  <c r="CB46" i="399"/>
  <c r="BZ47" i="399"/>
  <c r="CB47" i="399"/>
  <c r="BZ48" i="399"/>
  <c r="CB48" i="399"/>
  <c r="BZ49" i="399"/>
  <c r="CB49" i="399"/>
  <c r="BZ50" i="399"/>
  <c r="CB50" i="399"/>
  <c r="BZ51" i="399"/>
  <c r="CB51" i="399"/>
  <c r="BZ52" i="399"/>
  <c r="CB52" i="399"/>
  <c r="BZ53" i="399"/>
  <c r="CB53" i="399"/>
  <c r="BZ54" i="399"/>
  <c r="CB54" i="399"/>
  <c r="BZ55" i="399"/>
  <c r="CB55" i="399"/>
  <c r="BZ56" i="399"/>
  <c r="CB56" i="399"/>
  <c r="BZ57" i="399"/>
  <c r="CB57" i="399"/>
  <c r="BZ58" i="399"/>
  <c r="CB58" i="399"/>
  <c r="BZ59" i="399"/>
  <c r="CB59" i="399"/>
  <c r="BZ60" i="399"/>
  <c r="CB60" i="399"/>
  <c r="BZ61" i="399"/>
  <c r="CB61" i="399"/>
  <c r="BZ62" i="399"/>
  <c r="CB62" i="399"/>
  <c r="BZ63" i="399"/>
  <c r="CB63" i="399"/>
  <c r="BZ64" i="399"/>
  <c r="CB64" i="399"/>
  <c r="BZ65" i="399"/>
  <c r="CB65" i="399"/>
  <c r="BZ66" i="399"/>
  <c r="CB66" i="399"/>
  <c r="BZ67" i="399"/>
  <c r="CB67" i="399"/>
  <c r="BZ68" i="399"/>
  <c r="CB68" i="399"/>
  <c r="BZ69" i="399"/>
  <c r="CB69" i="399"/>
  <c r="BZ70" i="399"/>
  <c r="CB70" i="399"/>
  <c r="BZ71" i="399"/>
  <c r="CB71" i="399"/>
  <c r="BZ72" i="399"/>
  <c r="CB72" i="399"/>
  <c r="BZ73" i="399"/>
  <c r="CB73" i="399"/>
  <c r="BZ74" i="399"/>
  <c r="CB74" i="399"/>
  <c r="BZ75" i="399"/>
  <c r="CB75" i="399"/>
  <c r="BZ76" i="399"/>
  <c r="CB76" i="399"/>
  <c r="BZ77" i="399"/>
  <c r="CB77" i="399"/>
  <c r="BZ78" i="399"/>
  <c r="CB78" i="399"/>
  <c r="BZ79" i="399"/>
  <c r="CB79" i="399"/>
  <c r="BZ80" i="399"/>
  <c r="CB80" i="399"/>
  <c r="BZ81" i="399"/>
  <c r="CB81" i="399"/>
  <c r="BZ82" i="399"/>
  <c r="CB82" i="399"/>
  <c r="AO23" i="399"/>
  <c r="AS23" i="399"/>
  <c r="AR23" i="399"/>
  <c r="AQ23" i="399"/>
  <c r="E23" i="399"/>
  <c r="Z24" i="429"/>
  <c r="Y24" i="429"/>
  <c r="AL280" i="443" l="1"/>
  <c r="AL169" i="443"/>
  <c r="AL85" i="443"/>
  <c r="AL294" i="443"/>
  <c r="AL127" i="443"/>
  <c r="AL267" i="443"/>
  <c r="AL155" i="443"/>
  <c r="AL253" i="443"/>
  <c r="AL183" i="443"/>
  <c r="AL99" i="443"/>
  <c r="AL239" i="443"/>
  <c r="AL141" i="443"/>
  <c r="AL225" i="443"/>
  <c r="AL211" i="443"/>
  <c r="AL113" i="443"/>
  <c r="AL197" i="443"/>
  <c r="AL71" i="443"/>
  <c r="AL308" i="443"/>
  <c r="AM292" i="443"/>
  <c r="AM237" i="443"/>
  <c r="AM83" i="443"/>
  <c r="AM265" i="443"/>
  <c r="AM153" i="443"/>
  <c r="AN19" i="443"/>
  <c r="AM278" i="443"/>
  <c r="AM209" i="443"/>
  <c r="AM139" i="443"/>
  <c r="AM21" i="443"/>
  <c r="AM195" i="443"/>
  <c r="AM251" i="443"/>
  <c r="AM167" i="443"/>
  <c r="AM111" i="443"/>
  <c r="AM306" i="443"/>
  <c r="AM125" i="443"/>
  <c r="AM181" i="443"/>
  <c r="AM97" i="443"/>
  <c r="AM223" i="443"/>
  <c r="AM69" i="443"/>
  <c r="AN315" i="443"/>
  <c r="AO301" i="443"/>
  <c r="BR43" i="443"/>
  <c r="BT42" i="443"/>
  <c r="BS42" i="443"/>
  <c r="AW311" i="443"/>
  <c r="AX297" i="443"/>
  <c r="AO312" i="443"/>
  <c r="AP298" i="443"/>
  <c r="AO316" i="443"/>
  <c r="AP302" i="443"/>
  <c r="AR309" i="443"/>
  <c r="AS295" i="443"/>
  <c r="AW310" i="443"/>
  <c r="AX296" i="443"/>
  <c r="AN314" i="443"/>
  <c r="AN318" i="443" s="1"/>
  <c r="AO300" i="443"/>
  <c r="AO304" i="443" s="1"/>
  <c r="AL307" i="443"/>
  <c r="AL279" i="443"/>
  <c r="AL293" i="443"/>
  <c r="AL238" i="443"/>
  <c r="AL266" i="443"/>
  <c r="AL182" i="443"/>
  <c r="AL252" i="443"/>
  <c r="AL210" i="443"/>
  <c r="AL224" i="443"/>
  <c r="AL196" i="443"/>
  <c r="AL154" i="443"/>
  <c r="AL126" i="443"/>
  <c r="AL140" i="443"/>
  <c r="AL168" i="443"/>
  <c r="AL98" i="443"/>
  <c r="AL70" i="443"/>
  <c r="AL112" i="443"/>
  <c r="AL84" i="443"/>
  <c r="AM20" i="443"/>
  <c r="AR313" i="443"/>
  <c r="AS299" i="443"/>
  <c r="AN317" i="443"/>
  <c r="AO303" i="443"/>
  <c r="AN278" i="443" l="1"/>
  <c r="AN181" i="443"/>
  <c r="AN97" i="443"/>
  <c r="AN209" i="443"/>
  <c r="AN292" i="443"/>
  <c r="AN153" i="443"/>
  <c r="AO19" i="443"/>
  <c r="AN265" i="443"/>
  <c r="AN167" i="443"/>
  <c r="AN21" i="443"/>
  <c r="AN251" i="443"/>
  <c r="AN125" i="443"/>
  <c r="AN237" i="443"/>
  <c r="AN139" i="443"/>
  <c r="AN195" i="443"/>
  <c r="AN306" i="443"/>
  <c r="AN223" i="443"/>
  <c r="AN69" i="443"/>
  <c r="AN111" i="443"/>
  <c r="AN83" i="443"/>
  <c r="AM225" i="443"/>
  <c r="AM113" i="443"/>
  <c r="AM239" i="443"/>
  <c r="AM99" i="443"/>
  <c r="AM127" i="443"/>
  <c r="AM308" i="443"/>
  <c r="AM169" i="443"/>
  <c r="AM85" i="443"/>
  <c r="AM294" i="443"/>
  <c r="AM141" i="443"/>
  <c r="AM71" i="443"/>
  <c r="AM267" i="443"/>
  <c r="AM211" i="443"/>
  <c r="AM280" i="443"/>
  <c r="AM197" i="443"/>
  <c r="AM253" i="443"/>
  <c r="AM183" i="443"/>
  <c r="AM155" i="443"/>
  <c r="AQ298" i="443"/>
  <c r="AP312" i="443"/>
  <c r="AS309" i="443"/>
  <c r="AT295" i="443"/>
  <c r="AO314" i="443"/>
  <c r="AP300" i="443"/>
  <c r="AP304" i="443" s="1"/>
  <c r="AP303" i="443"/>
  <c r="AO317" i="443"/>
  <c r="AM307" i="443"/>
  <c r="AM293" i="443"/>
  <c r="AM279" i="443"/>
  <c r="AM266" i="443"/>
  <c r="AM252" i="443"/>
  <c r="AM224" i="443"/>
  <c r="AM196" i="443"/>
  <c r="AM210" i="443"/>
  <c r="AM168" i="443"/>
  <c r="AM238" i="443"/>
  <c r="AM182" i="443"/>
  <c r="AM126" i="443"/>
  <c r="AM154" i="443"/>
  <c r="AM140" i="443"/>
  <c r="AM98" i="443"/>
  <c r="AM70" i="443"/>
  <c r="AM112" i="443"/>
  <c r="AM84" i="443"/>
  <c r="AN20" i="443"/>
  <c r="AP316" i="443"/>
  <c r="AQ302" i="443"/>
  <c r="AX311" i="443"/>
  <c r="AY297" i="443"/>
  <c r="AX310" i="443"/>
  <c r="AY296" i="443"/>
  <c r="AO315" i="443"/>
  <c r="AP301" i="443"/>
  <c r="BR44" i="443"/>
  <c r="BT43" i="443"/>
  <c r="BS43" i="443"/>
  <c r="AS313" i="443"/>
  <c r="AT299" i="443"/>
  <c r="AO318" i="443" l="1"/>
  <c r="AO223" i="443"/>
  <c r="AO83" i="443"/>
  <c r="AO167" i="443"/>
  <c r="AO306" i="443"/>
  <c r="AO209" i="443"/>
  <c r="AO97" i="443"/>
  <c r="AO265" i="443"/>
  <c r="AO292" i="443"/>
  <c r="AO181" i="443"/>
  <c r="AO69" i="443"/>
  <c r="AP19" i="443"/>
  <c r="AO251" i="443"/>
  <c r="AO139" i="443"/>
  <c r="AO21" i="443"/>
  <c r="AO195" i="443"/>
  <c r="AO153" i="443"/>
  <c r="AO125" i="443"/>
  <c r="AO278" i="443"/>
  <c r="AO111" i="443"/>
  <c r="AO237" i="443"/>
  <c r="AN197" i="443"/>
  <c r="AN169" i="443"/>
  <c r="AN239" i="443"/>
  <c r="AN85" i="443"/>
  <c r="AN225" i="443"/>
  <c r="AN71" i="443"/>
  <c r="AN308" i="443"/>
  <c r="AN113" i="443"/>
  <c r="AN211" i="443"/>
  <c r="AN294" i="443"/>
  <c r="AN183" i="443"/>
  <c r="AN99" i="443"/>
  <c r="AN141" i="443"/>
  <c r="AN280" i="443"/>
  <c r="AN127" i="443"/>
  <c r="AN267" i="443"/>
  <c r="AN155" i="443"/>
  <c r="AN253" i="443"/>
  <c r="BR45" i="443"/>
  <c r="BS44" i="443"/>
  <c r="BT44" i="443"/>
  <c r="AN307" i="443"/>
  <c r="AN293" i="443"/>
  <c r="AN279" i="443"/>
  <c r="AN266" i="443"/>
  <c r="AN252" i="443"/>
  <c r="AN196" i="443"/>
  <c r="AN224" i="443"/>
  <c r="AN238" i="443"/>
  <c r="AN182" i="443"/>
  <c r="AN210" i="443"/>
  <c r="AN168" i="443"/>
  <c r="AN154" i="443"/>
  <c r="AN140" i="443"/>
  <c r="AN126" i="443"/>
  <c r="AN70" i="443"/>
  <c r="AN112" i="443"/>
  <c r="AN84" i="443"/>
  <c r="AN98" i="443"/>
  <c r="AO20" i="443"/>
  <c r="AT309" i="443"/>
  <c r="AU295" i="443"/>
  <c r="AT313" i="443"/>
  <c r="AU299" i="443"/>
  <c r="AQ312" i="443"/>
  <c r="AR298" i="443"/>
  <c r="AQ304" i="443"/>
  <c r="AY311" i="443"/>
  <c r="AZ297" i="443"/>
  <c r="AP317" i="443"/>
  <c r="AQ303" i="443"/>
  <c r="AP315" i="443"/>
  <c r="AQ301" i="443"/>
  <c r="AP314" i="443"/>
  <c r="AQ300" i="443"/>
  <c r="AY310" i="443"/>
  <c r="AZ296" i="443"/>
  <c r="AQ316" i="443"/>
  <c r="AR302" i="443"/>
  <c r="AO280" i="443" l="1"/>
  <c r="AO155" i="443"/>
  <c r="AO99" i="443"/>
  <c r="AO239" i="443"/>
  <c r="AO127" i="443"/>
  <c r="AO308" i="443"/>
  <c r="AO294" i="443"/>
  <c r="AO225" i="443"/>
  <c r="AO197" i="443"/>
  <c r="AO183" i="443"/>
  <c r="AO141" i="443"/>
  <c r="AO211" i="443"/>
  <c r="AO253" i="443"/>
  <c r="AO169" i="443"/>
  <c r="AO71" i="443"/>
  <c r="AO113" i="443"/>
  <c r="AO267" i="443"/>
  <c r="AO85" i="443"/>
  <c r="AP306" i="443"/>
  <c r="AP223" i="443"/>
  <c r="AP69" i="443"/>
  <c r="AP292" i="443"/>
  <c r="AP153" i="443"/>
  <c r="AP111" i="443"/>
  <c r="AP278" i="443"/>
  <c r="AP167" i="443"/>
  <c r="AQ19" i="443"/>
  <c r="AP83" i="443"/>
  <c r="AP97" i="443"/>
  <c r="AP265" i="443"/>
  <c r="AP125" i="443"/>
  <c r="AP21" i="443"/>
  <c r="AP209" i="443"/>
  <c r="AP237" i="443"/>
  <c r="AP181" i="443"/>
  <c r="AP251" i="443"/>
  <c r="AP139" i="443"/>
  <c r="AP195" i="443"/>
  <c r="AP318" i="443"/>
  <c r="AU313" i="443"/>
  <c r="AV299" i="443"/>
  <c r="AO307" i="443"/>
  <c r="AO293" i="443"/>
  <c r="AO279" i="443"/>
  <c r="AO266" i="443"/>
  <c r="AO252" i="443"/>
  <c r="AO238" i="443"/>
  <c r="AO196" i="443"/>
  <c r="AO210" i="443"/>
  <c r="AO224" i="443"/>
  <c r="AO154" i="443"/>
  <c r="AO140" i="443"/>
  <c r="AO182" i="443"/>
  <c r="AO168" i="443"/>
  <c r="AO126" i="443"/>
  <c r="AO70" i="443"/>
  <c r="AO112" i="443"/>
  <c r="AO84" i="443"/>
  <c r="AO98" i="443"/>
  <c r="AP20" i="443"/>
  <c r="AQ314" i="443"/>
  <c r="AR300" i="443"/>
  <c r="AR304" i="443" s="1"/>
  <c r="AZ311" i="443"/>
  <c r="BA297" i="443"/>
  <c r="AR316" i="443"/>
  <c r="AS302" i="443"/>
  <c r="AZ310" i="443"/>
  <c r="BA296" i="443"/>
  <c r="AR301" i="443"/>
  <c r="AQ315" i="443"/>
  <c r="AR312" i="443"/>
  <c r="AS298" i="443"/>
  <c r="AU309" i="443"/>
  <c r="AV295" i="443"/>
  <c r="AQ317" i="443"/>
  <c r="AR303" i="443"/>
  <c r="BR46" i="443"/>
  <c r="BT45" i="443"/>
  <c r="BS45" i="443"/>
  <c r="AQ318" i="443" l="1"/>
  <c r="AP225" i="443"/>
  <c r="AP85" i="443"/>
  <c r="AP169" i="443"/>
  <c r="AP253" i="443"/>
  <c r="AP211" i="443"/>
  <c r="AP71" i="443"/>
  <c r="AP308" i="443"/>
  <c r="AP113" i="443"/>
  <c r="AP239" i="443"/>
  <c r="AP127" i="443"/>
  <c r="AP294" i="443"/>
  <c r="AP197" i="443"/>
  <c r="AP99" i="443"/>
  <c r="AP183" i="443"/>
  <c r="AP280" i="443"/>
  <c r="AP155" i="443"/>
  <c r="AP267" i="443"/>
  <c r="AP141" i="443"/>
  <c r="AQ251" i="443"/>
  <c r="AQ195" i="443"/>
  <c r="AQ83" i="443"/>
  <c r="AQ181" i="443"/>
  <c r="AQ139" i="443"/>
  <c r="AQ265" i="443"/>
  <c r="AQ292" i="443"/>
  <c r="AQ209" i="443"/>
  <c r="AQ97" i="443"/>
  <c r="AQ167" i="443"/>
  <c r="AQ306" i="443"/>
  <c r="AQ223" i="443"/>
  <c r="AQ69" i="443"/>
  <c r="AQ21" i="443"/>
  <c r="AR19" i="443"/>
  <c r="AQ278" i="443"/>
  <c r="AQ153" i="443"/>
  <c r="AQ111" i="443"/>
  <c r="AQ125" i="443"/>
  <c r="AQ237" i="443"/>
  <c r="AV309" i="443"/>
  <c r="AW295" i="443"/>
  <c r="AT302" i="443"/>
  <c r="AS316" i="443"/>
  <c r="AP307" i="443"/>
  <c r="AP279" i="443"/>
  <c r="AP293" i="443"/>
  <c r="AP266" i="443"/>
  <c r="AP210" i="443"/>
  <c r="AP182" i="443"/>
  <c r="AP238" i="443"/>
  <c r="AP252" i="443"/>
  <c r="AP224" i="443"/>
  <c r="AP154" i="443"/>
  <c r="AP168" i="443"/>
  <c r="AP196" i="443"/>
  <c r="AP140" i="443"/>
  <c r="AP112" i="443"/>
  <c r="AP84" i="443"/>
  <c r="AP98" i="443"/>
  <c r="AP126" i="443"/>
  <c r="AP70" i="443"/>
  <c r="AQ20" i="443"/>
  <c r="BR47" i="443"/>
  <c r="BT46" i="443"/>
  <c r="BS46" i="443"/>
  <c r="AR315" i="443"/>
  <c r="AS301" i="443"/>
  <c r="BA310" i="443"/>
  <c r="BB296" i="443"/>
  <c r="AW299" i="443"/>
  <c r="AV313" i="443"/>
  <c r="BA311" i="443"/>
  <c r="BB297" i="443"/>
  <c r="AS303" i="443"/>
  <c r="AR317" i="443"/>
  <c r="AS312" i="443"/>
  <c r="AT298" i="443"/>
  <c r="AR314" i="443"/>
  <c r="AR318" i="443" s="1"/>
  <c r="AS300" i="443"/>
  <c r="AQ308" i="443" l="1"/>
  <c r="AQ239" i="443"/>
  <c r="AQ113" i="443"/>
  <c r="AQ294" i="443"/>
  <c r="AQ169" i="443"/>
  <c r="AQ99" i="443"/>
  <c r="AQ267" i="443"/>
  <c r="AQ280" i="443"/>
  <c r="AQ141" i="443"/>
  <c r="AQ253" i="443"/>
  <c r="AQ127" i="443"/>
  <c r="AQ211" i="443"/>
  <c r="AQ71" i="443"/>
  <c r="AQ183" i="443"/>
  <c r="AQ197" i="443"/>
  <c r="AQ155" i="443"/>
  <c r="AQ85" i="443"/>
  <c r="AQ225" i="443"/>
  <c r="AR251" i="443"/>
  <c r="AR181" i="443"/>
  <c r="AR223" i="443"/>
  <c r="AR153" i="443"/>
  <c r="AR195" i="443"/>
  <c r="AR209" i="443"/>
  <c r="AR83" i="443"/>
  <c r="AR97" i="443"/>
  <c r="AR306" i="443"/>
  <c r="AR167" i="443"/>
  <c r="AR69" i="443"/>
  <c r="AR125" i="443"/>
  <c r="AR265" i="443"/>
  <c r="AR139" i="443"/>
  <c r="AR21" i="443"/>
  <c r="AR292" i="443"/>
  <c r="AR237" i="443"/>
  <c r="AR111" i="443"/>
  <c r="AR278" i="443"/>
  <c r="AS19" i="443"/>
  <c r="AS314" i="443"/>
  <c r="AT300" i="443"/>
  <c r="BR48" i="443"/>
  <c r="BT47" i="443"/>
  <c r="BS47" i="443"/>
  <c r="AS315" i="443"/>
  <c r="AT301" i="443"/>
  <c r="AQ307" i="443"/>
  <c r="AQ293" i="443"/>
  <c r="AQ266" i="443"/>
  <c r="AQ279" i="443"/>
  <c r="AQ252" i="443"/>
  <c r="AQ224" i="443"/>
  <c r="AQ210" i="443"/>
  <c r="AQ238" i="443"/>
  <c r="AQ182" i="443"/>
  <c r="AQ168" i="443"/>
  <c r="AQ126" i="443"/>
  <c r="AQ196" i="443"/>
  <c r="AQ140" i="443"/>
  <c r="AQ154" i="443"/>
  <c r="AQ112" i="443"/>
  <c r="AQ84" i="443"/>
  <c r="AQ98" i="443"/>
  <c r="AQ70" i="443"/>
  <c r="AR20" i="443"/>
  <c r="AS317" i="443"/>
  <c r="AT303" i="443"/>
  <c r="AS304" i="443"/>
  <c r="AT312" i="443"/>
  <c r="AU298" i="443"/>
  <c r="AW313" i="443"/>
  <c r="AX299" i="443"/>
  <c r="AW309" i="443"/>
  <c r="AX295" i="443"/>
  <c r="BB311" i="443"/>
  <c r="BC297" i="443"/>
  <c r="BB310" i="443"/>
  <c r="BC296" i="443"/>
  <c r="AU302" i="443"/>
  <c r="AT316" i="443"/>
  <c r="AS318" i="443" l="1"/>
  <c r="AS292" i="443"/>
  <c r="AS209" i="443"/>
  <c r="AT19" i="443"/>
  <c r="AS153" i="443"/>
  <c r="AS265" i="443"/>
  <c r="AS125" i="443"/>
  <c r="AS21" i="443"/>
  <c r="AS69" i="443"/>
  <c r="AS251" i="443"/>
  <c r="AS139" i="443"/>
  <c r="AS237" i="443"/>
  <c r="AS111" i="443"/>
  <c r="AS195" i="443"/>
  <c r="AS83" i="443"/>
  <c r="AS181" i="443"/>
  <c r="AS167" i="443"/>
  <c r="AS223" i="443"/>
  <c r="AS97" i="443"/>
  <c r="AS306" i="443"/>
  <c r="AS278" i="443"/>
  <c r="AR183" i="443"/>
  <c r="AR71" i="443"/>
  <c r="AR127" i="443"/>
  <c r="AR253" i="443"/>
  <c r="AR239" i="443"/>
  <c r="AR113" i="443"/>
  <c r="AR308" i="443"/>
  <c r="AR141" i="443"/>
  <c r="AR99" i="443"/>
  <c r="AR197" i="443"/>
  <c r="AR155" i="443"/>
  <c r="AR225" i="443"/>
  <c r="AR294" i="443"/>
  <c r="AR280" i="443"/>
  <c r="AR211" i="443"/>
  <c r="AR85" i="443"/>
  <c r="AR267" i="443"/>
  <c r="AR169" i="443"/>
  <c r="AV302" i="443"/>
  <c r="AU316" i="443"/>
  <c r="AX313" i="443"/>
  <c r="AY299" i="443"/>
  <c r="AT317" i="443"/>
  <c r="AU303" i="443"/>
  <c r="BT48" i="443"/>
  <c r="BR49" i="443"/>
  <c r="BS48" i="443"/>
  <c r="BC311" i="443"/>
  <c r="BD297" i="443"/>
  <c r="AT304" i="443"/>
  <c r="AR307" i="443"/>
  <c r="AR279" i="443"/>
  <c r="AR293" i="443"/>
  <c r="AR266" i="443"/>
  <c r="AR252" i="443"/>
  <c r="AR196" i="443"/>
  <c r="AR224" i="443"/>
  <c r="AR182" i="443"/>
  <c r="AR168" i="443"/>
  <c r="AR140" i="443"/>
  <c r="AR238" i="443"/>
  <c r="AR126" i="443"/>
  <c r="AR210" i="443"/>
  <c r="AR154" i="443"/>
  <c r="AR112" i="443"/>
  <c r="AR84" i="443"/>
  <c r="AR98" i="443"/>
  <c r="AR70" i="443"/>
  <c r="AS20" i="443"/>
  <c r="BC310" i="443"/>
  <c r="BD296" i="443"/>
  <c r="AU312" i="443"/>
  <c r="AV298" i="443"/>
  <c r="AY295" i="443"/>
  <c r="AX309" i="443"/>
  <c r="AU301" i="443"/>
  <c r="AT315" i="443"/>
  <c r="AT314" i="443"/>
  <c r="AU300" i="443"/>
  <c r="AU304" i="443" s="1"/>
  <c r="AS308" i="443" l="1"/>
  <c r="AS197" i="443"/>
  <c r="AS99" i="443"/>
  <c r="AS71" i="443"/>
  <c r="AS280" i="443"/>
  <c r="AS225" i="443"/>
  <c r="AS85" i="443"/>
  <c r="AS267" i="443"/>
  <c r="AS155" i="443"/>
  <c r="AS294" i="443"/>
  <c r="AS141" i="443"/>
  <c r="AS253" i="443"/>
  <c r="AS169" i="443"/>
  <c r="AS183" i="443"/>
  <c r="AS113" i="443"/>
  <c r="AS211" i="443"/>
  <c r="AS127" i="443"/>
  <c r="AS239" i="443"/>
  <c r="AT251" i="443"/>
  <c r="AT209" i="443"/>
  <c r="AT237" i="443"/>
  <c r="AT83" i="443"/>
  <c r="AT195" i="443"/>
  <c r="AT223" i="443"/>
  <c r="AT97" i="443"/>
  <c r="AT278" i="443"/>
  <c r="AT181" i="443"/>
  <c r="AT125" i="443"/>
  <c r="AT265" i="443"/>
  <c r="AT306" i="443"/>
  <c r="AT167" i="443"/>
  <c r="AT111" i="443"/>
  <c r="AT21" i="443"/>
  <c r="AU19" i="443"/>
  <c r="AT292" i="443"/>
  <c r="AT139" i="443"/>
  <c r="AT153" i="443"/>
  <c r="AT69" i="443"/>
  <c r="AT318" i="443"/>
  <c r="AV312" i="443"/>
  <c r="AW298" i="443"/>
  <c r="AV304" i="443"/>
  <c r="AU315" i="443"/>
  <c r="AV301" i="443"/>
  <c r="BD311" i="443"/>
  <c r="BE297" i="443"/>
  <c r="BD310" i="443"/>
  <c r="BE296" i="443"/>
  <c r="AU317" i="443"/>
  <c r="AV303" i="443"/>
  <c r="AS307" i="443"/>
  <c r="AS293" i="443"/>
  <c r="AS279" i="443"/>
  <c r="AS252" i="443"/>
  <c r="AS266" i="443"/>
  <c r="AS238" i="443"/>
  <c r="AS224" i="443"/>
  <c r="AS196" i="443"/>
  <c r="AS182" i="443"/>
  <c r="AS168" i="443"/>
  <c r="AS126" i="443"/>
  <c r="AS210" i="443"/>
  <c r="AS154" i="443"/>
  <c r="AS140" i="443"/>
  <c r="AS84" i="443"/>
  <c r="AS98" i="443"/>
  <c r="AS70" i="443"/>
  <c r="AS112" i="443"/>
  <c r="AT20" i="443"/>
  <c r="AY309" i="443"/>
  <c r="AZ295" i="443"/>
  <c r="BT49" i="443"/>
  <c r="BR50" i="443"/>
  <c r="BS49" i="443"/>
  <c r="AY313" i="443"/>
  <c r="AZ299" i="443"/>
  <c r="AV316" i="443"/>
  <c r="AW302" i="443"/>
  <c r="AU314" i="443"/>
  <c r="AV300" i="443"/>
  <c r="AU318" i="443" l="1"/>
  <c r="AU278" i="443"/>
  <c r="AU223" i="443"/>
  <c r="AU83" i="443"/>
  <c r="AU167" i="443"/>
  <c r="AU306" i="443"/>
  <c r="AU292" i="443"/>
  <c r="AU153" i="443"/>
  <c r="AV19" i="443"/>
  <c r="AU265" i="443"/>
  <c r="AU125" i="443"/>
  <c r="AU21" i="443"/>
  <c r="AU69" i="443"/>
  <c r="AU111" i="443"/>
  <c r="AU209" i="443"/>
  <c r="AU251" i="443"/>
  <c r="AU139" i="443"/>
  <c r="AU181" i="443"/>
  <c r="AU237" i="443"/>
  <c r="AU195" i="443"/>
  <c r="AU97" i="443"/>
  <c r="AT294" i="443"/>
  <c r="AT211" i="443"/>
  <c r="AT253" i="443"/>
  <c r="AT127" i="443"/>
  <c r="AT85" i="443"/>
  <c r="AT239" i="443"/>
  <c r="AT155" i="443"/>
  <c r="AT225" i="443"/>
  <c r="AT71" i="443"/>
  <c r="AT183" i="443"/>
  <c r="AT267" i="443"/>
  <c r="AT197" i="443"/>
  <c r="AT113" i="443"/>
  <c r="AT280" i="443"/>
  <c r="AT141" i="443"/>
  <c r="AT308" i="443"/>
  <c r="AT169" i="443"/>
  <c r="AT99" i="443"/>
  <c r="AT307" i="443"/>
  <c r="AT279" i="443"/>
  <c r="AT238" i="443"/>
  <c r="AT293" i="443"/>
  <c r="AT182" i="443"/>
  <c r="AT266" i="443"/>
  <c r="AT252" i="443"/>
  <c r="AT210" i="443"/>
  <c r="AT196" i="443"/>
  <c r="AT224" i="443"/>
  <c r="AT154" i="443"/>
  <c r="AT126" i="443"/>
  <c r="AT168" i="443"/>
  <c r="AT140" i="443"/>
  <c r="AT98" i="443"/>
  <c r="AT70" i="443"/>
  <c r="AT112" i="443"/>
  <c r="AT84" i="443"/>
  <c r="AU20" i="443"/>
  <c r="BT50" i="443"/>
  <c r="BR51" i="443"/>
  <c r="BS50" i="443"/>
  <c r="AV315" i="443"/>
  <c r="AW301" i="443"/>
  <c r="BE310" i="443"/>
  <c r="BF296" i="443"/>
  <c r="BA299" i="443"/>
  <c r="AZ313" i="443"/>
  <c r="AV317" i="443"/>
  <c r="AW303" i="443"/>
  <c r="AW316" i="443"/>
  <c r="AX302" i="443"/>
  <c r="BE311" i="443"/>
  <c r="BF297" i="443"/>
  <c r="AZ309" i="443"/>
  <c r="BA295" i="443"/>
  <c r="AV314" i="443"/>
  <c r="AW300" i="443"/>
  <c r="AW304" i="443" s="1"/>
  <c r="AW312" i="443"/>
  <c r="AX298" i="443"/>
  <c r="AV318" i="443" l="1"/>
  <c r="AV251" i="443"/>
  <c r="AV125" i="443"/>
  <c r="AV209" i="443"/>
  <c r="AV69" i="443"/>
  <c r="AV153" i="443"/>
  <c r="AV237" i="443"/>
  <c r="AV111" i="443"/>
  <c r="AV223" i="443"/>
  <c r="AV306" i="443"/>
  <c r="AV195" i="443"/>
  <c r="AV83" i="443"/>
  <c r="AV21" i="443"/>
  <c r="AV292" i="443"/>
  <c r="AV167" i="443"/>
  <c r="AV97" i="443"/>
  <c r="AV265" i="443"/>
  <c r="AV278" i="443"/>
  <c r="AV139" i="443"/>
  <c r="AW19" i="443"/>
  <c r="AV181" i="443"/>
  <c r="AU239" i="443"/>
  <c r="AU127" i="443"/>
  <c r="AU197" i="443"/>
  <c r="AU155" i="443"/>
  <c r="AU225" i="443"/>
  <c r="AU253" i="443"/>
  <c r="AU280" i="443"/>
  <c r="AU113" i="443"/>
  <c r="AU211" i="443"/>
  <c r="AU99" i="443"/>
  <c r="AU308" i="443"/>
  <c r="AU169" i="443"/>
  <c r="AU85" i="443"/>
  <c r="AU267" i="443"/>
  <c r="AU141" i="443"/>
  <c r="AU71" i="443"/>
  <c r="AU183" i="443"/>
  <c r="AU294" i="443"/>
  <c r="AW314" i="443"/>
  <c r="AX300" i="443"/>
  <c r="AX316" i="443"/>
  <c r="AY302" i="443"/>
  <c r="BR52" i="443"/>
  <c r="BS51" i="443"/>
  <c r="BT51" i="443"/>
  <c r="AY298" i="443"/>
  <c r="AX312" i="443"/>
  <c r="BF310" i="443"/>
  <c r="BG296" i="443"/>
  <c r="AW317" i="443"/>
  <c r="AX303" i="443"/>
  <c r="BA309" i="443"/>
  <c r="BB295" i="443"/>
  <c r="AW315" i="443"/>
  <c r="AX301" i="443"/>
  <c r="AX304" i="443" s="1"/>
  <c r="AU307" i="443"/>
  <c r="AU279" i="443"/>
  <c r="AU293" i="443"/>
  <c r="AU266" i="443"/>
  <c r="AU252" i="443"/>
  <c r="AU224" i="443"/>
  <c r="AU238" i="443"/>
  <c r="AU210" i="443"/>
  <c r="AU168" i="443"/>
  <c r="AU196" i="443"/>
  <c r="AU140" i="443"/>
  <c r="AU154" i="443"/>
  <c r="AU182" i="443"/>
  <c r="AU98" i="443"/>
  <c r="AU70" i="443"/>
  <c r="AU112" i="443"/>
  <c r="AU126" i="443"/>
  <c r="AU84" i="443"/>
  <c r="AV20" i="443"/>
  <c r="BA313" i="443"/>
  <c r="BB299" i="443"/>
  <c r="BF311" i="443"/>
  <c r="BG297" i="443"/>
  <c r="AV225" i="443" l="1"/>
  <c r="AV71" i="443"/>
  <c r="AV127" i="443"/>
  <c r="AV99" i="443"/>
  <c r="AV85" i="443"/>
  <c r="AV294" i="443"/>
  <c r="AV183" i="443"/>
  <c r="AV113" i="443"/>
  <c r="AV280" i="443"/>
  <c r="AV308" i="443"/>
  <c r="AV197" i="443"/>
  <c r="AV253" i="443"/>
  <c r="AV169" i="443"/>
  <c r="AV155" i="443"/>
  <c r="AV267" i="443"/>
  <c r="AV211" i="443"/>
  <c r="AV239" i="443"/>
  <c r="AV141" i="443"/>
  <c r="AW237" i="443"/>
  <c r="AW125" i="443"/>
  <c r="AW111" i="443"/>
  <c r="AW209" i="443"/>
  <c r="AW195" i="443"/>
  <c r="AW153" i="443"/>
  <c r="AW83" i="443"/>
  <c r="AW306" i="443"/>
  <c r="AW223" i="443"/>
  <c r="AW97" i="443"/>
  <c r="AW278" i="443"/>
  <c r="AW167" i="443"/>
  <c r="AW69" i="443"/>
  <c r="AW139" i="443"/>
  <c r="AW292" i="443"/>
  <c r="AX19" i="443"/>
  <c r="AW265" i="443"/>
  <c r="AW181" i="443"/>
  <c r="AW21" i="443"/>
  <c r="AW251" i="443"/>
  <c r="AW318" i="443"/>
  <c r="BT52" i="443"/>
  <c r="BR53" i="443"/>
  <c r="BS52" i="443"/>
  <c r="AV307" i="443"/>
  <c r="AV279" i="443"/>
  <c r="AV293" i="443"/>
  <c r="AV266" i="443"/>
  <c r="AV252" i="443"/>
  <c r="AV196" i="443"/>
  <c r="AV238" i="443"/>
  <c r="AV210" i="443"/>
  <c r="AV224" i="443"/>
  <c r="AV168" i="443"/>
  <c r="AV126" i="443"/>
  <c r="AV140" i="443"/>
  <c r="AV154" i="443"/>
  <c r="AV182" i="443"/>
  <c r="AV70" i="443"/>
  <c r="AV112" i="443"/>
  <c r="AV84" i="443"/>
  <c r="AV98" i="443"/>
  <c r="AW20" i="443"/>
  <c r="BH297" i="443"/>
  <c r="BG311" i="443"/>
  <c r="AY316" i="443"/>
  <c r="AZ302" i="443"/>
  <c r="AY312" i="443"/>
  <c r="AZ298" i="443"/>
  <c r="AX315" i="443"/>
  <c r="AY301" i="443"/>
  <c r="AX317" i="443"/>
  <c r="AY303" i="443"/>
  <c r="AX314" i="443"/>
  <c r="AY300" i="443"/>
  <c r="AY304" i="443" s="1"/>
  <c r="BB313" i="443"/>
  <c r="BC299" i="443"/>
  <c r="BB309" i="443"/>
  <c r="BC295" i="443"/>
  <c r="BG310" i="443"/>
  <c r="BH296" i="443"/>
  <c r="AX318" i="443" l="1"/>
  <c r="AW267" i="443"/>
  <c r="AW85" i="443"/>
  <c r="AW280" i="443"/>
  <c r="AW211" i="443"/>
  <c r="AW71" i="443"/>
  <c r="AW99" i="443"/>
  <c r="AW308" i="443"/>
  <c r="AW225" i="443"/>
  <c r="AW113" i="443"/>
  <c r="AW197" i="443"/>
  <c r="AW294" i="443"/>
  <c r="AW155" i="443"/>
  <c r="AW127" i="443"/>
  <c r="AW141" i="443"/>
  <c r="AW239" i="443"/>
  <c r="AW253" i="443"/>
  <c r="AW169" i="443"/>
  <c r="AW183" i="443"/>
  <c r="AX278" i="443"/>
  <c r="AX153" i="443"/>
  <c r="AY19" i="443"/>
  <c r="AX223" i="443"/>
  <c r="AX125" i="443"/>
  <c r="AX292" i="443"/>
  <c r="AX265" i="443"/>
  <c r="AX167" i="443"/>
  <c r="AX21" i="443"/>
  <c r="AX181" i="443"/>
  <c r="AX251" i="443"/>
  <c r="AX139" i="443"/>
  <c r="AX111" i="443"/>
  <c r="AX195" i="443"/>
  <c r="AX83" i="443"/>
  <c r="AX237" i="443"/>
  <c r="AX97" i="443"/>
  <c r="AX306" i="443"/>
  <c r="AX209" i="443"/>
  <c r="AX69" i="443"/>
  <c r="BR54" i="443"/>
  <c r="BS53" i="443"/>
  <c r="BT53" i="443"/>
  <c r="BD299" i="443"/>
  <c r="BC313" i="443"/>
  <c r="AZ300" i="443"/>
  <c r="AY314" i="443"/>
  <c r="AZ312" i="443"/>
  <c r="BA298" i="443"/>
  <c r="BH311" i="443"/>
  <c r="BI297" i="443"/>
  <c r="BC309" i="443"/>
  <c r="BD295" i="443"/>
  <c r="AY317" i="443"/>
  <c r="AZ303" i="443"/>
  <c r="AW307" i="443"/>
  <c r="AW293" i="443"/>
  <c r="AW279" i="443"/>
  <c r="AW266" i="443"/>
  <c r="AW252" i="443"/>
  <c r="AW224" i="443"/>
  <c r="AW210" i="443"/>
  <c r="AW182" i="443"/>
  <c r="AW238" i="443"/>
  <c r="AW140" i="443"/>
  <c r="AW154" i="443"/>
  <c r="AW196" i="443"/>
  <c r="AW168" i="443"/>
  <c r="AW126" i="443"/>
  <c r="AW70" i="443"/>
  <c r="AW112" i="443"/>
  <c r="AW84" i="443"/>
  <c r="AW98" i="443"/>
  <c r="AX20" i="443"/>
  <c r="BI296" i="443"/>
  <c r="BH310" i="443"/>
  <c r="AZ301" i="443"/>
  <c r="AZ304" i="443" s="1"/>
  <c r="AY315" i="443"/>
  <c r="AZ316" i="443"/>
  <c r="BA302" i="443"/>
  <c r="AY318" i="443" l="1"/>
  <c r="AY237" i="443"/>
  <c r="AY223" i="443"/>
  <c r="AZ19" i="443"/>
  <c r="AY265" i="443"/>
  <c r="AY167" i="443"/>
  <c r="AY209" i="443"/>
  <c r="AY278" i="443"/>
  <c r="AY251" i="443"/>
  <c r="AY139" i="443"/>
  <c r="AY181" i="443"/>
  <c r="AY97" i="443"/>
  <c r="AY125" i="443"/>
  <c r="AY83" i="443"/>
  <c r="AY292" i="443"/>
  <c r="AY306" i="443"/>
  <c r="AY195" i="443"/>
  <c r="AY69" i="443"/>
  <c r="AY111" i="443"/>
  <c r="AY21" i="443"/>
  <c r="AY153" i="443"/>
  <c r="AX294" i="443"/>
  <c r="AX183" i="443"/>
  <c r="AX99" i="443"/>
  <c r="AX280" i="443"/>
  <c r="AX113" i="443"/>
  <c r="AX239" i="443"/>
  <c r="AX141" i="443"/>
  <c r="AX267" i="443"/>
  <c r="AX127" i="443"/>
  <c r="AX155" i="443"/>
  <c r="AX71" i="443"/>
  <c r="AX308" i="443"/>
  <c r="AX253" i="443"/>
  <c r="AX211" i="443"/>
  <c r="AX225" i="443"/>
  <c r="AX197" i="443"/>
  <c r="AX85" i="443"/>
  <c r="AX169" i="443"/>
  <c r="AX307" i="443"/>
  <c r="AX279" i="443"/>
  <c r="AX293" i="443"/>
  <c r="AX266" i="443"/>
  <c r="AX238" i="443"/>
  <c r="AX210" i="443"/>
  <c r="AX252" i="443"/>
  <c r="AX182" i="443"/>
  <c r="AX224" i="443"/>
  <c r="AX196" i="443"/>
  <c r="AX154" i="443"/>
  <c r="AX140" i="443"/>
  <c r="AX168" i="443"/>
  <c r="AX126" i="443"/>
  <c r="AX112" i="443"/>
  <c r="AX84" i="443"/>
  <c r="AX98" i="443"/>
  <c r="AX70" i="443"/>
  <c r="AY20" i="443"/>
  <c r="BA316" i="443"/>
  <c r="BB302" i="443"/>
  <c r="AZ317" i="443"/>
  <c r="BA303" i="443"/>
  <c r="BA312" i="443"/>
  <c r="BB298" i="443"/>
  <c r="AZ315" i="443"/>
  <c r="BA301" i="443"/>
  <c r="AZ314" i="443"/>
  <c r="AZ318" i="443" s="1"/>
  <c r="BA300" i="443"/>
  <c r="BA304" i="443" s="1"/>
  <c r="BT54" i="443"/>
  <c r="BR55" i="443"/>
  <c r="BS54" i="443"/>
  <c r="BI310" i="443"/>
  <c r="BJ296" i="443"/>
  <c r="BD309" i="443"/>
  <c r="BE295" i="443"/>
  <c r="BI311" i="443"/>
  <c r="BJ297" i="443"/>
  <c r="BD313" i="443"/>
  <c r="BE299" i="443"/>
  <c r="AY294" i="443" l="1"/>
  <c r="AY211" i="443"/>
  <c r="AY99" i="443"/>
  <c r="AY267" i="443"/>
  <c r="AY155" i="443"/>
  <c r="AY113" i="443"/>
  <c r="AY280" i="443"/>
  <c r="AY169" i="443"/>
  <c r="AY141" i="443"/>
  <c r="AY308" i="443"/>
  <c r="AY239" i="443"/>
  <c r="AY253" i="443"/>
  <c r="AY197" i="443"/>
  <c r="AY127" i="443"/>
  <c r="AY183" i="443"/>
  <c r="AY85" i="443"/>
  <c r="AY225" i="443"/>
  <c r="AY71" i="443"/>
  <c r="AZ278" i="443"/>
  <c r="AZ209" i="443"/>
  <c r="AZ111" i="443"/>
  <c r="AZ292" i="443"/>
  <c r="AZ306" i="443"/>
  <c r="AZ153" i="443"/>
  <c r="BA19" i="443"/>
  <c r="AZ195" i="443"/>
  <c r="AZ265" i="443"/>
  <c r="AZ21" i="443"/>
  <c r="AZ223" i="443"/>
  <c r="AZ125" i="443"/>
  <c r="AZ167" i="443"/>
  <c r="AZ139" i="443"/>
  <c r="AZ69" i="443"/>
  <c r="AZ181" i="443"/>
  <c r="AZ83" i="443"/>
  <c r="AZ237" i="443"/>
  <c r="AZ251" i="443"/>
  <c r="AZ97" i="443"/>
  <c r="BE313" i="443"/>
  <c r="BF299" i="443"/>
  <c r="BB316" i="443"/>
  <c r="BC302" i="443"/>
  <c r="AY307" i="443"/>
  <c r="AY279" i="443"/>
  <c r="AY293" i="443"/>
  <c r="AY252" i="443"/>
  <c r="AY224" i="443"/>
  <c r="AY266" i="443"/>
  <c r="AY196" i="443"/>
  <c r="AY210" i="443"/>
  <c r="AY182" i="443"/>
  <c r="AY238" i="443"/>
  <c r="AY154" i="443"/>
  <c r="AY168" i="443"/>
  <c r="AY140" i="443"/>
  <c r="AY112" i="443"/>
  <c r="AY84" i="443"/>
  <c r="AY98" i="443"/>
  <c r="AY126" i="443"/>
  <c r="AY70" i="443"/>
  <c r="AZ20" i="443"/>
  <c r="BA314" i="443"/>
  <c r="BA318" i="443" s="1"/>
  <c r="BB300" i="443"/>
  <c r="BE309" i="443"/>
  <c r="BF295" i="443"/>
  <c r="BB312" i="443"/>
  <c r="BC298" i="443"/>
  <c r="BJ311" i="443"/>
  <c r="BK297" i="443"/>
  <c r="BJ310" i="443"/>
  <c r="BK296" i="443"/>
  <c r="BR56" i="443"/>
  <c r="BT55" i="443"/>
  <c r="BS55" i="443"/>
  <c r="BA315" i="443"/>
  <c r="BB301" i="443"/>
  <c r="BA317" i="443"/>
  <c r="BB303" i="443"/>
  <c r="AZ239" i="443" l="1"/>
  <c r="AZ127" i="443"/>
  <c r="AZ71" i="443"/>
  <c r="AZ197" i="443"/>
  <c r="AZ85" i="443"/>
  <c r="AZ211" i="443"/>
  <c r="AZ308" i="443"/>
  <c r="AZ225" i="443"/>
  <c r="AZ113" i="443"/>
  <c r="AZ294" i="443"/>
  <c r="AZ183" i="443"/>
  <c r="AZ99" i="443"/>
  <c r="AZ155" i="443"/>
  <c r="AZ141" i="443"/>
  <c r="AZ280" i="443"/>
  <c r="AZ169" i="443"/>
  <c r="AZ253" i="443"/>
  <c r="AZ267" i="443"/>
  <c r="BA237" i="443"/>
  <c r="BA83" i="443"/>
  <c r="BA306" i="443"/>
  <c r="BA69" i="443"/>
  <c r="BA209" i="443"/>
  <c r="BA97" i="443"/>
  <c r="BA223" i="443"/>
  <c r="BA139" i="443"/>
  <c r="BA292" i="443"/>
  <c r="BA167" i="443"/>
  <c r="BA111" i="443"/>
  <c r="BA278" i="443"/>
  <c r="BA153" i="443"/>
  <c r="BB19" i="443"/>
  <c r="BA125" i="443"/>
  <c r="BA195" i="443"/>
  <c r="BA265" i="443"/>
  <c r="BA181" i="443"/>
  <c r="BA21" i="443"/>
  <c r="BA251" i="443"/>
  <c r="BT56" i="443"/>
  <c r="BR57" i="443"/>
  <c r="BS56" i="443"/>
  <c r="BG295" i="443"/>
  <c r="BF309" i="443"/>
  <c r="AZ307" i="443"/>
  <c r="AZ293" i="443"/>
  <c r="AZ266" i="443"/>
  <c r="AZ279" i="443"/>
  <c r="AZ252" i="443"/>
  <c r="AZ196" i="443"/>
  <c r="AZ238" i="443"/>
  <c r="AZ210" i="443"/>
  <c r="AZ224" i="443"/>
  <c r="AZ168" i="443"/>
  <c r="AZ140" i="443"/>
  <c r="AZ154" i="443"/>
  <c r="AZ126" i="443"/>
  <c r="AZ182" i="443"/>
  <c r="AZ112" i="443"/>
  <c r="AZ84" i="443"/>
  <c r="AZ98" i="443"/>
  <c r="AZ70" i="443"/>
  <c r="BA20" i="443"/>
  <c r="BB317" i="443"/>
  <c r="BC303" i="443"/>
  <c r="BC301" i="443"/>
  <c r="BB315" i="443"/>
  <c r="BK310" i="443"/>
  <c r="BL296" i="443"/>
  <c r="BB314" i="443"/>
  <c r="BC300" i="443"/>
  <c r="BK311" i="443"/>
  <c r="BL297" i="443"/>
  <c r="BC316" i="443"/>
  <c r="BD302" i="443"/>
  <c r="BB304" i="443"/>
  <c r="BD298" i="443"/>
  <c r="BC312" i="443"/>
  <c r="BC304" i="443"/>
  <c r="BF313" i="443"/>
  <c r="BG299" i="443"/>
  <c r="BB318" i="443" l="1"/>
  <c r="BA183" i="443"/>
  <c r="BA113" i="443"/>
  <c r="BA197" i="443"/>
  <c r="BA239" i="443"/>
  <c r="BA99" i="443"/>
  <c r="BA71" i="443"/>
  <c r="BA308" i="443"/>
  <c r="BA225" i="443"/>
  <c r="BA127" i="443"/>
  <c r="BA280" i="443"/>
  <c r="BA253" i="443"/>
  <c r="BA85" i="443"/>
  <c r="BA294" i="443"/>
  <c r="BA155" i="443"/>
  <c r="BA267" i="443"/>
  <c r="BA141" i="443"/>
  <c r="BA211" i="443"/>
  <c r="BA169" i="443"/>
  <c r="BB209" i="443"/>
  <c r="BB83" i="443"/>
  <c r="BB21" i="443"/>
  <c r="BB223" i="443"/>
  <c r="BB97" i="443"/>
  <c r="BB292" i="443"/>
  <c r="BB306" i="443"/>
  <c r="BB195" i="443"/>
  <c r="BB111" i="443"/>
  <c r="BB181" i="443"/>
  <c r="BB265" i="443"/>
  <c r="BB125" i="443"/>
  <c r="BB69" i="443"/>
  <c r="BC19" i="443"/>
  <c r="BB237" i="443"/>
  <c r="BB251" i="443"/>
  <c r="BB139" i="443"/>
  <c r="BB278" i="443"/>
  <c r="BB167" i="443"/>
  <c r="BB153" i="443"/>
  <c r="BE302" i="443"/>
  <c r="BD316" i="443"/>
  <c r="BC315" i="443"/>
  <c r="BD301" i="443"/>
  <c r="BD303" i="443"/>
  <c r="BC317" i="443"/>
  <c r="BD312" i="443"/>
  <c r="BE298" i="443"/>
  <c r="BG309" i="443"/>
  <c r="BH295" i="443"/>
  <c r="BL311" i="443"/>
  <c r="BM297" i="443"/>
  <c r="BS57" i="443"/>
  <c r="BR58" i="443"/>
  <c r="BT57" i="443"/>
  <c r="BG313" i="443"/>
  <c r="BH299" i="443"/>
  <c r="BC314" i="443"/>
  <c r="BD300" i="443"/>
  <c r="BD304" i="443" s="1"/>
  <c r="BL310" i="443"/>
  <c r="BM296" i="443"/>
  <c r="BA307" i="443"/>
  <c r="BA293" i="443"/>
  <c r="BA279" i="443"/>
  <c r="BA252" i="443"/>
  <c r="BA266" i="443"/>
  <c r="BA238" i="443"/>
  <c r="BA210" i="443"/>
  <c r="BA224" i="443"/>
  <c r="BA126" i="443"/>
  <c r="BA196" i="443"/>
  <c r="BA182" i="443"/>
  <c r="BA168" i="443"/>
  <c r="BA140" i="443"/>
  <c r="BA154" i="443"/>
  <c r="BA84" i="443"/>
  <c r="BA98" i="443"/>
  <c r="BA70" i="443"/>
  <c r="BA112" i="443"/>
  <c r="BB20" i="443"/>
  <c r="BC318" i="443" l="1"/>
  <c r="BC209" i="443"/>
  <c r="BC97" i="443"/>
  <c r="BC306" i="443"/>
  <c r="BC111" i="443"/>
  <c r="BC265" i="443"/>
  <c r="BC251" i="443"/>
  <c r="BC181" i="443"/>
  <c r="BC125" i="443"/>
  <c r="BC223" i="443"/>
  <c r="BC237" i="443"/>
  <c r="BC69" i="443"/>
  <c r="BC278" i="443"/>
  <c r="BC195" i="443"/>
  <c r="BC83" i="443"/>
  <c r="BC292" i="443"/>
  <c r="BC153" i="443"/>
  <c r="BD19" i="443"/>
  <c r="BC139" i="443"/>
  <c r="BC167" i="443"/>
  <c r="BC21" i="443"/>
  <c r="BB280" i="443"/>
  <c r="BB127" i="443"/>
  <c r="BB71" i="443"/>
  <c r="BB85" i="443"/>
  <c r="BB141" i="443"/>
  <c r="BB253" i="443"/>
  <c r="BB183" i="443"/>
  <c r="BB225" i="443"/>
  <c r="BB294" i="443"/>
  <c r="BB267" i="443"/>
  <c r="BB239" i="443"/>
  <c r="BB155" i="443"/>
  <c r="BB211" i="443"/>
  <c r="BB113" i="443"/>
  <c r="BB308" i="443"/>
  <c r="BB169" i="443"/>
  <c r="BB99" i="443"/>
  <c r="BB197" i="443"/>
  <c r="BH313" i="443"/>
  <c r="BI299" i="443"/>
  <c r="BH309" i="443"/>
  <c r="BI295" i="443"/>
  <c r="BS58" i="443"/>
  <c r="BR59" i="443"/>
  <c r="BT58" i="443"/>
  <c r="BE312" i="443"/>
  <c r="BF298" i="443"/>
  <c r="BD315" i="443"/>
  <c r="BE301" i="443"/>
  <c r="BE316" i="443"/>
  <c r="BF302" i="443"/>
  <c r="BM310" i="443"/>
  <c r="BN296" i="443"/>
  <c r="BB307" i="443"/>
  <c r="BB279" i="443"/>
  <c r="BB293" i="443"/>
  <c r="BB238" i="443"/>
  <c r="BB252" i="443"/>
  <c r="BB266" i="443"/>
  <c r="BB182" i="443"/>
  <c r="BB210" i="443"/>
  <c r="BB224" i="443"/>
  <c r="BB154" i="443"/>
  <c r="BB126" i="443"/>
  <c r="BB196" i="443"/>
  <c r="BB168" i="443"/>
  <c r="BB140" i="443"/>
  <c r="BB98" i="443"/>
  <c r="BB70" i="443"/>
  <c r="BB112" i="443"/>
  <c r="BB84" i="443"/>
  <c r="BC20" i="443"/>
  <c r="BM311" i="443"/>
  <c r="BN297" i="443"/>
  <c r="BD314" i="443"/>
  <c r="BD318" i="443" s="1"/>
  <c r="BE300" i="443"/>
  <c r="BD317" i="443"/>
  <c r="BE303" i="443"/>
  <c r="BD278" i="443" l="1"/>
  <c r="BD125" i="443"/>
  <c r="BD97" i="443"/>
  <c r="BD292" i="443"/>
  <c r="BD223" i="443"/>
  <c r="BD265" i="443"/>
  <c r="BD139" i="443"/>
  <c r="BE19" i="443"/>
  <c r="BD21" i="443"/>
  <c r="BD306" i="443"/>
  <c r="BD167" i="443"/>
  <c r="BD209" i="443"/>
  <c r="BD251" i="443"/>
  <c r="BD153" i="443"/>
  <c r="BD111" i="443"/>
  <c r="BD83" i="443"/>
  <c r="BD181" i="443"/>
  <c r="BD69" i="443"/>
  <c r="BD195" i="443"/>
  <c r="BD237" i="443"/>
  <c r="BC197" i="443"/>
  <c r="BC155" i="443"/>
  <c r="BC239" i="443"/>
  <c r="BC113" i="443"/>
  <c r="BC99" i="443"/>
  <c r="BC308" i="443"/>
  <c r="BC85" i="443"/>
  <c r="BC225" i="443"/>
  <c r="BC183" i="443"/>
  <c r="BC280" i="443"/>
  <c r="BC169" i="443"/>
  <c r="BC71" i="443"/>
  <c r="BC267" i="443"/>
  <c r="BC127" i="443"/>
  <c r="BC294" i="443"/>
  <c r="BC141" i="443"/>
  <c r="BC211" i="443"/>
  <c r="BC253" i="443"/>
  <c r="BN310" i="443"/>
  <c r="N310" i="443" s="1"/>
  <c r="N296" i="443"/>
  <c r="F73" i="443" s="1"/>
  <c r="BE314" i="443"/>
  <c r="BF300" i="443"/>
  <c r="BE315" i="443"/>
  <c r="BF301" i="443"/>
  <c r="BI309" i="443"/>
  <c r="BJ295" i="443"/>
  <c r="BN311" i="443"/>
  <c r="N311" i="443" s="1"/>
  <c r="N297" i="443"/>
  <c r="F74" i="443" s="1"/>
  <c r="BG302" i="443"/>
  <c r="BF316" i="443"/>
  <c r="BE304" i="443"/>
  <c r="BF303" i="443"/>
  <c r="BE317" i="443"/>
  <c r="BG298" i="443"/>
  <c r="BF312" i="443"/>
  <c r="BI313" i="443"/>
  <c r="BJ299" i="443"/>
  <c r="BC307" i="443"/>
  <c r="BC279" i="443"/>
  <c r="BC293" i="443"/>
  <c r="BC266" i="443"/>
  <c r="BC252" i="443"/>
  <c r="BC238" i="443"/>
  <c r="BC224" i="443"/>
  <c r="BC196" i="443"/>
  <c r="BC182" i="443"/>
  <c r="BC168" i="443"/>
  <c r="BC126" i="443"/>
  <c r="BC210" i="443"/>
  <c r="BC140" i="443"/>
  <c r="BC154" i="443"/>
  <c r="BC98" i="443"/>
  <c r="BC70" i="443"/>
  <c r="BC112" i="443"/>
  <c r="BC84" i="443"/>
  <c r="BD20" i="443"/>
  <c r="BS59" i="443"/>
  <c r="BR60" i="443"/>
  <c r="BT59" i="443"/>
  <c r="BE318" i="443" l="1"/>
  <c r="BD267" i="443"/>
  <c r="BD127" i="443"/>
  <c r="BD141" i="443"/>
  <c r="BD253" i="443"/>
  <c r="BD155" i="443"/>
  <c r="BD85" i="443"/>
  <c r="BD211" i="443"/>
  <c r="BD197" i="443"/>
  <c r="BD169" i="443"/>
  <c r="BD225" i="443"/>
  <c r="BD280" i="443"/>
  <c r="BD239" i="443"/>
  <c r="BD71" i="443"/>
  <c r="BD294" i="443"/>
  <c r="BD99" i="443"/>
  <c r="BD308" i="443"/>
  <c r="BD183" i="443"/>
  <c r="BD113" i="443"/>
  <c r="BE306" i="443"/>
  <c r="BE139" i="443"/>
  <c r="BE97" i="443"/>
  <c r="BE21" i="443"/>
  <c r="BE167" i="443"/>
  <c r="BE265" i="443"/>
  <c r="BE237" i="443"/>
  <c r="BE69" i="443"/>
  <c r="BE209" i="443"/>
  <c r="BE111" i="443"/>
  <c r="BE83" i="443"/>
  <c r="BE251" i="443"/>
  <c r="BE181" i="443"/>
  <c r="BF19" i="443"/>
  <c r="BE292" i="443"/>
  <c r="BE278" i="443"/>
  <c r="BE153" i="443"/>
  <c r="BE195" i="443"/>
  <c r="BE223" i="443"/>
  <c r="BE125" i="443"/>
  <c r="BG312" i="443"/>
  <c r="BH298" i="443"/>
  <c r="BG316" i="443"/>
  <c r="BH302" i="443"/>
  <c r="BF315" i="443"/>
  <c r="BG301" i="443"/>
  <c r="BD307" i="443"/>
  <c r="BD279" i="443"/>
  <c r="BD293" i="443"/>
  <c r="BD266" i="443"/>
  <c r="BD252" i="443"/>
  <c r="BD196" i="443"/>
  <c r="BD224" i="443"/>
  <c r="BD238" i="443"/>
  <c r="BD182" i="443"/>
  <c r="BD168" i="443"/>
  <c r="BD126" i="443"/>
  <c r="BD210" i="443"/>
  <c r="BD140" i="443"/>
  <c r="BD154" i="443"/>
  <c r="BD70" i="443"/>
  <c r="BD112" i="443"/>
  <c r="BD84" i="443"/>
  <c r="BD98" i="443"/>
  <c r="BE20" i="443"/>
  <c r="BF314" i="443"/>
  <c r="BF318" i="443" s="1"/>
  <c r="BG300" i="443"/>
  <c r="BJ313" i="443"/>
  <c r="BK299" i="443"/>
  <c r="BF317" i="443"/>
  <c r="BG303" i="443"/>
  <c r="BJ309" i="443"/>
  <c r="BK295" i="443"/>
  <c r="BS60" i="443"/>
  <c r="BR61" i="443"/>
  <c r="BT60" i="443"/>
  <c r="BF304" i="443"/>
  <c r="BF237" i="443" l="1"/>
  <c r="BF167" i="443"/>
  <c r="BF21" i="443"/>
  <c r="BF181" i="443"/>
  <c r="BF139" i="443"/>
  <c r="BF251" i="443"/>
  <c r="BF153" i="443"/>
  <c r="BF83" i="443"/>
  <c r="BF278" i="443"/>
  <c r="BF265" i="443"/>
  <c r="BF125" i="443"/>
  <c r="BF209" i="443"/>
  <c r="BF223" i="443"/>
  <c r="BF97" i="443"/>
  <c r="BF306" i="443"/>
  <c r="BF195" i="443"/>
  <c r="BF69" i="443"/>
  <c r="BF292" i="443"/>
  <c r="BF111" i="443"/>
  <c r="BG19" i="443"/>
  <c r="BE253" i="443"/>
  <c r="BE169" i="443"/>
  <c r="BE197" i="443"/>
  <c r="BE183" i="443"/>
  <c r="BE294" i="443"/>
  <c r="BE85" i="443"/>
  <c r="BE113" i="443"/>
  <c r="BE211" i="443"/>
  <c r="BE71" i="443"/>
  <c r="BE308" i="443"/>
  <c r="BE127" i="443"/>
  <c r="BE280" i="443"/>
  <c r="BE225" i="443"/>
  <c r="BE99" i="443"/>
  <c r="BE239" i="443"/>
  <c r="BE267" i="443"/>
  <c r="BE141" i="443"/>
  <c r="BE155" i="443"/>
  <c r="BK309" i="443"/>
  <c r="BL295" i="443"/>
  <c r="BG314" i="443"/>
  <c r="BH300" i="443"/>
  <c r="BH312" i="443"/>
  <c r="BI298" i="443"/>
  <c r="BG317" i="443"/>
  <c r="BH303" i="443"/>
  <c r="BG315" i="443"/>
  <c r="BH301" i="443"/>
  <c r="BS61" i="443"/>
  <c r="BR62" i="443"/>
  <c r="BT61" i="443"/>
  <c r="BH316" i="443"/>
  <c r="BI302" i="443"/>
  <c r="BK313" i="443"/>
  <c r="BL299" i="443"/>
  <c r="BE307" i="443"/>
  <c r="BE293" i="443"/>
  <c r="BE266" i="443"/>
  <c r="BE252" i="443"/>
  <c r="BE279" i="443"/>
  <c r="BE210" i="443"/>
  <c r="BE238" i="443"/>
  <c r="BE196" i="443"/>
  <c r="BE224" i="443"/>
  <c r="BE126" i="443"/>
  <c r="BE168" i="443"/>
  <c r="BE140" i="443"/>
  <c r="BE182" i="443"/>
  <c r="BE154" i="443"/>
  <c r="BE70" i="443"/>
  <c r="BE112" i="443"/>
  <c r="BE84" i="443"/>
  <c r="BE98" i="443"/>
  <c r="BF20" i="443"/>
  <c r="BG304" i="443"/>
  <c r="BG318" i="443" l="1"/>
  <c r="BG251" i="443"/>
  <c r="BG139" i="443"/>
  <c r="BG125" i="443"/>
  <c r="BG265" i="443"/>
  <c r="BG83" i="443"/>
  <c r="BG292" i="443"/>
  <c r="BG209" i="443"/>
  <c r="BG97" i="443"/>
  <c r="BG21" i="443"/>
  <c r="BG306" i="443"/>
  <c r="BG223" i="443"/>
  <c r="BG69" i="443"/>
  <c r="BG278" i="443"/>
  <c r="BG153" i="443"/>
  <c r="BG111" i="443"/>
  <c r="BG237" i="443"/>
  <c r="BG195" i="443"/>
  <c r="BH19" i="443"/>
  <c r="BG181" i="443"/>
  <c r="BG167" i="443"/>
  <c r="BF211" i="443"/>
  <c r="BF71" i="443"/>
  <c r="BF253" i="443"/>
  <c r="BF308" i="443"/>
  <c r="BF169" i="443"/>
  <c r="BF113" i="443"/>
  <c r="BF280" i="443"/>
  <c r="BF197" i="443"/>
  <c r="BF99" i="443"/>
  <c r="BF294" i="443"/>
  <c r="BF127" i="443"/>
  <c r="BF267" i="443"/>
  <c r="BF155" i="443"/>
  <c r="BF239" i="443"/>
  <c r="BF141" i="443"/>
  <c r="BF85" i="443"/>
  <c r="BF183" i="443"/>
  <c r="BF225" i="443"/>
  <c r="BH317" i="443"/>
  <c r="BI303" i="443"/>
  <c r="BH314" i="443"/>
  <c r="BH318" i="443" s="1"/>
  <c r="BI300" i="443"/>
  <c r="BT62" i="443"/>
  <c r="BS62" i="443"/>
  <c r="BR63" i="443"/>
  <c r="BM295" i="443"/>
  <c r="BL309" i="443"/>
  <c r="BL313" i="443"/>
  <c r="BM299" i="443"/>
  <c r="BF279" i="443"/>
  <c r="BF307" i="443"/>
  <c r="BF293" i="443"/>
  <c r="BF266" i="443"/>
  <c r="BF210" i="443"/>
  <c r="BF252" i="443"/>
  <c r="BF182" i="443"/>
  <c r="BF238" i="443"/>
  <c r="BF224" i="443"/>
  <c r="BF154" i="443"/>
  <c r="BF168" i="443"/>
  <c r="BF140" i="443"/>
  <c r="BF196" i="443"/>
  <c r="BF126" i="443"/>
  <c r="BF112" i="443"/>
  <c r="BF84" i="443"/>
  <c r="BF98" i="443"/>
  <c r="BF70" i="443"/>
  <c r="BG20" i="443"/>
  <c r="BI316" i="443"/>
  <c r="BJ302" i="443"/>
  <c r="BH315" i="443"/>
  <c r="BI301" i="443"/>
  <c r="BH304" i="443"/>
  <c r="BI312" i="443"/>
  <c r="BJ298" i="443"/>
  <c r="BI304" i="443"/>
  <c r="BH251" i="443" l="1"/>
  <c r="BH181" i="443"/>
  <c r="BH209" i="443"/>
  <c r="BH97" i="443"/>
  <c r="BH153" i="443"/>
  <c r="BH139" i="443"/>
  <c r="BH223" i="443"/>
  <c r="BH125" i="443"/>
  <c r="BH83" i="443"/>
  <c r="BH265" i="443"/>
  <c r="BH195" i="443"/>
  <c r="BH306" i="443"/>
  <c r="BH237" i="443"/>
  <c r="BH69" i="443"/>
  <c r="BH292" i="443"/>
  <c r="BH278" i="443"/>
  <c r="BH167" i="443"/>
  <c r="BH111" i="443"/>
  <c r="BI19" i="443"/>
  <c r="BH21" i="443"/>
  <c r="BG308" i="443"/>
  <c r="BG239" i="443"/>
  <c r="BG113" i="443"/>
  <c r="BG294" i="443"/>
  <c r="BG127" i="443"/>
  <c r="BG280" i="443"/>
  <c r="BG169" i="443"/>
  <c r="BG99" i="443"/>
  <c r="BG267" i="443"/>
  <c r="BG85" i="443"/>
  <c r="BG141" i="443"/>
  <c r="BG211" i="443"/>
  <c r="BG71" i="443"/>
  <c r="BG253" i="443"/>
  <c r="BG155" i="443"/>
  <c r="BG225" i="443"/>
  <c r="BG197" i="443"/>
  <c r="BG183" i="443"/>
  <c r="BG307" i="443"/>
  <c r="BG279" i="443"/>
  <c r="BG293" i="443"/>
  <c r="BG266" i="443"/>
  <c r="BG238" i="443"/>
  <c r="BG224" i="443"/>
  <c r="BG252" i="443"/>
  <c r="BG210" i="443"/>
  <c r="BG168" i="443"/>
  <c r="BG140" i="443"/>
  <c r="BG196" i="443"/>
  <c r="BG182" i="443"/>
  <c r="BG154" i="443"/>
  <c r="BG126" i="443"/>
  <c r="BG112" i="443"/>
  <c r="BG84" i="443"/>
  <c r="BG98" i="443"/>
  <c r="BG70" i="443"/>
  <c r="BH20" i="443"/>
  <c r="BM309" i="443"/>
  <c r="BN295" i="443"/>
  <c r="BI314" i="443"/>
  <c r="BJ300" i="443"/>
  <c r="BJ312" i="443"/>
  <c r="BK298" i="443"/>
  <c r="BM313" i="443"/>
  <c r="BN299" i="443"/>
  <c r="BT63" i="443"/>
  <c r="BS63" i="443"/>
  <c r="BR64" i="443"/>
  <c r="BI317" i="443"/>
  <c r="BJ303" i="443"/>
  <c r="BJ301" i="443"/>
  <c r="BJ304" i="443" s="1"/>
  <c r="BI315" i="443"/>
  <c r="BK302" i="443"/>
  <c r="BJ316" i="443"/>
  <c r="BI318" i="443" l="1"/>
  <c r="BH239" i="443"/>
  <c r="BH85" i="443"/>
  <c r="BH211" i="443"/>
  <c r="BH71" i="443"/>
  <c r="BH183" i="443"/>
  <c r="BH308" i="443"/>
  <c r="BH197" i="443"/>
  <c r="BH113" i="443"/>
  <c r="BH294" i="443"/>
  <c r="BH99" i="443"/>
  <c r="BH280" i="443"/>
  <c r="BH155" i="443"/>
  <c r="BH253" i="443"/>
  <c r="BH127" i="443"/>
  <c r="BH267" i="443"/>
  <c r="BH169" i="443"/>
  <c r="BH141" i="443"/>
  <c r="BH225" i="443"/>
  <c r="BI278" i="443"/>
  <c r="BI181" i="443"/>
  <c r="BI111" i="443"/>
  <c r="BI237" i="443"/>
  <c r="BI292" i="443"/>
  <c r="BI167" i="443"/>
  <c r="BJ19" i="443"/>
  <c r="BI265" i="443"/>
  <c r="BI195" i="443"/>
  <c r="BI251" i="443"/>
  <c r="BI153" i="443"/>
  <c r="BI21" i="443"/>
  <c r="BI69" i="443"/>
  <c r="BI125" i="443"/>
  <c r="BI306" i="443"/>
  <c r="BI139" i="443"/>
  <c r="BI209" i="443"/>
  <c r="BI223" i="443"/>
  <c r="BI83" i="443"/>
  <c r="BI97" i="443"/>
  <c r="BN309" i="443"/>
  <c r="N295" i="443"/>
  <c r="BJ317" i="443"/>
  <c r="BK303" i="443"/>
  <c r="BN313" i="443"/>
  <c r="N313" i="443" s="1"/>
  <c r="N299" i="443"/>
  <c r="F76" i="443" s="1"/>
  <c r="BK312" i="443"/>
  <c r="BL298" i="443"/>
  <c r="BH307" i="443"/>
  <c r="BH293" i="443"/>
  <c r="BH266" i="443"/>
  <c r="BH252" i="443"/>
  <c r="BH279" i="443"/>
  <c r="BH196" i="443"/>
  <c r="BH238" i="443"/>
  <c r="BH224" i="443"/>
  <c r="BH210" i="443"/>
  <c r="BH168" i="443"/>
  <c r="BH140" i="443"/>
  <c r="BH182" i="443"/>
  <c r="BH154" i="443"/>
  <c r="BH112" i="443"/>
  <c r="BH84" i="443"/>
  <c r="BH98" i="443"/>
  <c r="BH126" i="443"/>
  <c r="BH70" i="443"/>
  <c r="BI20" i="443"/>
  <c r="BK316" i="443"/>
  <c r="BL302" i="443"/>
  <c r="BR65" i="443"/>
  <c r="BT64" i="443"/>
  <c r="BS64" i="443"/>
  <c r="BJ314" i="443"/>
  <c r="BK300" i="443"/>
  <c r="BK304" i="443" s="1"/>
  <c r="BJ315" i="443"/>
  <c r="BK301" i="443"/>
  <c r="BJ318" i="443" l="1"/>
  <c r="BI294" i="443"/>
  <c r="BI155" i="443"/>
  <c r="BI141" i="443"/>
  <c r="BI211" i="443"/>
  <c r="BI308" i="443"/>
  <c r="BI85" i="443"/>
  <c r="BI267" i="443"/>
  <c r="BI169" i="443"/>
  <c r="BI127" i="443"/>
  <c r="BI99" i="443"/>
  <c r="BI280" i="443"/>
  <c r="BI253" i="443"/>
  <c r="BI183" i="443"/>
  <c r="BI71" i="443"/>
  <c r="BI197" i="443"/>
  <c r="BI225" i="443"/>
  <c r="BI239" i="443"/>
  <c r="BI113" i="443"/>
  <c r="BJ223" i="443"/>
  <c r="BJ83" i="443"/>
  <c r="BJ181" i="443"/>
  <c r="BJ111" i="443"/>
  <c r="BJ292" i="443"/>
  <c r="BJ251" i="443"/>
  <c r="BJ209" i="443"/>
  <c r="BJ97" i="443"/>
  <c r="BJ306" i="443"/>
  <c r="BJ237" i="443"/>
  <c r="BJ125" i="443"/>
  <c r="BJ139" i="443"/>
  <c r="BJ21" i="443"/>
  <c r="BJ278" i="443"/>
  <c r="BJ167" i="443"/>
  <c r="BJ69" i="443"/>
  <c r="BJ265" i="443"/>
  <c r="BJ153" i="443"/>
  <c r="BK19" i="443"/>
  <c r="BJ195" i="443"/>
  <c r="BK315" i="443"/>
  <c r="BL301" i="443"/>
  <c r="BK317" i="443"/>
  <c r="BL303" i="443"/>
  <c r="BS65" i="443"/>
  <c r="BR66" i="443"/>
  <c r="BT65" i="443"/>
  <c r="F72" i="443"/>
  <c r="BL316" i="443"/>
  <c r="BM302" i="443"/>
  <c r="BL312" i="443"/>
  <c r="BM298" i="443"/>
  <c r="N309" i="443"/>
  <c r="BK314" i="443"/>
  <c r="BL300" i="443"/>
  <c r="BL304" i="443" s="1"/>
  <c r="BI307" i="443"/>
  <c r="BI293" i="443"/>
  <c r="BI279" i="443"/>
  <c r="BI266" i="443"/>
  <c r="BI252" i="443"/>
  <c r="BI224" i="443"/>
  <c r="BI196" i="443"/>
  <c r="BI238" i="443"/>
  <c r="BI182" i="443"/>
  <c r="BI210" i="443"/>
  <c r="BI154" i="443"/>
  <c r="BI126" i="443"/>
  <c r="BI168" i="443"/>
  <c r="BI140" i="443"/>
  <c r="BI84" i="443"/>
  <c r="BI98" i="443"/>
  <c r="BI70" i="443"/>
  <c r="BI112" i="443"/>
  <c r="BJ20" i="443"/>
  <c r="BK318" i="443" l="1"/>
  <c r="BK209" i="443"/>
  <c r="BK195" i="443"/>
  <c r="BK237" i="443"/>
  <c r="BK167" i="443"/>
  <c r="BK97" i="443"/>
  <c r="BK278" i="443"/>
  <c r="BK21" i="443"/>
  <c r="BK181" i="443"/>
  <c r="BK251" i="443"/>
  <c r="BK69" i="443"/>
  <c r="BK83" i="443"/>
  <c r="BK139" i="443"/>
  <c r="BK306" i="443"/>
  <c r="BK223" i="443"/>
  <c r="BK111" i="443"/>
  <c r="BK153" i="443"/>
  <c r="BK265" i="443"/>
  <c r="BK292" i="443"/>
  <c r="BK125" i="443"/>
  <c r="BL19" i="443"/>
  <c r="BJ267" i="443"/>
  <c r="BJ183" i="443"/>
  <c r="BJ85" i="443"/>
  <c r="BJ127" i="443"/>
  <c r="BJ253" i="443"/>
  <c r="BJ169" i="443"/>
  <c r="BJ155" i="443"/>
  <c r="BJ294" i="443"/>
  <c r="BJ71" i="443"/>
  <c r="BJ211" i="443"/>
  <c r="BJ239" i="443"/>
  <c r="BJ113" i="443"/>
  <c r="BJ225" i="443"/>
  <c r="BJ141" i="443"/>
  <c r="BJ280" i="443"/>
  <c r="BJ308" i="443"/>
  <c r="BJ197" i="443"/>
  <c r="BJ99" i="443"/>
  <c r="BM316" i="443"/>
  <c r="BN302" i="443"/>
  <c r="BR67" i="443"/>
  <c r="BT66" i="443"/>
  <c r="BS66" i="443"/>
  <c r="BM312" i="443"/>
  <c r="BN298" i="443"/>
  <c r="BL317" i="443"/>
  <c r="BM303" i="443"/>
  <c r="BL315" i="443"/>
  <c r="BM301" i="443"/>
  <c r="BJ307" i="443"/>
  <c r="BJ279" i="443"/>
  <c r="BJ293" i="443"/>
  <c r="BJ238" i="443"/>
  <c r="BJ266" i="443"/>
  <c r="BJ252" i="443"/>
  <c r="BJ182" i="443"/>
  <c r="BJ210" i="443"/>
  <c r="BJ196" i="443"/>
  <c r="BJ154" i="443"/>
  <c r="BJ126" i="443"/>
  <c r="BJ224" i="443"/>
  <c r="BJ168" i="443"/>
  <c r="BJ140" i="443"/>
  <c r="BJ98" i="443"/>
  <c r="BJ70" i="443"/>
  <c r="BJ112" i="443"/>
  <c r="BJ84" i="443"/>
  <c r="BK20" i="443"/>
  <c r="BL314" i="443"/>
  <c r="BL318" i="443" s="1"/>
  <c r="BM300" i="443"/>
  <c r="BK239" i="443" l="1"/>
  <c r="BK127" i="443"/>
  <c r="BK183" i="443"/>
  <c r="BK99" i="443"/>
  <c r="BK280" i="443"/>
  <c r="BK113" i="443"/>
  <c r="BK308" i="443"/>
  <c r="BK211" i="443"/>
  <c r="BK85" i="443"/>
  <c r="BK197" i="443"/>
  <c r="BK294" i="443"/>
  <c r="BK169" i="443"/>
  <c r="BK71" i="443"/>
  <c r="BK155" i="443"/>
  <c r="BK267" i="443"/>
  <c r="BK141" i="443"/>
  <c r="BK225" i="443"/>
  <c r="BK253" i="443"/>
  <c r="BL223" i="443"/>
  <c r="BL167" i="443"/>
  <c r="BL265" i="443"/>
  <c r="BL69" i="443"/>
  <c r="BL83" i="443"/>
  <c r="BL278" i="443"/>
  <c r="BL209" i="443"/>
  <c r="BL111" i="443"/>
  <c r="BL139" i="443"/>
  <c r="BL195" i="443"/>
  <c r="BL251" i="443"/>
  <c r="BL21" i="443"/>
  <c r="BL306" i="443"/>
  <c r="BL237" i="443"/>
  <c r="BL125" i="443"/>
  <c r="BL292" i="443"/>
  <c r="BL97" i="443"/>
  <c r="BM19" i="443"/>
  <c r="BL181" i="443"/>
  <c r="BL153" i="443"/>
  <c r="BN312" i="443"/>
  <c r="N298" i="443"/>
  <c r="BM315" i="443"/>
  <c r="BN301" i="443"/>
  <c r="BS67" i="443"/>
  <c r="BR68" i="443"/>
  <c r="BT67" i="443"/>
  <c r="BN316" i="443"/>
  <c r="N316" i="443" s="1"/>
  <c r="N302" i="443"/>
  <c r="F79" i="443" s="1"/>
  <c r="BM317" i="443"/>
  <c r="BN303" i="443"/>
  <c r="BN300" i="443"/>
  <c r="BM314" i="443"/>
  <c r="BK307" i="443"/>
  <c r="BK293" i="443"/>
  <c r="BK279" i="443"/>
  <c r="BK266" i="443"/>
  <c r="BK252" i="443"/>
  <c r="BK224" i="443"/>
  <c r="BK210" i="443"/>
  <c r="BK196" i="443"/>
  <c r="BK168" i="443"/>
  <c r="BK238" i="443"/>
  <c r="BK154" i="443"/>
  <c r="BK182" i="443"/>
  <c r="BK126" i="443"/>
  <c r="BK140" i="443"/>
  <c r="BK98" i="443"/>
  <c r="BK70" i="443"/>
  <c r="BK112" i="443"/>
  <c r="BK84" i="443"/>
  <c r="BL20" i="443"/>
  <c r="BM304" i="443"/>
  <c r="BM318" i="443" l="1"/>
  <c r="BL253" i="443"/>
  <c r="BL127" i="443"/>
  <c r="BL294" i="443"/>
  <c r="BL99" i="443"/>
  <c r="BL280" i="443"/>
  <c r="BL267" i="443"/>
  <c r="BL183" i="443"/>
  <c r="BL211" i="443"/>
  <c r="BL155" i="443"/>
  <c r="BL225" i="443"/>
  <c r="BL113" i="443"/>
  <c r="BL239" i="443"/>
  <c r="BL85" i="443"/>
  <c r="BL169" i="443"/>
  <c r="BL141" i="443"/>
  <c r="BL308" i="443"/>
  <c r="BL197" i="443"/>
  <c r="BL71" i="443"/>
  <c r="BM265" i="443"/>
  <c r="BM167" i="443"/>
  <c r="BM69" i="443"/>
  <c r="BM83" i="443"/>
  <c r="BM278" i="443"/>
  <c r="BM97" i="443"/>
  <c r="BM251" i="443"/>
  <c r="BM139" i="443"/>
  <c r="BN19" i="443"/>
  <c r="BM292" i="443"/>
  <c r="BM125" i="443"/>
  <c r="BM21" i="443"/>
  <c r="BM306" i="443"/>
  <c r="BM181" i="443"/>
  <c r="BU64" i="443"/>
  <c r="BQ64" i="443" s="1"/>
  <c r="BM195" i="443"/>
  <c r="BM153" i="443"/>
  <c r="BM209" i="443"/>
  <c r="BM223" i="443"/>
  <c r="BM237" i="443"/>
  <c r="BM111" i="443"/>
  <c r="BN317" i="443"/>
  <c r="N317" i="443" s="1"/>
  <c r="N303" i="443"/>
  <c r="F80" i="443" s="1"/>
  <c r="BN315" i="443"/>
  <c r="N315" i="443" s="1"/>
  <c r="N301" i="443"/>
  <c r="F78" i="443" s="1"/>
  <c r="N312" i="443"/>
  <c r="BL307" i="443"/>
  <c r="BL293" i="443"/>
  <c r="BL279" i="443"/>
  <c r="BL266" i="443"/>
  <c r="BL252" i="443"/>
  <c r="BL238" i="443"/>
  <c r="BL196" i="443"/>
  <c r="BL210" i="443"/>
  <c r="BL224" i="443"/>
  <c r="BL168" i="443"/>
  <c r="BL182" i="443"/>
  <c r="BL126" i="443"/>
  <c r="BL140" i="443"/>
  <c r="BL154" i="443"/>
  <c r="BL70" i="443"/>
  <c r="BL112" i="443"/>
  <c r="BL84" i="443"/>
  <c r="BL98" i="443"/>
  <c r="BM20" i="443"/>
  <c r="BS68" i="443"/>
  <c r="BR69" i="443"/>
  <c r="BU68" i="443"/>
  <c r="BQ68" i="443" s="1"/>
  <c r="BT68" i="443"/>
  <c r="BN314" i="443"/>
  <c r="N314" i="443" s="1"/>
  <c r="N300" i="443"/>
  <c r="F77" i="443" s="1"/>
  <c r="BN304" i="443"/>
  <c r="BU18" i="443"/>
  <c r="BQ18" i="443" s="1"/>
  <c r="BU17" i="443"/>
  <c r="BQ17" i="443" s="1"/>
  <c r="BU19" i="443"/>
  <c r="BQ19" i="443" s="1"/>
  <c r="BU21" i="443"/>
  <c r="BQ21" i="443" s="1"/>
  <c r="BU20" i="443"/>
  <c r="BQ20" i="443" s="1"/>
  <c r="BU16" i="443"/>
  <c r="BU22" i="443"/>
  <c r="BQ22" i="443" s="1"/>
  <c r="BU23" i="443"/>
  <c r="BQ23" i="443" s="1"/>
  <c r="BU24" i="443"/>
  <c r="BQ24" i="443" s="1"/>
  <c r="BU25" i="443"/>
  <c r="BQ25" i="443" s="1"/>
  <c r="BU27" i="443"/>
  <c r="BQ27" i="443" s="1"/>
  <c r="BU30" i="443"/>
  <c r="BQ30" i="443" s="1"/>
  <c r="BU26" i="443"/>
  <c r="BQ26" i="443" s="1"/>
  <c r="BU29" i="443"/>
  <c r="BQ29" i="443" s="1"/>
  <c r="BU28" i="443"/>
  <c r="BQ28" i="443" s="1"/>
  <c r="BU32" i="443"/>
  <c r="BQ32" i="443" s="1"/>
  <c r="BU31" i="443"/>
  <c r="BQ31" i="443" s="1"/>
  <c r="BU36" i="443"/>
  <c r="BQ36" i="443" s="1"/>
  <c r="BU33" i="443"/>
  <c r="BQ33" i="443" s="1"/>
  <c r="BU35" i="443"/>
  <c r="BQ35" i="443" s="1"/>
  <c r="BU34" i="443"/>
  <c r="BQ34" i="443" s="1"/>
  <c r="BU38" i="443"/>
  <c r="BQ38" i="443" s="1"/>
  <c r="BU37" i="443"/>
  <c r="BQ37" i="443" s="1"/>
  <c r="BU39" i="443"/>
  <c r="BQ39" i="443" s="1"/>
  <c r="BQ40" i="443"/>
  <c r="BU41" i="443"/>
  <c r="BQ41" i="443" s="1"/>
  <c r="BU42" i="443"/>
  <c r="BQ42" i="443" s="1"/>
  <c r="BU43" i="443"/>
  <c r="BQ43" i="443" s="1"/>
  <c r="BU44" i="443"/>
  <c r="BQ44" i="443" s="1"/>
  <c r="BU47" i="443"/>
  <c r="BQ47" i="443" s="1"/>
  <c r="BU46" i="443"/>
  <c r="BQ46" i="443" s="1"/>
  <c r="BU48" i="443"/>
  <c r="BQ48" i="443" s="1"/>
  <c r="BU45" i="443"/>
  <c r="BQ45" i="443" s="1"/>
  <c r="BU51" i="443"/>
  <c r="BQ51" i="443" s="1"/>
  <c r="BU50" i="443"/>
  <c r="BQ50" i="443" s="1"/>
  <c r="BU49" i="443"/>
  <c r="BQ49" i="443" s="1"/>
  <c r="BU52" i="443"/>
  <c r="BQ52" i="443" s="1"/>
  <c r="BU54" i="443"/>
  <c r="BQ54" i="443" s="1"/>
  <c r="BU53" i="443"/>
  <c r="BQ53" i="443" s="1"/>
  <c r="BU56" i="443"/>
  <c r="BQ56" i="443" s="1"/>
  <c r="BU57" i="443"/>
  <c r="BQ57" i="443" s="1"/>
  <c r="BU55" i="443"/>
  <c r="BQ55" i="443" s="1"/>
  <c r="BU58" i="443"/>
  <c r="BQ58" i="443" s="1"/>
  <c r="BU60" i="443"/>
  <c r="BQ60" i="443" s="1"/>
  <c r="BU59" i="443"/>
  <c r="BQ59" i="443" s="1"/>
  <c r="F75" i="443"/>
  <c r="BW43" i="443" l="1"/>
  <c r="BW42" i="443"/>
  <c r="BW41" i="443"/>
  <c r="BW40" i="443"/>
  <c r="BU66" i="443"/>
  <c r="BQ66" i="443" s="1"/>
  <c r="BN306" i="443"/>
  <c r="BN181" i="443"/>
  <c r="BN69" i="443"/>
  <c r="BU65" i="443"/>
  <c r="BQ65" i="443" s="1"/>
  <c r="BU62" i="443"/>
  <c r="BQ62" i="443" s="1"/>
  <c r="BN292" i="443"/>
  <c r="BN139" i="443"/>
  <c r="BN111" i="443"/>
  <c r="BN195" i="443"/>
  <c r="BN278" i="443"/>
  <c r="BN209" i="443"/>
  <c r="BN21" i="443"/>
  <c r="BU67" i="443"/>
  <c r="BQ67" i="443" s="1"/>
  <c r="BN251" i="443"/>
  <c r="BN167" i="443"/>
  <c r="BN265" i="443"/>
  <c r="BN153" i="443"/>
  <c r="BN97" i="443"/>
  <c r="BU61" i="443"/>
  <c r="BQ61" i="443" s="1"/>
  <c r="BN237" i="443"/>
  <c r="BN125" i="443"/>
  <c r="BU63" i="443"/>
  <c r="BQ63" i="443" s="1"/>
  <c r="BN223" i="443"/>
  <c r="BN83" i="443"/>
  <c r="BM239" i="443"/>
  <c r="BM169" i="443"/>
  <c r="BM267" i="443"/>
  <c r="BM141" i="443"/>
  <c r="BM294" i="443"/>
  <c r="BM183" i="443"/>
  <c r="BM197" i="443"/>
  <c r="BM127" i="443"/>
  <c r="BM253" i="443"/>
  <c r="BM113" i="443"/>
  <c r="BM211" i="443"/>
  <c r="BM85" i="443"/>
  <c r="BM308" i="443"/>
  <c r="BM225" i="443"/>
  <c r="BM71" i="443"/>
  <c r="BM280" i="443"/>
  <c r="BM155" i="443"/>
  <c r="BM99" i="443"/>
  <c r="N294" i="443"/>
  <c r="F71" i="443" s="1"/>
  <c r="C9" i="443" s="1"/>
  <c r="K35" i="443" s="1"/>
  <c r="BU69" i="443"/>
  <c r="BQ69" i="443" s="1"/>
  <c r="BS69" i="443"/>
  <c r="BR70" i="443"/>
  <c r="BT69" i="443"/>
  <c r="BN318" i="443"/>
  <c r="BM307" i="443"/>
  <c r="BM293" i="443"/>
  <c r="BM279" i="443"/>
  <c r="BM266" i="443"/>
  <c r="BM252" i="443"/>
  <c r="BM238" i="443"/>
  <c r="BM224" i="443"/>
  <c r="BM182" i="443"/>
  <c r="BM196" i="443"/>
  <c r="BM126" i="443"/>
  <c r="BM210" i="443"/>
  <c r="BM140" i="443"/>
  <c r="BM168" i="443"/>
  <c r="BM154" i="443"/>
  <c r="BM70" i="443"/>
  <c r="BM112" i="443"/>
  <c r="BM84" i="443"/>
  <c r="BM98" i="443"/>
  <c r="BN20" i="443"/>
  <c r="N308" i="443"/>
  <c r="BW49" i="443"/>
  <c r="BW39" i="443"/>
  <c r="BW31" i="443"/>
  <c r="BW55" i="443"/>
  <c r="BW38" i="443"/>
  <c r="BW25" i="443"/>
  <c r="BW22" i="443"/>
  <c r="BQ16" i="443"/>
  <c r="BW54" i="443"/>
  <c r="BW26" i="443"/>
  <c r="BW23" i="443"/>
  <c r="BW18" i="443"/>
  <c r="BW53" i="443"/>
  <c r="BW37" i="443"/>
  <c r="BW36" i="443"/>
  <c r="BW34" i="443"/>
  <c r="BW27" i="443"/>
  <c r="BW19" i="443"/>
  <c r="BW52" i="443"/>
  <c r="BW33" i="443"/>
  <c r="BW30" i="443"/>
  <c r="BW29" i="443"/>
  <c r="BW28" i="443"/>
  <c r="BW21" i="443"/>
  <c r="BW20" i="443"/>
  <c r="BW16" i="443"/>
  <c r="BW60" i="443"/>
  <c r="BW59" i="443"/>
  <c r="BW58" i="443"/>
  <c r="BW57" i="443"/>
  <c r="BW51" i="443"/>
  <c r="BW32" i="443"/>
  <c r="BW17" i="443"/>
  <c r="BW56" i="443"/>
  <c r="BW50" i="443"/>
  <c r="BW35" i="443"/>
  <c r="BW24" i="443"/>
  <c r="BW48" i="443"/>
  <c r="CC42" i="443" l="1"/>
  <c r="CA42" i="443"/>
  <c r="CA43" i="443"/>
  <c r="CC43" i="443"/>
  <c r="CC40" i="443"/>
  <c r="CA40" i="443"/>
  <c r="CC41" i="443"/>
  <c r="CA41" i="443"/>
  <c r="BW61" i="443"/>
  <c r="CC61" i="443" s="1"/>
  <c r="BW68" i="443"/>
  <c r="CA68" i="443" s="1"/>
  <c r="BW62" i="443"/>
  <c r="BN253" i="443"/>
  <c r="BN183" i="443"/>
  <c r="BN225" i="443"/>
  <c r="BN155" i="443"/>
  <c r="BN197" i="443"/>
  <c r="BN85" i="443"/>
  <c r="N39" i="443" s="1"/>
  <c r="BN127" i="443"/>
  <c r="N42" i="443" s="1"/>
  <c r="BN169" i="443"/>
  <c r="BN71" i="443"/>
  <c r="N38" i="443" s="1"/>
  <c r="BN280" i="443"/>
  <c r="BN239" i="443"/>
  <c r="BN99" i="443"/>
  <c r="N40" i="443" s="1"/>
  <c r="BN267" i="443"/>
  <c r="BN308" i="443"/>
  <c r="BN211" i="443"/>
  <c r="N44" i="443" s="1"/>
  <c r="BN113" i="443"/>
  <c r="N41" i="443" s="1"/>
  <c r="BN294" i="443"/>
  <c r="BN141" i="443"/>
  <c r="N43" i="443" s="1"/>
  <c r="BW63" i="443"/>
  <c r="BW65" i="443"/>
  <c r="BW66" i="443"/>
  <c r="CC66" i="443" s="1"/>
  <c r="BW64" i="443"/>
  <c r="CA64" i="443" s="1"/>
  <c r="BW67" i="443"/>
  <c r="CC67" i="443" s="1"/>
  <c r="BW69" i="443"/>
  <c r="CA69" i="443" s="1"/>
  <c r="BR71" i="443"/>
  <c r="BU70" i="443"/>
  <c r="BT70" i="443"/>
  <c r="BS70" i="443"/>
  <c r="CD17" i="443"/>
  <c r="CD18" i="443" s="1"/>
  <c r="CD19" i="443" s="1"/>
  <c r="CD20" i="443" s="1"/>
  <c r="CD21" i="443" s="1"/>
  <c r="CD22" i="443" s="1"/>
  <c r="CD23" i="443" s="1"/>
  <c r="CD24" i="443" s="1"/>
  <c r="CD25" i="443" s="1"/>
  <c r="CD26" i="443" s="1"/>
  <c r="CD27" i="443" s="1"/>
  <c r="CD28" i="443" s="1"/>
  <c r="CD29" i="443" s="1"/>
  <c r="CD30" i="443" s="1"/>
  <c r="CD31" i="443" s="1"/>
  <c r="CD32" i="443" s="1"/>
  <c r="CD33" i="443" s="1"/>
  <c r="CD34" i="443" s="1"/>
  <c r="CD35" i="443" s="1"/>
  <c r="CD36" i="443" s="1"/>
  <c r="CD37" i="443" s="1"/>
  <c r="CD38" i="443" s="1"/>
  <c r="CD39" i="443" s="1"/>
  <c r="CD40" i="443" s="1"/>
  <c r="CD41" i="443" s="1"/>
  <c r="CD42" i="443" s="1"/>
  <c r="CD43" i="443" s="1"/>
  <c r="BX19" i="443"/>
  <c r="BX22" i="443"/>
  <c r="BX16" i="443"/>
  <c r="BX20" i="443"/>
  <c r="BX17" i="443"/>
  <c r="BX18" i="443"/>
  <c r="BX21" i="443"/>
  <c r="BX23" i="443"/>
  <c r="BX24" i="443"/>
  <c r="BX26" i="443"/>
  <c r="BX27" i="443"/>
  <c r="BX25" i="443"/>
  <c r="BX28" i="443"/>
  <c r="BX32" i="443"/>
  <c r="BX31" i="443"/>
  <c r="BX29" i="443"/>
  <c r="BX30" i="443"/>
  <c r="BX33" i="443"/>
  <c r="BX36" i="443"/>
  <c r="BX35" i="443"/>
  <c r="BX37" i="443"/>
  <c r="BX34" i="443"/>
  <c r="BX39" i="443"/>
  <c r="BX38" i="443"/>
  <c r="BN307" i="443"/>
  <c r="BN279" i="443"/>
  <c r="BN293" i="443"/>
  <c r="BN266" i="443"/>
  <c r="BN252" i="443"/>
  <c r="BN210" i="443"/>
  <c r="BN182" i="443"/>
  <c r="BN238" i="443"/>
  <c r="BN224" i="443"/>
  <c r="BN196" i="443"/>
  <c r="BN154" i="443"/>
  <c r="BN126" i="443"/>
  <c r="BN140" i="443"/>
  <c r="BN168" i="443"/>
  <c r="BN112" i="443"/>
  <c r="BN84" i="443"/>
  <c r="BN98" i="443"/>
  <c r="BN70" i="443"/>
  <c r="CA61" i="443" l="1"/>
  <c r="N46" i="443"/>
  <c r="M46" i="443" s="1"/>
  <c r="CD48" i="443"/>
  <c r="CD49" i="443" s="1"/>
  <c r="CD50" i="443" s="1"/>
  <c r="CD51" i="443" s="1"/>
  <c r="CD52" i="443" s="1"/>
  <c r="CD53" i="443" s="1"/>
  <c r="CD54" i="443" s="1"/>
  <c r="CD55" i="443" s="1"/>
  <c r="CD56" i="443" s="1"/>
  <c r="CD57" i="443" s="1"/>
  <c r="CD58" i="443" s="1"/>
  <c r="CD59" i="443" s="1"/>
  <c r="CD60" i="443" s="1"/>
  <c r="CD61" i="443" s="1"/>
  <c r="CD62" i="443" s="1"/>
  <c r="CD63" i="443" s="1"/>
  <c r="CD64" i="443" s="1"/>
  <c r="CD65" i="443" s="1"/>
  <c r="CD66" i="443" s="1"/>
  <c r="CD67" i="443" s="1"/>
  <c r="CD68" i="443" s="1"/>
  <c r="CD69" i="443" s="1"/>
  <c r="CA63" i="443"/>
  <c r="CC69" i="443"/>
  <c r="CA66" i="443"/>
  <c r="CC65" i="443"/>
  <c r="CC68" i="443"/>
  <c r="CA67" i="443"/>
  <c r="CA65" i="443"/>
  <c r="CC63" i="443"/>
  <c r="CC64" i="443"/>
  <c r="CC62" i="443"/>
  <c r="CA62" i="443"/>
  <c r="CC49" i="443"/>
  <c r="CA49" i="443"/>
  <c r="CA37" i="443"/>
  <c r="CC37" i="443"/>
  <c r="CC28" i="443"/>
  <c r="CA28" i="443"/>
  <c r="CC17" i="443"/>
  <c r="CA17" i="443"/>
  <c r="CC60" i="443"/>
  <c r="CA60" i="443"/>
  <c r="CC18" i="443"/>
  <c r="CA18" i="443"/>
  <c r="CC58" i="443"/>
  <c r="CA58" i="443"/>
  <c r="CA50" i="443"/>
  <c r="CC50" i="443"/>
  <c r="CA35" i="443"/>
  <c r="CC35" i="443"/>
  <c r="CC25" i="443"/>
  <c r="CA25" i="443"/>
  <c r="CC20" i="443"/>
  <c r="CA20" i="443"/>
  <c r="CA53" i="443"/>
  <c r="CC53" i="443"/>
  <c r="CC57" i="443"/>
  <c r="CA57" i="443"/>
  <c r="CC52" i="443"/>
  <c r="CA52" i="443"/>
  <c r="CA36" i="443"/>
  <c r="CC36" i="443"/>
  <c r="CA27" i="443"/>
  <c r="CC27" i="443"/>
  <c r="CC16" i="443"/>
  <c r="CA16" i="443"/>
  <c r="CC32" i="443"/>
  <c r="CA32" i="443"/>
  <c r="CC59" i="443"/>
  <c r="CA59" i="443"/>
  <c r="CC51" i="443"/>
  <c r="CA51" i="443"/>
  <c r="CC33" i="443"/>
  <c r="CA33" i="443"/>
  <c r="CC26" i="443"/>
  <c r="CA26" i="443"/>
  <c r="CC22" i="443"/>
  <c r="CA22" i="443"/>
  <c r="CA34" i="443"/>
  <c r="CC34" i="443"/>
  <c r="CC54" i="443"/>
  <c r="CA54" i="443"/>
  <c r="CC30" i="443"/>
  <c r="CA30" i="443"/>
  <c r="CA24" i="443"/>
  <c r="CC24" i="443"/>
  <c r="CA19" i="443"/>
  <c r="CC19" i="443"/>
  <c r="CC55" i="443"/>
  <c r="CA55" i="443"/>
  <c r="CC38" i="443"/>
  <c r="CA38" i="443"/>
  <c r="CC29" i="443"/>
  <c r="CA29" i="443"/>
  <c r="CC23" i="443"/>
  <c r="CA23" i="443"/>
  <c r="BQ70" i="443"/>
  <c r="BW70" i="443"/>
  <c r="CC70" i="443" s="1"/>
  <c r="CC48" i="443"/>
  <c r="CA48" i="443"/>
  <c r="BV19" i="443"/>
  <c r="BV20" i="443"/>
  <c r="BV18" i="443"/>
  <c r="BV16" i="443"/>
  <c r="BV17" i="443"/>
  <c r="BV23" i="443"/>
  <c r="BV21" i="443"/>
  <c r="BV22" i="443"/>
  <c r="BV24" i="443"/>
  <c r="BV27" i="443"/>
  <c r="BV26" i="443"/>
  <c r="BV25" i="443"/>
  <c r="BV29" i="443"/>
  <c r="BV28" i="443"/>
  <c r="BV32" i="443"/>
  <c r="BV31" i="443"/>
  <c r="BV30" i="443"/>
  <c r="BV33" i="443"/>
  <c r="BV34" i="443"/>
  <c r="BV35" i="443"/>
  <c r="BV37" i="443"/>
  <c r="BV38" i="443"/>
  <c r="BV36" i="443"/>
  <c r="CA56" i="443"/>
  <c r="CC56" i="443"/>
  <c r="CC39" i="443"/>
  <c r="CA39" i="443"/>
  <c r="CC31" i="443"/>
  <c r="CA31" i="443"/>
  <c r="CC21" i="443"/>
  <c r="CA21" i="443"/>
  <c r="BT71" i="443"/>
  <c r="BS71" i="443"/>
  <c r="BR72" i="443"/>
  <c r="BU71" i="443"/>
  <c r="BQ71" i="443" s="1"/>
  <c r="BW71" i="443" l="1"/>
  <c r="CC71" i="443" s="1"/>
  <c r="CA70" i="443"/>
  <c r="CB71" i="443"/>
  <c r="CF70" i="443"/>
  <c r="BY38" i="443"/>
  <c r="BY25" i="443"/>
  <c r="BY22" i="443"/>
  <c r="BY37" i="443"/>
  <c r="BY36" i="443"/>
  <c r="BY34" i="443"/>
  <c r="BY27" i="443"/>
  <c r="BY19" i="443"/>
  <c r="BY33" i="443"/>
  <c r="BY30" i="443"/>
  <c r="BY29" i="443"/>
  <c r="BY28" i="443"/>
  <c r="BY21" i="443"/>
  <c r="BY20" i="443"/>
  <c r="BY16" i="443"/>
  <c r="BY32" i="443"/>
  <c r="BY17" i="443"/>
  <c r="BY35" i="443"/>
  <c r="BY24" i="443"/>
  <c r="BY31" i="443"/>
  <c r="BY23" i="443"/>
  <c r="BY26" i="443"/>
  <c r="BY18" i="443"/>
  <c r="BU72" i="443"/>
  <c r="BT72" i="443"/>
  <c r="BS72" i="443"/>
  <c r="BR73" i="443"/>
  <c r="CD70" i="443"/>
  <c r="CD71" i="443" l="1"/>
  <c r="BZ71" i="443"/>
  <c r="CF71" i="443"/>
  <c r="CA71" i="443"/>
  <c r="CF62" i="443"/>
  <c r="CB62" i="443"/>
  <c r="BZ62" i="443"/>
  <c r="CF23" i="443"/>
  <c r="CE23" i="443" s="1"/>
  <c r="BZ23" i="443"/>
  <c r="CB23" i="443"/>
  <c r="CF24" i="443"/>
  <c r="CE24" i="443" s="1"/>
  <c r="CB24" i="443"/>
  <c r="BZ24" i="443"/>
  <c r="BZ63" i="443"/>
  <c r="CB63" i="443"/>
  <c r="CF63" i="443"/>
  <c r="CF33" i="443"/>
  <c r="CE33" i="443" s="1"/>
  <c r="CB33" i="443"/>
  <c r="BZ33" i="443"/>
  <c r="CF37" i="443"/>
  <c r="CE37" i="443" s="1"/>
  <c r="BZ37" i="443"/>
  <c r="CB37" i="443"/>
  <c r="CF26" i="443"/>
  <c r="CE26" i="443" s="1"/>
  <c r="BZ26" i="443"/>
  <c r="CB26" i="443"/>
  <c r="BR74" i="443"/>
  <c r="BU73" i="443"/>
  <c r="BW73" i="443" s="1"/>
  <c r="BT73" i="443"/>
  <c r="BS73" i="443"/>
  <c r="CF35" i="443"/>
  <c r="CE35" i="443" s="1"/>
  <c r="CB35" i="443"/>
  <c r="BZ35" i="443"/>
  <c r="CF51" i="443"/>
  <c r="BZ51" i="443"/>
  <c r="CB51" i="443"/>
  <c r="CB65" i="443"/>
  <c r="BZ65" i="443"/>
  <c r="CF65" i="443"/>
  <c r="CF48" i="443"/>
  <c r="BZ48" i="443"/>
  <c r="CB48" i="443"/>
  <c r="CF50" i="443"/>
  <c r="CB50" i="443"/>
  <c r="BZ50" i="443"/>
  <c r="CF57" i="443"/>
  <c r="CB57" i="443"/>
  <c r="BZ57" i="443"/>
  <c r="CF16" i="443"/>
  <c r="CE16" i="443" s="1"/>
  <c r="CB16" i="443"/>
  <c r="BZ16" i="443"/>
  <c r="CF52" i="443"/>
  <c r="CB52" i="443"/>
  <c r="BZ52" i="443"/>
  <c r="CF53" i="443"/>
  <c r="CB53" i="443"/>
  <c r="BZ53" i="443"/>
  <c r="CB66" i="443"/>
  <c r="BZ66" i="443"/>
  <c r="CF66" i="443"/>
  <c r="CF31" i="443"/>
  <c r="CE31" i="443" s="1"/>
  <c r="BZ31" i="443"/>
  <c r="CB31" i="443"/>
  <c r="CF56" i="443"/>
  <c r="CB56" i="443"/>
  <c r="BZ56" i="443"/>
  <c r="CF58" i="443"/>
  <c r="BZ58" i="443"/>
  <c r="CB58" i="443"/>
  <c r="CF20" i="443"/>
  <c r="CE20" i="443" s="1"/>
  <c r="CB20" i="443"/>
  <c r="BZ20" i="443"/>
  <c r="BZ68" i="443"/>
  <c r="CB68" i="443"/>
  <c r="CF68" i="443"/>
  <c r="CF22" i="443"/>
  <c r="CE22" i="443" s="1"/>
  <c r="CB22" i="443"/>
  <c r="BZ22" i="443"/>
  <c r="BZ70" i="443"/>
  <c r="CB70" i="443"/>
  <c r="CH55" i="443"/>
  <c r="CF55" i="443"/>
  <c r="CB55" i="443"/>
  <c r="BZ55" i="443"/>
  <c r="BQ72" i="443"/>
  <c r="BW72" i="443"/>
  <c r="CF18" i="443"/>
  <c r="CE18" i="443" s="1"/>
  <c r="BZ18" i="443"/>
  <c r="CB18" i="443"/>
  <c r="BZ67" i="443"/>
  <c r="CB67" i="443"/>
  <c r="CF67" i="443"/>
  <c r="CF59" i="443"/>
  <c r="CB59" i="443"/>
  <c r="BZ59" i="443"/>
  <c r="CF21" i="443"/>
  <c r="CE21" i="443" s="1"/>
  <c r="CB21" i="443"/>
  <c r="BZ21" i="443"/>
  <c r="CF19" i="443"/>
  <c r="CE19" i="443" s="1"/>
  <c r="BZ19" i="443"/>
  <c r="CB19" i="443"/>
  <c r="CF25" i="443"/>
  <c r="CE25" i="443" s="1"/>
  <c r="CB25" i="443"/>
  <c r="BZ25" i="443"/>
  <c r="CF36" i="443"/>
  <c r="CE36" i="443" s="1"/>
  <c r="CB36" i="443"/>
  <c r="BZ36" i="443"/>
  <c r="CF17" i="443"/>
  <c r="CE17" i="443" s="1"/>
  <c r="CB17" i="443"/>
  <c r="BZ17" i="443"/>
  <c r="CF60" i="443"/>
  <c r="BZ60" i="443"/>
  <c r="CB60" i="443"/>
  <c r="CF28" i="443"/>
  <c r="CE28" i="443" s="1"/>
  <c r="CB28" i="443"/>
  <c r="BZ28" i="443"/>
  <c r="CF27" i="443"/>
  <c r="CE27" i="443" s="1"/>
  <c r="BZ27" i="443"/>
  <c r="CB27" i="443"/>
  <c r="CF38" i="443"/>
  <c r="CE38" i="443" s="1"/>
  <c r="CB38" i="443"/>
  <c r="BZ38" i="443"/>
  <c r="BZ69" i="443"/>
  <c r="CB69" i="443"/>
  <c r="CF69" i="443"/>
  <c r="CB64" i="443"/>
  <c r="BZ64" i="443"/>
  <c r="CF64" i="443"/>
  <c r="CF30" i="443"/>
  <c r="CE30" i="443" s="1"/>
  <c r="CB30" i="443"/>
  <c r="BZ30" i="443"/>
  <c r="CF54" i="443"/>
  <c r="BZ54" i="443"/>
  <c r="CB54" i="443"/>
  <c r="CF49" i="443"/>
  <c r="BZ49" i="443"/>
  <c r="CB49" i="443"/>
  <c r="CF32" i="443"/>
  <c r="CE32" i="443" s="1"/>
  <c r="BZ32" i="443"/>
  <c r="CB32" i="443"/>
  <c r="CB61" i="443"/>
  <c r="BZ61" i="443"/>
  <c r="CF61" i="443"/>
  <c r="CF29" i="443"/>
  <c r="CE29" i="443" s="1"/>
  <c r="CB29" i="443"/>
  <c r="BZ29" i="443"/>
  <c r="CF34" i="443"/>
  <c r="CE34" i="443" s="1"/>
  <c r="BZ34" i="443"/>
  <c r="CB34" i="443"/>
  <c r="CD72" i="443" l="1"/>
  <c r="CD73" i="443" s="1"/>
  <c r="CG55" i="443"/>
  <c r="CA72" i="443"/>
  <c r="CC72" i="443"/>
  <c r="BQ73" i="443"/>
  <c r="CC73" i="443"/>
  <c r="CA73" i="443"/>
  <c r="BR75" i="443"/>
  <c r="BU74" i="443"/>
  <c r="BT74" i="443"/>
  <c r="BS74" i="443"/>
  <c r="BQ74" i="443" l="1"/>
  <c r="BT75" i="443"/>
  <c r="BS75" i="443"/>
  <c r="BR76" i="443"/>
  <c r="BU75" i="443"/>
  <c r="BQ75" i="443" s="1"/>
  <c r="BW74" i="443"/>
  <c r="CC74" i="443" s="1"/>
  <c r="CD74" i="443" l="1"/>
  <c r="BU76" i="443"/>
  <c r="BT76" i="443"/>
  <c r="BS76" i="443"/>
  <c r="BR77" i="443"/>
  <c r="BW75" i="443"/>
  <c r="CA74" i="443"/>
  <c r="BU77" i="443" l="1"/>
  <c r="BT77" i="443"/>
  <c r="BS77" i="443"/>
  <c r="BR78" i="443"/>
  <c r="CC75" i="443"/>
  <c r="CA75" i="443"/>
  <c r="BQ76" i="443"/>
  <c r="BW76" i="443"/>
  <c r="CD75" i="443"/>
  <c r="CD76" i="443" l="1"/>
  <c r="BU78" i="443"/>
  <c r="BT78" i="443"/>
  <c r="BS78" i="443"/>
  <c r="BR79" i="443"/>
  <c r="CA76" i="443"/>
  <c r="BQ77" i="443"/>
  <c r="BW77" i="443"/>
  <c r="CC76" i="443"/>
  <c r="BQ78" i="443" l="1"/>
  <c r="BW78" i="443"/>
  <c r="CA77" i="443"/>
  <c r="BR80" i="443"/>
  <c r="BU79" i="443"/>
  <c r="BT79" i="443"/>
  <c r="BS79" i="443"/>
  <c r="CC77" i="443"/>
  <c r="CD77" i="443"/>
  <c r="CD78" i="443" l="1"/>
  <c r="CA78" i="443"/>
  <c r="CC78" i="443"/>
  <c r="BQ79" i="443"/>
  <c r="BW79" i="443"/>
  <c r="CA79" i="443" s="1"/>
  <c r="BR81" i="443"/>
  <c r="BU80" i="443"/>
  <c r="BT80" i="443"/>
  <c r="BS80" i="443"/>
  <c r="CC79" i="443" l="1"/>
  <c r="BQ80" i="443"/>
  <c r="BW80" i="443"/>
  <c r="BU81" i="443"/>
  <c r="BT81" i="443"/>
  <c r="BS81" i="443"/>
  <c r="BR82" i="443"/>
  <c r="CD79" i="443"/>
  <c r="BQ81" i="443" l="1"/>
  <c r="BW81" i="443"/>
  <c r="CA81" i="443" s="1"/>
  <c r="CD80" i="443"/>
  <c r="CA80" i="443"/>
  <c r="BR83" i="443"/>
  <c r="BU82" i="443"/>
  <c r="BT82" i="443"/>
  <c r="BS82" i="443"/>
  <c r="CC80" i="443"/>
  <c r="CC81" i="443" l="1"/>
  <c r="CD81" i="443"/>
  <c r="BQ82" i="443"/>
  <c r="BW82" i="443"/>
  <c r="BT83" i="443"/>
  <c r="BR84" i="443"/>
  <c r="BS83" i="443"/>
  <c r="BU83" i="443"/>
  <c r="CD82" i="443" l="1"/>
  <c r="CA82" i="443"/>
  <c r="CC82" i="443"/>
  <c r="BQ83" i="443"/>
  <c r="BW83" i="443"/>
  <c r="BR85" i="443"/>
  <c r="BS84" i="443"/>
  <c r="BU84" i="443"/>
  <c r="BT84" i="443"/>
  <c r="BQ84" i="443" l="1"/>
  <c r="BW84" i="443"/>
  <c r="BR86" i="443"/>
  <c r="BU85" i="443"/>
  <c r="BT85" i="443"/>
  <c r="BS85" i="443"/>
  <c r="CC83" i="443"/>
  <c r="CA83" i="443"/>
  <c r="BQ85" i="443" l="1"/>
  <c r="BW85" i="443"/>
  <c r="BT86" i="443"/>
  <c r="BS86" i="443"/>
  <c r="BR87" i="443"/>
  <c r="BU86" i="443"/>
  <c r="CC84" i="443"/>
  <c r="CF83" i="443"/>
  <c r="CA84" i="443"/>
  <c r="BQ86" i="443" l="1"/>
  <c r="BW86" i="443"/>
  <c r="BU87" i="443"/>
  <c r="BT87" i="443"/>
  <c r="BS87" i="443"/>
  <c r="BR88" i="443"/>
  <c r="CA85" i="443"/>
  <c r="CC85" i="443"/>
  <c r="CF84" i="443"/>
  <c r="BR89" i="443" l="1"/>
  <c r="BU88" i="443"/>
  <c r="BT88" i="443"/>
  <c r="BS88" i="443"/>
  <c r="BQ87" i="443"/>
  <c r="BW87" i="443"/>
  <c r="CC86" i="443"/>
  <c r="CA86" i="443"/>
  <c r="CF85" i="443"/>
  <c r="CF86" i="443" l="1"/>
  <c r="CC87" i="443"/>
  <c r="CA87" i="443"/>
  <c r="BQ88" i="443"/>
  <c r="BW88" i="443"/>
  <c r="BR90" i="443"/>
  <c r="BU89" i="443"/>
  <c r="BT89" i="443"/>
  <c r="BS89" i="443"/>
  <c r="BQ89" i="443" l="1"/>
  <c r="BW89" i="443"/>
  <c r="BT90" i="443"/>
  <c r="BS90" i="443"/>
  <c r="BR91" i="443"/>
  <c r="BU90" i="443"/>
  <c r="CF87" i="443"/>
  <c r="CC88" i="443"/>
  <c r="CA88" i="443"/>
  <c r="BQ90" i="443" l="1"/>
  <c r="BW90" i="443"/>
  <c r="BU91" i="443"/>
  <c r="BT91" i="443"/>
  <c r="BS91" i="443"/>
  <c r="BR92" i="443"/>
  <c r="CA89" i="443"/>
  <c r="CF88" i="443"/>
  <c r="CC89" i="443"/>
  <c r="BR93" i="443" l="1"/>
  <c r="BU92" i="443"/>
  <c r="BT92" i="443"/>
  <c r="BS92" i="443"/>
  <c r="BQ91" i="443"/>
  <c r="BW91" i="443"/>
  <c r="CC90" i="443"/>
  <c r="CA90" i="443"/>
  <c r="CF89" i="443"/>
  <c r="CF90" i="443" l="1"/>
  <c r="CC91" i="443"/>
  <c r="CA91" i="443"/>
  <c r="BQ92" i="443"/>
  <c r="BW92" i="443"/>
  <c r="BR94" i="443"/>
  <c r="BU93" i="443"/>
  <c r="BT93" i="443"/>
  <c r="BS93" i="443"/>
  <c r="BQ93" i="443" l="1"/>
  <c r="BW93" i="443"/>
  <c r="BT94" i="443"/>
  <c r="BS94" i="443"/>
  <c r="BR95" i="443"/>
  <c r="BU94" i="443"/>
  <c r="BQ94" i="443" s="1"/>
  <c r="CF91" i="443"/>
  <c r="CC92" i="443"/>
  <c r="CA92" i="443"/>
  <c r="BT95" i="443" l="1"/>
  <c r="BS95" i="443"/>
  <c r="BR96" i="443"/>
  <c r="BU95" i="443"/>
  <c r="BQ95" i="443" s="1"/>
  <c r="CA93" i="443"/>
  <c r="CF92" i="443"/>
  <c r="CC93" i="443"/>
  <c r="BU96" i="443" l="1"/>
  <c r="BQ96" i="443" s="1"/>
  <c r="BT96" i="443"/>
  <c r="BS96" i="443"/>
  <c r="BR97" i="443"/>
  <c r="BU97" i="443" l="1"/>
  <c r="BQ97" i="443" s="1"/>
  <c r="BT97" i="443"/>
  <c r="BS97" i="443"/>
  <c r="BR98" i="443"/>
  <c r="BU98" i="443" l="1"/>
  <c r="BQ98" i="443" s="1"/>
  <c r="BT98" i="443"/>
  <c r="BS98" i="443"/>
  <c r="BR99" i="443"/>
  <c r="U31" i="439"/>
  <c r="V31" i="439"/>
  <c r="N192" i="439"/>
  <c r="M179" i="439"/>
  <c r="N178" i="439"/>
  <c r="M178" i="439"/>
  <c r="M161" i="439"/>
  <c r="N160" i="439"/>
  <c r="M160" i="439"/>
  <c r="AN52" i="439"/>
  <c r="AM52" i="439"/>
  <c r="AL52" i="439"/>
  <c r="AK52" i="439"/>
  <c r="AJ52" i="439"/>
  <c r="AI52" i="439"/>
  <c r="AH52" i="439"/>
  <c r="AG52" i="439"/>
  <c r="AF52" i="439"/>
  <c r="AE52" i="439"/>
  <c r="AD52" i="439"/>
  <c r="AC52" i="439"/>
  <c r="AB52" i="439"/>
  <c r="AA52" i="439"/>
  <c r="Z52" i="439"/>
  <c r="Y52" i="439"/>
  <c r="X52" i="439"/>
  <c r="W52" i="439"/>
  <c r="V52" i="439"/>
  <c r="U52" i="439"/>
  <c r="T52" i="439"/>
  <c r="S52" i="439"/>
  <c r="R52" i="439"/>
  <c r="Q52" i="439"/>
  <c r="P52" i="439"/>
  <c r="O52" i="439"/>
  <c r="N52" i="439"/>
  <c r="M44" i="439"/>
  <c r="L44" i="439"/>
  <c r="M43" i="439"/>
  <c r="L43" i="439"/>
  <c r="M41" i="439"/>
  <c r="N40" i="439"/>
  <c r="M40" i="439"/>
  <c r="AN31" i="439"/>
  <c r="AM31" i="439"/>
  <c r="AL31" i="439"/>
  <c r="AK31" i="439"/>
  <c r="AJ31" i="439"/>
  <c r="AI31" i="439"/>
  <c r="AH31" i="439"/>
  <c r="AG31" i="439"/>
  <c r="AF31" i="439"/>
  <c r="AE31" i="439"/>
  <c r="AD31" i="439"/>
  <c r="AC31" i="439"/>
  <c r="AB31" i="439"/>
  <c r="AA31" i="439"/>
  <c r="Z31" i="439"/>
  <c r="Y31" i="439"/>
  <c r="X31" i="439"/>
  <c r="W31" i="439"/>
  <c r="T31" i="439"/>
  <c r="S31" i="439"/>
  <c r="R31" i="439"/>
  <c r="Q31" i="439"/>
  <c r="P31" i="439"/>
  <c r="O31" i="439"/>
  <c r="N31" i="439"/>
  <c r="AV17" i="439" s="1"/>
  <c r="N202" i="439"/>
  <c r="L29" i="439"/>
  <c r="N201" i="439"/>
  <c r="L28" i="439"/>
  <c r="N200" i="439"/>
  <c r="L27" i="439"/>
  <c r="N199" i="439"/>
  <c r="L26" i="439"/>
  <c r="N198" i="439"/>
  <c r="N197" i="439"/>
  <c r="L24" i="439"/>
  <c r="N196" i="439"/>
  <c r="L23" i="439"/>
  <c r="M22" i="439"/>
  <c r="L22" i="439"/>
  <c r="D21" i="439"/>
  <c r="F21" i="439" s="1"/>
  <c r="B21" i="439"/>
  <c r="O19" i="439"/>
  <c r="AV18" i="439" l="1"/>
  <c r="N132" i="439"/>
  <c r="N147" i="439"/>
  <c r="O130" i="439"/>
  <c r="O145" i="439"/>
  <c r="O100" i="439"/>
  <c r="O115" i="439"/>
  <c r="N102" i="439"/>
  <c r="N117" i="439"/>
  <c r="O70" i="439"/>
  <c r="O85" i="439"/>
  <c r="N72" i="439"/>
  <c r="N87" i="439"/>
  <c r="O55" i="439"/>
  <c r="N57" i="439"/>
  <c r="P197" i="439"/>
  <c r="AB197" i="439"/>
  <c r="Q197" i="439"/>
  <c r="T197" i="439"/>
  <c r="X197" i="439"/>
  <c r="Z197" i="439"/>
  <c r="R197" i="439"/>
  <c r="S197" i="439"/>
  <c r="Y197" i="439"/>
  <c r="O195" i="439"/>
  <c r="O196" i="439"/>
  <c r="Q196" i="439"/>
  <c r="R196" i="439"/>
  <c r="Y196" i="439"/>
  <c r="S196" i="439"/>
  <c r="W196" i="439"/>
  <c r="X196" i="439"/>
  <c r="Z196" i="439"/>
  <c r="Y199" i="439"/>
  <c r="AH199" i="439"/>
  <c r="Z199" i="439"/>
  <c r="AD199" i="439"/>
  <c r="AG199" i="439"/>
  <c r="AA199" i="439"/>
  <c r="AB199" i="439"/>
  <c r="AC199" i="439"/>
  <c r="W199" i="439"/>
  <c r="AE199" i="439"/>
  <c r="X199" i="439"/>
  <c r="N195" i="439"/>
  <c r="R195" i="439"/>
  <c r="W195" i="439"/>
  <c r="P195" i="439"/>
  <c r="U195" i="439"/>
  <c r="V195" i="439"/>
  <c r="Q195" i="439"/>
  <c r="AC198" i="439"/>
  <c r="AD198" i="439"/>
  <c r="AH198" i="439"/>
  <c r="Z198" i="439"/>
  <c r="AB198" i="439"/>
  <c r="W198" i="439"/>
  <c r="AE198" i="439"/>
  <c r="X198" i="439"/>
  <c r="AG198" i="439"/>
  <c r="Y198" i="439"/>
  <c r="AA198" i="439"/>
  <c r="AH202" i="439"/>
  <c r="O198" i="439"/>
  <c r="O197" i="439"/>
  <c r="O202" i="439"/>
  <c r="O199" i="439"/>
  <c r="AG200" i="439"/>
  <c r="O200" i="439"/>
  <c r="O201" i="439"/>
  <c r="AG201" i="439"/>
  <c r="AH201" i="439"/>
  <c r="P198" i="439"/>
  <c r="P199" i="439"/>
  <c r="P202" i="439"/>
  <c r="S195" i="439"/>
  <c r="BR100" i="443"/>
  <c r="BU99" i="443"/>
  <c r="BT99" i="443"/>
  <c r="BS99" i="443"/>
  <c r="T196" i="439"/>
  <c r="N194" i="439"/>
  <c r="N180" i="439"/>
  <c r="N162" i="439"/>
  <c r="N42" i="439"/>
  <c r="O192" i="439"/>
  <c r="O178" i="439"/>
  <c r="O160" i="439"/>
  <c r="O40" i="439"/>
  <c r="O21" i="439"/>
  <c r="P19" i="439"/>
  <c r="N193" i="439"/>
  <c r="N179" i="439"/>
  <c r="N161" i="439"/>
  <c r="M52" i="439"/>
  <c r="M31" i="439"/>
  <c r="BJ4" i="439" s="1"/>
  <c r="N41" i="439"/>
  <c r="P200" i="439"/>
  <c r="P201" i="439"/>
  <c r="AA25" i="437"/>
  <c r="AB25" i="437"/>
  <c r="AC25" i="437"/>
  <c r="AD25" i="437"/>
  <c r="Z24" i="437"/>
  <c r="AA24" i="437"/>
  <c r="AA24" i="429"/>
  <c r="AB24" i="429"/>
  <c r="AC24" i="429"/>
  <c r="AA25" i="429"/>
  <c r="AB25" i="429"/>
  <c r="AC25" i="429"/>
  <c r="AD25" i="429"/>
  <c r="AE25" i="429"/>
  <c r="AF25" i="429"/>
  <c r="M32" i="439" l="1"/>
  <c r="F4" i="439"/>
  <c r="AW18" i="439"/>
  <c r="BT18" i="439" s="1"/>
  <c r="AV19" i="439"/>
  <c r="P130" i="439"/>
  <c r="P145" i="439"/>
  <c r="O131" i="439"/>
  <c r="O146" i="439"/>
  <c r="O132" i="439"/>
  <c r="O147" i="439"/>
  <c r="O101" i="439"/>
  <c r="O116" i="439"/>
  <c r="P100" i="439"/>
  <c r="P115" i="439"/>
  <c r="O102" i="439"/>
  <c r="O117" i="439"/>
  <c r="O71" i="439"/>
  <c r="O86" i="439"/>
  <c r="P70" i="439"/>
  <c r="P85" i="439"/>
  <c r="O72" i="439"/>
  <c r="O87" i="439"/>
  <c r="O56" i="439"/>
  <c r="P55" i="439"/>
  <c r="O57" i="439"/>
  <c r="Q198" i="439"/>
  <c r="P196" i="439"/>
  <c r="Q199" i="439"/>
  <c r="T195" i="439"/>
  <c r="Q202" i="439"/>
  <c r="AS17" i="439"/>
  <c r="BR101" i="443"/>
  <c r="BU100" i="443"/>
  <c r="BT100" i="443"/>
  <c r="BS100" i="443"/>
  <c r="O204" i="439"/>
  <c r="AX18" i="439" s="1"/>
  <c r="U196" i="439"/>
  <c r="N204" i="439"/>
  <c r="AX17" i="439" s="1"/>
  <c r="P192" i="439"/>
  <c r="P178" i="439"/>
  <c r="P160" i="439"/>
  <c r="Q19" i="439"/>
  <c r="AV20" i="439" s="1"/>
  <c r="P40" i="439"/>
  <c r="P21" i="439"/>
  <c r="O194" i="439"/>
  <c r="O180" i="439"/>
  <c r="O162" i="439"/>
  <c r="O42" i="439"/>
  <c r="O193" i="439"/>
  <c r="O161" i="439"/>
  <c r="O179" i="439"/>
  <c r="O41" i="439"/>
  <c r="L163" i="439"/>
  <c r="L181" i="439" s="1"/>
  <c r="L195" i="439" s="1"/>
  <c r="L164" i="439"/>
  <c r="Q201" i="439"/>
  <c r="BZ18" i="439" l="1"/>
  <c r="BF18" i="439"/>
  <c r="I30" i="439"/>
  <c r="I23" i="439"/>
  <c r="I22" i="439"/>
  <c r="I24" i="439"/>
  <c r="I26" i="439"/>
  <c r="I27" i="439"/>
  <c r="I28" i="439"/>
  <c r="I25" i="439"/>
  <c r="I29" i="439"/>
  <c r="BC18" i="439"/>
  <c r="AW19" i="439"/>
  <c r="BT19" i="439" s="1"/>
  <c r="AW20" i="439"/>
  <c r="BT20" i="439" s="1"/>
  <c r="L182" i="439"/>
  <c r="L196" i="439" s="1"/>
  <c r="P131" i="439"/>
  <c r="P146" i="439"/>
  <c r="P132" i="439"/>
  <c r="P147" i="439"/>
  <c r="Q130" i="439"/>
  <c r="Q145" i="439"/>
  <c r="Q100" i="439"/>
  <c r="Q115" i="439"/>
  <c r="P101" i="439"/>
  <c r="P116" i="439"/>
  <c r="P102" i="439"/>
  <c r="P117" i="439"/>
  <c r="P71" i="439"/>
  <c r="P86" i="439"/>
  <c r="P72" i="439"/>
  <c r="P87" i="439"/>
  <c r="Q70" i="439"/>
  <c r="Q85" i="439"/>
  <c r="P56" i="439"/>
  <c r="P57" i="439"/>
  <c r="Q55" i="439"/>
  <c r="R198" i="439"/>
  <c r="R199" i="439"/>
  <c r="Q200" i="439"/>
  <c r="AS19" i="439"/>
  <c r="R202" i="439"/>
  <c r="P204" i="439"/>
  <c r="BR102" i="443"/>
  <c r="BU101" i="443"/>
  <c r="BT101" i="443"/>
  <c r="BS101" i="443"/>
  <c r="V196" i="439"/>
  <c r="R200" i="439"/>
  <c r="P193" i="439"/>
  <c r="P179" i="439"/>
  <c r="P161" i="439"/>
  <c r="P41" i="439"/>
  <c r="P194" i="439"/>
  <c r="P180" i="439"/>
  <c r="P162" i="439"/>
  <c r="P42" i="439"/>
  <c r="R201" i="439"/>
  <c r="Q192" i="439"/>
  <c r="Q178" i="439"/>
  <c r="Q160" i="439"/>
  <c r="R19" i="439"/>
  <c r="Q40" i="439"/>
  <c r="Q21" i="439"/>
  <c r="BZ20" i="439" l="1"/>
  <c r="BZ19" i="439"/>
  <c r="N190" i="439"/>
  <c r="Q190" i="439"/>
  <c r="I21" i="439"/>
  <c r="O190" i="439"/>
  <c r="P190" i="439"/>
  <c r="R190" i="439"/>
  <c r="S190" i="439"/>
  <c r="T190" i="439"/>
  <c r="U190" i="439"/>
  <c r="V190" i="439"/>
  <c r="W190" i="439"/>
  <c r="X190" i="439"/>
  <c r="Y190" i="439"/>
  <c r="Z190" i="439"/>
  <c r="AA190" i="439"/>
  <c r="AB190" i="439"/>
  <c r="AC190" i="439"/>
  <c r="AD190" i="439"/>
  <c r="AE190" i="439"/>
  <c r="AF190" i="439"/>
  <c r="AG190" i="439"/>
  <c r="AH190" i="439"/>
  <c r="AI190" i="439"/>
  <c r="AJ190" i="439"/>
  <c r="AK190" i="439"/>
  <c r="AL190" i="439"/>
  <c r="AN190" i="439"/>
  <c r="AM190" i="439"/>
  <c r="Q132" i="439"/>
  <c r="Q147" i="439"/>
  <c r="R130" i="439"/>
  <c r="R145" i="439"/>
  <c r="Q131" i="439"/>
  <c r="Q146" i="439"/>
  <c r="Q102" i="439"/>
  <c r="Q117" i="439"/>
  <c r="Q101" i="439"/>
  <c r="Q116" i="439"/>
  <c r="R100" i="439"/>
  <c r="R115" i="439"/>
  <c r="R70" i="439"/>
  <c r="R85" i="439"/>
  <c r="Q72" i="439"/>
  <c r="Q87" i="439"/>
  <c r="Q71" i="439"/>
  <c r="Q86" i="439"/>
  <c r="S198" i="439"/>
  <c r="S199" i="439"/>
  <c r="Q57" i="439"/>
  <c r="R55" i="439"/>
  <c r="Q56" i="439"/>
  <c r="AS20" i="439"/>
  <c r="S202" i="439"/>
  <c r="Q204" i="439"/>
  <c r="BT102" i="443"/>
  <c r="BS102" i="443"/>
  <c r="BR103" i="443"/>
  <c r="BU102" i="443"/>
  <c r="R192" i="439"/>
  <c r="R178" i="439"/>
  <c r="R160" i="439"/>
  <c r="R40" i="439"/>
  <c r="S19" i="439"/>
  <c r="R21" i="439"/>
  <c r="AS21" i="439"/>
  <c r="T199" i="439"/>
  <c r="S201" i="439"/>
  <c r="Q194" i="439"/>
  <c r="Q180" i="439"/>
  <c r="Q162" i="439"/>
  <c r="Q42" i="439"/>
  <c r="Q179" i="439"/>
  <c r="Q193" i="439"/>
  <c r="Q161" i="439"/>
  <c r="Q41" i="439"/>
  <c r="R131" i="439" l="1"/>
  <c r="R146" i="439"/>
  <c r="R132" i="439"/>
  <c r="R147" i="439"/>
  <c r="S130" i="439"/>
  <c r="S145" i="439"/>
  <c r="R102" i="439"/>
  <c r="R117" i="439"/>
  <c r="S100" i="439"/>
  <c r="S115" i="439"/>
  <c r="R101" i="439"/>
  <c r="R116" i="439"/>
  <c r="T198" i="439"/>
  <c r="R71" i="439"/>
  <c r="R86" i="439"/>
  <c r="R72" i="439"/>
  <c r="R87" i="439"/>
  <c r="S70" i="439"/>
  <c r="S85" i="439"/>
  <c r="R57" i="439"/>
  <c r="S55" i="439"/>
  <c r="R56" i="439"/>
  <c r="U197" i="439"/>
  <c r="S200" i="439"/>
  <c r="T202" i="439"/>
  <c r="BR104" i="443"/>
  <c r="BU103" i="443"/>
  <c r="BT103" i="443"/>
  <c r="BS103" i="443"/>
  <c r="V197" i="439"/>
  <c r="X195" i="439"/>
  <c r="T200" i="439"/>
  <c r="R204" i="439"/>
  <c r="T201" i="439"/>
  <c r="R193" i="439"/>
  <c r="R179" i="439"/>
  <c r="R161" i="439"/>
  <c r="R41" i="439"/>
  <c r="R194" i="439"/>
  <c r="R162" i="439"/>
  <c r="R180" i="439"/>
  <c r="R42" i="439"/>
  <c r="S192" i="439"/>
  <c r="S178" i="439"/>
  <c r="S160" i="439"/>
  <c r="S40" i="439"/>
  <c r="S21" i="439"/>
  <c r="T19" i="439"/>
  <c r="AV23" i="439" s="1"/>
  <c r="AS22" i="439"/>
  <c r="S132" i="439" l="1"/>
  <c r="S147" i="439"/>
  <c r="S131" i="439"/>
  <c r="S146" i="439"/>
  <c r="T130" i="439"/>
  <c r="T145" i="439"/>
  <c r="S101" i="439"/>
  <c r="S116" i="439"/>
  <c r="T100" i="439"/>
  <c r="T115" i="439"/>
  <c r="S102" i="439"/>
  <c r="S117" i="439"/>
  <c r="S71" i="439"/>
  <c r="S86" i="439"/>
  <c r="S72" i="439"/>
  <c r="S87" i="439"/>
  <c r="T70" i="439"/>
  <c r="T85" i="439"/>
  <c r="S56" i="439"/>
  <c r="T55" i="439"/>
  <c r="S57" i="439"/>
  <c r="U199" i="439"/>
  <c r="U202" i="439"/>
  <c r="S204" i="439"/>
  <c r="BR105" i="443"/>
  <c r="BU104" i="443"/>
  <c r="BT104" i="443"/>
  <c r="BS104" i="443"/>
  <c r="W197" i="439"/>
  <c r="Y195" i="439"/>
  <c r="U201" i="439"/>
  <c r="T192" i="439"/>
  <c r="T160" i="439"/>
  <c r="T178" i="439"/>
  <c r="T40" i="439"/>
  <c r="U19" i="439"/>
  <c r="T21" i="439"/>
  <c r="S194" i="439"/>
  <c r="S180" i="439"/>
  <c r="S162" i="439"/>
  <c r="S42" i="439"/>
  <c r="S193" i="439"/>
  <c r="S179" i="439"/>
  <c r="S41" i="439"/>
  <c r="S161" i="439"/>
  <c r="AS23" i="439"/>
  <c r="V198" i="439"/>
  <c r="V199" i="439"/>
  <c r="T131" i="439" l="1"/>
  <c r="T146" i="439"/>
  <c r="T132" i="439"/>
  <c r="T147" i="439"/>
  <c r="U130" i="439"/>
  <c r="U145" i="439"/>
  <c r="U198" i="439"/>
  <c r="T102" i="439"/>
  <c r="T117" i="439"/>
  <c r="T101" i="439"/>
  <c r="T116" i="439"/>
  <c r="U100" i="439"/>
  <c r="U115" i="439"/>
  <c r="T71" i="439"/>
  <c r="T86" i="439"/>
  <c r="T72" i="439"/>
  <c r="T87" i="439"/>
  <c r="U70" i="439"/>
  <c r="U85" i="439"/>
  <c r="T57" i="439"/>
  <c r="T56" i="439"/>
  <c r="U55" i="439"/>
  <c r="U200" i="439"/>
  <c r="V202" i="439"/>
  <c r="T204" i="439"/>
  <c r="BS105" i="443"/>
  <c r="BR106" i="443"/>
  <c r="BU105" i="443"/>
  <c r="BT105" i="443"/>
  <c r="Z195" i="439"/>
  <c r="AS24" i="439"/>
  <c r="V200" i="439"/>
  <c r="T162" i="439"/>
  <c r="T180" i="439"/>
  <c r="T194" i="439"/>
  <c r="T42" i="439"/>
  <c r="T193" i="439"/>
  <c r="T179" i="439"/>
  <c r="T161" i="439"/>
  <c r="T41" i="439"/>
  <c r="U192" i="439"/>
  <c r="U178" i="439"/>
  <c r="U160" i="439"/>
  <c r="V19" i="439"/>
  <c r="U21" i="439"/>
  <c r="U40" i="439"/>
  <c r="V201" i="439"/>
  <c r="U132" i="439" l="1"/>
  <c r="U147" i="439"/>
  <c r="V130" i="439"/>
  <c r="V145" i="439"/>
  <c r="U131" i="439"/>
  <c r="U146" i="439"/>
  <c r="U101" i="439"/>
  <c r="U116" i="439"/>
  <c r="U102" i="439"/>
  <c r="U117" i="439"/>
  <c r="V100" i="439"/>
  <c r="V115" i="439"/>
  <c r="U71" i="439"/>
  <c r="U86" i="439"/>
  <c r="U72" i="439"/>
  <c r="U87" i="439"/>
  <c r="V70" i="439"/>
  <c r="V85" i="439"/>
  <c r="U56" i="439"/>
  <c r="V55" i="439"/>
  <c r="U57" i="439"/>
  <c r="W202" i="439"/>
  <c r="U204" i="439"/>
  <c r="BR107" i="443"/>
  <c r="BU106" i="443"/>
  <c r="BT106" i="443"/>
  <c r="BS106" i="443"/>
  <c r="AA195" i="439"/>
  <c r="AA196" i="439"/>
  <c r="U193" i="439"/>
  <c r="U179" i="439"/>
  <c r="U161" i="439"/>
  <c r="U41" i="439"/>
  <c r="W200" i="439"/>
  <c r="U180" i="439"/>
  <c r="U194" i="439"/>
  <c r="U162" i="439"/>
  <c r="U42" i="439"/>
  <c r="AS25" i="439"/>
  <c r="V192" i="439"/>
  <c r="V160" i="439"/>
  <c r="V178" i="439"/>
  <c r="W19" i="439"/>
  <c r="V21" i="439"/>
  <c r="V40" i="439"/>
  <c r="W201" i="439"/>
  <c r="V131" i="439" l="1"/>
  <c r="V146" i="439"/>
  <c r="V132" i="439"/>
  <c r="V147" i="439"/>
  <c r="W130" i="439"/>
  <c r="W145" i="439"/>
  <c r="V102" i="439"/>
  <c r="V117" i="439"/>
  <c r="V101" i="439"/>
  <c r="V116" i="439"/>
  <c r="W100" i="439"/>
  <c r="W115" i="439"/>
  <c r="V71" i="439"/>
  <c r="V86" i="439"/>
  <c r="W70" i="439"/>
  <c r="W85" i="439"/>
  <c r="V72" i="439"/>
  <c r="V87" i="439"/>
  <c r="V57" i="439"/>
  <c r="W55" i="439"/>
  <c r="V56" i="439"/>
  <c r="V204" i="439"/>
  <c r="X202" i="439"/>
  <c r="BU107" i="443"/>
  <c r="BT107" i="443"/>
  <c r="BS107" i="443"/>
  <c r="AB196" i="439"/>
  <c r="AB195" i="439"/>
  <c r="V194" i="439"/>
  <c r="V162" i="439"/>
  <c r="V180" i="439"/>
  <c r="V42" i="439"/>
  <c r="X200" i="439"/>
  <c r="W192" i="439"/>
  <c r="W178" i="439"/>
  <c r="W160" i="439"/>
  <c r="W21" i="439"/>
  <c r="W40" i="439"/>
  <c r="X19" i="439"/>
  <c r="X201" i="439"/>
  <c r="AS26" i="439"/>
  <c r="V193" i="439"/>
  <c r="V179" i="439"/>
  <c r="V161" i="439"/>
  <c r="V41" i="439"/>
  <c r="X130" i="439" l="1"/>
  <c r="X145" i="439"/>
  <c r="W132" i="439"/>
  <c r="W147" i="439"/>
  <c r="W131" i="439"/>
  <c r="W146" i="439"/>
  <c r="W101" i="439"/>
  <c r="W116" i="439"/>
  <c r="X100" i="439"/>
  <c r="X115" i="439"/>
  <c r="W102" i="439"/>
  <c r="W117" i="439"/>
  <c r="W72" i="439"/>
  <c r="W87" i="439"/>
  <c r="W71" i="439"/>
  <c r="W86" i="439"/>
  <c r="X70" i="439"/>
  <c r="X85" i="439"/>
  <c r="W57" i="439"/>
  <c r="X55" i="439"/>
  <c r="W56" i="439"/>
  <c r="Y202" i="439"/>
  <c r="W204" i="439"/>
  <c r="N51" i="443"/>
  <c r="N54" i="443"/>
  <c r="N35" i="443" s="1"/>
  <c r="N50" i="443"/>
  <c r="N56" i="443"/>
  <c r="N36" i="443" s="1"/>
  <c r="AC195" i="439"/>
  <c r="AC196" i="439"/>
  <c r="W194" i="439"/>
  <c r="W180" i="439"/>
  <c r="W162" i="439"/>
  <c r="W42" i="439"/>
  <c r="Y201" i="439"/>
  <c r="AS27" i="439"/>
  <c r="X192" i="439"/>
  <c r="X178" i="439"/>
  <c r="X160" i="439"/>
  <c r="X40" i="439"/>
  <c r="X21" i="439"/>
  <c r="Y19" i="439"/>
  <c r="Y200" i="439"/>
  <c r="W193" i="439"/>
  <c r="W161" i="439"/>
  <c r="W179" i="439"/>
  <c r="W41" i="439"/>
  <c r="Y130" i="439" l="1"/>
  <c r="Y145" i="439"/>
  <c r="X132" i="439"/>
  <c r="X147" i="439"/>
  <c r="X131" i="439"/>
  <c r="X146" i="439"/>
  <c r="X101" i="439"/>
  <c r="X116" i="439"/>
  <c r="Y100" i="439"/>
  <c r="Y115" i="439"/>
  <c r="X102" i="439"/>
  <c r="X117" i="439"/>
  <c r="Y70" i="439"/>
  <c r="Y85" i="439"/>
  <c r="X72" i="439"/>
  <c r="X87" i="439"/>
  <c r="X71" i="439"/>
  <c r="X86" i="439"/>
  <c r="X57" i="439"/>
  <c r="Y55" i="439"/>
  <c r="X56" i="439"/>
  <c r="AA197" i="439"/>
  <c r="Z202" i="439"/>
  <c r="X204" i="439"/>
  <c r="AD196" i="439"/>
  <c r="AD195" i="439"/>
  <c r="Z200" i="439"/>
  <c r="AS28" i="439"/>
  <c r="X193" i="439"/>
  <c r="X179" i="439"/>
  <c r="X161" i="439"/>
  <c r="X41" i="439"/>
  <c r="Y192" i="439"/>
  <c r="Y178" i="439"/>
  <c r="Y160" i="439"/>
  <c r="Z19" i="439"/>
  <c r="Y21" i="439"/>
  <c r="Y40" i="439"/>
  <c r="X194" i="439"/>
  <c r="X180" i="439"/>
  <c r="X162" i="439"/>
  <c r="X42" i="439"/>
  <c r="Z201" i="439"/>
  <c r="Y131" i="439" l="1"/>
  <c r="Y146" i="439"/>
  <c r="Y132" i="439"/>
  <c r="Y147" i="439"/>
  <c r="Z130" i="439"/>
  <c r="Z145" i="439"/>
  <c r="Y102" i="439"/>
  <c r="Y117" i="439"/>
  <c r="Z100" i="439"/>
  <c r="Z115" i="439"/>
  <c r="Y101" i="439"/>
  <c r="Y116" i="439"/>
  <c r="Y72" i="439"/>
  <c r="Y87" i="439"/>
  <c r="Y71" i="439"/>
  <c r="Y86" i="439"/>
  <c r="Z70" i="439"/>
  <c r="Z85" i="439"/>
  <c r="Z55" i="439"/>
  <c r="Y56" i="439"/>
  <c r="Y57" i="439"/>
  <c r="AA202" i="439"/>
  <c r="Y204" i="439"/>
  <c r="AE195" i="439"/>
  <c r="AC197" i="439"/>
  <c r="AE196" i="439"/>
  <c r="Y194" i="439"/>
  <c r="Y180" i="439"/>
  <c r="Y162" i="439"/>
  <c r="Y42" i="439"/>
  <c r="Z178" i="439"/>
  <c r="Z192" i="439"/>
  <c r="Z160" i="439"/>
  <c r="Z40" i="439"/>
  <c r="AA19" i="439"/>
  <c r="Z21" i="439"/>
  <c r="AA201" i="439"/>
  <c r="AA200" i="439"/>
  <c r="Y193" i="439"/>
  <c r="Y179" i="439"/>
  <c r="Y161" i="439"/>
  <c r="Y41" i="439"/>
  <c r="AS29" i="439"/>
  <c r="Z131" i="439" l="1"/>
  <c r="Z146" i="439"/>
  <c r="Z132" i="439"/>
  <c r="Z147" i="439"/>
  <c r="AA130" i="439"/>
  <c r="AA145" i="439"/>
  <c r="Z101" i="439"/>
  <c r="Z116" i="439"/>
  <c r="Z102" i="439"/>
  <c r="Z117" i="439"/>
  <c r="AA100" i="439"/>
  <c r="AA115" i="439"/>
  <c r="Z71" i="439"/>
  <c r="Z86" i="439"/>
  <c r="AA70" i="439"/>
  <c r="AA85" i="439"/>
  <c r="Z72" i="439"/>
  <c r="Z87" i="439"/>
  <c r="Z56" i="439"/>
  <c r="Z57" i="439"/>
  <c r="AA55" i="439"/>
  <c r="AB202" i="439"/>
  <c r="Z204" i="439"/>
  <c r="AD197" i="439"/>
  <c r="AF196" i="439"/>
  <c r="AF195" i="439"/>
  <c r="AB201" i="439"/>
  <c r="Z193" i="439"/>
  <c r="Z179" i="439"/>
  <c r="Z161" i="439"/>
  <c r="Z41" i="439"/>
  <c r="AS30" i="439"/>
  <c r="Z194" i="439"/>
  <c r="Z180" i="439"/>
  <c r="Z162" i="439"/>
  <c r="Z42" i="439"/>
  <c r="AA192" i="439"/>
  <c r="AA160" i="439"/>
  <c r="AA178" i="439"/>
  <c r="AA40" i="439"/>
  <c r="AA21" i="439"/>
  <c r="AB19" i="439"/>
  <c r="AB200" i="439"/>
  <c r="AB130" i="439" l="1"/>
  <c r="AB145" i="439"/>
  <c r="AA132" i="439"/>
  <c r="AA147" i="439"/>
  <c r="AA131" i="439"/>
  <c r="AA146" i="439"/>
  <c r="AA101" i="439"/>
  <c r="AA116" i="439"/>
  <c r="AB100" i="439"/>
  <c r="AB115" i="439"/>
  <c r="AA102" i="439"/>
  <c r="AA117" i="439"/>
  <c r="AB70" i="439"/>
  <c r="AB85" i="439"/>
  <c r="AA71" i="439"/>
  <c r="AA86" i="439"/>
  <c r="AA72" i="439"/>
  <c r="AA87" i="439"/>
  <c r="AA57" i="439"/>
  <c r="AA56" i="439"/>
  <c r="AB55" i="439"/>
  <c r="AA204" i="439"/>
  <c r="AC202" i="439"/>
  <c r="AG195" i="439"/>
  <c r="AG196" i="439"/>
  <c r="AE197" i="439"/>
  <c r="AA194" i="439"/>
  <c r="AA180" i="439"/>
  <c r="AA162" i="439"/>
  <c r="AA42" i="439"/>
  <c r="AC200" i="439"/>
  <c r="AC201" i="439"/>
  <c r="AA193" i="439"/>
  <c r="AA179" i="439"/>
  <c r="AA161" i="439"/>
  <c r="AA41" i="439"/>
  <c r="AB192" i="439"/>
  <c r="AB160" i="439"/>
  <c r="AB178" i="439"/>
  <c r="AB40" i="439"/>
  <c r="AC19" i="439"/>
  <c r="AB21" i="439"/>
  <c r="AC130" i="439" l="1"/>
  <c r="AC145" i="439"/>
  <c r="AB131" i="439"/>
  <c r="AB146" i="439"/>
  <c r="AB132" i="439"/>
  <c r="AB147" i="439"/>
  <c r="AC100" i="439"/>
  <c r="AC115" i="439"/>
  <c r="AB101" i="439"/>
  <c r="AB116" i="439"/>
  <c r="AB102" i="439"/>
  <c r="AB117" i="439"/>
  <c r="AC70" i="439"/>
  <c r="AC85" i="439"/>
  <c r="AB71" i="439"/>
  <c r="AB86" i="439"/>
  <c r="AB72" i="439"/>
  <c r="AB87" i="439"/>
  <c r="AB56" i="439"/>
  <c r="AB57" i="439"/>
  <c r="AC55" i="439"/>
  <c r="AD202" i="439"/>
  <c r="AB204" i="439"/>
  <c r="AF197" i="439"/>
  <c r="AH196" i="439"/>
  <c r="AH195" i="439"/>
  <c r="AD201" i="439"/>
  <c r="AB194" i="439"/>
  <c r="AB180" i="439"/>
  <c r="AB162" i="439"/>
  <c r="AB42" i="439"/>
  <c r="AC192" i="439"/>
  <c r="AC178" i="439"/>
  <c r="AC160" i="439"/>
  <c r="AD19" i="439"/>
  <c r="AC40" i="439"/>
  <c r="AC21" i="439"/>
  <c r="AB193" i="439"/>
  <c r="AB179" i="439"/>
  <c r="AB161" i="439"/>
  <c r="AB41" i="439"/>
  <c r="AD200" i="439"/>
  <c r="AD130" i="439" l="1"/>
  <c r="AD145" i="439"/>
  <c r="AC132" i="439"/>
  <c r="AC147" i="439"/>
  <c r="AC131" i="439"/>
  <c r="AC146" i="439"/>
  <c r="AC101" i="439"/>
  <c r="AC116" i="439"/>
  <c r="AC102" i="439"/>
  <c r="AC117" i="439"/>
  <c r="AD100" i="439"/>
  <c r="AD115" i="439"/>
  <c r="AC71" i="439"/>
  <c r="AC86" i="439"/>
  <c r="AC72" i="439"/>
  <c r="AC87" i="439"/>
  <c r="AD70" i="439"/>
  <c r="AD85" i="439"/>
  <c r="AC57" i="439"/>
  <c r="AC56" i="439"/>
  <c r="AD55" i="439"/>
  <c r="AE202" i="439"/>
  <c r="AC204" i="439"/>
  <c r="AI195" i="439"/>
  <c r="AI196" i="439"/>
  <c r="AG197" i="439"/>
  <c r="AC180" i="439"/>
  <c r="AC194" i="439"/>
  <c r="AC162" i="439"/>
  <c r="AC42" i="439"/>
  <c r="AE201" i="439"/>
  <c r="AF198" i="439"/>
  <c r="AE200" i="439"/>
  <c r="AD192" i="439"/>
  <c r="AD160" i="439"/>
  <c r="AD178" i="439"/>
  <c r="AD40" i="439"/>
  <c r="AD21" i="439"/>
  <c r="AE19" i="439"/>
  <c r="AF199" i="439"/>
  <c r="AC179" i="439"/>
  <c r="AC161" i="439"/>
  <c r="AC193" i="439"/>
  <c r="AC41" i="439"/>
  <c r="AD131" i="439" l="1"/>
  <c r="AD146" i="439"/>
  <c r="AD132" i="439"/>
  <c r="AD147" i="439"/>
  <c r="AE130" i="439"/>
  <c r="AE145" i="439"/>
  <c r="AD101" i="439"/>
  <c r="AD116" i="439"/>
  <c r="AD102" i="439"/>
  <c r="AD117" i="439"/>
  <c r="AE100" i="439"/>
  <c r="AE115" i="439"/>
  <c r="AD72" i="439"/>
  <c r="AD87" i="439"/>
  <c r="AD71" i="439"/>
  <c r="AD86" i="439"/>
  <c r="AE70" i="439"/>
  <c r="AE85" i="439"/>
  <c r="AE55" i="439"/>
  <c r="AD57" i="439"/>
  <c r="AD56" i="439"/>
  <c r="AD204" i="439"/>
  <c r="AF202" i="439"/>
  <c r="AJ196" i="439"/>
  <c r="AH197" i="439"/>
  <c r="AE192" i="439"/>
  <c r="AE178" i="439"/>
  <c r="AE160" i="439"/>
  <c r="AE21" i="439"/>
  <c r="AE40" i="439"/>
  <c r="AF19" i="439"/>
  <c r="AF201" i="439"/>
  <c r="AF200" i="439"/>
  <c r="AD193" i="439"/>
  <c r="AD179" i="439"/>
  <c r="AD161" i="439"/>
  <c r="AD41" i="439"/>
  <c r="AD194" i="439"/>
  <c r="AD180" i="439"/>
  <c r="AD162" i="439"/>
  <c r="AD42" i="439"/>
  <c r="AI202" i="439"/>
  <c r="AF130" i="439" l="1"/>
  <c r="AF145" i="439"/>
  <c r="AE131" i="439"/>
  <c r="AE146" i="439"/>
  <c r="AE132" i="439"/>
  <c r="AE147" i="439"/>
  <c r="AE101" i="439"/>
  <c r="AE116" i="439"/>
  <c r="AE102" i="439"/>
  <c r="AE117" i="439"/>
  <c r="AF100" i="439"/>
  <c r="AF115" i="439"/>
  <c r="AF70" i="439"/>
  <c r="AF85" i="439"/>
  <c r="AE72" i="439"/>
  <c r="AE87" i="439"/>
  <c r="AE71" i="439"/>
  <c r="AE86" i="439"/>
  <c r="AE56" i="439"/>
  <c r="AF55" i="439"/>
  <c r="AE57" i="439"/>
  <c r="AJ195" i="439"/>
  <c r="AG202" i="439"/>
  <c r="AE204" i="439"/>
  <c r="AI197" i="439"/>
  <c r="AK196" i="439"/>
  <c r="AF192" i="439"/>
  <c r="AF178" i="439"/>
  <c r="AF160" i="439"/>
  <c r="AF40" i="439"/>
  <c r="AF21" i="439"/>
  <c r="AG19" i="439"/>
  <c r="AJ202" i="439"/>
  <c r="AE193" i="439"/>
  <c r="AE179" i="439"/>
  <c r="AE161" i="439"/>
  <c r="AE41" i="439"/>
  <c r="AE194" i="439"/>
  <c r="AE162" i="439"/>
  <c r="AE180" i="439"/>
  <c r="AE42" i="439"/>
  <c r="AF131" i="439" l="1"/>
  <c r="AF146" i="439"/>
  <c r="AG130" i="439"/>
  <c r="AG145" i="439"/>
  <c r="AF132" i="439"/>
  <c r="AF147" i="439"/>
  <c r="AF102" i="439"/>
  <c r="AF117" i="439"/>
  <c r="AF101" i="439"/>
  <c r="AF116" i="439"/>
  <c r="AG100" i="439"/>
  <c r="AG115" i="439"/>
  <c r="AG70" i="439"/>
  <c r="AG85" i="439"/>
  <c r="AF72" i="439"/>
  <c r="AF87" i="439"/>
  <c r="AF71" i="439"/>
  <c r="AF86" i="439"/>
  <c r="AG55" i="439"/>
  <c r="AF57" i="439"/>
  <c r="AF56" i="439"/>
  <c r="AS31" i="439"/>
  <c r="AK195" i="439"/>
  <c r="AF204" i="439"/>
  <c r="AL195" i="439"/>
  <c r="AJ197" i="439"/>
  <c r="AL196" i="439"/>
  <c r="AH200" i="439"/>
  <c r="AI198" i="439"/>
  <c r="AK202" i="439"/>
  <c r="AG192" i="439"/>
  <c r="AG178" i="439"/>
  <c r="AG160" i="439"/>
  <c r="AG40" i="439"/>
  <c r="AH19" i="439"/>
  <c r="AG21" i="439"/>
  <c r="AF193" i="439"/>
  <c r="AF179" i="439"/>
  <c r="AF161" i="439"/>
  <c r="AF41" i="439"/>
  <c r="AF194" i="439"/>
  <c r="AF162" i="439"/>
  <c r="AF180" i="439"/>
  <c r="AF42" i="439"/>
  <c r="AI199" i="439"/>
  <c r="AA23" i="437"/>
  <c r="AC26" i="437"/>
  <c r="AD26" i="437"/>
  <c r="V329" i="437"/>
  <c r="V328" i="437"/>
  <c r="M79" i="437"/>
  <c r="M80" i="437"/>
  <c r="M78" i="437"/>
  <c r="W28" i="437"/>
  <c r="T27" i="437"/>
  <c r="S27" i="437"/>
  <c r="N27" i="437"/>
  <c r="AB26" i="437"/>
  <c r="Y29" i="437"/>
  <c r="Z29" i="437"/>
  <c r="X29" i="437"/>
  <c r="W29" i="437"/>
  <c r="V28" i="437"/>
  <c r="U28" i="437"/>
  <c r="Z26" i="437"/>
  <c r="AA26" i="437"/>
  <c r="Y26" i="437"/>
  <c r="W26" i="437"/>
  <c r="X26" i="437"/>
  <c r="X31" i="437" s="1"/>
  <c r="X16" i="437" s="1"/>
  <c r="X17" i="437" s="1"/>
  <c r="X23" i="437"/>
  <c r="V23" i="437"/>
  <c r="W23" i="437"/>
  <c r="U23" i="437"/>
  <c r="Y22" i="437"/>
  <c r="X22" i="437"/>
  <c r="S22" i="437"/>
  <c r="T22" i="437"/>
  <c r="R22" i="437"/>
  <c r="N362" i="437"/>
  <c r="N361" i="437"/>
  <c r="N359" i="437"/>
  <c r="N335" i="437"/>
  <c r="O334" i="437"/>
  <c r="N334" i="437"/>
  <c r="P331" i="437"/>
  <c r="P330" i="437"/>
  <c r="R329" i="437"/>
  <c r="Q329" i="437"/>
  <c r="Q328" i="437"/>
  <c r="Z327" i="437"/>
  <c r="Y327" i="437"/>
  <c r="P327" i="437"/>
  <c r="Y326" i="437"/>
  <c r="P326" i="437"/>
  <c r="Z325" i="437"/>
  <c r="V325" i="437"/>
  <c r="Q325" i="437"/>
  <c r="P325" i="437"/>
  <c r="P324" i="437"/>
  <c r="X323" i="437"/>
  <c r="V323" i="437"/>
  <c r="P323" i="437"/>
  <c r="N321" i="437"/>
  <c r="O320" i="437"/>
  <c r="N320" i="437"/>
  <c r="N307" i="437"/>
  <c r="O306" i="437"/>
  <c r="N306" i="437"/>
  <c r="BN305" i="437"/>
  <c r="BM305" i="437"/>
  <c r="BL305" i="437"/>
  <c r="BK305" i="437"/>
  <c r="BJ305" i="437"/>
  <c r="BI305" i="437"/>
  <c r="BH305" i="437"/>
  <c r="BG305" i="437"/>
  <c r="BF305" i="437"/>
  <c r="BE305" i="437"/>
  <c r="BD305" i="437"/>
  <c r="BC305" i="437"/>
  <c r="BB305" i="437"/>
  <c r="BA305" i="437"/>
  <c r="AZ305" i="437"/>
  <c r="AY305" i="437"/>
  <c r="AX305" i="437"/>
  <c r="AW305" i="437"/>
  <c r="AV305" i="437"/>
  <c r="AU305" i="437"/>
  <c r="AT305" i="437"/>
  <c r="AS305" i="437"/>
  <c r="AR305" i="437"/>
  <c r="AQ305" i="437"/>
  <c r="AP305" i="437"/>
  <c r="AO305" i="437"/>
  <c r="AN305" i="437"/>
  <c r="AM305" i="437"/>
  <c r="AL305" i="437"/>
  <c r="AK305" i="437"/>
  <c r="AJ305" i="437"/>
  <c r="AI305" i="437"/>
  <c r="AH305" i="437"/>
  <c r="AG305" i="437"/>
  <c r="AF305" i="437"/>
  <c r="AE305" i="437"/>
  <c r="AD305" i="437"/>
  <c r="AC305" i="437"/>
  <c r="AB305" i="437"/>
  <c r="AA305" i="437"/>
  <c r="Z305" i="437"/>
  <c r="Y305" i="437"/>
  <c r="X305" i="437"/>
  <c r="W305" i="437"/>
  <c r="V305" i="437"/>
  <c r="U305" i="437"/>
  <c r="T305" i="437"/>
  <c r="S305" i="437"/>
  <c r="R305" i="437"/>
  <c r="Q305" i="437"/>
  <c r="P305" i="437"/>
  <c r="O305" i="437"/>
  <c r="N304" i="437"/>
  <c r="N303" i="437"/>
  <c r="N302" i="437"/>
  <c r="N301" i="437"/>
  <c r="N300" i="437"/>
  <c r="N299" i="437"/>
  <c r="N298" i="437"/>
  <c r="N297" i="437"/>
  <c r="N296" i="437"/>
  <c r="N295" i="437"/>
  <c r="N294" i="437"/>
  <c r="O293" i="437"/>
  <c r="N293" i="437"/>
  <c r="BN291" i="437"/>
  <c r="BM291" i="437"/>
  <c r="BL291" i="437"/>
  <c r="BK291" i="437"/>
  <c r="BJ291" i="437"/>
  <c r="BI291" i="437"/>
  <c r="BH291" i="437"/>
  <c r="BG291" i="437"/>
  <c r="BF291" i="437"/>
  <c r="BE291" i="437"/>
  <c r="BD291" i="437"/>
  <c r="BC291" i="437"/>
  <c r="BB291" i="437"/>
  <c r="BA291" i="437"/>
  <c r="AZ291" i="437"/>
  <c r="AY291" i="437"/>
  <c r="AX291" i="437"/>
  <c r="AW291" i="437"/>
  <c r="AV291" i="437"/>
  <c r="AU291" i="437"/>
  <c r="AT291" i="437"/>
  <c r="AS291" i="437"/>
  <c r="AR291" i="437"/>
  <c r="AQ291" i="437"/>
  <c r="AP291" i="437"/>
  <c r="AO291" i="437"/>
  <c r="AN291" i="437"/>
  <c r="AM291" i="437"/>
  <c r="AL291" i="437"/>
  <c r="AK291" i="437"/>
  <c r="AJ291" i="437"/>
  <c r="AI291" i="437"/>
  <c r="AH291" i="437"/>
  <c r="AG291" i="437"/>
  <c r="AF291" i="437"/>
  <c r="AE291" i="437"/>
  <c r="AD291" i="437"/>
  <c r="AC291" i="437"/>
  <c r="AB291" i="437"/>
  <c r="AA291" i="437"/>
  <c r="Z291" i="437"/>
  <c r="Y291" i="437"/>
  <c r="X291" i="437"/>
  <c r="W291" i="437"/>
  <c r="V291" i="437"/>
  <c r="U291" i="437"/>
  <c r="T291" i="437"/>
  <c r="S291" i="437"/>
  <c r="R291" i="437"/>
  <c r="Q291" i="437"/>
  <c r="P291" i="437"/>
  <c r="O291" i="437"/>
  <c r="N290" i="437"/>
  <c r="N289" i="437"/>
  <c r="N288" i="437"/>
  <c r="N287" i="437"/>
  <c r="N286" i="437"/>
  <c r="N285" i="437"/>
  <c r="N284" i="437"/>
  <c r="N283" i="437"/>
  <c r="N282" i="437"/>
  <c r="N281" i="437"/>
  <c r="N280" i="437"/>
  <c r="O279" i="437"/>
  <c r="N279" i="437"/>
  <c r="BN277" i="437"/>
  <c r="BM277" i="437"/>
  <c r="BL277" i="437"/>
  <c r="BK277" i="437"/>
  <c r="BJ277" i="437"/>
  <c r="BI277" i="437"/>
  <c r="BH277" i="437"/>
  <c r="BG277" i="437"/>
  <c r="BF277" i="437"/>
  <c r="BE277" i="437"/>
  <c r="BD277" i="437"/>
  <c r="BC277" i="437"/>
  <c r="BB277" i="437"/>
  <c r="BA277" i="437"/>
  <c r="AZ277" i="437"/>
  <c r="AY277" i="437"/>
  <c r="AX277" i="437"/>
  <c r="AW277" i="437"/>
  <c r="AV277" i="437"/>
  <c r="AU277" i="437"/>
  <c r="AT277" i="437"/>
  <c r="AS277" i="437"/>
  <c r="AR277" i="437"/>
  <c r="AQ277" i="437"/>
  <c r="AP277" i="437"/>
  <c r="AO277" i="437"/>
  <c r="AN277" i="437"/>
  <c r="AM277" i="437"/>
  <c r="AL277" i="437"/>
  <c r="AK277" i="437"/>
  <c r="AJ277" i="437"/>
  <c r="AI277" i="437"/>
  <c r="AH277" i="437"/>
  <c r="AG277" i="437"/>
  <c r="AF277" i="437"/>
  <c r="AE277" i="437"/>
  <c r="AD277" i="437"/>
  <c r="AC277" i="437"/>
  <c r="AB277" i="437"/>
  <c r="AA277" i="437"/>
  <c r="Z277" i="437"/>
  <c r="Y277" i="437"/>
  <c r="X277" i="437"/>
  <c r="W277" i="437"/>
  <c r="V277" i="437"/>
  <c r="U277" i="437"/>
  <c r="T277" i="437"/>
  <c r="S277" i="437"/>
  <c r="R277" i="437"/>
  <c r="Q277" i="437"/>
  <c r="P277" i="437"/>
  <c r="O277" i="437"/>
  <c r="N276" i="437"/>
  <c r="N275" i="437"/>
  <c r="N274" i="437"/>
  <c r="N273" i="437"/>
  <c r="N272" i="437"/>
  <c r="N271" i="437"/>
  <c r="N270" i="437"/>
  <c r="N269" i="437"/>
  <c r="N268" i="437"/>
  <c r="N267" i="437"/>
  <c r="N266" i="437"/>
  <c r="O265" i="437"/>
  <c r="N265" i="437"/>
  <c r="BN263" i="437"/>
  <c r="BM263" i="437"/>
  <c r="BL263" i="437"/>
  <c r="BK263" i="437"/>
  <c r="BJ263" i="437"/>
  <c r="BI263" i="437"/>
  <c r="BH263" i="437"/>
  <c r="BG263" i="437"/>
  <c r="BF263" i="437"/>
  <c r="BE263" i="437"/>
  <c r="BD263" i="437"/>
  <c r="BC263" i="437"/>
  <c r="BB263" i="437"/>
  <c r="BA263" i="437"/>
  <c r="AZ263" i="437"/>
  <c r="AY263" i="437"/>
  <c r="AX263" i="437"/>
  <c r="AW263" i="437"/>
  <c r="AV263" i="437"/>
  <c r="AU263" i="437"/>
  <c r="AT263" i="437"/>
  <c r="AS263" i="437"/>
  <c r="AR263" i="437"/>
  <c r="AQ263" i="437"/>
  <c r="AP263" i="437"/>
  <c r="AO263" i="437"/>
  <c r="AN263" i="437"/>
  <c r="AM263" i="437"/>
  <c r="AL263" i="437"/>
  <c r="AK263" i="437"/>
  <c r="AJ263" i="437"/>
  <c r="AI263" i="437"/>
  <c r="AH263" i="437"/>
  <c r="AG263" i="437"/>
  <c r="AF263" i="437"/>
  <c r="AE263" i="437"/>
  <c r="AD263" i="437"/>
  <c r="AC263" i="437"/>
  <c r="AB263" i="437"/>
  <c r="AA263" i="437"/>
  <c r="Z263" i="437"/>
  <c r="Y263" i="437"/>
  <c r="X263" i="437"/>
  <c r="W263" i="437"/>
  <c r="V263" i="437"/>
  <c r="U263" i="437"/>
  <c r="T263" i="437"/>
  <c r="S263" i="437"/>
  <c r="R263" i="437"/>
  <c r="Q263" i="437"/>
  <c r="P263" i="437"/>
  <c r="O263" i="437"/>
  <c r="N262" i="437"/>
  <c r="N261" i="437"/>
  <c r="N260" i="437"/>
  <c r="N259" i="437"/>
  <c r="N258" i="437"/>
  <c r="N257" i="437"/>
  <c r="N256" i="437"/>
  <c r="N255" i="437"/>
  <c r="N254" i="437"/>
  <c r="N253" i="437"/>
  <c r="N252" i="437"/>
  <c r="O251" i="437"/>
  <c r="N251" i="437"/>
  <c r="BN249" i="437"/>
  <c r="BM249" i="437"/>
  <c r="BL249" i="437"/>
  <c r="BK249" i="437"/>
  <c r="BJ249" i="437"/>
  <c r="BI249" i="437"/>
  <c r="BH249" i="437"/>
  <c r="BG249" i="437"/>
  <c r="BF249" i="437"/>
  <c r="BE249" i="437"/>
  <c r="BD249" i="437"/>
  <c r="BC249" i="437"/>
  <c r="BB249" i="437"/>
  <c r="BA249" i="437"/>
  <c r="AZ249" i="437"/>
  <c r="AY249" i="437"/>
  <c r="AX249" i="437"/>
  <c r="AW249" i="437"/>
  <c r="AV249" i="437"/>
  <c r="AU249" i="437"/>
  <c r="AT249" i="437"/>
  <c r="AS249" i="437"/>
  <c r="AR249" i="437"/>
  <c r="AQ249" i="437"/>
  <c r="AP249" i="437"/>
  <c r="AO249" i="437"/>
  <c r="AN249" i="437"/>
  <c r="AM249" i="437"/>
  <c r="AL249" i="437"/>
  <c r="AK249" i="437"/>
  <c r="AJ249" i="437"/>
  <c r="AI249" i="437"/>
  <c r="AH249" i="437"/>
  <c r="AG249" i="437"/>
  <c r="AF249" i="437"/>
  <c r="AE249" i="437"/>
  <c r="AD249" i="437"/>
  <c r="AC249" i="437"/>
  <c r="AB249" i="437"/>
  <c r="AA249" i="437"/>
  <c r="Z249" i="437"/>
  <c r="Y249" i="437"/>
  <c r="X249" i="437"/>
  <c r="W249" i="437"/>
  <c r="V249" i="437"/>
  <c r="U249" i="437"/>
  <c r="T249" i="437"/>
  <c r="S249" i="437"/>
  <c r="R249" i="437"/>
  <c r="Q249" i="437"/>
  <c r="P249" i="437"/>
  <c r="O249" i="437"/>
  <c r="N248" i="437"/>
  <c r="N247" i="437"/>
  <c r="N246" i="437"/>
  <c r="N245" i="437"/>
  <c r="N244" i="437"/>
  <c r="N243" i="437"/>
  <c r="N242" i="437"/>
  <c r="N241" i="437"/>
  <c r="N240" i="437"/>
  <c r="N239" i="437"/>
  <c r="N238" i="437"/>
  <c r="O237" i="437"/>
  <c r="N237" i="437"/>
  <c r="BN235" i="437"/>
  <c r="BM235" i="437"/>
  <c r="BL235" i="437"/>
  <c r="BK235" i="437"/>
  <c r="BJ235" i="437"/>
  <c r="BI235" i="437"/>
  <c r="BH235" i="437"/>
  <c r="BG235" i="437"/>
  <c r="BF235" i="437"/>
  <c r="BE235" i="437"/>
  <c r="BD235" i="437"/>
  <c r="BC235" i="437"/>
  <c r="BB235" i="437"/>
  <c r="BA235" i="437"/>
  <c r="AZ235" i="437"/>
  <c r="AY235" i="437"/>
  <c r="AX235" i="437"/>
  <c r="AW235" i="437"/>
  <c r="AV235" i="437"/>
  <c r="AU235" i="437"/>
  <c r="AT235" i="437"/>
  <c r="AS235" i="437"/>
  <c r="AR235" i="437"/>
  <c r="AQ235" i="437"/>
  <c r="AP235" i="437"/>
  <c r="AO235" i="437"/>
  <c r="AN235" i="437"/>
  <c r="AM235" i="437"/>
  <c r="AL235" i="437"/>
  <c r="AK235" i="437"/>
  <c r="AJ235" i="437"/>
  <c r="AI235" i="437"/>
  <c r="AH235" i="437"/>
  <c r="AG235" i="437"/>
  <c r="AF235" i="437"/>
  <c r="AE235" i="437"/>
  <c r="AD235" i="437"/>
  <c r="AC235" i="437"/>
  <c r="AB235" i="437"/>
  <c r="AA235" i="437"/>
  <c r="Z235" i="437"/>
  <c r="Y235" i="437"/>
  <c r="X235" i="437"/>
  <c r="W235" i="437"/>
  <c r="V235" i="437"/>
  <c r="U235" i="437"/>
  <c r="T235" i="437"/>
  <c r="S235" i="437"/>
  <c r="R235" i="437"/>
  <c r="Q235" i="437"/>
  <c r="P235" i="437"/>
  <c r="O235" i="437"/>
  <c r="N234" i="437"/>
  <c r="N233" i="437"/>
  <c r="N232" i="437"/>
  <c r="N231" i="437"/>
  <c r="N230" i="437"/>
  <c r="N229" i="437"/>
  <c r="N228" i="437"/>
  <c r="N227" i="437"/>
  <c r="N226" i="437"/>
  <c r="N225" i="437"/>
  <c r="N224" i="437"/>
  <c r="O223" i="437"/>
  <c r="N223" i="437"/>
  <c r="BN221" i="437"/>
  <c r="BM221" i="437"/>
  <c r="BL221" i="437"/>
  <c r="BK221" i="437"/>
  <c r="BJ221" i="437"/>
  <c r="BI221" i="437"/>
  <c r="BH221" i="437"/>
  <c r="BG221" i="437"/>
  <c r="BF221" i="437"/>
  <c r="BE221" i="437"/>
  <c r="BD221" i="437"/>
  <c r="BC221" i="437"/>
  <c r="BB221" i="437"/>
  <c r="BA221" i="437"/>
  <c r="AZ221" i="437"/>
  <c r="AY221" i="437"/>
  <c r="AX221" i="437"/>
  <c r="AW221" i="437"/>
  <c r="AV221" i="437"/>
  <c r="AU221" i="437"/>
  <c r="AT221" i="437"/>
  <c r="AS221" i="437"/>
  <c r="AR221" i="437"/>
  <c r="AQ221" i="437"/>
  <c r="AP221" i="437"/>
  <c r="AO221" i="437"/>
  <c r="AN221" i="437"/>
  <c r="AM221" i="437"/>
  <c r="AL221" i="437"/>
  <c r="AK221" i="437"/>
  <c r="AJ221" i="437"/>
  <c r="AI221" i="437"/>
  <c r="AH221" i="437"/>
  <c r="AG221" i="437"/>
  <c r="AF221" i="437"/>
  <c r="AE221" i="437"/>
  <c r="AD221" i="437"/>
  <c r="AC221" i="437"/>
  <c r="AB221" i="437"/>
  <c r="AA221" i="437"/>
  <c r="Z221" i="437"/>
  <c r="Y221" i="437"/>
  <c r="X221" i="437"/>
  <c r="W221" i="437"/>
  <c r="V221" i="437"/>
  <c r="U221" i="437"/>
  <c r="T221" i="437"/>
  <c r="S221" i="437"/>
  <c r="R221" i="437"/>
  <c r="Q221" i="437"/>
  <c r="P221" i="437"/>
  <c r="O221" i="437"/>
  <c r="N220" i="437"/>
  <c r="N219" i="437"/>
  <c r="N218" i="437"/>
  <c r="N217" i="437"/>
  <c r="N216" i="437"/>
  <c r="N215" i="437"/>
  <c r="N214" i="437"/>
  <c r="N213" i="437"/>
  <c r="N212" i="437"/>
  <c r="N211" i="437"/>
  <c r="N210" i="437"/>
  <c r="O209" i="437"/>
  <c r="N209" i="437"/>
  <c r="BN207" i="437"/>
  <c r="BM207" i="437"/>
  <c r="BL207" i="437"/>
  <c r="BK207" i="437"/>
  <c r="BJ207" i="437"/>
  <c r="BI207" i="437"/>
  <c r="BH207" i="437"/>
  <c r="BG207" i="437"/>
  <c r="BF207" i="437"/>
  <c r="BE207" i="437"/>
  <c r="BD207" i="437"/>
  <c r="BC207" i="437"/>
  <c r="BB207" i="437"/>
  <c r="BA207" i="437"/>
  <c r="AZ207" i="437"/>
  <c r="AY207" i="437"/>
  <c r="AX207" i="437"/>
  <c r="AW207" i="437"/>
  <c r="AV207" i="437"/>
  <c r="AU207" i="437"/>
  <c r="AT207" i="437"/>
  <c r="AS207" i="437"/>
  <c r="AR207" i="437"/>
  <c r="AQ207" i="437"/>
  <c r="AP207" i="437"/>
  <c r="AO207" i="437"/>
  <c r="AN207" i="437"/>
  <c r="AM207" i="437"/>
  <c r="AL207" i="437"/>
  <c r="AK207" i="437"/>
  <c r="AJ207" i="437"/>
  <c r="AI207" i="437"/>
  <c r="AH207" i="437"/>
  <c r="AG207" i="437"/>
  <c r="AF207" i="437"/>
  <c r="AE207" i="437"/>
  <c r="AD207" i="437"/>
  <c r="AC207" i="437"/>
  <c r="AB207" i="437"/>
  <c r="AA207" i="437"/>
  <c r="Z207" i="437"/>
  <c r="Y207" i="437"/>
  <c r="X207" i="437"/>
  <c r="W207" i="437"/>
  <c r="V207" i="437"/>
  <c r="U207" i="437"/>
  <c r="T207" i="437"/>
  <c r="S207" i="437"/>
  <c r="R207" i="437"/>
  <c r="Q207" i="437"/>
  <c r="P207" i="437"/>
  <c r="O207" i="437"/>
  <c r="N206" i="437"/>
  <c r="N205" i="437"/>
  <c r="N204" i="437"/>
  <c r="N203" i="437"/>
  <c r="N202" i="437"/>
  <c r="N201" i="437"/>
  <c r="N200" i="437"/>
  <c r="N199" i="437"/>
  <c r="N198" i="437"/>
  <c r="N197" i="437"/>
  <c r="N196" i="437"/>
  <c r="O195" i="437"/>
  <c r="N195" i="437"/>
  <c r="BN193" i="437"/>
  <c r="BM193" i="437"/>
  <c r="BL193" i="437"/>
  <c r="BK193" i="437"/>
  <c r="BJ193" i="437"/>
  <c r="BI193" i="437"/>
  <c r="BH193" i="437"/>
  <c r="BG193" i="437"/>
  <c r="BF193" i="437"/>
  <c r="BE193" i="437"/>
  <c r="BD193" i="437"/>
  <c r="BC193" i="437"/>
  <c r="BB193" i="437"/>
  <c r="BA193" i="437"/>
  <c r="AZ193" i="437"/>
  <c r="AY193" i="437"/>
  <c r="AX193" i="437"/>
  <c r="AW193" i="437"/>
  <c r="AV193" i="437"/>
  <c r="AU193" i="437"/>
  <c r="AT193" i="437"/>
  <c r="AS193" i="437"/>
  <c r="AR193" i="437"/>
  <c r="AQ193" i="437"/>
  <c r="AP193" i="437"/>
  <c r="AO193" i="437"/>
  <c r="AN193" i="437"/>
  <c r="AM193" i="437"/>
  <c r="AL193" i="437"/>
  <c r="AK193" i="437"/>
  <c r="AJ193" i="437"/>
  <c r="AI193" i="437"/>
  <c r="AH193" i="437"/>
  <c r="AG193" i="437"/>
  <c r="AF193" i="437"/>
  <c r="AE193" i="437"/>
  <c r="AD193" i="437"/>
  <c r="AC193" i="437"/>
  <c r="AB193" i="437"/>
  <c r="AA193" i="437"/>
  <c r="Z193" i="437"/>
  <c r="Y193" i="437"/>
  <c r="X193" i="437"/>
  <c r="W193" i="437"/>
  <c r="V193" i="437"/>
  <c r="U193" i="437"/>
  <c r="T193" i="437"/>
  <c r="S193" i="437"/>
  <c r="R193" i="437"/>
  <c r="Q193" i="437"/>
  <c r="P193" i="437"/>
  <c r="O193" i="437"/>
  <c r="N192" i="437"/>
  <c r="N191" i="437"/>
  <c r="N190" i="437"/>
  <c r="N189" i="437"/>
  <c r="N188" i="437"/>
  <c r="N187" i="437"/>
  <c r="N186" i="437"/>
  <c r="N185" i="437"/>
  <c r="N184" i="437"/>
  <c r="N183" i="437"/>
  <c r="N182" i="437"/>
  <c r="O181" i="437"/>
  <c r="N181" i="437"/>
  <c r="BN179" i="437"/>
  <c r="BM179" i="437"/>
  <c r="BL179" i="437"/>
  <c r="BK179" i="437"/>
  <c r="BJ179" i="437"/>
  <c r="BI179" i="437"/>
  <c r="BH179" i="437"/>
  <c r="BG179" i="437"/>
  <c r="BF179" i="437"/>
  <c r="BE179" i="437"/>
  <c r="BD179" i="437"/>
  <c r="BC179" i="437"/>
  <c r="BB179" i="437"/>
  <c r="BA179" i="437"/>
  <c r="AZ179" i="437"/>
  <c r="AY179" i="437"/>
  <c r="AX179" i="437"/>
  <c r="AW179" i="437"/>
  <c r="AV179" i="437"/>
  <c r="AU179" i="437"/>
  <c r="AT179" i="437"/>
  <c r="AS179" i="437"/>
  <c r="AR179" i="437"/>
  <c r="AQ179" i="437"/>
  <c r="AP179" i="437"/>
  <c r="AO179" i="437"/>
  <c r="AN179" i="437"/>
  <c r="AM179" i="437"/>
  <c r="AL179" i="437"/>
  <c r="AK179" i="437"/>
  <c r="AJ179" i="437"/>
  <c r="AI179" i="437"/>
  <c r="AH179" i="437"/>
  <c r="AG179" i="437"/>
  <c r="AF179" i="437"/>
  <c r="AE179" i="437"/>
  <c r="AD179" i="437"/>
  <c r="AC179" i="437"/>
  <c r="AB179" i="437"/>
  <c r="AA179" i="437"/>
  <c r="Z179" i="437"/>
  <c r="Y179" i="437"/>
  <c r="X179" i="437"/>
  <c r="W179" i="437"/>
  <c r="V179" i="437"/>
  <c r="U179" i="437"/>
  <c r="T179" i="437"/>
  <c r="S179" i="437"/>
  <c r="R179" i="437"/>
  <c r="Q179" i="437"/>
  <c r="P179" i="437"/>
  <c r="O179" i="437"/>
  <c r="N178" i="437"/>
  <c r="N177" i="437"/>
  <c r="N176" i="437"/>
  <c r="N175" i="437"/>
  <c r="N174" i="437"/>
  <c r="N173" i="437"/>
  <c r="N172" i="437"/>
  <c r="N171" i="437"/>
  <c r="N170" i="437"/>
  <c r="N169" i="437"/>
  <c r="N168" i="437"/>
  <c r="O167" i="437"/>
  <c r="N167" i="437"/>
  <c r="BN165" i="437"/>
  <c r="BM165" i="437"/>
  <c r="BL165" i="437"/>
  <c r="BK165" i="437"/>
  <c r="BJ165" i="437"/>
  <c r="BI165" i="437"/>
  <c r="BH165" i="437"/>
  <c r="BG165" i="437"/>
  <c r="BF165" i="437"/>
  <c r="BE165" i="437"/>
  <c r="BD165" i="437"/>
  <c r="BC165" i="437"/>
  <c r="BB165" i="437"/>
  <c r="BA165" i="437"/>
  <c r="AZ165" i="437"/>
  <c r="AY165" i="437"/>
  <c r="AX165" i="437"/>
  <c r="AW165" i="437"/>
  <c r="AV165" i="437"/>
  <c r="AU165" i="437"/>
  <c r="AT165" i="437"/>
  <c r="AS165" i="437"/>
  <c r="AR165" i="437"/>
  <c r="AQ165" i="437"/>
  <c r="AP165" i="437"/>
  <c r="AO165" i="437"/>
  <c r="AN165" i="437"/>
  <c r="AM165" i="437"/>
  <c r="AL165" i="437"/>
  <c r="AK165" i="437"/>
  <c r="AJ165" i="437"/>
  <c r="AI165" i="437"/>
  <c r="AH165" i="437"/>
  <c r="AG165" i="437"/>
  <c r="AF165" i="437"/>
  <c r="AE165" i="437"/>
  <c r="AD165" i="437"/>
  <c r="AC165" i="437"/>
  <c r="AB165" i="437"/>
  <c r="AA165" i="437"/>
  <c r="Z165" i="437"/>
  <c r="Y165" i="437"/>
  <c r="X165" i="437"/>
  <c r="W165" i="437"/>
  <c r="V165" i="437"/>
  <c r="U165" i="437"/>
  <c r="T165" i="437"/>
  <c r="S165" i="437"/>
  <c r="R165" i="437"/>
  <c r="Q165" i="437"/>
  <c r="P165" i="437"/>
  <c r="O165" i="437"/>
  <c r="N164" i="437"/>
  <c r="N163" i="437"/>
  <c r="N162" i="437"/>
  <c r="N161" i="437"/>
  <c r="N160" i="437"/>
  <c r="N159" i="437"/>
  <c r="N158" i="437"/>
  <c r="N157" i="437"/>
  <c r="N156" i="437"/>
  <c r="N155" i="437"/>
  <c r="N154" i="437"/>
  <c r="O153" i="437"/>
  <c r="N153" i="437"/>
  <c r="BN151" i="437"/>
  <c r="BM151" i="437"/>
  <c r="BL151" i="437"/>
  <c r="BK151" i="437"/>
  <c r="BJ151" i="437"/>
  <c r="BI151" i="437"/>
  <c r="BH151" i="437"/>
  <c r="BG151" i="437"/>
  <c r="BF151" i="437"/>
  <c r="BE151" i="437"/>
  <c r="BD151" i="437"/>
  <c r="BC151" i="437"/>
  <c r="BB151" i="437"/>
  <c r="BA151" i="437"/>
  <c r="AZ151" i="437"/>
  <c r="AY151" i="437"/>
  <c r="AX151" i="437"/>
  <c r="AW151" i="437"/>
  <c r="AV151" i="437"/>
  <c r="AU151" i="437"/>
  <c r="AT151" i="437"/>
  <c r="AS151" i="437"/>
  <c r="AR151" i="437"/>
  <c r="AQ151" i="437"/>
  <c r="AP151" i="437"/>
  <c r="AO151" i="437"/>
  <c r="AN151" i="437"/>
  <c r="AM151" i="437"/>
  <c r="AL151" i="437"/>
  <c r="AK151" i="437"/>
  <c r="AJ151" i="437"/>
  <c r="AI151" i="437"/>
  <c r="AH151" i="437"/>
  <c r="AG151" i="437"/>
  <c r="AF151" i="437"/>
  <c r="AE151" i="437"/>
  <c r="AD151" i="437"/>
  <c r="AC151" i="437"/>
  <c r="AB151" i="437"/>
  <c r="AA151" i="437"/>
  <c r="Z151" i="437"/>
  <c r="Y151" i="437"/>
  <c r="X151" i="437"/>
  <c r="W151" i="437"/>
  <c r="V151" i="437"/>
  <c r="U151" i="437"/>
  <c r="T151" i="437"/>
  <c r="S151" i="437"/>
  <c r="R151" i="437"/>
  <c r="Q151" i="437"/>
  <c r="P151" i="437"/>
  <c r="O151" i="437"/>
  <c r="N150" i="437"/>
  <c r="N149" i="437"/>
  <c r="N148" i="437"/>
  <c r="N147" i="437"/>
  <c r="N146" i="437"/>
  <c r="N145" i="437"/>
  <c r="N144" i="437"/>
  <c r="N143" i="437"/>
  <c r="N142" i="437"/>
  <c r="N141" i="437"/>
  <c r="N140" i="437"/>
  <c r="O139" i="437"/>
  <c r="N139" i="437"/>
  <c r="BN137" i="437"/>
  <c r="BM137" i="437"/>
  <c r="BL137" i="437"/>
  <c r="BK137" i="437"/>
  <c r="BJ137" i="437"/>
  <c r="BI137" i="437"/>
  <c r="BH137" i="437"/>
  <c r="BG137" i="437"/>
  <c r="BF137" i="437"/>
  <c r="BE137" i="437"/>
  <c r="BD137" i="437"/>
  <c r="BC137" i="437"/>
  <c r="BB137" i="437"/>
  <c r="BA137" i="437"/>
  <c r="AZ137" i="437"/>
  <c r="AY137" i="437"/>
  <c r="AX137" i="437"/>
  <c r="AW137" i="437"/>
  <c r="AV137" i="437"/>
  <c r="AU137" i="437"/>
  <c r="AT137" i="437"/>
  <c r="AS137" i="437"/>
  <c r="AR137" i="437"/>
  <c r="AQ137" i="437"/>
  <c r="AP137" i="437"/>
  <c r="AO137" i="437"/>
  <c r="AN137" i="437"/>
  <c r="AM137" i="437"/>
  <c r="AL137" i="437"/>
  <c r="AK137" i="437"/>
  <c r="AJ137" i="437"/>
  <c r="AI137" i="437"/>
  <c r="AH137" i="437"/>
  <c r="AG137" i="437"/>
  <c r="AF137" i="437"/>
  <c r="AE137" i="437"/>
  <c r="AD137" i="437"/>
  <c r="AC137" i="437"/>
  <c r="AB137" i="437"/>
  <c r="AA137" i="437"/>
  <c r="Z137" i="437"/>
  <c r="Y137" i="437"/>
  <c r="X137" i="437"/>
  <c r="W137" i="437"/>
  <c r="V137" i="437"/>
  <c r="U137" i="437"/>
  <c r="T137" i="437"/>
  <c r="S137" i="437"/>
  <c r="R137" i="437"/>
  <c r="Q137" i="437"/>
  <c r="P137" i="437"/>
  <c r="O137" i="437"/>
  <c r="N136" i="437"/>
  <c r="N135" i="437"/>
  <c r="N134" i="437"/>
  <c r="N133" i="437"/>
  <c r="N132" i="437"/>
  <c r="N131" i="437"/>
  <c r="N130" i="437"/>
  <c r="N129" i="437"/>
  <c r="N128" i="437"/>
  <c r="N127" i="437"/>
  <c r="N126" i="437"/>
  <c r="O125" i="437"/>
  <c r="N125" i="437"/>
  <c r="BN123" i="437"/>
  <c r="BM123" i="437"/>
  <c r="BL123" i="437"/>
  <c r="BK123" i="437"/>
  <c r="BJ123" i="437"/>
  <c r="BI123" i="437"/>
  <c r="BH123" i="437"/>
  <c r="BG123" i="437"/>
  <c r="BF123" i="437"/>
  <c r="BE123" i="437"/>
  <c r="BD123" i="437"/>
  <c r="BC123" i="437"/>
  <c r="BB123" i="437"/>
  <c r="BA123" i="437"/>
  <c r="AZ123" i="437"/>
  <c r="AY123" i="437"/>
  <c r="AX123" i="437"/>
  <c r="AW123" i="437"/>
  <c r="AV123" i="437"/>
  <c r="AU123" i="437"/>
  <c r="AT123" i="437"/>
  <c r="AS123" i="437"/>
  <c r="AR123" i="437"/>
  <c r="AQ123" i="437"/>
  <c r="AP123" i="437"/>
  <c r="AO123" i="437"/>
  <c r="AN123" i="437"/>
  <c r="AM123" i="437"/>
  <c r="AL123" i="437"/>
  <c r="AK123" i="437"/>
  <c r="AJ123" i="437"/>
  <c r="AI123" i="437"/>
  <c r="AH123" i="437"/>
  <c r="AG123" i="437"/>
  <c r="AF123" i="437"/>
  <c r="AE123" i="437"/>
  <c r="AD123" i="437"/>
  <c r="AC123" i="437"/>
  <c r="AB123" i="437"/>
  <c r="AA123" i="437"/>
  <c r="Z123" i="437"/>
  <c r="Y123" i="437"/>
  <c r="X123" i="437"/>
  <c r="W123" i="437"/>
  <c r="V123" i="437"/>
  <c r="U123" i="437"/>
  <c r="T123" i="437"/>
  <c r="S123" i="437"/>
  <c r="R123" i="437"/>
  <c r="Q123" i="437"/>
  <c r="P123" i="437"/>
  <c r="O123" i="437"/>
  <c r="N122" i="437"/>
  <c r="N121" i="437"/>
  <c r="N120" i="437"/>
  <c r="N119" i="437"/>
  <c r="N118" i="437"/>
  <c r="N117" i="437"/>
  <c r="N116" i="437"/>
  <c r="N115" i="437"/>
  <c r="N114" i="437"/>
  <c r="N113" i="437"/>
  <c r="N112" i="437"/>
  <c r="O111" i="437"/>
  <c r="N111" i="437"/>
  <c r="P110" i="437"/>
  <c r="Q110" i="437" s="1"/>
  <c r="R110" i="437" s="1"/>
  <c r="S110" i="437" s="1"/>
  <c r="T110" i="437" s="1"/>
  <c r="U110" i="437" s="1"/>
  <c r="V110" i="437" s="1"/>
  <c r="W110" i="437" s="1"/>
  <c r="X110" i="437" s="1"/>
  <c r="Y110" i="437" s="1"/>
  <c r="Z110" i="437" s="1"/>
  <c r="AA110" i="437" s="1"/>
  <c r="AB110" i="437" s="1"/>
  <c r="AC110" i="437" s="1"/>
  <c r="AD110" i="437" s="1"/>
  <c r="AE110" i="437" s="1"/>
  <c r="AF110" i="437" s="1"/>
  <c r="AG110" i="437" s="1"/>
  <c r="AH110" i="437" s="1"/>
  <c r="AI110" i="437" s="1"/>
  <c r="AJ110" i="437" s="1"/>
  <c r="AK110" i="437" s="1"/>
  <c r="AL110" i="437" s="1"/>
  <c r="AM110" i="437" s="1"/>
  <c r="AN110" i="437" s="1"/>
  <c r="AO110" i="437" s="1"/>
  <c r="AP110" i="437" s="1"/>
  <c r="AQ110" i="437" s="1"/>
  <c r="AR110" i="437" s="1"/>
  <c r="AS110" i="437" s="1"/>
  <c r="AT110" i="437" s="1"/>
  <c r="AU110" i="437" s="1"/>
  <c r="AV110" i="437" s="1"/>
  <c r="AW110" i="437" s="1"/>
  <c r="AX110" i="437" s="1"/>
  <c r="AY110" i="437" s="1"/>
  <c r="AZ110" i="437" s="1"/>
  <c r="BA110" i="437" s="1"/>
  <c r="BB110" i="437" s="1"/>
  <c r="BC110" i="437" s="1"/>
  <c r="BD110" i="437" s="1"/>
  <c r="BE110" i="437" s="1"/>
  <c r="BF110" i="437" s="1"/>
  <c r="BG110" i="437" s="1"/>
  <c r="BH110" i="437" s="1"/>
  <c r="BI110" i="437" s="1"/>
  <c r="BJ110" i="437" s="1"/>
  <c r="BK110" i="437" s="1"/>
  <c r="BL110" i="437" s="1"/>
  <c r="BM110" i="437" s="1"/>
  <c r="BN110" i="437" s="1"/>
  <c r="BN109" i="437"/>
  <c r="BM109" i="437"/>
  <c r="BL109" i="437"/>
  <c r="BK109" i="437"/>
  <c r="BJ109" i="437"/>
  <c r="BI109" i="437"/>
  <c r="BH109" i="437"/>
  <c r="BG109" i="437"/>
  <c r="BF109" i="437"/>
  <c r="BE109" i="437"/>
  <c r="BD109" i="437"/>
  <c r="BC109" i="437"/>
  <c r="BB109" i="437"/>
  <c r="BA109" i="437"/>
  <c r="AZ109" i="437"/>
  <c r="AY109" i="437"/>
  <c r="AX109" i="437"/>
  <c r="AW109" i="437"/>
  <c r="AV109" i="437"/>
  <c r="AU109" i="437"/>
  <c r="AT109" i="437"/>
  <c r="AS109" i="437"/>
  <c r="AR109" i="437"/>
  <c r="AQ109" i="437"/>
  <c r="AP109" i="437"/>
  <c r="AO109" i="437"/>
  <c r="AN109" i="437"/>
  <c r="AM109" i="437"/>
  <c r="AL109" i="437"/>
  <c r="AK109" i="437"/>
  <c r="AJ109" i="437"/>
  <c r="AI109" i="437"/>
  <c r="AH109" i="437"/>
  <c r="AG109" i="437"/>
  <c r="AF109" i="437"/>
  <c r="AE109" i="437"/>
  <c r="AD109" i="437"/>
  <c r="AC109" i="437"/>
  <c r="AB109" i="437"/>
  <c r="AA109" i="437"/>
  <c r="Z109" i="437"/>
  <c r="Y109" i="437"/>
  <c r="X109" i="437"/>
  <c r="W109" i="437"/>
  <c r="V109" i="437"/>
  <c r="U109" i="437"/>
  <c r="T109" i="437"/>
  <c r="S109" i="437"/>
  <c r="R109" i="437"/>
  <c r="Q109" i="437"/>
  <c r="P109" i="437"/>
  <c r="O109" i="437"/>
  <c r="N108" i="437"/>
  <c r="CC107" i="437"/>
  <c r="CB107" i="437"/>
  <c r="CA107" i="437"/>
  <c r="BZ107" i="437"/>
  <c r="N107" i="437"/>
  <c r="CC106" i="437"/>
  <c r="CB106" i="437"/>
  <c r="CA106" i="437"/>
  <c r="BZ106" i="437"/>
  <c r="N106" i="437"/>
  <c r="CC105" i="437"/>
  <c r="CB105" i="437"/>
  <c r="CA105" i="437"/>
  <c r="BZ105" i="437"/>
  <c r="N105" i="437"/>
  <c r="CC104" i="437"/>
  <c r="CB104" i="437"/>
  <c r="CA104" i="437"/>
  <c r="BZ104" i="437"/>
  <c r="N104" i="437"/>
  <c r="CC103" i="437"/>
  <c r="CB103" i="437"/>
  <c r="CA103" i="437"/>
  <c r="BZ103" i="437"/>
  <c r="N103" i="437"/>
  <c r="CC102" i="437"/>
  <c r="CB102" i="437"/>
  <c r="CA102" i="437"/>
  <c r="BZ102" i="437"/>
  <c r="N102" i="437"/>
  <c r="CC101" i="437"/>
  <c r="CB101" i="437"/>
  <c r="CA101" i="437"/>
  <c r="BZ101" i="437"/>
  <c r="N101" i="437"/>
  <c r="CC100" i="437"/>
  <c r="CB100" i="437"/>
  <c r="CA100" i="437"/>
  <c r="BZ100" i="437"/>
  <c r="N100" i="437"/>
  <c r="CF99" i="437"/>
  <c r="CC99" i="437"/>
  <c r="CB99" i="437"/>
  <c r="CA99" i="437"/>
  <c r="BZ99" i="437"/>
  <c r="N99" i="437"/>
  <c r="CF98" i="437"/>
  <c r="CC98" i="437"/>
  <c r="CB98" i="437"/>
  <c r="CA98" i="437"/>
  <c r="BZ98" i="437"/>
  <c r="N98" i="437"/>
  <c r="CF97" i="437"/>
  <c r="CC97" i="437"/>
  <c r="CB97" i="437"/>
  <c r="CA97" i="437"/>
  <c r="BZ97" i="437"/>
  <c r="O97" i="437"/>
  <c r="N97" i="437"/>
  <c r="CF96" i="437"/>
  <c r="CC96" i="437"/>
  <c r="CB96" i="437"/>
  <c r="CA96" i="437"/>
  <c r="BZ96" i="437"/>
  <c r="CF95" i="437"/>
  <c r="CC95" i="437"/>
  <c r="CB95" i="437"/>
  <c r="CA95" i="437"/>
  <c r="BZ95" i="437"/>
  <c r="BN95" i="437"/>
  <c r="BM95" i="437"/>
  <c r="BL95" i="437"/>
  <c r="BK95" i="437"/>
  <c r="BJ95" i="437"/>
  <c r="BI95" i="437"/>
  <c r="BH95" i="437"/>
  <c r="BG95" i="437"/>
  <c r="BF95" i="437"/>
  <c r="BE95" i="437"/>
  <c r="BD95" i="437"/>
  <c r="BC95" i="437"/>
  <c r="BB95" i="437"/>
  <c r="BA95" i="437"/>
  <c r="AZ95" i="437"/>
  <c r="AY95" i="437"/>
  <c r="AX95" i="437"/>
  <c r="AW95" i="437"/>
  <c r="AV95" i="437"/>
  <c r="AU95" i="437"/>
  <c r="AT95" i="437"/>
  <c r="AS95" i="437"/>
  <c r="AR95" i="437"/>
  <c r="AQ95" i="437"/>
  <c r="AP95" i="437"/>
  <c r="AO95" i="437"/>
  <c r="AN95" i="437"/>
  <c r="AM95" i="437"/>
  <c r="AL95" i="437"/>
  <c r="AK95" i="437"/>
  <c r="AJ95" i="437"/>
  <c r="AI95" i="437"/>
  <c r="AH95" i="437"/>
  <c r="AG95" i="437"/>
  <c r="AF95" i="437"/>
  <c r="AE95" i="437"/>
  <c r="AD95" i="437"/>
  <c r="AC95" i="437"/>
  <c r="AB95" i="437"/>
  <c r="AA95" i="437"/>
  <c r="Z95" i="437"/>
  <c r="Y95" i="437"/>
  <c r="X95" i="437"/>
  <c r="W95" i="437"/>
  <c r="V95" i="437"/>
  <c r="U95" i="437"/>
  <c r="T95" i="437"/>
  <c r="S95" i="437"/>
  <c r="R95" i="437"/>
  <c r="Q95" i="437"/>
  <c r="P95" i="437"/>
  <c r="O95" i="437"/>
  <c r="CF94" i="437"/>
  <c r="CC94" i="437"/>
  <c r="CB94" i="437"/>
  <c r="CA94" i="437"/>
  <c r="BZ94" i="437"/>
  <c r="N94" i="437"/>
  <c r="CF93" i="437"/>
  <c r="CC93" i="437"/>
  <c r="CB93" i="437"/>
  <c r="CA93" i="437"/>
  <c r="BZ93" i="437"/>
  <c r="N93" i="437"/>
  <c r="CF92" i="437"/>
  <c r="CC92" i="437"/>
  <c r="CB92" i="437"/>
  <c r="CA92" i="437"/>
  <c r="BZ92" i="437"/>
  <c r="N92" i="437"/>
  <c r="CF91" i="437"/>
  <c r="CC91" i="437"/>
  <c r="CB91" i="437"/>
  <c r="CA91" i="437"/>
  <c r="BZ91" i="437"/>
  <c r="N91" i="437"/>
  <c r="CF90" i="437"/>
  <c r="CC90" i="437"/>
  <c r="CB90" i="437"/>
  <c r="CA90" i="437"/>
  <c r="BZ90" i="437"/>
  <c r="N90" i="437"/>
  <c r="M90" i="437"/>
  <c r="M104" i="437" s="1"/>
  <c r="M118" i="437" s="1"/>
  <c r="CF89" i="437"/>
  <c r="CC89" i="437"/>
  <c r="CB89" i="437"/>
  <c r="CA89" i="437"/>
  <c r="BZ89" i="437"/>
  <c r="N89" i="437"/>
  <c r="CF88" i="437"/>
  <c r="CC88" i="437"/>
  <c r="CB88" i="437"/>
  <c r="CA88" i="437"/>
  <c r="BZ88" i="437"/>
  <c r="N88" i="437"/>
  <c r="CF87" i="437"/>
  <c r="CC87" i="437"/>
  <c r="CB87" i="437"/>
  <c r="CA87" i="437"/>
  <c r="BZ87" i="437"/>
  <c r="N87" i="437"/>
  <c r="CF86" i="437"/>
  <c r="CC86" i="437"/>
  <c r="CB86" i="437"/>
  <c r="CA86" i="437"/>
  <c r="BZ86" i="437"/>
  <c r="N86" i="437"/>
  <c r="CF85" i="437"/>
  <c r="CC85" i="437"/>
  <c r="CB85" i="437"/>
  <c r="CA85" i="437"/>
  <c r="BZ85" i="437"/>
  <c r="N85" i="437"/>
  <c r="CF84" i="437"/>
  <c r="CC84" i="437"/>
  <c r="CB84" i="437"/>
  <c r="CA84" i="437"/>
  <c r="BZ84" i="437"/>
  <c r="N84" i="437"/>
  <c r="CF83" i="437"/>
  <c r="CC83" i="437"/>
  <c r="CB83" i="437"/>
  <c r="CA83" i="437"/>
  <c r="BZ83" i="437"/>
  <c r="O83" i="437"/>
  <c r="N83" i="437"/>
  <c r="CF82" i="437"/>
  <c r="CC82" i="437"/>
  <c r="CB82" i="437"/>
  <c r="CA82" i="437"/>
  <c r="BZ82" i="437"/>
  <c r="CF81" i="437"/>
  <c r="CC81" i="437"/>
  <c r="CB81" i="437"/>
  <c r="CA81" i="437"/>
  <c r="BZ81" i="437"/>
  <c r="BN81" i="437"/>
  <c r="BM81" i="437"/>
  <c r="BL81" i="437"/>
  <c r="BK81" i="437"/>
  <c r="BJ81" i="437"/>
  <c r="BJ67" i="437" s="1"/>
  <c r="BI81" i="437"/>
  <c r="BI67" i="437" s="1"/>
  <c r="BH81" i="437"/>
  <c r="BG81" i="437"/>
  <c r="BF81" i="437"/>
  <c r="BE81" i="437"/>
  <c r="BD81" i="437"/>
  <c r="BC81" i="437"/>
  <c r="BB81" i="437"/>
  <c r="BB67" i="437" s="1"/>
  <c r="BA81" i="437"/>
  <c r="BA67" i="437" s="1"/>
  <c r="AZ81" i="437"/>
  <c r="AY81" i="437"/>
  <c r="AX81" i="437"/>
  <c r="AW81" i="437"/>
  <c r="AV81" i="437"/>
  <c r="AU81" i="437"/>
  <c r="AT81" i="437"/>
  <c r="AT67" i="437" s="1"/>
  <c r="AS81" i="437"/>
  <c r="AS67" i="437" s="1"/>
  <c r="AR81" i="437"/>
  <c r="AQ81" i="437"/>
  <c r="AP81" i="437"/>
  <c r="AO81" i="437"/>
  <c r="AN81" i="437"/>
  <c r="AM81" i="437"/>
  <c r="AL81" i="437"/>
  <c r="AL67" i="437" s="1"/>
  <c r="AK81" i="437"/>
  <c r="AK67" i="437" s="1"/>
  <c r="AJ81" i="437"/>
  <c r="AI81" i="437"/>
  <c r="AH81" i="437"/>
  <c r="AG81" i="437"/>
  <c r="AF81" i="437"/>
  <c r="AE81" i="437"/>
  <c r="AD81" i="437"/>
  <c r="AD67" i="437" s="1"/>
  <c r="AC81" i="437"/>
  <c r="AC67" i="437" s="1"/>
  <c r="AB81" i="437"/>
  <c r="AA81" i="437"/>
  <c r="Z81" i="437"/>
  <c r="Y81" i="437"/>
  <c r="X81" i="437"/>
  <c r="W81" i="437"/>
  <c r="V81" i="437"/>
  <c r="V67" i="437" s="1"/>
  <c r="U81" i="437"/>
  <c r="U67" i="437" s="1"/>
  <c r="T81" i="437"/>
  <c r="S81" i="437"/>
  <c r="R81" i="437"/>
  <c r="Q81" i="437"/>
  <c r="P81" i="437"/>
  <c r="O81" i="437"/>
  <c r="CF80" i="437"/>
  <c r="CC80" i="437"/>
  <c r="CB80" i="437"/>
  <c r="CA80" i="437"/>
  <c r="BZ80" i="437"/>
  <c r="N80" i="437"/>
  <c r="M94" i="437"/>
  <c r="M108" i="437" s="1"/>
  <c r="M122" i="437" s="1"/>
  <c r="H80" i="437"/>
  <c r="G80" i="437"/>
  <c r="E80" i="437"/>
  <c r="CF79" i="437"/>
  <c r="CC79" i="437"/>
  <c r="CB79" i="437"/>
  <c r="CA79" i="437"/>
  <c r="BZ79" i="437"/>
  <c r="N79" i="437"/>
  <c r="M93" i="437"/>
  <c r="M107" i="437" s="1"/>
  <c r="M121" i="437" s="1"/>
  <c r="H79" i="437"/>
  <c r="G79" i="437"/>
  <c r="E79" i="437"/>
  <c r="CF78" i="437"/>
  <c r="CC78" i="437"/>
  <c r="CB78" i="437"/>
  <c r="CA78" i="437"/>
  <c r="BZ78" i="437"/>
  <c r="N78" i="437"/>
  <c r="M92" i="437"/>
  <c r="M106" i="437" s="1"/>
  <c r="M120" i="437" s="1"/>
  <c r="H78" i="437"/>
  <c r="G78" i="437"/>
  <c r="E78" i="437"/>
  <c r="CF77" i="437"/>
  <c r="CC77" i="437"/>
  <c r="CB77" i="437"/>
  <c r="CA77" i="437"/>
  <c r="BZ77" i="437"/>
  <c r="N77" i="437"/>
  <c r="M77" i="437"/>
  <c r="M91" i="437" s="1"/>
  <c r="M105" i="437" s="1"/>
  <c r="M119" i="437" s="1"/>
  <c r="H77" i="437"/>
  <c r="G77" i="437"/>
  <c r="E77" i="437"/>
  <c r="CF76" i="437"/>
  <c r="CC76" i="437"/>
  <c r="CB76" i="437"/>
  <c r="CA76" i="437"/>
  <c r="BZ76" i="437"/>
  <c r="N76" i="437"/>
  <c r="M76" i="437"/>
  <c r="H76" i="437"/>
  <c r="G76" i="437"/>
  <c r="E76" i="437"/>
  <c r="CF75" i="437"/>
  <c r="CC75" i="437"/>
  <c r="CB75" i="437"/>
  <c r="CA75" i="437"/>
  <c r="BZ75" i="437"/>
  <c r="N75" i="437"/>
  <c r="M75" i="437"/>
  <c r="M89" i="437" s="1"/>
  <c r="M103" i="437" s="1"/>
  <c r="M117" i="437" s="1"/>
  <c r="H75" i="437"/>
  <c r="G75" i="437"/>
  <c r="E75" i="437"/>
  <c r="CF74" i="437"/>
  <c r="CC74" i="437"/>
  <c r="CB74" i="437"/>
  <c r="CA74" i="437"/>
  <c r="BZ74" i="437"/>
  <c r="N74" i="437"/>
  <c r="M74" i="437"/>
  <c r="M88" i="437" s="1"/>
  <c r="M102" i="437" s="1"/>
  <c r="M116" i="437" s="1"/>
  <c r="H74" i="437"/>
  <c r="G74" i="437"/>
  <c r="E74" i="437"/>
  <c r="CF73" i="437"/>
  <c r="CC73" i="437"/>
  <c r="CB73" i="437"/>
  <c r="CA73" i="437"/>
  <c r="BZ73" i="437"/>
  <c r="N73" i="437"/>
  <c r="M73" i="437"/>
  <c r="M87" i="437" s="1"/>
  <c r="M101" i="437" s="1"/>
  <c r="M115" i="437" s="1"/>
  <c r="H73" i="437"/>
  <c r="G73" i="437"/>
  <c r="E73" i="437"/>
  <c r="CF72" i="437"/>
  <c r="CC72" i="437"/>
  <c r="CB72" i="437"/>
  <c r="CA72" i="437"/>
  <c r="BZ72" i="437"/>
  <c r="N72" i="437"/>
  <c r="N81" i="437" s="1"/>
  <c r="M72" i="437"/>
  <c r="M86" i="437" s="1"/>
  <c r="M100" i="437" s="1"/>
  <c r="M114" i="437" s="1"/>
  <c r="H72" i="437"/>
  <c r="G72" i="437"/>
  <c r="E72" i="437"/>
  <c r="CF71" i="437"/>
  <c r="CC71" i="437"/>
  <c r="CB71" i="437"/>
  <c r="CA71" i="437"/>
  <c r="BZ71" i="437"/>
  <c r="N71" i="437"/>
  <c r="H71" i="437"/>
  <c r="G71" i="437"/>
  <c r="E71" i="437"/>
  <c r="C71" i="437"/>
  <c r="B71" i="437"/>
  <c r="CF70" i="437"/>
  <c r="CC70" i="437"/>
  <c r="CB70" i="437"/>
  <c r="CA70" i="437"/>
  <c r="BZ70" i="437"/>
  <c r="N70" i="437"/>
  <c r="CF69" i="437"/>
  <c r="CC69" i="437"/>
  <c r="CB69" i="437"/>
  <c r="CA69" i="437"/>
  <c r="BZ69" i="437"/>
  <c r="O69" i="437"/>
  <c r="N69" i="437"/>
  <c r="CF68" i="437"/>
  <c r="CC68" i="437"/>
  <c r="CB68" i="437"/>
  <c r="CA68" i="437"/>
  <c r="BZ68" i="437"/>
  <c r="CF67" i="437"/>
  <c r="CC67" i="437"/>
  <c r="CB67" i="437"/>
  <c r="CA67" i="437"/>
  <c r="BZ67" i="437"/>
  <c r="BN67" i="437"/>
  <c r="BM67" i="437"/>
  <c r="BL67" i="437"/>
  <c r="BK67" i="437"/>
  <c r="BH67" i="437"/>
  <c r="BG67" i="437"/>
  <c r="BF67" i="437"/>
  <c r="BE67" i="437"/>
  <c r="BD67" i="437"/>
  <c r="BC67" i="437"/>
  <c r="AZ67" i="437"/>
  <c r="AY67" i="437"/>
  <c r="AX67" i="437"/>
  <c r="AW67" i="437"/>
  <c r="AV67" i="437"/>
  <c r="AU67" i="437"/>
  <c r="AR67" i="437"/>
  <c r="AQ67" i="437"/>
  <c r="AP67" i="437"/>
  <c r="AO67" i="437"/>
  <c r="AN67" i="437"/>
  <c r="AM67" i="437"/>
  <c r="AJ67" i="437"/>
  <c r="AI67" i="437"/>
  <c r="AH67" i="437"/>
  <c r="AG67" i="437"/>
  <c r="AF67" i="437"/>
  <c r="AE67" i="437"/>
  <c r="AB67" i="437"/>
  <c r="AA67" i="437"/>
  <c r="Z67" i="437"/>
  <c r="Y67" i="437"/>
  <c r="X67" i="437"/>
  <c r="W67" i="437"/>
  <c r="T67" i="437"/>
  <c r="S67" i="437"/>
  <c r="R67" i="437"/>
  <c r="Q67" i="437"/>
  <c r="P67" i="437"/>
  <c r="O67" i="437"/>
  <c r="CF66" i="437"/>
  <c r="CC66" i="437"/>
  <c r="CB66" i="437"/>
  <c r="CA66" i="437"/>
  <c r="BZ66" i="437"/>
  <c r="CF65" i="437"/>
  <c r="CC65" i="437"/>
  <c r="CB65" i="437"/>
  <c r="CA65" i="437"/>
  <c r="BZ65" i="437"/>
  <c r="CF64" i="437"/>
  <c r="CC64" i="437"/>
  <c r="CB64" i="437"/>
  <c r="CA64" i="437"/>
  <c r="BZ64" i="437"/>
  <c r="CF63" i="437"/>
  <c r="CC63" i="437"/>
  <c r="CB63" i="437"/>
  <c r="CA63" i="437"/>
  <c r="BZ63" i="437"/>
  <c r="CF62" i="437"/>
  <c r="CC62" i="437"/>
  <c r="CB62" i="437"/>
  <c r="CA62" i="437"/>
  <c r="BZ62" i="437"/>
  <c r="CF61" i="437"/>
  <c r="CC61" i="437"/>
  <c r="CB61" i="437"/>
  <c r="CA61" i="437"/>
  <c r="BZ61" i="437"/>
  <c r="CF60" i="437"/>
  <c r="CC60" i="437"/>
  <c r="CB60" i="437"/>
  <c r="CA60" i="437"/>
  <c r="BZ60" i="437"/>
  <c r="CF59" i="437"/>
  <c r="CC59" i="437"/>
  <c r="CB59" i="437"/>
  <c r="CA59" i="437"/>
  <c r="BZ59" i="437"/>
  <c r="CF58" i="437"/>
  <c r="CC58" i="437"/>
  <c r="CB58" i="437"/>
  <c r="CA58" i="437"/>
  <c r="BZ58" i="437"/>
  <c r="CF57" i="437"/>
  <c r="CC57" i="437"/>
  <c r="CB57" i="437"/>
  <c r="CA57" i="437"/>
  <c r="BZ57" i="437"/>
  <c r="CF56" i="437"/>
  <c r="CC56" i="437"/>
  <c r="CB56" i="437"/>
  <c r="CA56" i="437"/>
  <c r="BZ56" i="437"/>
  <c r="CH55" i="437"/>
  <c r="CG55" i="437"/>
  <c r="CF55" i="437"/>
  <c r="CC55" i="437"/>
  <c r="CB55" i="437"/>
  <c r="CA55" i="437"/>
  <c r="BZ55" i="437"/>
  <c r="CF54" i="437"/>
  <c r="CC54" i="437"/>
  <c r="CB54" i="437"/>
  <c r="CA54" i="437"/>
  <c r="BZ54" i="437"/>
  <c r="CF53" i="437"/>
  <c r="CC53" i="437"/>
  <c r="CB53" i="437"/>
  <c r="CA53" i="437"/>
  <c r="BZ53" i="437"/>
  <c r="CF52" i="437"/>
  <c r="CC52" i="437"/>
  <c r="CB52" i="437"/>
  <c r="CA52" i="437"/>
  <c r="BZ52" i="437"/>
  <c r="CF51" i="437"/>
  <c r="CC51" i="437"/>
  <c r="CB51" i="437"/>
  <c r="CA51" i="437"/>
  <c r="BZ51" i="437"/>
  <c r="CF50" i="437"/>
  <c r="CC50" i="437"/>
  <c r="CB50" i="437"/>
  <c r="CA50" i="437"/>
  <c r="BZ50" i="437"/>
  <c r="CF49" i="437"/>
  <c r="CC49" i="437"/>
  <c r="CB49" i="437"/>
  <c r="CA49" i="437"/>
  <c r="BZ49" i="437"/>
  <c r="CF48" i="437"/>
  <c r="CC48" i="437"/>
  <c r="CB48" i="437"/>
  <c r="CA48" i="437"/>
  <c r="BZ48" i="437"/>
  <c r="M48" i="437"/>
  <c r="CF47" i="437"/>
  <c r="CC47" i="437"/>
  <c r="CB47" i="437"/>
  <c r="CA47" i="437"/>
  <c r="BZ47" i="437"/>
  <c r="CF46" i="437"/>
  <c r="CC46" i="437"/>
  <c r="CB46" i="437"/>
  <c r="CA46" i="437"/>
  <c r="BZ46" i="437"/>
  <c r="CF45" i="437"/>
  <c r="CC45" i="437"/>
  <c r="CB45" i="437"/>
  <c r="CA45" i="437"/>
  <c r="BZ45" i="437"/>
  <c r="CF44" i="437"/>
  <c r="CC44" i="437"/>
  <c r="CB44" i="437"/>
  <c r="CA44" i="437"/>
  <c r="BZ44" i="437"/>
  <c r="M44" i="437"/>
  <c r="CF43" i="437"/>
  <c r="CC43" i="437"/>
  <c r="CB43" i="437"/>
  <c r="CA43" i="437"/>
  <c r="BZ43" i="437"/>
  <c r="M43" i="437"/>
  <c r="M42" i="437"/>
  <c r="M41" i="437"/>
  <c r="M40" i="437"/>
  <c r="M39" i="437"/>
  <c r="M38" i="437"/>
  <c r="E35" i="437"/>
  <c r="E34" i="437"/>
  <c r="E33" i="437"/>
  <c r="E32" i="437" s="1"/>
  <c r="BN31" i="437"/>
  <c r="BM31" i="437"/>
  <c r="BL31" i="437"/>
  <c r="BK31" i="437"/>
  <c r="BJ31" i="437"/>
  <c r="BI31" i="437"/>
  <c r="BH31" i="437"/>
  <c r="BG31" i="437"/>
  <c r="BF31" i="437"/>
  <c r="BE31" i="437"/>
  <c r="BD31" i="437"/>
  <c r="BC31" i="437"/>
  <c r="BB31" i="437"/>
  <c r="BA31" i="437"/>
  <c r="AZ31" i="437"/>
  <c r="AY31" i="437"/>
  <c r="AX31" i="437"/>
  <c r="AW31" i="437"/>
  <c r="AV31" i="437"/>
  <c r="AU31" i="437"/>
  <c r="AT31" i="437"/>
  <c r="AS31" i="437"/>
  <c r="AR31" i="437"/>
  <c r="AQ31" i="437"/>
  <c r="AP31" i="437"/>
  <c r="AO31" i="437"/>
  <c r="AN31" i="437"/>
  <c r="AM31" i="437"/>
  <c r="AL31" i="437"/>
  <c r="AK31" i="437"/>
  <c r="AJ31" i="437"/>
  <c r="AI31" i="437"/>
  <c r="AH31" i="437"/>
  <c r="AG31" i="437"/>
  <c r="AF31" i="437"/>
  <c r="BU33" i="437" s="1"/>
  <c r="AE31" i="437"/>
  <c r="W31" i="437"/>
  <c r="W16" i="437" s="1"/>
  <c r="W17" i="437" s="1"/>
  <c r="T31" i="437"/>
  <c r="Q31" i="437"/>
  <c r="P31" i="437"/>
  <c r="O31" i="437"/>
  <c r="N30" i="437"/>
  <c r="O345" i="437" s="1"/>
  <c r="M30" i="437"/>
  <c r="H30" i="437"/>
  <c r="G30" i="437"/>
  <c r="E30" i="437"/>
  <c r="N29" i="437"/>
  <c r="O344" i="437" s="1"/>
  <c r="M29" i="437"/>
  <c r="H29" i="437"/>
  <c r="G29" i="437"/>
  <c r="E29" i="437"/>
  <c r="N28" i="437"/>
  <c r="M28" i="437"/>
  <c r="H28" i="437"/>
  <c r="G28" i="437"/>
  <c r="E28" i="437"/>
  <c r="M27" i="437"/>
  <c r="H27" i="437"/>
  <c r="G27" i="437"/>
  <c r="E27" i="437"/>
  <c r="V26" i="437"/>
  <c r="U26" i="437"/>
  <c r="R26" i="437"/>
  <c r="M26" i="437"/>
  <c r="H26" i="437"/>
  <c r="G26" i="437"/>
  <c r="E26" i="437"/>
  <c r="V25" i="437"/>
  <c r="S25" i="437"/>
  <c r="N25" i="437" s="1"/>
  <c r="M25" i="437"/>
  <c r="H25" i="437"/>
  <c r="G25" i="437"/>
  <c r="E25" i="437"/>
  <c r="Z31" i="437"/>
  <c r="Z16" i="437" s="1"/>
  <c r="Z17" i="437" s="1"/>
  <c r="M24" i="437"/>
  <c r="H24" i="437"/>
  <c r="G24" i="437"/>
  <c r="E24" i="437"/>
  <c r="AD31" i="437"/>
  <c r="AD16" i="437" s="1"/>
  <c r="AD17" i="437" s="1"/>
  <c r="V31" i="437"/>
  <c r="V16" i="437" s="1"/>
  <c r="V17" i="437" s="1"/>
  <c r="M23" i="437"/>
  <c r="H23" i="437"/>
  <c r="G23" i="437"/>
  <c r="E23" i="437"/>
  <c r="Y31" i="437"/>
  <c r="W22" i="437"/>
  <c r="S31" i="437"/>
  <c r="S16" i="437" s="1"/>
  <c r="S17" i="437" s="1"/>
  <c r="M22" i="437"/>
  <c r="H22" i="437"/>
  <c r="G22" i="437"/>
  <c r="E22" i="437"/>
  <c r="P21" i="437"/>
  <c r="O21" i="437"/>
  <c r="K21" i="437"/>
  <c r="D21" i="437"/>
  <c r="C21" i="437"/>
  <c r="G21" i="437" s="1"/>
  <c r="B21" i="437"/>
  <c r="FO20" i="437"/>
  <c r="EP20" i="437"/>
  <c r="EO20" i="437"/>
  <c r="EN20" i="437"/>
  <c r="EM20" i="437"/>
  <c r="EL20" i="437"/>
  <c r="ER20" i="437" s="1"/>
  <c r="CV20" i="437"/>
  <c r="CW20" i="437" s="1"/>
  <c r="P20" i="437"/>
  <c r="O20" i="437"/>
  <c r="FO19" i="437"/>
  <c r="EP19" i="437"/>
  <c r="EO19" i="437"/>
  <c r="EN19" i="437"/>
  <c r="EM19" i="437"/>
  <c r="EL19" i="437"/>
  <c r="CW19" i="437"/>
  <c r="CV19" i="437"/>
  <c r="R19" i="437"/>
  <c r="R21" i="437" s="1"/>
  <c r="Q19" i="437"/>
  <c r="P19" i="437"/>
  <c r="FO18" i="437"/>
  <c r="CV18" i="437" s="1"/>
  <c r="CW18" i="437" s="1"/>
  <c r="EP18" i="437"/>
  <c r="EO18" i="437"/>
  <c r="EN18" i="437"/>
  <c r="EM18" i="437"/>
  <c r="EL18" i="437"/>
  <c r="ER18" i="437" s="1"/>
  <c r="CZ18" i="437"/>
  <c r="FO17" i="437"/>
  <c r="ER17" i="437"/>
  <c r="EP17" i="437"/>
  <c r="EO17" i="437"/>
  <c r="EN17" i="437"/>
  <c r="EM17" i="437"/>
  <c r="EL17" i="437"/>
  <c r="CV17" i="437"/>
  <c r="CW17" i="437" s="1"/>
  <c r="BT17" i="437"/>
  <c r="BS17" i="437"/>
  <c r="BR17" i="437"/>
  <c r="BL17" i="437"/>
  <c r="BI17" i="437"/>
  <c r="BD17" i="437"/>
  <c r="BA17" i="437"/>
  <c r="AZ17" i="437"/>
  <c r="AV17" i="437"/>
  <c r="AS17" i="437"/>
  <c r="AR17" i="437"/>
  <c r="AQ17" i="437"/>
  <c r="AK17" i="437"/>
  <c r="AI17" i="437"/>
  <c r="AF17" i="437"/>
  <c r="P17" i="437"/>
  <c r="FO16" i="437"/>
  <c r="EP16" i="437"/>
  <c r="ER16" i="437" s="1"/>
  <c r="EO16" i="437"/>
  <c r="EN16" i="437"/>
  <c r="EM16" i="437"/>
  <c r="EL16" i="437"/>
  <c r="CV16" i="437"/>
  <c r="CW16" i="437" s="1"/>
  <c r="BU16" i="437"/>
  <c r="BT16" i="437"/>
  <c r="BS16" i="437"/>
  <c r="BN16" i="437"/>
  <c r="BN17" i="437" s="1"/>
  <c r="BM16" i="437"/>
  <c r="BM17" i="437" s="1"/>
  <c r="BL16" i="437"/>
  <c r="BK16" i="437"/>
  <c r="BK17" i="437" s="1"/>
  <c r="BJ16" i="437"/>
  <c r="BJ17" i="437" s="1"/>
  <c r="BI16" i="437"/>
  <c r="BH16" i="437"/>
  <c r="BH17" i="437" s="1"/>
  <c r="BG16" i="437"/>
  <c r="BG17" i="437" s="1"/>
  <c r="BF16" i="437"/>
  <c r="BF17" i="437" s="1"/>
  <c r="BE16" i="437"/>
  <c r="BE17" i="437" s="1"/>
  <c r="BD16" i="437"/>
  <c r="BC16" i="437"/>
  <c r="BC17" i="437" s="1"/>
  <c r="BB16" i="437"/>
  <c r="BB17" i="437" s="1"/>
  <c r="BA16" i="437"/>
  <c r="AZ16" i="437"/>
  <c r="AY16" i="437"/>
  <c r="AY17" i="437" s="1"/>
  <c r="AX16" i="437"/>
  <c r="AX17" i="437" s="1"/>
  <c r="AW16" i="437"/>
  <c r="AW17" i="437" s="1"/>
  <c r="AV16" i="437"/>
  <c r="AU16" i="437"/>
  <c r="AU17" i="437" s="1"/>
  <c r="AT16" i="437"/>
  <c r="AT17" i="437" s="1"/>
  <c r="AS16" i="437"/>
  <c r="AR16" i="437"/>
  <c r="AQ16" i="437"/>
  <c r="AP16" i="437"/>
  <c r="AP17" i="437" s="1"/>
  <c r="AO16" i="437"/>
  <c r="AO17" i="437" s="1"/>
  <c r="AN16" i="437"/>
  <c r="AN17" i="437" s="1"/>
  <c r="AM16" i="437"/>
  <c r="AM17" i="437" s="1"/>
  <c r="AL16" i="437"/>
  <c r="AL17" i="437" s="1"/>
  <c r="AK16" i="437"/>
  <c r="AJ16" i="437"/>
  <c r="AJ17" i="437" s="1"/>
  <c r="AI16" i="437"/>
  <c r="AH16" i="437"/>
  <c r="AH17" i="437" s="1"/>
  <c r="AG16" i="437"/>
  <c r="AG17" i="437" s="1"/>
  <c r="AF16" i="437"/>
  <c r="AE16" i="437"/>
  <c r="AE17" i="437" s="1"/>
  <c r="T16" i="437"/>
  <c r="T17" i="437" s="1"/>
  <c r="Q16" i="437"/>
  <c r="Q17" i="437" s="1"/>
  <c r="P16" i="437"/>
  <c r="O16" i="437"/>
  <c r="O17" i="437" s="1"/>
  <c r="FO15" i="437"/>
  <c r="EP15" i="437"/>
  <c r="EO15" i="437"/>
  <c r="EN15" i="437"/>
  <c r="EM15" i="437"/>
  <c r="EL15" i="437"/>
  <c r="ER15" i="437" s="1"/>
  <c r="CW15" i="437"/>
  <c r="CV15" i="437"/>
  <c r="CF15" i="437"/>
  <c r="CE15" i="437"/>
  <c r="BQ15" i="437"/>
  <c r="FO14" i="437"/>
  <c r="CV14" i="437" s="1"/>
  <c r="CW14" i="437" s="1"/>
  <c r="EP14" i="437"/>
  <c r="EO14" i="437"/>
  <c r="EN14" i="437"/>
  <c r="EM14" i="437"/>
  <c r="EL14" i="437"/>
  <c r="ER14" i="437" s="1"/>
  <c r="FO13" i="437"/>
  <c r="CV13" i="437" s="1"/>
  <c r="CW13" i="437" s="1"/>
  <c r="EP13" i="437"/>
  <c r="EO13" i="437"/>
  <c r="EN13" i="437"/>
  <c r="EM13" i="437"/>
  <c r="EL13" i="437"/>
  <c r="ER13" i="437" s="1"/>
  <c r="CZ13" i="437"/>
  <c r="FO12" i="437"/>
  <c r="EP12" i="437"/>
  <c r="EO12" i="437"/>
  <c r="EN12" i="437"/>
  <c r="EM12" i="437"/>
  <c r="EL12" i="437"/>
  <c r="EK12" i="437"/>
  <c r="EJ12" i="437"/>
  <c r="EI12" i="437"/>
  <c r="EH12" i="437"/>
  <c r="EG12" i="437"/>
  <c r="EF12" i="437"/>
  <c r="EE12" i="437"/>
  <c r="ED12" i="437"/>
  <c r="EC12" i="437"/>
  <c r="EB12" i="437"/>
  <c r="EA12" i="437"/>
  <c r="ER12" i="437" s="1"/>
  <c r="DZ12" i="437"/>
  <c r="DY12" i="437"/>
  <c r="DX12" i="437"/>
  <c r="DW12" i="437"/>
  <c r="CZ12" i="437"/>
  <c r="CW12" i="437"/>
  <c r="CV12" i="437"/>
  <c r="N12" i="437"/>
  <c r="M12" i="437"/>
  <c r="E12" i="437"/>
  <c r="D12" i="437"/>
  <c r="FO11" i="437"/>
  <c r="EP11" i="437"/>
  <c r="EO11" i="437"/>
  <c r="EN11" i="437"/>
  <c r="EM11" i="437"/>
  <c r="EL11" i="437"/>
  <c r="EK11" i="437"/>
  <c r="EJ11" i="437"/>
  <c r="EI11" i="437"/>
  <c r="EH11" i="437"/>
  <c r="EG11" i="437"/>
  <c r="EF11" i="437"/>
  <c r="EE11" i="437"/>
  <c r="ED11" i="437"/>
  <c r="EC11" i="437"/>
  <c r="EB11" i="437"/>
  <c r="EA11" i="437"/>
  <c r="ER11" i="437" s="1"/>
  <c r="DZ11" i="437"/>
  <c r="DY11" i="437"/>
  <c r="DX11" i="437"/>
  <c r="DW11" i="437"/>
  <c r="CV11" i="437"/>
  <c r="CW11" i="437" s="1"/>
  <c r="FO10" i="437"/>
  <c r="EP10" i="437"/>
  <c r="EO10" i="437"/>
  <c r="EN10" i="437"/>
  <c r="EM10" i="437"/>
  <c r="EL10" i="437"/>
  <c r="EK10" i="437"/>
  <c r="EJ10" i="437"/>
  <c r="EI10" i="437"/>
  <c r="EH10" i="437"/>
  <c r="EG10" i="437"/>
  <c r="EF10" i="437"/>
  <c r="EE10" i="437"/>
  <c r="ED10" i="437"/>
  <c r="EC10" i="437"/>
  <c r="EB10" i="437"/>
  <c r="EA10" i="437"/>
  <c r="DZ10" i="437"/>
  <c r="ER10" i="437" s="1"/>
  <c r="DY10" i="437"/>
  <c r="DX10" i="437"/>
  <c r="DW10" i="437"/>
  <c r="CV10" i="437"/>
  <c r="CW10" i="437" s="1"/>
  <c r="FO9" i="437"/>
  <c r="CV9" i="437" s="1"/>
  <c r="CW9" i="437" s="1"/>
  <c r="EP9" i="437"/>
  <c r="EO9" i="437"/>
  <c r="EN9" i="437"/>
  <c r="EM9" i="437"/>
  <c r="EL9" i="437"/>
  <c r="EK9" i="437"/>
  <c r="EJ9" i="437"/>
  <c r="EI9" i="437"/>
  <c r="EH9" i="437"/>
  <c r="EG9" i="437"/>
  <c r="EF9" i="437"/>
  <c r="EE9" i="437"/>
  <c r="ED9" i="437"/>
  <c r="EC9" i="437"/>
  <c r="EB9" i="437"/>
  <c r="EA9" i="437"/>
  <c r="DZ9" i="437"/>
  <c r="DY9" i="437"/>
  <c r="DX9" i="437"/>
  <c r="DW9" i="437"/>
  <c r="ER9" i="437" s="1"/>
  <c r="FO8" i="437"/>
  <c r="CV8" i="437" s="1"/>
  <c r="CW8" i="437" s="1"/>
  <c r="EP8" i="437"/>
  <c r="EO8" i="437"/>
  <c r="EN8" i="437"/>
  <c r="EM8" i="437"/>
  <c r="EL8" i="437"/>
  <c r="EK8" i="437"/>
  <c r="EJ8" i="437"/>
  <c r="EI8" i="437"/>
  <c r="EH8" i="437"/>
  <c r="EG8" i="437"/>
  <c r="EF8" i="437"/>
  <c r="EE8" i="437"/>
  <c r="ED8" i="437"/>
  <c r="EC8" i="437"/>
  <c r="EB8" i="437"/>
  <c r="EA8" i="437"/>
  <c r="DZ8" i="437"/>
  <c r="DY8" i="437"/>
  <c r="DX8" i="437"/>
  <c r="DW8" i="437"/>
  <c r="ER8" i="437" s="1"/>
  <c r="FO7" i="437"/>
  <c r="CV7" i="437" s="1"/>
  <c r="CW7" i="437" s="1"/>
  <c r="EP7" i="437"/>
  <c r="EO7" i="437"/>
  <c r="EN7" i="437"/>
  <c r="EM7" i="437"/>
  <c r="EL7" i="437"/>
  <c r="EK7" i="437"/>
  <c r="EJ7" i="437"/>
  <c r="EI7" i="437"/>
  <c r="EH7" i="437"/>
  <c r="EG7" i="437"/>
  <c r="EF7" i="437"/>
  <c r="EE7" i="437"/>
  <c r="ED7" i="437"/>
  <c r="EC7" i="437"/>
  <c r="EB7" i="437"/>
  <c r="EA7" i="437"/>
  <c r="DZ7" i="437"/>
  <c r="DY7" i="437"/>
  <c r="ER7" i="437" s="1"/>
  <c r="DX7" i="437"/>
  <c r="DW7" i="437"/>
  <c r="FO6" i="437"/>
  <c r="CV6" i="437" s="1"/>
  <c r="CW6" i="437" s="1"/>
  <c r="EP6" i="437"/>
  <c r="EO6" i="437"/>
  <c r="EN6" i="437"/>
  <c r="EM6" i="437"/>
  <c r="EL6" i="437"/>
  <c r="EK6" i="437"/>
  <c r="EJ6" i="437"/>
  <c r="EI6" i="437"/>
  <c r="EH6" i="437"/>
  <c r="EG6" i="437"/>
  <c r="EF6" i="437"/>
  <c r="EE6" i="437"/>
  <c r="ED6" i="437"/>
  <c r="EC6" i="437"/>
  <c r="EB6" i="437"/>
  <c r="EA6" i="437"/>
  <c r="ER6" i="437" s="1"/>
  <c r="DZ6" i="437"/>
  <c r="DY6" i="437"/>
  <c r="DX6" i="437"/>
  <c r="DW6" i="437"/>
  <c r="K6" i="437"/>
  <c r="FO5" i="437"/>
  <c r="EP5" i="437"/>
  <c r="EO5" i="437"/>
  <c r="EN5" i="437"/>
  <c r="EM5" i="437"/>
  <c r="EL5" i="437"/>
  <c r="EK5" i="437"/>
  <c r="EJ5" i="437"/>
  <c r="EI5" i="437"/>
  <c r="EH5" i="437"/>
  <c r="EG5" i="437"/>
  <c r="EF5" i="437"/>
  <c r="EE5" i="437"/>
  <c r="ED5" i="437"/>
  <c r="EC5" i="437"/>
  <c r="EB5" i="437"/>
  <c r="EA5" i="437"/>
  <c r="DZ5" i="437"/>
  <c r="DY5" i="437"/>
  <c r="DX5" i="437"/>
  <c r="DW5" i="437"/>
  <c r="ER5" i="437" s="1"/>
  <c r="CW5" i="437"/>
  <c r="CV5" i="437"/>
  <c r="K5" i="437"/>
  <c r="C5" i="437"/>
  <c r="FO4" i="437"/>
  <c r="EP4" i="437"/>
  <c r="EO4" i="437"/>
  <c r="EN4" i="437"/>
  <c r="EM4" i="437"/>
  <c r="EL4" i="437"/>
  <c r="EK4" i="437"/>
  <c r="EJ4" i="437"/>
  <c r="EI4" i="437"/>
  <c r="EH4" i="437"/>
  <c r="EG4" i="437"/>
  <c r="EF4" i="437"/>
  <c r="EE4" i="437"/>
  <c r="ED4" i="437"/>
  <c r="EC4" i="437"/>
  <c r="EB4" i="437"/>
  <c r="EA4" i="437"/>
  <c r="DZ4" i="437"/>
  <c r="ER4" i="437" s="1"/>
  <c r="DY4" i="437"/>
  <c r="DX4" i="437"/>
  <c r="DW4" i="437"/>
  <c r="CV4" i="437"/>
  <c r="CW4" i="437" s="1"/>
  <c r="K4" i="437"/>
  <c r="FO3" i="437"/>
  <c r="EP3" i="437"/>
  <c r="EO3" i="437"/>
  <c r="EN3" i="437"/>
  <c r="EM3" i="437"/>
  <c r="EL3" i="437"/>
  <c r="EK3" i="437"/>
  <c r="EJ3" i="437"/>
  <c r="EI3" i="437"/>
  <c r="EH3" i="437"/>
  <c r="EG3" i="437"/>
  <c r="EF3" i="437"/>
  <c r="EE3" i="437"/>
  <c r="ED3" i="437"/>
  <c r="EC3" i="437"/>
  <c r="EB3" i="437"/>
  <c r="EA3" i="437"/>
  <c r="DZ3" i="437"/>
  <c r="DY3" i="437"/>
  <c r="DX3" i="437"/>
  <c r="DW3" i="437"/>
  <c r="ER3" i="437" s="1"/>
  <c r="CV3" i="437"/>
  <c r="CW3" i="437" s="1"/>
  <c r="K3" i="437"/>
  <c r="AG132" i="439" l="1"/>
  <c r="AG147" i="439"/>
  <c r="AG131" i="439"/>
  <c r="AG146" i="439"/>
  <c r="AH130" i="439"/>
  <c r="AH145" i="439"/>
  <c r="AG101" i="439"/>
  <c r="AG116" i="439"/>
  <c r="AG102" i="439"/>
  <c r="AG117" i="439"/>
  <c r="AH100" i="439"/>
  <c r="AH115" i="439"/>
  <c r="AG72" i="439"/>
  <c r="AG87" i="439"/>
  <c r="AH70" i="439"/>
  <c r="AH85" i="439"/>
  <c r="AG71" i="439"/>
  <c r="AG86" i="439"/>
  <c r="AG57" i="439"/>
  <c r="AH55" i="439"/>
  <c r="AG56" i="439"/>
  <c r="AS32" i="439"/>
  <c r="AI200" i="439"/>
  <c r="AG204" i="439"/>
  <c r="N179" i="437"/>
  <c r="N151" i="437"/>
  <c r="N123" i="437"/>
  <c r="AM196" i="439"/>
  <c r="AK197" i="439"/>
  <c r="AM195" i="439"/>
  <c r="AG194" i="439"/>
  <c r="AG180" i="439"/>
  <c r="AG162" i="439"/>
  <c r="AG42" i="439"/>
  <c r="AH192" i="439"/>
  <c r="AH178" i="439"/>
  <c r="AH160" i="439"/>
  <c r="AH21" i="439"/>
  <c r="AH40" i="439"/>
  <c r="AI19" i="439"/>
  <c r="AL202" i="439"/>
  <c r="AI201" i="439"/>
  <c r="AJ198" i="439"/>
  <c r="AG161" i="439"/>
  <c r="AG193" i="439"/>
  <c r="AG179" i="439"/>
  <c r="AG41" i="439"/>
  <c r="AJ199" i="439"/>
  <c r="Y16" i="437"/>
  <c r="Y17" i="437" s="1"/>
  <c r="BU26" i="437"/>
  <c r="N263" i="437"/>
  <c r="N207" i="437"/>
  <c r="U31" i="437"/>
  <c r="U16" i="437" s="1"/>
  <c r="U17" i="437" s="1"/>
  <c r="N26" i="437"/>
  <c r="Z341" i="437" s="1"/>
  <c r="AB31" i="437"/>
  <c r="AB16" i="437" s="1"/>
  <c r="AB17" i="437" s="1"/>
  <c r="AC31" i="437"/>
  <c r="AC16" i="437" s="1"/>
  <c r="AC17" i="437" s="1"/>
  <c r="R336" i="437"/>
  <c r="R322" i="437"/>
  <c r="R281" i="437"/>
  <c r="R308" i="437"/>
  <c r="R295" i="437"/>
  <c r="R267" i="437"/>
  <c r="R225" i="437"/>
  <c r="R211" i="437"/>
  <c r="R253" i="437"/>
  <c r="R169" i="437"/>
  <c r="R239" i="437"/>
  <c r="R197" i="437"/>
  <c r="R183" i="437"/>
  <c r="R155" i="437"/>
  <c r="R141" i="437"/>
  <c r="R127" i="437"/>
  <c r="R99" i="437"/>
  <c r="R113" i="437"/>
  <c r="R71" i="437"/>
  <c r="R85" i="437"/>
  <c r="CT18" i="437"/>
  <c r="CU18" i="437" s="1"/>
  <c r="CT12" i="437"/>
  <c r="CU12" i="437" s="1"/>
  <c r="CT14" i="437"/>
  <c r="CU14" i="437" s="1"/>
  <c r="CT6" i="437"/>
  <c r="CU6" i="437" s="1"/>
  <c r="CT17" i="437"/>
  <c r="CU17" i="437" s="1"/>
  <c r="CT5" i="437"/>
  <c r="CU5" i="437" s="1"/>
  <c r="CT13" i="437"/>
  <c r="CU13" i="437" s="1"/>
  <c r="M316" i="437"/>
  <c r="M330" i="437" s="1"/>
  <c r="M344" i="437" s="1"/>
  <c r="M135" i="437"/>
  <c r="BR18" i="437"/>
  <c r="BU17" i="437"/>
  <c r="BQ17" i="437" s="1"/>
  <c r="O336" i="437"/>
  <c r="O322" i="437"/>
  <c r="O295" i="437"/>
  <c r="O281" i="437"/>
  <c r="O267" i="437"/>
  <c r="O308" i="437"/>
  <c r="O253" i="437"/>
  <c r="O211" i="437"/>
  <c r="O183" i="437"/>
  <c r="O197" i="437"/>
  <c r="O169" i="437"/>
  <c r="O127" i="437"/>
  <c r="O113" i="437"/>
  <c r="O239" i="437"/>
  <c r="O155" i="437"/>
  <c r="O225" i="437"/>
  <c r="O141" i="437"/>
  <c r="O99" i="437"/>
  <c r="O71" i="437"/>
  <c r="O85" i="437"/>
  <c r="BQ16" i="437"/>
  <c r="P336" i="437"/>
  <c r="P322" i="437"/>
  <c r="P295" i="437"/>
  <c r="P308" i="437"/>
  <c r="P281" i="437"/>
  <c r="P267" i="437"/>
  <c r="P239" i="437"/>
  <c r="P225" i="437"/>
  <c r="P211" i="437"/>
  <c r="P183" i="437"/>
  <c r="P253" i="437"/>
  <c r="P197" i="437"/>
  <c r="P155" i="437"/>
  <c r="P169" i="437"/>
  <c r="P113" i="437"/>
  <c r="P99" i="437"/>
  <c r="P141" i="437"/>
  <c r="P127" i="437"/>
  <c r="P71" i="437"/>
  <c r="P85" i="437"/>
  <c r="AA31" i="437"/>
  <c r="AA16" i="437" s="1"/>
  <c r="AA17" i="437" s="1"/>
  <c r="M314" i="437"/>
  <c r="M328" i="437" s="1"/>
  <c r="M342" i="437" s="1"/>
  <c r="M133" i="437"/>
  <c r="R111" i="437"/>
  <c r="L30" i="437"/>
  <c r="L25" i="437"/>
  <c r="L28" i="437"/>
  <c r="L22" i="437"/>
  <c r="L26" i="437"/>
  <c r="L24" i="437"/>
  <c r="L29" i="437"/>
  <c r="L23" i="437"/>
  <c r="L27" i="437"/>
  <c r="M317" i="437"/>
  <c r="M331" i="437" s="1"/>
  <c r="M345" i="437" s="1"/>
  <c r="M136" i="437"/>
  <c r="Q334" i="437"/>
  <c r="Q320" i="437"/>
  <c r="Q293" i="437"/>
  <c r="Q306" i="437"/>
  <c r="Q279" i="437"/>
  <c r="Q265" i="437"/>
  <c r="Q251" i="437"/>
  <c r="Q209" i="437"/>
  <c r="Q237" i="437"/>
  <c r="Q223" i="437"/>
  <c r="Q181" i="437"/>
  <c r="Q167" i="437"/>
  <c r="Q195" i="437"/>
  <c r="Q125" i="437"/>
  <c r="Q111" i="437"/>
  <c r="Q139" i="437"/>
  <c r="Q97" i="437"/>
  <c r="Q69" i="437"/>
  <c r="Q153" i="437"/>
  <c r="Q83" i="437"/>
  <c r="Q21" i="437"/>
  <c r="O335" i="437"/>
  <c r="O307" i="437"/>
  <c r="O280" i="437"/>
  <c r="O294" i="437"/>
  <c r="O224" i="437"/>
  <c r="O210" i="437"/>
  <c r="O168" i="437"/>
  <c r="O196" i="437"/>
  <c r="O238" i="437"/>
  <c r="O182" i="437"/>
  <c r="O154" i="437"/>
  <c r="O321" i="437"/>
  <c r="O140" i="437"/>
  <c r="O252" i="437"/>
  <c r="O70" i="437"/>
  <c r="O126" i="437"/>
  <c r="O112" i="437"/>
  <c r="O98" i="437"/>
  <c r="O266" i="437"/>
  <c r="O84" i="437"/>
  <c r="N24" i="437"/>
  <c r="V339" i="437" s="1"/>
  <c r="M309" i="437"/>
  <c r="M323" i="437" s="1"/>
  <c r="M337" i="437" s="1"/>
  <c r="M128" i="437"/>
  <c r="R334" i="437"/>
  <c r="R320" i="437"/>
  <c r="R293" i="437"/>
  <c r="R306" i="437"/>
  <c r="R237" i="437"/>
  <c r="R279" i="437"/>
  <c r="R251" i="437"/>
  <c r="R265" i="437"/>
  <c r="R223" i="437"/>
  <c r="R181" i="437"/>
  <c r="R209" i="437"/>
  <c r="R195" i="437"/>
  <c r="R167" i="437"/>
  <c r="R153" i="437"/>
  <c r="R125" i="437"/>
  <c r="R139" i="437"/>
  <c r="R83" i="437"/>
  <c r="R69" i="437"/>
  <c r="R97" i="437"/>
  <c r="P335" i="437"/>
  <c r="P321" i="437"/>
  <c r="P294" i="437"/>
  <c r="P307" i="437"/>
  <c r="P280" i="437"/>
  <c r="P266" i="437"/>
  <c r="P252" i="437"/>
  <c r="P238" i="437"/>
  <c r="P224" i="437"/>
  <c r="P210" i="437"/>
  <c r="P168" i="437"/>
  <c r="P154" i="437"/>
  <c r="P140" i="437"/>
  <c r="P196" i="437"/>
  <c r="P182" i="437"/>
  <c r="P112" i="437"/>
  <c r="P126" i="437"/>
  <c r="P98" i="437"/>
  <c r="Q20" i="437"/>
  <c r="P84" i="437"/>
  <c r="P70" i="437"/>
  <c r="S19" i="437"/>
  <c r="ER19" i="437"/>
  <c r="CT20" i="437" s="1"/>
  <c r="CU20" i="437" s="1"/>
  <c r="E21" i="437"/>
  <c r="H21" i="437"/>
  <c r="N22" i="437"/>
  <c r="X337" i="437" s="1"/>
  <c r="R31" i="437"/>
  <c r="R16" i="437" s="1"/>
  <c r="R17" i="437" s="1"/>
  <c r="BW16" i="437"/>
  <c r="O340" i="437"/>
  <c r="X340" i="437"/>
  <c r="W340" i="437"/>
  <c r="V340" i="437"/>
  <c r="M315" i="437"/>
  <c r="M329" i="437" s="1"/>
  <c r="M343" i="437" s="1"/>
  <c r="M134" i="437"/>
  <c r="P69" i="437"/>
  <c r="P83" i="437"/>
  <c r="N109" i="437"/>
  <c r="P342" i="437"/>
  <c r="O342" i="437"/>
  <c r="M312" i="437"/>
  <c r="M326" i="437" s="1"/>
  <c r="M340" i="437" s="1"/>
  <c r="M131" i="437"/>
  <c r="N23" i="437"/>
  <c r="P338" i="437" s="1"/>
  <c r="N165" i="437"/>
  <c r="N95" i="437"/>
  <c r="M310" i="437"/>
  <c r="M324" i="437" s="1"/>
  <c r="M338" i="437" s="1"/>
  <c r="M129" i="437"/>
  <c r="M311" i="437"/>
  <c r="M325" i="437" s="1"/>
  <c r="M339" i="437" s="1"/>
  <c r="M130" i="437"/>
  <c r="P334" i="437"/>
  <c r="P320" i="437"/>
  <c r="P293" i="437"/>
  <c r="P306" i="437"/>
  <c r="P279" i="437"/>
  <c r="P251" i="437"/>
  <c r="P237" i="437"/>
  <c r="P265" i="437"/>
  <c r="P223" i="437"/>
  <c r="P195" i="437"/>
  <c r="P153" i="437"/>
  <c r="P125" i="437"/>
  <c r="P167" i="437"/>
  <c r="P209" i="437"/>
  <c r="P181" i="437"/>
  <c r="P139" i="437"/>
  <c r="P111" i="437"/>
  <c r="P97" i="437"/>
  <c r="O343" i="437"/>
  <c r="P343" i="437"/>
  <c r="M313" i="437"/>
  <c r="M327" i="437" s="1"/>
  <c r="M341" i="437" s="1"/>
  <c r="M132" i="437"/>
  <c r="N137" i="437"/>
  <c r="N193" i="437"/>
  <c r="N221" i="437"/>
  <c r="N249" i="437"/>
  <c r="N235" i="437"/>
  <c r="N277" i="437"/>
  <c r="N291" i="437"/>
  <c r="P344" i="437"/>
  <c r="Q330" i="437"/>
  <c r="N305" i="437"/>
  <c r="Q331" i="437"/>
  <c r="P345" i="437"/>
  <c r="P340" i="437"/>
  <c r="Q327" i="437"/>
  <c r="Z340" i="437"/>
  <c r="R343" i="437"/>
  <c r="S329" i="437"/>
  <c r="Q324" i="437"/>
  <c r="R325" i="437"/>
  <c r="Q323" i="437"/>
  <c r="Q342" i="437"/>
  <c r="R328" i="437"/>
  <c r="Y340" i="437"/>
  <c r="Q326" i="437"/>
  <c r="Q343" i="437"/>
  <c r="AI130" i="439" l="1"/>
  <c r="AI145" i="439"/>
  <c r="AH132" i="439"/>
  <c r="AH147" i="439"/>
  <c r="AH131" i="439"/>
  <c r="AH146" i="439"/>
  <c r="AH102" i="439"/>
  <c r="AH117" i="439"/>
  <c r="AI100" i="439"/>
  <c r="AI115" i="439"/>
  <c r="AH101" i="439"/>
  <c r="AH116" i="439"/>
  <c r="AI70" i="439"/>
  <c r="AI85" i="439"/>
  <c r="AH72" i="439"/>
  <c r="AH87" i="439"/>
  <c r="AH71" i="439"/>
  <c r="AH86" i="439"/>
  <c r="AH57" i="439"/>
  <c r="AH56" i="439"/>
  <c r="AI55" i="439"/>
  <c r="AS33" i="439"/>
  <c r="AH204" i="439"/>
  <c r="AL197" i="439"/>
  <c r="AN196" i="439"/>
  <c r="AK199" i="439"/>
  <c r="AJ201" i="439"/>
  <c r="AI192" i="439"/>
  <c r="AI178" i="439"/>
  <c r="AI160" i="439"/>
  <c r="AI21" i="439"/>
  <c r="AI40" i="439"/>
  <c r="AJ19" i="439"/>
  <c r="AH193" i="439"/>
  <c r="AH179" i="439"/>
  <c r="AH161" i="439"/>
  <c r="AH41" i="439"/>
  <c r="AJ200" i="439"/>
  <c r="AH194" i="439"/>
  <c r="AH162" i="439"/>
  <c r="AH180" i="439"/>
  <c r="AH42" i="439"/>
  <c r="AM202" i="439"/>
  <c r="AK198" i="439"/>
  <c r="O341" i="437"/>
  <c r="Y341" i="437"/>
  <c r="W341" i="437"/>
  <c r="P341" i="437"/>
  <c r="X341" i="437"/>
  <c r="Q339" i="437"/>
  <c r="Z339" i="437"/>
  <c r="Y339" i="437"/>
  <c r="P339" i="437"/>
  <c r="N17" i="437"/>
  <c r="Y338" i="437"/>
  <c r="P337" i="437"/>
  <c r="BW17" i="437"/>
  <c r="CD17" i="437" s="1"/>
  <c r="V337" i="437"/>
  <c r="N16" i="437"/>
  <c r="U337" i="437"/>
  <c r="O337" i="437"/>
  <c r="W337" i="437"/>
  <c r="T337" i="437"/>
  <c r="S337" i="437"/>
  <c r="R337" i="437"/>
  <c r="N31" i="437"/>
  <c r="Q335" i="437"/>
  <c r="Q321" i="437"/>
  <c r="Q266" i="437"/>
  <c r="Q294" i="437"/>
  <c r="Q307" i="437"/>
  <c r="Q280" i="437"/>
  <c r="Q210" i="437"/>
  <c r="Q196" i="437"/>
  <c r="Q168" i="437"/>
  <c r="Q154" i="437"/>
  <c r="Q140" i="437"/>
  <c r="Q238" i="437"/>
  <c r="Q252" i="437"/>
  <c r="Q182" i="437"/>
  <c r="Q112" i="437"/>
  <c r="Q98" i="437"/>
  <c r="Q84" i="437"/>
  <c r="Q126" i="437"/>
  <c r="Q70" i="437"/>
  <c r="Q224" i="437"/>
  <c r="R20" i="437"/>
  <c r="CT8" i="437"/>
  <c r="CU8" i="437" s="1"/>
  <c r="CT4" i="437"/>
  <c r="CU4" i="437" s="1"/>
  <c r="CT19" i="437"/>
  <c r="CU19" i="437" s="1"/>
  <c r="BU18" i="437"/>
  <c r="BR19" i="437"/>
  <c r="BS18" i="437"/>
  <c r="BT18" i="437"/>
  <c r="M172" i="437"/>
  <c r="M200" i="437"/>
  <c r="M158" i="437"/>
  <c r="M144" i="437"/>
  <c r="M214" i="437" s="1"/>
  <c r="M186" i="437"/>
  <c r="M298" i="437" s="1"/>
  <c r="X338" i="437"/>
  <c r="W338" i="437"/>
  <c r="O338" i="437"/>
  <c r="V338" i="437"/>
  <c r="U338" i="437"/>
  <c r="W339" i="437"/>
  <c r="O339" i="437"/>
  <c r="X339" i="437"/>
  <c r="U339" i="437"/>
  <c r="CT16" i="437"/>
  <c r="CU16" i="437" s="1"/>
  <c r="Z338" i="437"/>
  <c r="Y337" i="437"/>
  <c r="Z323" i="437"/>
  <c r="AA339" i="437"/>
  <c r="Q345" i="437"/>
  <c r="R331" i="437"/>
  <c r="R339" i="437"/>
  <c r="S325" i="437"/>
  <c r="M201" i="437"/>
  <c r="M173" i="437"/>
  <c r="M187" i="437"/>
  <c r="M299" i="437" s="1"/>
  <c r="M159" i="437"/>
  <c r="M145" i="437"/>
  <c r="M215" i="437" s="1"/>
  <c r="M189" i="437"/>
  <c r="M301" i="437" s="1"/>
  <c r="M203" i="437"/>
  <c r="M161" i="437"/>
  <c r="M147" i="437"/>
  <c r="M217" i="437" s="1"/>
  <c r="M175" i="437"/>
  <c r="CT3" i="437"/>
  <c r="CU3" i="437" s="1"/>
  <c r="CT11" i="437"/>
  <c r="CU11" i="437" s="1"/>
  <c r="AA340" i="437"/>
  <c r="AB326" i="437"/>
  <c r="Q340" i="437"/>
  <c r="R326" i="437"/>
  <c r="Q337" i="437"/>
  <c r="S343" i="437"/>
  <c r="Q341" i="437"/>
  <c r="R327" i="437"/>
  <c r="Q344" i="437"/>
  <c r="R330" i="437"/>
  <c r="M188" i="437"/>
  <c r="M300" i="437" s="1"/>
  <c r="M202" i="437"/>
  <c r="M146" i="437"/>
  <c r="M216" i="437" s="1"/>
  <c r="M174" i="437"/>
  <c r="M160" i="437"/>
  <c r="M199" i="437"/>
  <c r="M157" i="437"/>
  <c r="M143" i="437"/>
  <c r="M213" i="437" s="1"/>
  <c r="M171" i="437"/>
  <c r="M185" i="437"/>
  <c r="M297" i="437" s="1"/>
  <c r="M192" i="437"/>
  <c r="M304" i="437" s="1"/>
  <c r="M150" i="437"/>
  <c r="M220" i="437" s="1"/>
  <c r="M178" i="437"/>
  <c r="M206" i="437"/>
  <c r="M164" i="437"/>
  <c r="CT9" i="437"/>
  <c r="CU9" i="437" s="1"/>
  <c r="CT10" i="437"/>
  <c r="CU10" i="437" s="1"/>
  <c r="R342" i="437"/>
  <c r="S328" i="437"/>
  <c r="Q338" i="437"/>
  <c r="R324" i="437"/>
  <c r="AA341" i="437"/>
  <c r="S334" i="437"/>
  <c r="S320" i="437"/>
  <c r="S306" i="437"/>
  <c r="S265" i="437"/>
  <c r="S279" i="437"/>
  <c r="S237" i="437"/>
  <c r="S251" i="437"/>
  <c r="S293" i="437"/>
  <c r="S195" i="437"/>
  <c r="S209" i="437"/>
  <c r="S153" i="437"/>
  <c r="S223" i="437"/>
  <c r="S167" i="437"/>
  <c r="S139" i="437"/>
  <c r="S125" i="437"/>
  <c r="S83" i="437"/>
  <c r="S181" i="437"/>
  <c r="S111" i="437"/>
  <c r="S97" i="437"/>
  <c r="S69" i="437"/>
  <c r="T19" i="437"/>
  <c r="S21" i="437"/>
  <c r="M184" i="437"/>
  <c r="M296" i="437" s="1"/>
  <c r="M142" i="437"/>
  <c r="M212" i="437" s="1"/>
  <c r="M198" i="437"/>
  <c r="M156" i="437"/>
  <c r="M170" i="437"/>
  <c r="CT15" i="437"/>
  <c r="CU15" i="437" s="1"/>
  <c r="CT7" i="437"/>
  <c r="CU7" i="437" s="1"/>
  <c r="M176" i="437"/>
  <c r="M190" i="437"/>
  <c r="M302" i="437" s="1"/>
  <c r="M204" i="437"/>
  <c r="M162" i="437"/>
  <c r="M148" i="437"/>
  <c r="M218" i="437" s="1"/>
  <c r="M205" i="437"/>
  <c r="M177" i="437"/>
  <c r="M163" i="437"/>
  <c r="M191" i="437"/>
  <c r="M303" i="437" s="1"/>
  <c r="M149" i="437"/>
  <c r="M219" i="437" s="1"/>
  <c r="Q336" i="437"/>
  <c r="Q322" i="437"/>
  <c r="Q308" i="437"/>
  <c r="Q267" i="437"/>
  <c r="Q253" i="437"/>
  <c r="Q281" i="437"/>
  <c r="Q239" i="437"/>
  <c r="Q295" i="437"/>
  <c r="Q197" i="437"/>
  <c r="Q169" i="437"/>
  <c r="Q155" i="437"/>
  <c r="Q225" i="437"/>
  <c r="Q183" i="437"/>
  <c r="Q211" i="437"/>
  <c r="Q141" i="437"/>
  <c r="Q127" i="437"/>
  <c r="Q113" i="437"/>
  <c r="Q99" i="437"/>
  <c r="Q71" i="437"/>
  <c r="Q85" i="437"/>
  <c r="AI132" i="439" l="1"/>
  <c r="AI147" i="439"/>
  <c r="AI131" i="439"/>
  <c r="AI146" i="439"/>
  <c r="AJ130" i="439"/>
  <c r="AJ145" i="439"/>
  <c r="AI101" i="439"/>
  <c r="AI116" i="439"/>
  <c r="AJ100" i="439"/>
  <c r="AJ115" i="439"/>
  <c r="AI102" i="439"/>
  <c r="AI117" i="439"/>
  <c r="AI72" i="439"/>
  <c r="AI87" i="439"/>
  <c r="AI71" i="439"/>
  <c r="AI86" i="439"/>
  <c r="AJ70" i="439"/>
  <c r="AJ85" i="439"/>
  <c r="AI57" i="439"/>
  <c r="AI56" i="439"/>
  <c r="AJ55" i="439"/>
  <c r="AS34" i="439"/>
  <c r="AN195" i="439"/>
  <c r="AI204" i="439"/>
  <c r="AM197" i="439"/>
  <c r="AI194" i="439"/>
  <c r="AI180" i="439"/>
  <c r="AI162" i="439"/>
  <c r="AI42" i="439"/>
  <c r="AL199" i="439"/>
  <c r="AI193" i="439"/>
  <c r="AI179" i="439"/>
  <c r="AI161" i="439"/>
  <c r="AI41" i="439"/>
  <c r="AN202" i="439"/>
  <c r="AJ192" i="439"/>
  <c r="AJ160" i="439"/>
  <c r="AJ178" i="439"/>
  <c r="AJ40" i="439"/>
  <c r="AJ21" i="439"/>
  <c r="AK19" i="439"/>
  <c r="AK201" i="439"/>
  <c r="AL198" i="439"/>
  <c r="AK200" i="439"/>
  <c r="P346" i="437"/>
  <c r="BX17" i="437" s="1"/>
  <c r="CA17" i="437" s="1"/>
  <c r="M283" i="437"/>
  <c r="M255" i="437"/>
  <c r="M241" i="437"/>
  <c r="S336" i="437"/>
  <c r="S322" i="437"/>
  <c r="S308" i="437"/>
  <c r="S295" i="437"/>
  <c r="S281" i="437"/>
  <c r="S267" i="437"/>
  <c r="S253" i="437"/>
  <c r="S239" i="437"/>
  <c r="S197" i="437"/>
  <c r="S211" i="437"/>
  <c r="S183" i="437"/>
  <c r="S155" i="437"/>
  <c r="S141" i="437"/>
  <c r="S113" i="437"/>
  <c r="S225" i="437"/>
  <c r="S85" i="437"/>
  <c r="S99" i="437"/>
  <c r="S127" i="437"/>
  <c r="S71" i="437"/>
  <c r="S169" i="437"/>
  <c r="S330" i="437"/>
  <c r="R344" i="437"/>
  <c r="S326" i="437"/>
  <c r="R340" i="437"/>
  <c r="M287" i="437"/>
  <c r="M245" i="437"/>
  <c r="M259" i="437"/>
  <c r="M284" i="437"/>
  <c r="M256" i="437"/>
  <c r="M242" i="437"/>
  <c r="BQ18" i="437"/>
  <c r="BW18" i="437"/>
  <c r="CD18" i="437" s="1"/>
  <c r="M257" i="437"/>
  <c r="M285" i="437"/>
  <c r="M243" i="437"/>
  <c r="AB339" i="437"/>
  <c r="N32" i="437"/>
  <c r="M272" i="437"/>
  <c r="M230" i="437"/>
  <c r="T343" i="437"/>
  <c r="M273" i="437"/>
  <c r="M231" i="437"/>
  <c r="M275" i="437"/>
  <c r="M233" i="437"/>
  <c r="T334" i="437"/>
  <c r="T320" i="437"/>
  <c r="T306" i="437"/>
  <c r="T279" i="437"/>
  <c r="T293" i="437"/>
  <c r="T251" i="437"/>
  <c r="T223" i="437"/>
  <c r="T265" i="437"/>
  <c r="T209" i="437"/>
  <c r="T195" i="437"/>
  <c r="T167" i="437"/>
  <c r="T181" i="437"/>
  <c r="T139" i="437"/>
  <c r="T237" i="437"/>
  <c r="T83" i="437"/>
  <c r="T153" i="437"/>
  <c r="T125" i="437"/>
  <c r="T69" i="437"/>
  <c r="U19" i="437"/>
  <c r="T97" i="437"/>
  <c r="T21" i="437"/>
  <c r="T111" i="437"/>
  <c r="AB341" i="437"/>
  <c r="AC327" i="437"/>
  <c r="M258" i="437"/>
  <c r="M286" i="437"/>
  <c r="M244" i="437"/>
  <c r="AB340" i="437"/>
  <c r="Z337" i="437"/>
  <c r="AA323" i="437"/>
  <c r="M274" i="437"/>
  <c r="M232" i="437"/>
  <c r="M254" i="437"/>
  <c r="M282" i="437"/>
  <c r="M240" i="437"/>
  <c r="M268" i="437"/>
  <c r="M226" i="437"/>
  <c r="R332" i="437"/>
  <c r="S324" i="437"/>
  <c r="R338" i="437"/>
  <c r="Q346" i="437"/>
  <c r="BX18" i="437" s="1"/>
  <c r="S339" i="437"/>
  <c r="T325" i="437"/>
  <c r="R335" i="437"/>
  <c r="R321" i="437"/>
  <c r="R294" i="437"/>
  <c r="R307" i="437"/>
  <c r="R280" i="437"/>
  <c r="R266" i="437"/>
  <c r="R252" i="437"/>
  <c r="R224" i="437"/>
  <c r="R210" i="437"/>
  <c r="R196" i="437"/>
  <c r="R182" i="437"/>
  <c r="R168" i="437"/>
  <c r="R140" i="437"/>
  <c r="R238" i="437"/>
  <c r="R126" i="437"/>
  <c r="R154" i="437"/>
  <c r="R84" i="437"/>
  <c r="R70" i="437"/>
  <c r="R98" i="437"/>
  <c r="R112" i="437"/>
  <c r="S20" i="437"/>
  <c r="R341" i="437"/>
  <c r="S327" i="437"/>
  <c r="S331" i="437"/>
  <c r="R345" i="437"/>
  <c r="AA338" i="437"/>
  <c r="M270" i="437"/>
  <c r="M228" i="437"/>
  <c r="O346" i="437"/>
  <c r="BX16" i="437" s="1"/>
  <c r="M276" i="437"/>
  <c r="M234" i="437"/>
  <c r="M289" i="437"/>
  <c r="M261" i="437"/>
  <c r="M247" i="437"/>
  <c r="M288" i="437"/>
  <c r="M260" i="437"/>
  <c r="M246" i="437"/>
  <c r="S342" i="437"/>
  <c r="T328" i="437"/>
  <c r="M262" i="437"/>
  <c r="M290" i="437"/>
  <c r="M248" i="437"/>
  <c r="M269" i="437"/>
  <c r="M227" i="437"/>
  <c r="M271" i="437"/>
  <c r="M229" i="437"/>
  <c r="BS19" i="437"/>
  <c r="BR20" i="437"/>
  <c r="BU19" i="437"/>
  <c r="BT19" i="437"/>
  <c r="AK130" i="439" l="1"/>
  <c r="AK145" i="439"/>
  <c r="AJ132" i="439"/>
  <c r="AJ147" i="439"/>
  <c r="AJ131" i="439"/>
  <c r="AJ146" i="439"/>
  <c r="AJ101" i="439"/>
  <c r="AJ116" i="439"/>
  <c r="AK100" i="439"/>
  <c r="AK115" i="439"/>
  <c r="AJ102" i="439"/>
  <c r="AJ117" i="439"/>
  <c r="AJ71" i="439"/>
  <c r="AJ86" i="439"/>
  <c r="AK70" i="439"/>
  <c r="AK85" i="439"/>
  <c r="AJ72" i="439"/>
  <c r="AJ87" i="439"/>
  <c r="AK55" i="439"/>
  <c r="AJ56" i="439"/>
  <c r="AJ57" i="439"/>
  <c r="AS35" i="439"/>
  <c r="AJ204" i="439"/>
  <c r="BQ19" i="437"/>
  <c r="AN197" i="439"/>
  <c r="AK192" i="439"/>
  <c r="AK178" i="439"/>
  <c r="AK160" i="439"/>
  <c r="AK40" i="439"/>
  <c r="AL19" i="439"/>
  <c r="AK21" i="439"/>
  <c r="AJ194" i="439"/>
  <c r="AJ180" i="439"/>
  <c r="AJ162" i="439"/>
  <c r="AJ42" i="439"/>
  <c r="AL201" i="439"/>
  <c r="AM199" i="439"/>
  <c r="AJ193" i="439"/>
  <c r="AJ161" i="439"/>
  <c r="AJ179" i="439"/>
  <c r="AJ41" i="439"/>
  <c r="AM198" i="439"/>
  <c r="AL200" i="439"/>
  <c r="CC17" i="437"/>
  <c r="R346" i="437"/>
  <c r="BX19" i="437" s="1"/>
  <c r="S344" i="437"/>
  <c r="T330" i="437"/>
  <c r="AB338" i="437"/>
  <c r="T339" i="437"/>
  <c r="AB323" i="437"/>
  <c r="AA337" i="437"/>
  <c r="U334" i="437"/>
  <c r="U320" i="437"/>
  <c r="U293" i="437"/>
  <c r="U279" i="437"/>
  <c r="U265" i="437"/>
  <c r="U237" i="437"/>
  <c r="U251" i="437"/>
  <c r="U223" i="437"/>
  <c r="U139" i="437"/>
  <c r="U306" i="437"/>
  <c r="U209" i="437"/>
  <c r="U181" i="437"/>
  <c r="U153" i="437"/>
  <c r="U111" i="437"/>
  <c r="U83" i="437"/>
  <c r="U125" i="437"/>
  <c r="U97" i="437"/>
  <c r="U69" i="437"/>
  <c r="U167" i="437"/>
  <c r="U195" i="437"/>
  <c r="U21" i="437"/>
  <c r="V19" i="437"/>
  <c r="O332" i="437"/>
  <c r="F21" i="437"/>
  <c r="P332" i="437"/>
  <c r="Q332" i="437"/>
  <c r="T342" i="437"/>
  <c r="S321" i="437"/>
  <c r="S335" i="437"/>
  <c r="S294" i="437"/>
  <c r="S307" i="437"/>
  <c r="S280" i="437"/>
  <c r="S252" i="437"/>
  <c r="S238" i="437"/>
  <c r="S196" i="437"/>
  <c r="S266" i="437"/>
  <c r="S224" i="437"/>
  <c r="S126" i="437"/>
  <c r="S182" i="437"/>
  <c r="S210" i="437"/>
  <c r="S154" i="437"/>
  <c r="S140" i="437"/>
  <c r="S84" i="437"/>
  <c r="S168" i="437"/>
  <c r="S112" i="437"/>
  <c r="S98" i="437"/>
  <c r="T20" i="437"/>
  <c r="S70" i="437"/>
  <c r="CC18" i="437"/>
  <c r="CA18" i="437"/>
  <c r="AC341" i="437"/>
  <c r="U343" i="437"/>
  <c r="AC339" i="437"/>
  <c r="AD325" i="437"/>
  <c r="BW19" i="437"/>
  <c r="S340" i="437"/>
  <c r="T326" i="437"/>
  <c r="AC340" i="437"/>
  <c r="AD326" i="437"/>
  <c r="S345" i="437"/>
  <c r="T331" i="437"/>
  <c r="CC16" i="437"/>
  <c r="CA16" i="437"/>
  <c r="S332" i="437"/>
  <c r="S338" i="437"/>
  <c r="T324" i="437"/>
  <c r="S341" i="437"/>
  <c r="T327" i="437"/>
  <c r="BT20" i="437"/>
  <c r="BS20" i="437"/>
  <c r="BR21" i="437"/>
  <c r="BU20" i="437"/>
  <c r="T336" i="437"/>
  <c r="T322" i="437"/>
  <c r="T267" i="437"/>
  <c r="T281" i="437"/>
  <c r="T295" i="437"/>
  <c r="T211" i="437"/>
  <c r="T253" i="437"/>
  <c r="T197" i="437"/>
  <c r="T308" i="437"/>
  <c r="T239" i="437"/>
  <c r="T169" i="437"/>
  <c r="T141" i="437"/>
  <c r="T127" i="437"/>
  <c r="T225" i="437"/>
  <c r="T183" i="437"/>
  <c r="T155" i="437"/>
  <c r="T85" i="437"/>
  <c r="T113" i="437"/>
  <c r="T71" i="437"/>
  <c r="T99" i="437"/>
  <c r="AK132" i="439" l="1"/>
  <c r="AK147" i="439"/>
  <c r="AK131" i="439"/>
  <c r="AK146" i="439"/>
  <c r="AL130" i="439"/>
  <c r="AL145" i="439"/>
  <c r="AK101" i="439"/>
  <c r="AK116" i="439"/>
  <c r="AL100" i="439"/>
  <c r="AL115" i="439"/>
  <c r="AK102" i="439"/>
  <c r="AK117" i="439"/>
  <c r="AK72" i="439"/>
  <c r="AK87" i="439"/>
  <c r="AK71" i="439"/>
  <c r="AK86" i="439"/>
  <c r="AL70" i="439"/>
  <c r="AL85" i="439"/>
  <c r="AK57" i="439"/>
  <c r="AL55" i="439"/>
  <c r="AK56" i="439"/>
  <c r="AS36" i="439"/>
  <c r="AK204" i="439"/>
  <c r="AN198" i="439"/>
  <c r="AN199" i="439"/>
  <c r="AL192" i="439"/>
  <c r="AL160" i="439"/>
  <c r="AL178" i="439"/>
  <c r="AL40" i="439"/>
  <c r="AM19" i="439"/>
  <c r="AL21" i="439"/>
  <c r="AM200" i="439"/>
  <c r="AM201" i="439"/>
  <c r="AK193" i="439"/>
  <c r="AK179" i="439"/>
  <c r="AK161" i="439"/>
  <c r="AK41" i="439"/>
  <c r="AK194" i="439"/>
  <c r="AK180" i="439"/>
  <c r="AK162" i="439"/>
  <c r="AK42" i="439"/>
  <c r="BQ20" i="437"/>
  <c r="U342" i="437"/>
  <c r="BR22" i="437"/>
  <c r="BU21" i="437"/>
  <c r="BT21" i="437"/>
  <c r="BS21" i="437"/>
  <c r="S346" i="437"/>
  <c r="BX20" i="437" s="1"/>
  <c r="T340" i="437"/>
  <c r="U326" i="437"/>
  <c r="BW20" i="437"/>
  <c r="AC338" i="437"/>
  <c r="T344" i="437"/>
  <c r="U330" i="437"/>
  <c r="V334" i="437"/>
  <c r="V320" i="437"/>
  <c r="V265" i="437"/>
  <c r="V279" i="437"/>
  <c r="V293" i="437"/>
  <c r="V209" i="437"/>
  <c r="V195" i="437"/>
  <c r="V306" i="437"/>
  <c r="V251" i="437"/>
  <c r="V237" i="437"/>
  <c r="V167" i="437"/>
  <c r="V139" i="437"/>
  <c r="V181" i="437"/>
  <c r="V153" i="437"/>
  <c r="V125" i="437"/>
  <c r="V223" i="437"/>
  <c r="V111" i="437"/>
  <c r="V69" i="437"/>
  <c r="V83" i="437"/>
  <c r="V21" i="437"/>
  <c r="V97" i="437"/>
  <c r="W19" i="437"/>
  <c r="U336" i="437"/>
  <c r="U322" i="437"/>
  <c r="U308" i="437"/>
  <c r="U295" i="437"/>
  <c r="U281" i="437"/>
  <c r="U267" i="437"/>
  <c r="U253" i="437"/>
  <c r="U225" i="437"/>
  <c r="U183" i="437"/>
  <c r="U141" i="437"/>
  <c r="U211" i="437"/>
  <c r="U239" i="437"/>
  <c r="U127" i="437"/>
  <c r="U169" i="437"/>
  <c r="U155" i="437"/>
  <c r="U85" i="437"/>
  <c r="U197" i="437"/>
  <c r="U99" i="437"/>
  <c r="U113" i="437"/>
  <c r="U71" i="437"/>
  <c r="AB337" i="437"/>
  <c r="AC323" i="437"/>
  <c r="AD341" i="437"/>
  <c r="AE327" i="437"/>
  <c r="T341" i="437"/>
  <c r="U327" i="437"/>
  <c r="U331" i="437"/>
  <c r="T345" i="437"/>
  <c r="T335" i="437"/>
  <c r="T321" i="437"/>
  <c r="T294" i="437"/>
  <c r="T307" i="437"/>
  <c r="T280" i="437"/>
  <c r="T266" i="437"/>
  <c r="T252" i="437"/>
  <c r="T210" i="437"/>
  <c r="T182" i="437"/>
  <c r="T238" i="437"/>
  <c r="T168" i="437"/>
  <c r="T126" i="437"/>
  <c r="T112" i="437"/>
  <c r="T196" i="437"/>
  <c r="T224" i="437"/>
  <c r="T140" i="437"/>
  <c r="T84" i="437"/>
  <c r="T154" i="437"/>
  <c r="T98" i="437"/>
  <c r="U20" i="437"/>
  <c r="T70" i="437"/>
  <c r="AD339" i="437"/>
  <c r="AD340" i="437"/>
  <c r="AE326" i="437"/>
  <c r="V343" i="437"/>
  <c r="CD19" i="437"/>
  <c r="CC19" i="437"/>
  <c r="CA19" i="437"/>
  <c r="T338" i="437"/>
  <c r="T332" i="437"/>
  <c r="AL132" i="439" l="1"/>
  <c r="AL147" i="439"/>
  <c r="AM130" i="439"/>
  <c r="AM145" i="439"/>
  <c r="AL131" i="439"/>
  <c r="AL146" i="439"/>
  <c r="AL102" i="439"/>
  <c r="AL117" i="439"/>
  <c r="AL101" i="439"/>
  <c r="AL116" i="439"/>
  <c r="AM100" i="439"/>
  <c r="AM115" i="439"/>
  <c r="AL71" i="439"/>
  <c r="AL86" i="439"/>
  <c r="AM70" i="439"/>
  <c r="AM85" i="439"/>
  <c r="AL72" i="439"/>
  <c r="AL87" i="439"/>
  <c r="AL56" i="439"/>
  <c r="AL57" i="439"/>
  <c r="AM55" i="439"/>
  <c r="AS37" i="439"/>
  <c r="AL204" i="439"/>
  <c r="AL194" i="439"/>
  <c r="AL180" i="439"/>
  <c r="AL162" i="439"/>
  <c r="AL42" i="439"/>
  <c r="AM178" i="439"/>
  <c r="AM192" i="439"/>
  <c r="AM160" i="439"/>
  <c r="AM21" i="439"/>
  <c r="AN19" i="439"/>
  <c r="AM40" i="439"/>
  <c r="AN200" i="439"/>
  <c r="AN201" i="439"/>
  <c r="AL193" i="439"/>
  <c r="AL179" i="439"/>
  <c r="AL161" i="439"/>
  <c r="AL41" i="439"/>
  <c r="CD20" i="437"/>
  <c r="U344" i="437"/>
  <c r="T346" i="437"/>
  <c r="BX21" i="437" s="1"/>
  <c r="W343" i="437"/>
  <c r="AE339" i="437"/>
  <c r="CA20" i="437"/>
  <c r="CC20" i="437"/>
  <c r="AE340" i="437"/>
  <c r="V336" i="437"/>
  <c r="V322" i="437"/>
  <c r="V253" i="437"/>
  <c r="V295" i="437"/>
  <c r="V281" i="437"/>
  <c r="V267" i="437"/>
  <c r="V197" i="437"/>
  <c r="V239" i="437"/>
  <c r="V183" i="437"/>
  <c r="V308" i="437"/>
  <c r="V225" i="437"/>
  <c r="V155" i="437"/>
  <c r="V211" i="437"/>
  <c r="V127" i="437"/>
  <c r="V169" i="437"/>
  <c r="V141" i="437"/>
  <c r="V99" i="437"/>
  <c r="V113" i="437"/>
  <c r="V85" i="437"/>
  <c r="V71" i="437"/>
  <c r="U340" i="437"/>
  <c r="U332" i="437"/>
  <c r="U335" i="437"/>
  <c r="U294" i="437"/>
  <c r="U307" i="437"/>
  <c r="U321" i="437"/>
  <c r="U280" i="437"/>
  <c r="U266" i="437"/>
  <c r="U252" i="437"/>
  <c r="U238" i="437"/>
  <c r="U224" i="437"/>
  <c r="U182" i="437"/>
  <c r="U210" i="437"/>
  <c r="U196" i="437"/>
  <c r="U154" i="437"/>
  <c r="U168" i="437"/>
  <c r="U140" i="437"/>
  <c r="U84" i="437"/>
  <c r="U70" i="437"/>
  <c r="U98" i="437"/>
  <c r="U126" i="437"/>
  <c r="U112" i="437"/>
  <c r="V20" i="437"/>
  <c r="U345" i="437"/>
  <c r="V331" i="437"/>
  <c r="BQ21" i="437"/>
  <c r="BW21" i="437"/>
  <c r="U341" i="437"/>
  <c r="V327" i="437"/>
  <c r="AC337" i="437"/>
  <c r="AD323" i="437"/>
  <c r="AD338" i="437"/>
  <c r="BU22" i="437"/>
  <c r="BT22" i="437"/>
  <c r="BR23" i="437"/>
  <c r="BS22" i="437"/>
  <c r="AE341" i="437"/>
  <c r="W334" i="437"/>
  <c r="W320" i="437"/>
  <c r="W293" i="437"/>
  <c r="W306" i="437"/>
  <c r="W279" i="437"/>
  <c r="W265" i="437"/>
  <c r="W223" i="437"/>
  <c r="W251" i="437"/>
  <c r="W181" i="437"/>
  <c r="W209" i="437"/>
  <c r="W195" i="437"/>
  <c r="W139" i="437"/>
  <c r="W153" i="437"/>
  <c r="W125" i="437"/>
  <c r="W237" i="437"/>
  <c r="W167" i="437"/>
  <c r="W97" i="437"/>
  <c r="W69" i="437"/>
  <c r="W111" i="437"/>
  <c r="X19" i="437"/>
  <c r="W83" i="437"/>
  <c r="W21" i="437"/>
  <c r="V342" i="437"/>
  <c r="AN130" i="439" l="1"/>
  <c r="AN145" i="439"/>
  <c r="AM132" i="439"/>
  <c r="AM147" i="439"/>
  <c r="AM131" i="439"/>
  <c r="AM146" i="439"/>
  <c r="AM101" i="439"/>
  <c r="AM116" i="439"/>
  <c r="AN100" i="439"/>
  <c r="AN115" i="439"/>
  <c r="AM102" i="439"/>
  <c r="AM117" i="439"/>
  <c r="AM72" i="439"/>
  <c r="AM87" i="439"/>
  <c r="AM71" i="439"/>
  <c r="AM86" i="439"/>
  <c r="AN70" i="439"/>
  <c r="AN85" i="439"/>
  <c r="AM57" i="439"/>
  <c r="AM56" i="439"/>
  <c r="AN55" i="439"/>
  <c r="AM204" i="439"/>
  <c r="AN192" i="439"/>
  <c r="AN178" i="439"/>
  <c r="AN160" i="439"/>
  <c r="AN40" i="439"/>
  <c r="AN21" i="439"/>
  <c r="AM194" i="439"/>
  <c r="AM162" i="439"/>
  <c r="AM180" i="439"/>
  <c r="AM42" i="439"/>
  <c r="AM193" i="439"/>
  <c r="AM179" i="439"/>
  <c r="AM161" i="439"/>
  <c r="AM41" i="439"/>
  <c r="W342" i="437"/>
  <c r="V341" i="437"/>
  <c r="V332" i="437"/>
  <c r="CC21" i="437"/>
  <c r="CA21" i="437"/>
  <c r="U346" i="437"/>
  <c r="BX22" i="437" s="1"/>
  <c r="AF339" i="437"/>
  <c r="AF341" i="437"/>
  <c r="AG327" i="437"/>
  <c r="AE338" i="437"/>
  <c r="W336" i="437"/>
  <c r="W308" i="437"/>
  <c r="W295" i="437"/>
  <c r="W281" i="437"/>
  <c r="W267" i="437"/>
  <c r="W322" i="437"/>
  <c r="W253" i="437"/>
  <c r="W211" i="437"/>
  <c r="W169" i="437"/>
  <c r="W239" i="437"/>
  <c r="W197" i="437"/>
  <c r="W127" i="437"/>
  <c r="W113" i="437"/>
  <c r="W225" i="437"/>
  <c r="W183" i="437"/>
  <c r="W141" i="437"/>
  <c r="W155" i="437"/>
  <c r="W99" i="437"/>
  <c r="W71" i="437"/>
  <c r="W85" i="437"/>
  <c r="BR24" i="437"/>
  <c r="BU23" i="437"/>
  <c r="BT23" i="437"/>
  <c r="BS23" i="437"/>
  <c r="V345" i="437"/>
  <c r="W331" i="437"/>
  <c r="CD21" i="437"/>
  <c r="AD337" i="437"/>
  <c r="AE323" i="437"/>
  <c r="AF340" i="437"/>
  <c r="X334" i="437"/>
  <c r="X320" i="437"/>
  <c r="X293" i="437"/>
  <c r="X265" i="437"/>
  <c r="X279" i="437"/>
  <c r="X306" i="437"/>
  <c r="X237" i="437"/>
  <c r="X153" i="437"/>
  <c r="X125" i="437"/>
  <c r="X251" i="437"/>
  <c r="X209" i="437"/>
  <c r="X181" i="437"/>
  <c r="X223" i="437"/>
  <c r="X195" i="437"/>
  <c r="X97" i="437"/>
  <c r="X111" i="437"/>
  <c r="X167" i="437"/>
  <c r="X139" i="437"/>
  <c r="X83" i="437"/>
  <c r="X21" i="437"/>
  <c r="X69" i="437"/>
  <c r="Y19" i="437"/>
  <c r="BQ22" i="437"/>
  <c r="BW22" i="437"/>
  <c r="V335" i="437"/>
  <c r="V321" i="437"/>
  <c r="V307" i="437"/>
  <c r="V266" i="437"/>
  <c r="V252" i="437"/>
  <c r="V294" i="437"/>
  <c r="V280" i="437"/>
  <c r="V238" i="437"/>
  <c r="V196" i="437"/>
  <c r="V168" i="437"/>
  <c r="V154" i="437"/>
  <c r="V182" i="437"/>
  <c r="V210" i="437"/>
  <c r="V140" i="437"/>
  <c r="V126" i="437"/>
  <c r="V224" i="437"/>
  <c r="V112" i="437"/>
  <c r="V98" i="437"/>
  <c r="V70" i="437"/>
  <c r="V84" i="437"/>
  <c r="W20" i="437"/>
  <c r="Y329" i="437"/>
  <c r="X343" i="437"/>
  <c r="V344" i="437"/>
  <c r="AV21" i="439" l="1"/>
  <c r="AV22" i="439"/>
  <c r="AV24" i="439"/>
  <c r="AV29" i="439"/>
  <c r="AV40" i="439"/>
  <c r="AV38" i="439"/>
  <c r="AV35" i="439"/>
  <c r="AV30" i="439"/>
  <c r="AV27" i="439"/>
  <c r="AV42" i="439"/>
  <c r="AV39" i="439"/>
  <c r="AV41" i="439"/>
  <c r="AV37" i="439"/>
  <c r="AV25" i="439"/>
  <c r="AV43" i="439"/>
  <c r="AV32" i="439"/>
  <c r="AV28" i="439"/>
  <c r="AV33" i="439"/>
  <c r="AV26" i="439"/>
  <c r="AV31" i="439"/>
  <c r="AV34" i="439"/>
  <c r="AV36" i="439"/>
  <c r="AN132" i="439"/>
  <c r="AN147" i="439"/>
  <c r="AN131" i="439"/>
  <c r="AN146" i="439"/>
  <c r="AN102" i="439"/>
  <c r="AN117" i="439"/>
  <c r="AN101" i="439"/>
  <c r="AN116" i="439"/>
  <c r="AN72" i="439"/>
  <c r="AN87" i="439"/>
  <c r="AN71" i="439"/>
  <c r="AN86" i="439"/>
  <c r="AN56" i="439"/>
  <c r="AN57" i="439"/>
  <c r="AN204" i="439"/>
  <c r="AN193" i="439"/>
  <c r="AN179" i="439"/>
  <c r="AN161" i="439"/>
  <c r="AN41" i="439"/>
  <c r="AN194" i="439"/>
  <c r="AN180" i="439"/>
  <c r="AN162" i="439"/>
  <c r="AN42" i="439"/>
  <c r="BQ23" i="437"/>
  <c r="BW23" i="437"/>
  <c r="CD22" i="437"/>
  <c r="AG339" i="437"/>
  <c r="V346" i="437"/>
  <c r="BX23" i="437" s="1"/>
  <c r="W344" i="437"/>
  <c r="W335" i="437"/>
  <c r="W321" i="437"/>
  <c r="W307" i="437"/>
  <c r="W280" i="437"/>
  <c r="W252" i="437"/>
  <c r="W224" i="437"/>
  <c r="W210" i="437"/>
  <c r="W294" i="437"/>
  <c r="W266" i="437"/>
  <c r="W168" i="437"/>
  <c r="W182" i="437"/>
  <c r="W238" i="437"/>
  <c r="W196" i="437"/>
  <c r="W154" i="437"/>
  <c r="W140" i="437"/>
  <c r="W70" i="437"/>
  <c r="W98" i="437"/>
  <c r="W112" i="437"/>
  <c r="W126" i="437"/>
  <c r="W84" i="437"/>
  <c r="X20" i="437"/>
  <c r="W345" i="437"/>
  <c r="BU24" i="437"/>
  <c r="BT24" i="437"/>
  <c r="BS24" i="437"/>
  <c r="BR25" i="437"/>
  <c r="CC22" i="437"/>
  <c r="CA22" i="437"/>
  <c r="W332" i="437"/>
  <c r="Y343" i="437"/>
  <c r="Z329" i="437"/>
  <c r="AG340" i="437"/>
  <c r="AF338" i="437"/>
  <c r="X342" i="437"/>
  <c r="Y328" i="437"/>
  <c r="X332" i="437"/>
  <c r="AG341" i="437"/>
  <c r="Y334" i="437"/>
  <c r="Y320" i="437"/>
  <c r="Y293" i="437"/>
  <c r="Y306" i="437"/>
  <c r="Y279" i="437"/>
  <c r="Y265" i="437"/>
  <c r="Y251" i="437"/>
  <c r="Y209" i="437"/>
  <c r="Y181" i="437"/>
  <c r="Y223" i="437"/>
  <c r="Y167" i="437"/>
  <c r="Y153" i="437"/>
  <c r="Y125" i="437"/>
  <c r="Y111" i="437"/>
  <c r="Y139" i="437"/>
  <c r="Y237" i="437"/>
  <c r="Y97" i="437"/>
  <c r="Y69" i="437"/>
  <c r="Y83" i="437"/>
  <c r="Y195" i="437"/>
  <c r="Y21" i="437"/>
  <c r="Z19" i="437"/>
  <c r="X336" i="437"/>
  <c r="X322" i="437"/>
  <c r="X295" i="437"/>
  <c r="X308" i="437"/>
  <c r="X239" i="437"/>
  <c r="X225" i="437"/>
  <c r="X281" i="437"/>
  <c r="X253" i="437"/>
  <c r="X183" i="437"/>
  <c r="X211" i="437"/>
  <c r="X267" i="437"/>
  <c r="X169" i="437"/>
  <c r="X155" i="437"/>
  <c r="X197" i="437"/>
  <c r="X99" i="437"/>
  <c r="X141" i="437"/>
  <c r="X113" i="437"/>
  <c r="X127" i="437"/>
  <c r="X85" i="437"/>
  <c r="X71" i="437"/>
  <c r="AE337" i="437"/>
  <c r="AF323" i="437"/>
  <c r="AX42" i="439" l="1"/>
  <c r="AX37" i="439"/>
  <c r="AX26" i="439"/>
  <c r="AX21" i="439"/>
  <c r="AY21" i="439" s="1"/>
  <c r="AX20" i="439"/>
  <c r="AY20" i="439" s="1"/>
  <c r="AX36" i="439"/>
  <c r="AX33" i="439"/>
  <c r="AX43" i="439"/>
  <c r="AX39" i="439"/>
  <c r="AX38" i="439"/>
  <c r="AX24" i="439"/>
  <c r="AX29" i="439"/>
  <c r="AX19" i="439"/>
  <c r="AX25" i="439"/>
  <c r="AX27" i="439"/>
  <c r="AX23" i="439"/>
  <c r="AY23" i="439" s="1"/>
  <c r="AX32" i="439"/>
  <c r="AX28" i="439"/>
  <c r="AX41" i="439"/>
  <c r="AX22" i="439"/>
  <c r="AX35" i="439"/>
  <c r="AX34" i="439"/>
  <c r="AX31" i="439"/>
  <c r="AX40" i="439"/>
  <c r="AY40" i="439" s="1"/>
  <c r="AX30" i="439"/>
  <c r="AW21" i="439"/>
  <c r="BT21" i="439" s="1"/>
  <c r="AW28" i="439"/>
  <c r="BT28" i="439" s="1"/>
  <c r="AW37" i="439"/>
  <c r="BT37" i="439" s="1"/>
  <c r="AW23" i="439"/>
  <c r="BT23" i="439" s="1"/>
  <c r="AW39" i="439"/>
  <c r="BT39" i="439" s="1"/>
  <c r="AW32" i="439"/>
  <c r="BT32" i="439" s="1"/>
  <c r="AW41" i="439"/>
  <c r="BT41" i="439" s="1"/>
  <c r="AW26" i="439"/>
  <c r="BT26" i="439" s="1"/>
  <c r="AW42" i="439"/>
  <c r="BT42" i="439" s="1"/>
  <c r="AW25" i="439"/>
  <c r="BT25" i="439" s="1"/>
  <c r="AW30" i="439"/>
  <c r="BT30" i="439" s="1"/>
  <c r="AW27" i="439"/>
  <c r="BT27" i="439" s="1"/>
  <c r="AW29" i="439"/>
  <c r="BT29" i="439" s="1"/>
  <c r="AW35" i="439"/>
  <c r="BT35" i="439" s="1"/>
  <c r="AW31" i="439"/>
  <c r="BT31" i="439" s="1"/>
  <c r="AW22" i="439"/>
  <c r="BT22" i="439" s="1"/>
  <c r="AW24" i="439"/>
  <c r="BT24" i="439" s="1"/>
  <c r="AW33" i="439"/>
  <c r="BT33" i="439" s="1"/>
  <c r="AW40" i="439"/>
  <c r="BT40" i="439" s="1"/>
  <c r="AW34" i="439"/>
  <c r="BT34" i="439" s="1"/>
  <c r="AW36" i="439"/>
  <c r="BT36" i="439" s="1"/>
  <c r="AW38" i="439"/>
  <c r="BT38" i="439" s="1"/>
  <c r="W346" i="437"/>
  <c r="BX24" i="437" s="1"/>
  <c r="CD23" i="437"/>
  <c r="AH341" i="437"/>
  <c r="AI327" i="437"/>
  <c r="BU25" i="437"/>
  <c r="BW26" i="437" s="1"/>
  <c r="BT25" i="437"/>
  <c r="BS25" i="437"/>
  <c r="BR26" i="437"/>
  <c r="Y342" i="437"/>
  <c r="Z328" i="437"/>
  <c r="AF337" i="437"/>
  <c r="AG323" i="437"/>
  <c r="Y336" i="437"/>
  <c r="Y322" i="437"/>
  <c r="Y267" i="437"/>
  <c r="Y253" i="437"/>
  <c r="Y295" i="437"/>
  <c r="Y239" i="437"/>
  <c r="Y308" i="437"/>
  <c r="Y197" i="437"/>
  <c r="Y183" i="437"/>
  <c r="Y225" i="437"/>
  <c r="Y169" i="437"/>
  <c r="Y155" i="437"/>
  <c r="Y281" i="437"/>
  <c r="Y141" i="437"/>
  <c r="Y127" i="437"/>
  <c r="Y99" i="437"/>
  <c r="Y71" i="437"/>
  <c r="Y211" i="437"/>
  <c r="Y113" i="437"/>
  <c r="Y85" i="437"/>
  <c r="Z343" i="437"/>
  <c r="AA329" i="437"/>
  <c r="AG338" i="437"/>
  <c r="BQ24" i="437"/>
  <c r="BW24" i="437"/>
  <c r="CC23" i="437"/>
  <c r="CA23" i="437"/>
  <c r="X335" i="437"/>
  <c r="X321" i="437"/>
  <c r="X294" i="437"/>
  <c r="X280" i="437"/>
  <c r="X266" i="437"/>
  <c r="X307" i="437"/>
  <c r="X252" i="437"/>
  <c r="X238" i="437"/>
  <c r="X224" i="437"/>
  <c r="X182" i="437"/>
  <c r="X210" i="437"/>
  <c r="X196" i="437"/>
  <c r="X154" i="437"/>
  <c r="X140" i="437"/>
  <c r="X112" i="437"/>
  <c r="X98" i="437"/>
  <c r="X168" i="437"/>
  <c r="X126" i="437"/>
  <c r="Y20" i="437"/>
  <c r="X70" i="437"/>
  <c r="X84" i="437"/>
  <c r="X345" i="437"/>
  <c r="X344" i="437"/>
  <c r="AH339" i="437"/>
  <c r="AI325" i="437"/>
  <c r="AH340" i="437"/>
  <c r="AI326" i="437"/>
  <c r="Z334" i="437"/>
  <c r="Z320" i="437"/>
  <c r="Z293" i="437"/>
  <c r="Z306" i="437"/>
  <c r="Z279" i="437"/>
  <c r="Z265" i="437"/>
  <c r="Z237" i="437"/>
  <c r="Z251" i="437"/>
  <c r="Z223" i="437"/>
  <c r="Z181" i="437"/>
  <c r="Z195" i="437"/>
  <c r="Z209" i="437"/>
  <c r="Z167" i="437"/>
  <c r="Z153" i="437"/>
  <c r="Z111" i="437"/>
  <c r="Z139" i="437"/>
  <c r="Z125" i="437"/>
  <c r="Z83" i="437"/>
  <c r="Z97" i="437"/>
  <c r="Z69" i="437"/>
  <c r="Z21" i="437"/>
  <c r="AA19" i="437"/>
  <c r="BX19" i="439" l="1"/>
  <c r="BD19" i="439"/>
  <c r="BX20" i="439"/>
  <c r="BD20" i="439"/>
  <c r="BX40" i="439"/>
  <c r="BD40" i="439"/>
  <c r="BX21" i="439"/>
  <c r="BD21" i="439"/>
  <c r="BX23" i="439"/>
  <c r="BD23" i="439"/>
  <c r="AY34" i="439"/>
  <c r="AY25" i="439"/>
  <c r="BZ38" i="439"/>
  <c r="BZ35" i="439"/>
  <c r="BZ32" i="439"/>
  <c r="BZ29" i="439"/>
  <c r="BZ34" i="439"/>
  <c r="BZ27" i="439"/>
  <c r="BZ23" i="439"/>
  <c r="BZ31" i="439"/>
  <c r="BZ41" i="439"/>
  <c r="BZ37" i="439"/>
  <c r="BZ33" i="439"/>
  <c r="BZ25" i="439"/>
  <c r="BZ28" i="439"/>
  <c r="BZ40" i="439"/>
  <c r="BZ24" i="439"/>
  <c r="BZ42" i="439"/>
  <c r="BZ21" i="439"/>
  <c r="BZ36" i="439"/>
  <c r="BZ39" i="439"/>
  <c r="BZ30" i="439"/>
  <c r="BZ22" i="439"/>
  <c r="BZ26" i="439"/>
  <c r="AY31" i="439"/>
  <c r="AY27" i="439"/>
  <c r="AY33" i="439"/>
  <c r="AY35" i="439"/>
  <c r="AY22" i="439"/>
  <c r="AY29" i="439"/>
  <c r="AY41" i="439"/>
  <c r="AY24" i="439"/>
  <c r="AY26" i="439"/>
  <c r="AY28" i="439"/>
  <c r="AY38" i="439"/>
  <c r="AY37" i="439"/>
  <c r="AY36" i="439"/>
  <c r="AY30" i="439"/>
  <c r="AY32" i="439"/>
  <c r="AY39" i="439"/>
  <c r="BC25" i="439"/>
  <c r="BC36" i="439"/>
  <c r="BC40" i="439"/>
  <c r="BC34" i="439"/>
  <c r="BC35" i="439"/>
  <c r="BC19" i="439"/>
  <c r="BC20" i="439"/>
  <c r="BC22" i="439"/>
  <c r="BC29" i="439"/>
  <c r="BC21" i="439"/>
  <c r="BC31" i="439"/>
  <c r="BC41" i="439"/>
  <c r="BC24" i="439"/>
  <c r="BC26" i="439"/>
  <c r="BC27" i="439"/>
  <c r="BC28" i="439"/>
  <c r="BC38" i="439"/>
  <c r="BC37" i="439"/>
  <c r="BC23" i="439"/>
  <c r="BC33" i="439"/>
  <c r="BC30" i="439"/>
  <c r="BC32" i="439"/>
  <c r="BC39" i="439"/>
  <c r="BC42" i="439"/>
  <c r="CA24" i="437"/>
  <c r="X346" i="437"/>
  <c r="BX25" i="437" s="1"/>
  <c r="CD24" i="437"/>
  <c r="AA334" i="437"/>
  <c r="AA306" i="437"/>
  <c r="AA265" i="437"/>
  <c r="AA293" i="437"/>
  <c r="AA320" i="437"/>
  <c r="AA279" i="437"/>
  <c r="AA237" i="437"/>
  <c r="AA251" i="437"/>
  <c r="AA195" i="437"/>
  <c r="AA209" i="437"/>
  <c r="AA153" i="437"/>
  <c r="AA181" i="437"/>
  <c r="AA167" i="437"/>
  <c r="AA139" i="437"/>
  <c r="AA125" i="437"/>
  <c r="AA111" i="437"/>
  <c r="AA223" i="437"/>
  <c r="AA83" i="437"/>
  <c r="AA97" i="437"/>
  <c r="AB19" i="437"/>
  <c r="AA69" i="437"/>
  <c r="AA21" i="437"/>
  <c r="AA328" i="437"/>
  <c r="Z342" i="437"/>
  <c r="Y335" i="437"/>
  <c r="Y266" i="437"/>
  <c r="Y321" i="437"/>
  <c r="Y307" i="437"/>
  <c r="Y210" i="437"/>
  <c r="Y280" i="437"/>
  <c r="Y294" i="437"/>
  <c r="Y196" i="437"/>
  <c r="Y238" i="437"/>
  <c r="Y252" i="437"/>
  <c r="Y168" i="437"/>
  <c r="Y154" i="437"/>
  <c r="Y140" i="437"/>
  <c r="Y224" i="437"/>
  <c r="Y98" i="437"/>
  <c r="Y112" i="437"/>
  <c r="Y126" i="437"/>
  <c r="Y84" i="437"/>
  <c r="Y182" i="437"/>
  <c r="Y70" i="437"/>
  <c r="Z20" i="437"/>
  <c r="AA343" i="437"/>
  <c r="AB329" i="437"/>
  <c r="Z322" i="437"/>
  <c r="Z281" i="437"/>
  <c r="Z336" i="437"/>
  <c r="Z308" i="437"/>
  <c r="Z253" i="437"/>
  <c r="Z295" i="437"/>
  <c r="Z225" i="437"/>
  <c r="Z211" i="437"/>
  <c r="Z267" i="437"/>
  <c r="Z169" i="437"/>
  <c r="Z239" i="437"/>
  <c r="Z155" i="437"/>
  <c r="Z141" i="437"/>
  <c r="Z113" i="437"/>
  <c r="Z197" i="437"/>
  <c r="Z127" i="437"/>
  <c r="Z85" i="437"/>
  <c r="Z71" i="437"/>
  <c r="Z183" i="437"/>
  <c r="Z99" i="437"/>
  <c r="AI340" i="437"/>
  <c r="AI341" i="437"/>
  <c r="Y344" i="437"/>
  <c r="AH338" i="437"/>
  <c r="AI324" i="437"/>
  <c r="AI339" i="437"/>
  <c r="AG337" i="437"/>
  <c r="AH323" i="437"/>
  <c r="BR27" i="437"/>
  <c r="BT26" i="437"/>
  <c r="BS26" i="437"/>
  <c r="BQ25" i="437"/>
  <c r="BW25" i="437"/>
  <c r="CC24" i="437"/>
  <c r="Y345" i="437"/>
  <c r="Z331" i="437"/>
  <c r="Y332" i="437"/>
  <c r="BX36" i="439" l="1"/>
  <c r="BD36" i="439"/>
  <c r="BX22" i="439"/>
  <c r="BD22" i="439"/>
  <c r="BX30" i="439"/>
  <c r="BD30" i="439"/>
  <c r="BX37" i="439"/>
  <c r="BD37" i="439"/>
  <c r="BX35" i="439"/>
  <c r="BD35" i="439"/>
  <c r="BX38" i="439"/>
  <c r="BD38" i="439"/>
  <c r="BX33" i="439"/>
  <c r="BD33" i="439"/>
  <c r="BX28" i="439"/>
  <c r="BD28" i="439"/>
  <c r="BX27" i="439"/>
  <c r="BD27" i="439"/>
  <c r="BX25" i="439"/>
  <c r="BD25" i="439"/>
  <c r="BX26" i="439"/>
  <c r="BD26" i="439"/>
  <c r="BX31" i="439"/>
  <c r="BD31" i="439"/>
  <c r="BX34" i="439"/>
  <c r="BD34" i="439"/>
  <c r="BX29" i="439"/>
  <c r="BD29" i="439"/>
  <c r="BX39" i="439"/>
  <c r="BD39" i="439"/>
  <c r="BX24" i="439"/>
  <c r="BD24" i="439"/>
  <c r="BX32" i="439"/>
  <c r="BD32" i="439"/>
  <c r="BX41" i="439"/>
  <c r="BD41" i="439"/>
  <c r="Z332" i="437"/>
  <c r="Y346" i="437"/>
  <c r="BX26" i="437" s="1"/>
  <c r="CD25" i="437"/>
  <c r="CD26" i="437" s="1"/>
  <c r="BQ26" i="437"/>
  <c r="AB334" i="437"/>
  <c r="AB320" i="437"/>
  <c r="AB306" i="437"/>
  <c r="AB279" i="437"/>
  <c r="AB265" i="437"/>
  <c r="AB293" i="437"/>
  <c r="AB251" i="437"/>
  <c r="AB223" i="437"/>
  <c r="AB209" i="437"/>
  <c r="AB167" i="437"/>
  <c r="AB237" i="437"/>
  <c r="AB181" i="437"/>
  <c r="AB139" i="437"/>
  <c r="AB195" i="437"/>
  <c r="AB153" i="437"/>
  <c r="AB83" i="437"/>
  <c r="AB125" i="437"/>
  <c r="AB97" i="437"/>
  <c r="AC19" i="437"/>
  <c r="AB69" i="437"/>
  <c r="AB111" i="437"/>
  <c r="AB21" i="437"/>
  <c r="AJ339" i="437"/>
  <c r="AJ341" i="437"/>
  <c r="AI338" i="437"/>
  <c r="AB343" i="437"/>
  <c r="AC329" i="437"/>
  <c r="Z344" i="437"/>
  <c r="AA330" i="437"/>
  <c r="AH337" i="437"/>
  <c r="AI323" i="437"/>
  <c r="Z345" i="437"/>
  <c r="AA342" i="437"/>
  <c r="AB328" i="437"/>
  <c r="AA332" i="437"/>
  <c r="CA25" i="437"/>
  <c r="BT27" i="437"/>
  <c r="BS27" i="437"/>
  <c r="BR28" i="437"/>
  <c r="BU27" i="437"/>
  <c r="BW27" i="437" s="1"/>
  <c r="AJ340" i="437"/>
  <c r="Z335" i="437"/>
  <c r="Z321" i="437"/>
  <c r="Z294" i="437"/>
  <c r="Z307" i="437"/>
  <c r="Z280" i="437"/>
  <c r="Z266" i="437"/>
  <c r="Z252" i="437"/>
  <c r="Z224" i="437"/>
  <c r="Z238" i="437"/>
  <c r="Z210" i="437"/>
  <c r="Z196" i="437"/>
  <c r="Z182" i="437"/>
  <c r="Z154" i="437"/>
  <c r="Z140" i="437"/>
  <c r="Z126" i="437"/>
  <c r="Z168" i="437"/>
  <c r="Z112" i="437"/>
  <c r="Z98" i="437"/>
  <c r="Z70" i="437"/>
  <c r="Z84" i="437"/>
  <c r="AA20" i="437"/>
  <c r="AA336" i="437"/>
  <c r="AA308" i="437"/>
  <c r="AA295" i="437"/>
  <c r="AA322" i="437"/>
  <c r="AA281" i="437"/>
  <c r="AA253" i="437"/>
  <c r="AA239" i="437"/>
  <c r="AA183" i="437"/>
  <c r="AA225" i="437"/>
  <c r="AA211" i="437"/>
  <c r="AA197" i="437"/>
  <c r="AA169" i="437"/>
  <c r="AA267" i="437"/>
  <c r="AA155" i="437"/>
  <c r="AA141" i="437"/>
  <c r="AA113" i="437"/>
  <c r="AA127" i="437"/>
  <c r="AA85" i="437"/>
  <c r="AA99" i="437"/>
  <c r="AA71" i="437"/>
  <c r="CC25" i="437"/>
  <c r="CD27" i="437" l="1"/>
  <c r="CC26" i="437"/>
  <c r="CA26" i="437"/>
  <c r="Z346" i="437"/>
  <c r="BX27" i="437" s="1"/>
  <c r="CA27" i="437" s="1"/>
  <c r="AA335" i="437"/>
  <c r="AA321" i="437"/>
  <c r="AA294" i="437"/>
  <c r="AA280" i="437"/>
  <c r="AA266" i="437"/>
  <c r="AA238" i="437"/>
  <c r="AA307" i="437"/>
  <c r="AA224" i="437"/>
  <c r="AA210" i="437"/>
  <c r="AA196" i="437"/>
  <c r="AA126" i="437"/>
  <c r="AA252" i="437"/>
  <c r="AA168" i="437"/>
  <c r="AA182" i="437"/>
  <c r="AA112" i="437"/>
  <c r="AA84" i="437"/>
  <c r="AA154" i="437"/>
  <c r="AA98" i="437"/>
  <c r="AA70" i="437"/>
  <c r="AA140" i="437"/>
  <c r="AB20" i="437"/>
  <c r="AK341" i="437"/>
  <c r="AL327" i="437"/>
  <c r="AC334" i="437"/>
  <c r="AC320" i="437"/>
  <c r="AC293" i="437"/>
  <c r="AC306" i="437"/>
  <c r="AC251" i="437"/>
  <c r="AC237" i="437"/>
  <c r="AC223" i="437"/>
  <c r="AC195" i="437"/>
  <c r="AC279" i="437"/>
  <c r="AC265" i="437"/>
  <c r="AC209" i="437"/>
  <c r="AC181" i="437"/>
  <c r="AC167" i="437"/>
  <c r="AC139" i="437"/>
  <c r="AC111" i="437"/>
  <c r="AC153" i="437"/>
  <c r="AC83" i="437"/>
  <c r="AC97" i="437"/>
  <c r="AC69" i="437"/>
  <c r="AC21" i="437"/>
  <c r="AD19" i="437"/>
  <c r="AC125" i="437"/>
  <c r="BQ27" i="437"/>
  <c r="AA344" i="437"/>
  <c r="AB330" i="437"/>
  <c r="AJ338" i="437"/>
  <c r="AB342" i="437"/>
  <c r="AC328" i="437"/>
  <c r="AI337" i="437"/>
  <c r="AJ323" i="437"/>
  <c r="BR29" i="437"/>
  <c r="BU28" i="437"/>
  <c r="BW28" i="437" s="1"/>
  <c r="BT28" i="437"/>
  <c r="BS28" i="437"/>
  <c r="AA345" i="437"/>
  <c r="AB331" i="437"/>
  <c r="AC343" i="437"/>
  <c r="AD329" i="437"/>
  <c r="AK339" i="437"/>
  <c r="AL325" i="437"/>
  <c r="AK340" i="437"/>
  <c r="AL326" i="437"/>
  <c r="AB336" i="437"/>
  <c r="AB322" i="437"/>
  <c r="AB267" i="437"/>
  <c r="AB308" i="437"/>
  <c r="AB295" i="437"/>
  <c r="AB281" i="437"/>
  <c r="AB211" i="437"/>
  <c r="AB197" i="437"/>
  <c r="AB183" i="437"/>
  <c r="AB169" i="437"/>
  <c r="AB239" i="437"/>
  <c r="AB155" i="437"/>
  <c r="AB141" i="437"/>
  <c r="AB225" i="437"/>
  <c r="AB127" i="437"/>
  <c r="AB113" i="437"/>
  <c r="AB85" i="437"/>
  <c r="AB253" i="437"/>
  <c r="AB71" i="437"/>
  <c r="AB99" i="437"/>
  <c r="CD28" i="437" l="1"/>
  <c r="CC27" i="437"/>
  <c r="AA346" i="437"/>
  <c r="BX28" i="437" s="1"/>
  <c r="AK323" i="437"/>
  <c r="AJ337" i="437"/>
  <c r="AD334" i="437"/>
  <c r="AD265" i="437"/>
  <c r="AD293" i="437"/>
  <c r="AD320" i="437"/>
  <c r="AD306" i="437"/>
  <c r="AD209" i="437"/>
  <c r="AD195" i="437"/>
  <c r="AD279" i="437"/>
  <c r="AD223" i="437"/>
  <c r="AD251" i="437"/>
  <c r="AD167" i="437"/>
  <c r="AD139" i="437"/>
  <c r="AD237" i="437"/>
  <c r="AD153" i="437"/>
  <c r="AD125" i="437"/>
  <c r="AD111" i="437"/>
  <c r="AD97" i="437"/>
  <c r="AD181" i="437"/>
  <c r="AD69" i="437"/>
  <c r="AD21" i="437"/>
  <c r="AE19" i="437"/>
  <c r="AD83" i="437"/>
  <c r="AL324" i="437"/>
  <c r="AK338" i="437"/>
  <c r="AC336" i="437"/>
  <c r="AC308" i="437"/>
  <c r="AC295" i="437"/>
  <c r="AC322" i="437"/>
  <c r="AC281" i="437"/>
  <c r="AC267" i="437"/>
  <c r="AC253" i="437"/>
  <c r="AC225" i="437"/>
  <c r="AC211" i="437"/>
  <c r="AC239" i="437"/>
  <c r="AC169" i="437"/>
  <c r="AC155" i="437"/>
  <c r="AC141" i="437"/>
  <c r="AC127" i="437"/>
  <c r="AC197" i="437"/>
  <c r="AC183" i="437"/>
  <c r="AC85" i="437"/>
  <c r="AC99" i="437"/>
  <c r="AC71" i="437"/>
  <c r="AC113" i="437"/>
  <c r="AB321" i="437"/>
  <c r="AB294" i="437"/>
  <c r="AB307" i="437"/>
  <c r="AB280" i="437"/>
  <c r="AB266" i="437"/>
  <c r="AB335" i="437"/>
  <c r="AB252" i="437"/>
  <c r="AB210" i="437"/>
  <c r="AB224" i="437"/>
  <c r="AB196" i="437"/>
  <c r="AB182" i="437"/>
  <c r="AB168" i="437"/>
  <c r="AB126" i="437"/>
  <c r="AB112" i="437"/>
  <c r="AB154" i="437"/>
  <c r="AB140" i="437"/>
  <c r="AB84" i="437"/>
  <c r="AB238" i="437"/>
  <c r="AB70" i="437"/>
  <c r="AC20" i="437"/>
  <c r="AB98" i="437"/>
  <c r="AL339" i="437"/>
  <c r="AM325" i="437"/>
  <c r="AC331" i="437"/>
  <c r="AB345" i="437"/>
  <c r="BQ28" i="437"/>
  <c r="AB344" i="437"/>
  <c r="AC330" i="437"/>
  <c r="AD343" i="437"/>
  <c r="AE329" i="437"/>
  <c r="AB332" i="437"/>
  <c r="AL340" i="437"/>
  <c r="AM326" i="437"/>
  <c r="BS29" i="437"/>
  <c r="BR30" i="437"/>
  <c r="BU29" i="437"/>
  <c r="BW29" i="437" s="1"/>
  <c r="CD29" i="437" s="1"/>
  <c r="BT29" i="437"/>
  <c r="AC342" i="437"/>
  <c r="AD328" i="437"/>
  <c r="AL341" i="437"/>
  <c r="AM327" i="437"/>
  <c r="AC332" i="437" l="1"/>
  <c r="CA28" i="437"/>
  <c r="CC28" i="437"/>
  <c r="AB346" i="437"/>
  <c r="BX29" i="437" s="1"/>
  <c r="AC335" i="437"/>
  <c r="AC321" i="437"/>
  <c r="AC294" i="437"/>
  <c r="AC307" i="437"/>
  <c r="AC280" i="437"/>
  <c r="AC266" i="437"/>
  <c r="AC238" i="437"/>
  <c r="AC252" i="437"/>
  <c r="AC224" i="437"/>
  <c r="AC196" i="437"/>
  <c r="AC182" i="437"/>
  <c r="AC210" i="437"/>
  <c r="AC168" i="437"/>
  <c r="AC84" i="437"/>
  <c r="AC126" i="437"/>
  <c r="AC70" i="437"/>
  <c r="AC154" i="437"/>
  <c r="AC98" i="437"/>
  <c r="AC140" i="437"/>
  <c r="AC112" i="437"/>
  <c r="AD20" i="437"/>
  <c r="AL338" i="437"/>
  <c r="AM324" i="437"/>
  <c r="AM340" i="437"/>
  <c r="AN326" i="437"/>
  <c r="AD322" i="437"/>
  <c r="AD336" i="437"/>
  <c r="AD308" i="437"/>
  <c r="AD253" i="437"/>
  <c r="AD295" i="437"/>
  <c r="AD281" i="437"/>
  <c r="AD197" i="437"/>
  <c r="AD239" i="437"/>
  <c r="AD183" i="437"/>
  <c r="AD267" i="437"/>
  <c r="AD225" i="437"/>
  <c r="AD155" i="437"/>
  <c r="AD127" i="437"/>
  <c r="AD211" i="437"/>
  <c r="AD141" i="437"/>
  <c r="AD99" i="437"/>
  <c r="AD169" i="437"/>
  <c r="AD113" i="437"/>
  <c r="AD71" i="437"/>
  <c r="AD85" i="437"/>
  <c r="AD342" i="437"/>
  <c r="AE328" i="437"/>
  <c r="BU30" i="437"/>
  <c r="BW30" i="437" s="1"/>
  <c r="CD30" i="437" s="1"/>
  <c r="BR31" i="437"/>
  <c r="BT30" i="437"/>
  <c r="BS30" i="437"/>
  <c r="AM339" i="437"/>
  <c r="AN325" i="437"/>
  <c r="AK337" i="437"/>
  <c r="AL323" i="437"/>
  <c r="AM341" i="437"/>
  <c r="AN327" i="437"/>
  <c r="BQ29" i="437"/>
  <c r="AE343" i="437"/>
  <c r="AF329" i="437"/>
  <c r="AC345" i="437"/>
  <c r="AC344" i="437"/>
  <c r="AD330" i="437"/>
  <c r="AE320" i="437"/>
  <c r="AE293" i="437"/>
  <c r="AE306" i="437"/>
  <c r="AE279" i="437"/>
  <c r="AE334" i="437"/>
  <c r="AE265" i="437"/>
  <c r="AE251" i="437"/>
  <c r="AE223" i="437"/>
  <c r="AE195" i="437"/>
  <c r="AE237" i="437"/>
  <c r="AE209" i="437"/>
  <c r="AE181" i="437"/>
  <c r="AE139" i="437"/>
  <c r="AE167" i="437"/>
  <c r="AE125" i="437"/>
  <c r="AE153" i="437"/>
  <c r="AE97" i="437"/>
  <c r="AE69" i="437"/>
  <c r="AF19" i="437"/>
  <c r="AE111" i="437"/>
  <c r="AE83" i="437"/>
  <c r="AE21" i="437"/>
  <c r="CC29" i="437" l="1"/>
  <c r="CA29" i="437"/>
  <c r="AC346" i="437"/>
  <c r="BX30" i="437" s="1"/>
  <c r="AL337" i="437"/>
  <c r="AM323" i="437"/>
  <c r="BQ30" i="437"/>
  <c r="AD344" i="437"/>
  <c r="AE330" i="437"/>
  <c r="AO327" i="437"/>
  <c r="AN341" i="437"/>
  <c r="AN339" i="437"/>
  <c r="AO325" i="437"/>
  <c r="AD335" i="437"/>
  <c r="AD321" i="437"/>
  <c r="AD307" i="437"/>
  <c r="AD266" i="437"/>
  <c r="AD252" i="437"/>
  <c r="AD280" i="437"/>
  <c r="AD238" i="437"/>
  <c r="AD294" i="437"/>
  <c r="AD196" i="437"/>
  <c r="AD210" i="437"/>
  <c r="AD168" i="437"/>
  <c r="AD154" i="437"/>
  <c r="AD224" i="437"/>
  <c r="AD140" i="437"/>
  <c r="AD126" i="437"/>
  <c r="AD182" i="437"/>
  <c r="AD112" i="437"/>
  <c r="AD84" i="437"/>
  <c r="AD98" i="437"/>
  <c r="AD70" i="437"/>
  <c r="AE20" i="437"/>
  <c r="AD332" i="437"/>
  <c r="AN340" i="437"/>
  <c r="AO326" i="437"/>
  <c r="AE336" i="437"/>
  <c r="AE322" i="437"/>
  <c r="AE308" i="437"/>
  <c r="AE295" i="437"/>
  <c r="AE281" i="437"/>
  <c r="AE267" i="437"/>
  <c r="AE253" i="437"/>
  <c r="AE211" i="437"/>
  <c r="AE197" i="437"/>
  <c r="AE169" i="437"/>
  <c r="AE127" i="437"/>
  <c r="AE225" i="437"/>
  <c r="AE113" i="437"/>
  <c r="AE183" i="437"/>
  <c r="AE141" i="437"/>
  <c r="AE99" i="437"/>
  <c r="AE71" i="437"/>
  <c r="AE85" i="437"/>
  <c r="AE155" i="437"/>
  <c r="AE239" i="437"/>
  <c r="AD345" i="437"/>
  <c r="AD346" i="437" s="1"/>
  <c r="BX31" i="437" s="1"/>
  <c r="AE331" i="437"/>
  <c r="AE342" i="437"/>
  <c r="AF328" i="437"/>
  <c r="AM338" i="437"/>
  <c r="AN324" i="437"/>
  <c r="AF343" i="437"/>
  <c r="AG329" i="437"/>
  <c r="AF334" i="437"/>
  <c r="AF320" i="437"/>
  <c r="AF293" i="437"/>
  <c r="AF306" i="437"/>
  <c r="AF279" i="437"/>
  <c r="AF237" i="437"/>
  <c r="AF209" i="437"/>
  <c r="AF265" i="437"/>
  <c r="AF167" i="437"/>
  <c r="AF251" i="437"/>
  <c r="AF125" i="437"/>
  <c r="AF153" i="437"/>
  <c r="AF195" i="437"/>
  <c r="AF223" i="437"/>
  <c r="AF181" i="437"/>
  <c r="AF97" i="437"/>
  <c r="AF139" i="437"/>
  <c r="AF111" i="437"/>
  <c r="AF69" i="437"/>
  <c r="AF83" i="437"/>
  <c r="AG19" i="437"/>
  <c r="AF21" i="437"/>
  <c r="BT31" i="437"/>
  <c r="BS31" i="437"/>
  <c r="BR32" i="437"/>
  <c r="BU31" i="437"/>
  <c r="BW31" i="437" s="1"/>
  <c r="CD31" i="437" s="1"/>
  <c r="CC31" i="437" l="1"/>
  <c r="CA31" i="437"/>
  <c r="CC30" i="437"/>
  <c r="CA30" i="437"/>
  <c r="BU32" i="437"/>
  <c r="BT32" i="437"/>
  <c r="BS32" i="437"/>
  <c r="BR33" i="437"/>
  <c r="AO339" i="437"/>
  <c r="AP325" i="437"/>
  <c r="AG343" i="437"/>
  <c r="AH329" i="437"/>
  <c r="AF331" i="437"/>
  <c r="AE345" i="437"/>
  <c r="AE335" i="437"/>
  <c r="AE321" i="437"/>
  <c r="AE307" i="437"/>
  <c r="AE280" i="437"/>
  <c r="AE294" i="437"/>
  <c r="AE266" i="437"/>
  <c r="AE224" i="437"/>
  <c r="AE252" i="437"/>
  <c r="AE210" i="437"/>
  <c r="AE168" i="437"/>
  <c r="AE238" i="437"/>
  <c r="AE182" i="437"/>
  <c r="AE140" i="437"/>
  <c r="AE154" i="437"/>
  <c r="AE70" i="437"/>
  <c r="AE196" i="437"/>
  <c r="AE126" i="437"/>
  <c r="AE98" i="437"/>
  <c r="AE112" i="437"/>
  <c r="AE84" i="437"/>
  <c r="AF20" i="437"/>
  <c r="AM337" i="437"/>
  <c r="AN323" i="437"/>
  <c r="AF336" i="437"/>
  <c r="AF322" i="437"/>
  <c r="AF295" i="437"/>
  <c r="AF281" i="437"/>
  <c r="AF267" i="437"/>
  <c r="AF308" i="437"/>
  <c r="AF239" i="437"/>
  <c r="AF253" i="437"/>
  <c r="AF225" i="437"/>
  <c r="AF197" i="437"/>
  <c r="AF183" i="437"/>
  <c r="AF211" i="437"/>
  <c r="AF169" i="437"/>
  <c r="AF155" i="437"/>
  <c r="AF141" i="437"/>
  <c r="AF127" i="437"/>
  <c r="AF99" i="437"/>
  <c r="AF85" i="437"/>
  <c r="AF113" i="437"/>
  <c r="AF71" i="437"/>
  <c r="AN338" i="437"/>
  <c r="AO324" i="437"/>
  <c r="AO341" i="437"/>
  <c r="AP327" i="437"/>
  <c r="AG334" i="437"/>
  <c r="AG293" i="437"/>
  <c r="AG306" i="437"/>
  <c r="AG279" i="437"/>
  <c r="AG320" i="437"/>
  <c r="AG265" i="437"/>
  <c r="AG251" i="437"/>
  <c r="AG209" i="437"/>
  <c r="AG237" i="437"/>
  <c r="AG181" i="437"/>
  <c r="AG167" i="437"/>
  <c r="AG223" i="437"/>
  <c r="AG195" i="437"/>
  <c r="AG125" i="437"/>
  <c r="AG153" i="437"/>
  <c r="AG111" i="437"/>
  <c r="AG139" i="437"/>
  <c r="AG97" i="437"/>
  <c r="AG69" i="437"/>
  <c r="AG83" i="437"/>
  <c r="AG21" i="437"/>
  <c r="AH19" i="437"/>
  <c r="AE344" i="437"/>
  <c r="AF330" i="437"/>
  <c r="BQ31" i="437"/>
  <c r="AE332" i="437"/>
  <c r="AF342" i="437"/>
  <c r="AG328" i="437"/>
  <c r="AO340" i="437"/>
  <c r="AP326" i="437"/>
  <c r="BW33" i="437" l="1"/>
  <c r="BW32" i="437"/>
  <c r="CD32" i="437" s="1"/>
  <c r="AE346" i="437"/>
  <c r="BX32" i="437" s="1"/>
  <c r="AF332" i="437"/>
  <c r="AG342" i="437"/>
  <c r="AH328" i="437"/>
  <c r="AP339" i="437"/>
  <c r="AQ325" i="437"/>
  <c r="AH334" i="437"/>
  <c r="AH320" i="437"/>
  <c r="AH293" i="437"/>
  <c r="AH306" i="437"/>
  <c r="AH279" i="437"/>
  <c r="AH265" i="437"/>
  <c r="AH237" i="437"/>
  <c r="AH223" i="437"/>
  <c r="AH251" i="437"/>
  <c r="AH181" i="437"/>
  <c r="AH153" i="437"/>
  <c r="AH195" i="437"/>
  <c r="AH167" i="437"/>
  <c r="AH139" i="437"/>
  <c r="AH125" i="437"/>
  <c r="AH111" i="437"/>
  <c r="AH209" i="437"/>
  <c r="AH97" i="437"/>
  <c r="AH69" i="437"/>
  <c r="AH83" i="437"/>
  <c r="AI19" i="437"/>
  <c r="AH21" i="437"/>
  <c r="AG336" i="437"/>
  <c r="AG322" i="437"/>
  <c r="AG267" i="437"/>
  <c r="AG253" i="437"/>
  <c r="AG281" i="437"/>
  <c r="AG308" i="437"/>
  <c r="AG239" i="437"/>
  <c r="AG295" i="437"/>
  <c r="AG197" i="437"/>
  <c r="AG169" i="437"/>
  <c r="AG155" i="437"/>
  <c r="AG225" i="437"/>
  <c r="AG183" i="437"/>
  <c r="AG141" i="437"/>
  <c r="AG127" i="437"/>
  <c r="AG99" i="437"/>
  <c r="AG71" i="437"/>
  <c r="AG211" i="437"/>
  <c r="AG113" i="437"/>
  <c r="AG85" i="437"/>
  <c r="AO338" i="437"/>
  <c r="AP324" i="437"/>
  <c r="AN337" i="437"/>
  <c r="AO323" i="437"/>
  <c r="AG331" i="437"/>
  <c r="AF345" i="437"/>
  <c r="AH343" i="437"/>
  <c r="AI329" i="437"/>
  <c r="AF335" i="437"/>
  <c r="AF321" i="437"/>
  <c r="AF294" i="437"/>
  <c r="AF252" i="437"/>
  <c r="AF280" i="437"/>
  <c r="AF266" i="437"/>
  <c r="AF307" i="437"/>
  <c r="AF238" i="437"/>
  <c r="AF224" i="437"/>
  <c r="AF196" i="437"/>
  <c r="AF168" i="437"/>
  <c r="AF140" i="437"/>
  <c r="AF154" i="437"/>
  <c r="AF182" i="437"/>
  <c r="AF112" i="437"/>
  <c r="AF126" i="437"/>
  <c r="AF98" i="437"/>
  <c r="AG20" i="437"/>
  <c r="AF84" i="437"/>
  <c r="AF210" i="437"/>
  <c r="AF70" i="437"/>
  <c r="BR34" i="437"/>
  <c r="BT33" i="437"/>
  <c r="BS33" i="437"/>
  <c r="AP340" i="437"/>
  <c r="AQ326" i="437"/>
  <c r="AG330" i="437"/>
  <c r="AF344" i="437"/>
  <c r="AQ327" i="437"/>
  <c r="AP341" i="437"/>
  <c r="BQ32" i="437"/>
  <c r="CD33" i="437" l="1"/>
  <c r="CC32" i="437"/>
  <c r="CA32" i="437"/>
  <c r="AF346" i="437"/>
  <c r="BX33" i="437" s="1"/>
  <c r="AQ340" i="437"/>
  <c r="AR326" i="437"/>
  <c r="BQ33" i="437"/>
  <c r="AJ329" i="437"/>
  <c r="AI343" i="437"/>
  <c r="AG345" i="437"/>
  <c r="AH331" i="437"/>
  <c r="AQ341" i="437"/>
  <c r="AR327" i="437"/>
  <c r="AO337" i="437"/>
  <c r="AP323" i="437"/>
  <c r="BR35" i="437"/>
  <c r="BS34" i="437"/>
  <c r="BU34" i="437"/>
  <c r="BW34" i="437" s="1"/>
  <c r="CD34" i="437" s="1"/>
  <c r="BT34" i="437"/>
  <c r="AH336" i="437"/>
  <c r="AH322" i="437"/>
  <c r="AH281" i="437"/>
  <c r="AH308" i="437"/>
  <c r="AH253" i="437"/>
  <c r="AH225" i="437"/>
  <c r="AH295" i="437"/>
  <c r="AH267" i="437"/>
  <c r="AH211" i="437"/>
  <c r="AH169" i="437"/>
  <c r="AH239" i="437"/>
  <c r="AH183" i="437"/>
  <c r="AH197" i="437"/>
  <c r="AH141" i="437"/>
  <c r="AH127" i="437"/>
  <c r="AH113" i="437"/>
  <c r="AH155" i="437"/>
  <c r="AH99" i="437"/>
  <c r="AH71" i="437"/>
  <c r="AH85" i="437"/>
  <c r="AG344" i="437"/>
  <c r="AH330" i="437"/>
  <c r="AQ339" i="437"/>
  <c r="AR325" i="437"/>
  <c r="AG332" i="437"/>
  <c r="AG335" i="437"/>
  <c r="AG321" i="437"/>
  <c r="AG266" i="437"/>
  <c r="AG280" i="437"/>
  <c r="AG294" i="437"/>
  <c r="AG252" i="437"/>
  <c r="AG210" i="437"/>
  <c r="AG307" i="437"/>
  <c r="AG196" i="437"/>
  <c r="AG168" i="437"/>
  <c r="AG140" i="437"/>
  <c r="AG224" i="437"/>
  <c r="AG154" i="437"/>
  <c r="AG182" i="437"/>
  <c r="AG238" i="437"/>
  <c r="AG98" i="437"/>
  <c r="AG112" i="437"/>
  <c r="AG84" i="437"/>
  <c r="AG70" i="437"/>
  <c r="AH20" i="437"/>
  <c r="AG126" i="437"/>
  <c r="AI334" i="437"/>
  <c r="AI320" i="437"/>
  <c r="AI306" i="437"/>
  <c r="AI265" i="437"/>
  <c r="AI279" i="437"/>
  <c r="AI237" i="437"/>
  <c r="AI293" i="437"/>
  <c r="AI251" i="437"/>
  <c r="AI195" i="437"/>
  <c r="AI153" i="437"/>
  <c r="AI209" i="437"/>
  <c r="AI223" i="437"/>
  <c r="AI139" i="437"/>
  <c r="AI167" i="437"/>
  <c r="AI125" i="437"/>
  <c r="AI111" i="437"/>
  <c r="AI83" i="437"/>
  <c r="AI181" i="437"/>
  <c r="AI97" i="437"/>
  <c r="AJ19" i="437"/>
  <c r="AI21" i="437"/>
  <c r="AI69" i="437"/>
  <c r="AH342" i="437"/>
  <c r="AI328" i="437"/>
  <c r="AP338" i="437"/>
  <c r="AQ324" i="437"/>
  <c r="CC33" i="437" l="1"/>
  <c r="CA33" i="437"/>
  <c r="AG346" i="437"/>
  <c r="BX34" i="437" s="1"/>
  <c r="AR341" i="437"/>
  <c r="AS327" i="437"/>
  <c r="AI342" i="437"/>
  <c r="AJ328" i="437"/>
  <c r="BR36" i="437"/>
  <c r="BU35" i="437"/>
  <c r="BW35" i="437" s="1"/>
  <c r="BT35" i="437"/>
  <c r="BS35" i="437"/>
  <c r="AH345" i="437"/>
  <c r="AI331" i="437"/>
  <c r="AR339" i="437"/>
  <c r="AS325" i="437"/>
  <c r="BQ34" i="437"/>
  <c r="AH335" i="437"/>
  <c r="AH321" i="437"/>
  <c r="AH294" i="437"/>
  <c r="AH307" i="437"/>
  <c r="AH280" i="437"/>
  <c r="AH266" i="437"/>
  <c r="AH252" i="437"/>
  <c r="AH224" i="437"/>
  <c r="AH182" i="437"/>
  <c r="AH210" i="437"/>
  <c r="AH168" i="437"/>
  <c r="AH140" i="437"/>
  <c r="AH154" i="437"/>
  <c r="AH126" i="437"/>
  <c r="AH196" i="437"/>
  <c r="AH238" i="437"/>
  <c r="AH112" i="437"/>
  <c r="AH84" i="437"/>
  <c r="AH70" i="437"/>
  <c r="AH98" i="437"/>
  <c r="AI20" i="437"/>
  <c r="AI336" i="437"/>
  <c r="AI322" i="437"/>
  <c r="AI295" i="437"/>
  <c r="AI281" i="437"/>
  <c r="AI267" i="437"/>
  <c r="AI308" i="437"/>
  <c r="AI253" i="437"/>
  <c r="AI239" i="437"/>
  <c r="AI183" i="437"/>
  <c r="AI225" i="437"/>
  <c r="AI197" i="437"/>
  <c r="AI141" i="437"/>
  <c r="AI211" i="437"/>
  <c r="AI155" i="437"/>
  <c r="AI113" i="437"/>
  <c r="AI85" i="437"/>
  <c r="AI169" i="437"/>
  <c r="AI99" i="437"/>
  <c r="AI127" i="437"/>
  <c r="AI71" i="437"/>
  <c r="AH344" i="437"/>
  <c r="AH346" i="437" s="1"/>
  <c r="BX35" i="437" s="1"/>
  <c r="AI330" i="437"/>
  <c r="AP337" i="437"/>
  <c r="AQ323" i="437"/>
  <c r="AK329" i="437"/>
  <c r="AJ343" i="437"/>
  <c r="AR340" i="437"/>
  <c r="AS326" i="437"/>
  <c r="AJ334" i="437"/>
  <c r="AJ320" i="437"/>
  <c r="AJ306" i="437"/>
  <c r="AJ279" i="437"/>
  <c r="AJ223" i="437"/>
  <c r="AJ293" i="437"/>
  <c r="AJ251" i="437"/>
  <c r="AJ209" i="437"/>
  <c r="AJ265" i="437"/>
  <c r="AJ167" i="437"/>
  <c r="AJ181" i="437"/>
  <c r="AJ195" i="437"/>
  <c r="AJ237" i="437"/>
  <c r="AJ139" i="437"/>
  <c r="AJ111" i="437"/>
  <c r="AJ83" i="437"/>
  <c r="AJ125" i="437"/>
  <c r="AK19" i="437"/>
  <c r="AJ153" i="437"/>
  <c r="AJ21" i="437"/>
  <c r="AJ69" i="437"/>
  <c r="AJ97" i="437"/>
  <c r="AQ338" i="437"/>
  <c r="AR324" i="437"/>
  <c r="AH332" i="437"/>
  <c r="CD35" i="437" l="1"/>
  <c r="CC35" i="437"/>
  <c r="CA35" i="437"/>
  <c r="CC34" i="437"/>
  <c r="CA34" i="437"/>
  <c r="BQ35" i="437"/>
  <c r="AI344" i="437"/>
  <c r="AJ330" i="437"/>
  <c r="AT325" i="437"/>
  <c r="AS339" i="437"/>
  <c r="BT36" i="437"/>
  <c r="BS36" i="437"/>
  <c r="BU36" i="437"/>
  <c r="BR37" i="437"/>
  <c r="AJ336" i="437"/>
  <c r="AJ267" i="437"/>
  <c r="AJ308" i="437"/>
  <c r="AJ253" i="437"/>
  <c r="AJ295" i="437"/>
  <c r="AJ211" i="437"/>
  <c r="AJ281" i="437"/>
  <c r="AJ197" i="437"/>
  <c r="AJ322" i="437"/>
  <c r="AJ239" i="437"/>
  <c r="AJ183" i="437"/>
  <c r="AJ169" i="437"/>
  <c r="AJ141" i="437"/>
  <c r="AJ155" i="437"/>
  <c r="AJ127" i="437"/>
  <c r="AJ85" i="437"/>
  <c r="AJ113" i="437"/>
  <c r="AJ99" i="437"/>
  <c r="AJ225" i="437"/>
  <c r="AJ71" i="437"/>
  <c r="AI345" i="437"/>
  <c r="AI346" i="437" s="1"/>
  <c r="AJ331" i="437"/>
  <c r="AJ332" i="437" s="1"/>
  <c r="AI332" i="437"/>
  <c r="AK334" i="437"/>
  <c r="AK320" i="437"/>
  <c r="AK293" i="437"/>
  <c r="AK306" i="437"/>
  <c r="AK265" i="437"/>
  <c r="AK251" i="437"/>
  <c r="AK237" i="437"/>
  <c r="AK195" i="437"/>
  <c r="AK279" i="437"/>
  <c r="AK223" i="437"/>
  <c r="AK139" i="437"/>
  <c r="AK181" i="437"/>
  <c r="AK209" i="437"/>
  <c r="AK153" i="437"/>
  <c r="AK111" i="437"/>
  <c r="AK83" i="437"/>
  <c r="AK125" i="437"/>
  <c r="AK167" i="437"/>
  <c r="AK97" i="437"/>
  <c r="AK21" i="437"/>
  <c r="AK69" i="437"/>
  <c r="AL19" i="437"/>
  <c r="AK343" i="437"/>
  <c r="AL329" i="437"/>
  <c r="AJ342" i="437"/>
  <c r="AK328" i="437"/>
  <c r="AR338" i="437"/>
  <c r="AS324" i="437"/>
  <c r="AQ337" i="437"/>
  <c r="AR323" i="437"/>
  <c r="AT326" i="437"/>
  <c r="AS340" i="437"/>
  <c r="AI335" i="437"/>
  <c r="AI321" i="437"/>
  <c r="AI294" i="437"/>
  <c r="AI280" i="437"/>
  <c r="AI307" i="437"/>
  <c r="AI238" i="437"/>
  <c r="AI252" i="437"/>
  <c r="AI266" i="437"/>
  <c r="AI154" i="437"/>
  <c r="AI224" i="437"/>
  <c r="AI126" i="437"/>
  <c r="AI182" i="437"/>
  <c r="AI210" i="437"/>
  <c r="AI196" i="437"/>
  <c r="AI168" i="437"/>
  <c r="AI112" i="437"/>
  <c r="AI84" i="437"/>
  <c r="AI98" i="437"/>
  <c r="AI140" i="437"/>
  <c r="AI70" i="437"/>
  <c r="AJ20" i="437"/>
  <c r="AS341" i="437"/>
  <c r="AT327" i="437"/>
  <c r="BQ36" i="437" l="1"/>
  <c r="AT340" i="437"/>
  <c r="AU326" i="437"/>
  <c r="AK342" i="437"/>
  <c r="AL328" i="437"/>
  <c r="AJ335" i="437"/>
  <c r="AJ321" i="437"/>
  <c r="AJ294" i="437"/>
  <c r="AJ307" i="437"/>
  <c r="AJ280" i="437"/>
  <c r="AJ266" i="437"/>
  <c r="AJ252" i="437"/>
  <c r="AJ210" i="437"/>
  <c r="AJ182" i="437"/>
  <c r="AJ238" i="437"/>
  <c r="AJ224" i="437"/>
  <c r="AJ196" i="437"/>
  <c r="AJ168" i="437"/>
  <c r="AJ126" i="437"/>
  <c r="AJ112" i="437"/>
  <c r="AJ140" i="437"/>
  <c r="AJ84" i="437"/>
  <c r="AJ154" i="437"/>
  <c r="AJ70" i="437"/>
  <c r="AJ98" i="437"/>
  <c r="AK20" i="437"/>
  <c r="AK336" i="437"/>
  <c r="AK308" i="437"/>
  <c r="AK322" i="437"/>
  <c r="AK295" i="437"/>
  <c r="AK281" i="437"/>
  <c r="AK267" i="437"/>
  <c r="AK225" i="437"/>
  <c r="AK211" i="437"/>
  <c r="AK253" i="437"/>
  <c r="AK141" i="437"/>
  <c r="AK183" i="437"/>
  <c r="AK197" i="437"/>
  <c r="AK155" i="437"/>
  <c r="AK127" i="437"/>
  <c r="AK169" i="437"/>
  <c r="AK239" i="437"/>
  <c r="AK85" i="437"/>
  <c r="AK113" i="437"/>
  <c r="AK99" i="437"/>
  <c r="AK71" i="437"/>
  <c r="AR337" i="437"/>
  <c r="AS323" i="437"/>
  <c r="AT339" i="437"/>
  <c r="AU325" i="437"/>
  <c r="AM329" i="437"/>
  <c r="AL343" i="437"/>
  <c r="AT341" i="437"/>
  <c r="AU327" i="437"/>
  <c r="AJ345" i="437"/>
  <c r="AK331" i="437"/>
  <c r="BR38" i="437"/>
  <c r="BU37" i="437"/>
  <c r="BT37" i="437"/>
  <c r="BS37" i="437"/>
  <c r="AJ344" i="437"/>
  <c r="AK330" i="437"/>
  <c r="AS338" i="437"/>
  <c r="AT324" i="437"/>
  <c r="AL334" i="437"/>
  <c r="AL320" i="437"/>
  <c r="AL265" i="437"/>
  <c r="AL306" i="437"/>
  <c r="AL279" i="437"/>
  <c r="AL251" i="437"/>
  <c r="AL293" i="437"/>
  <c r="AL209" i="437"/>
  <c r="AL195" i="437"/>
  <c r="AL223" i="437"/>
  <c r="AL237" i="437"/>
  <c r="AL167" i="437"/>
  <c r="AL139" i="437"/>
  <c r="AL181" i="437"/>
  <c r="AL125" i="437"/>
  <c r="AL111" i="437"/>
  <c r="AL153" i="437"/>
  <c r="AL83" i="437"/>
  <c r="AL21" i="437"/>
  <c r="AL69" i="437"/>
  <c r="AL97" i="437"/>
  <c r="AM19" i="437"/>
  <c r="BQ37" i="437" l="1"/>
  <c r="AK332" i="437"/>
  <c r="AJ346" i="437"/>
  <c r="BX37" i="437" s="1"/>
  <c r="AM343" i="437"/>
  <c r="AN329" i="437"/>
  <c r="AU339" i="437"/>
  <c r="AV325" i="437"/>
  <c r="AT338" i="437"/>
  <c r="AU324" i="437"/>
  <c r="BT38" i="437"/>
  <c r="BS38" i="437"/>
  <c r="BR39" i="437"/>
  <c r="BU38" i="437"/>
  <c r="AM328" i="437"/>
  <c r="AL342" i="437"/>
  <c r="AK345" i="437"/>
  <c r="AL331" i="437"/>
  <c r="AM334" i="437"/>
  <c r="AM320" i="437"/>
  <c r="AM293" i="437"/>
  <c r="AM306" i="437"/>
  <c r="AM279" i="437"/>
  <c r="AM265" i="437"/>
  <c r="AM223" i="437"/>
  <c r="AM181" i="437"/>
  <c r="AM251" i="437"/>
  <c r="AM195" i="437"/>
  <c r="AM139" i="437"/>
  <c r="AM237" i="437"/>
  <c r="AM125" i="437"/>
  <c r="AM167" i="437"/>
  <c r="AM153" i="437"/>
  <c r="AM97" i="437"/>
  <c r="AM69" i="437"/>
  <c r="AM209" i="437"/>
  <c r="AN19" i="437"/>
  <c r="AM83" i="437"/>
  <c r="AM111" i="437"/>
  <c r="AM21" i="437"/>
  <c r="AK344" i="437"/>
  <c r="AL330" i="437"/>
  <c r="AS337" i="437"/>
  <c r="AT323" i="437"/>
  <c r="AK335" i="437"/>
  <c r="AK321" i="437"/>
  <c r="AK294" i="437"/>
  <c r="AK307" i="437"/>
  <c r="AK280" i="437"/>
  <c r="AK266" i="437"/>
  <c r="AK238" i="437"/>
  <c r="AK224" i="437"/>
  <c r="AK252" i="437"/>
  <c r="AK182" i="437"/>
  <c r="AK196" i="437"/>
  <c r="AK168" i="437"/>
  <c r="AK154" i="437"/>
  <c r="AK84" i="437"/>
  <c r="AK112" i="437"/>
  <c r="AK70" i="437"/>
  <c r="AK140" i="437"/>
  <c r="AK98" i="437"/>
  <c r="AK210" i="437"/>
  <c r="AK126" i="437"/>
  <c r="AL20" i="437"/>
  <c r="AU340" i="437"/>
  <c r="AV326" i="437"/>
  <c r="AU341" i="437"/>
  <c r="AV327" i="437"/>
  <c r="AL336" i="437"/>
  <c r="AL322" i="437"/>
  <c r="AL253" i="437"/>
  <c r="AL308" i="437"/>
  <c r="AL295" i="437"/>
  <c r="AL267" i="437"/>
  <c r="AL197" i="437"/>
  <c r="AL281" i="437"/>
  <c r="AL239" i="437"/>
  <c r="AL183" i="437"/>
  <c r="AL225" i="437"/>
  <c r="AL155" i="437"/>
  <c r="AL127" i="437"/>
  <c r="AL211" i="437"/>
  <c r="AL169" i="437"/>
  <c r="AL113" i="437"/>
  <c r="AL99" i="437"/>
  <c r="AL141" i="437"/>
  <c r="AL71" i="437"/>
  <c r="AL85" i="437"/>
  <c r="CC37" i="437" l="1"/>
  <c r="CA37" i="437"/>
  <c r="BQ38" i="437"/>
  <c r="AK346" i="437"/>
  <c r="BX38" i="437" s="1"/>
  <c r="AL344" i="437"/>
  <c r="AM330" i="437"/>
  <c r="AV340" i="437"/>
  <c r="AW326" i="437"/>
  <c r="AM342" i="437"/>
  <c r="AN328" i="437"/>
  <c r="AM336" i="437"/>
  <c r="AM322" i="437"/>
  <c r="AM308" i="437"/>
  <c r="AM295" i="437"/>
  <c r="AM281" i="437"/>
  <c r="AM267" i="437"/>
  <c r="AM253" i="437"/>
  <c r="AM211" i="437"/>
  <c r="AM225" i="437"/>
  <c r="AM169" i="437"/>
  <c r="AM239" i="437"/>
  <c r="AM183" i="437"/>
  <c r="AM127" i="437"/>
  <c r="AM197" i="437"/>
  <c r="AM155" i="437"/>
  <c r="AM113" i="437"/>
  <c r="AM141" i="437"/>
  <c r="AM99" i="437"/>
  <c r="AM71" i="437"/>
  <c r="AM85" i="437"/>
  <c r="AL345" i="437"/>
  <c r="AM331" i="437"/>
  <c r="AM332" i="437" s="1"/>
  <c r="BR40" i="437"/>
  <c r="BT39" i="437"/>
  <c r="BS39" i="437"/>
  <c r="AN343" i="437"/>
  <c r="AO329" i="437"/>
  <c r="AW325" i="437"/>
  <c r="AV339" i="437"/>
  <c r="AV341" i="437"/>
  <c r="AW327" i="437"/>
  <c r="AL332" i="437"/>
  <c r="AL321" i="437"/>
  <c r="AL335" i="437"/>
  <c r="AL307" i="437"/>
  <c r="AL266" i="437"/>
  <c r="AL252" i="437"/>
  <c r="AL294" i="437"/>
  <c r="AL238" i="437"/>
  <c r="AL196" i="437"/>
  <c r="AL280" i="437"/>
  <c r="AL168" i="437"/>
  <c r="AL210" i="437"/>
  <c r="AL154" i="437"/>
  <c r="AL224" i="437"/>
  <c r="AL182" i="437"/>
  <c r="AL140" i="437"/>
  <c r="AL126" i="437"/>
  <c r="AL112" i="437"/>
  <c r="AL70" i="437"/>
  <c r="AL98" i="437"/>
  <c r="AL84" i="437"/>
  <c r="AM20" i="437"/>
  <c r="AT337" i="437"/>
  <c r="AU323" i="437"/>
  <c r="AN334" i="437"/>
  <c r="AN320" i="437"/>
  <c r="AN293" i="437"/>
  <c r="AN265" i="437"/>
  <c r="AN306" i="437"/>
  <c r="AN237" i="437"/>
  <c r="AN279" i="437"/>
  <c r="AN251" i="437"/>
  <c r="AN195" i="437"/>
  <c r="AN209" i="437"/>
  <c r="AN223" i="437"/>
  <c r="AN125" i="437"/>
  <c r="AN181" i="437"/>
  <c r="AN167" i="437"/>
  <c r="AN153" i="437"/>
  <c r="AN97" i="437"/>
  <c r="AN139" i="437"/>
  <c r="AN111" i="437"/>
  <c r="AN83" i="437"/>
  <c r="AN69" i="437"/>
  <c r="AN21" i="437"/>
  <c r="AO19" i="437"/>
  <c r="AU338" i="437"/>
  <c r="AV324" i="437"/>
  <c r="CC38" i="437" l="1"/>
  <c r="CA38" i="437"/>
  <c r="AL346" i="437"/>
  <c r="BQ39" i="437"/>
  <c r="BR41" i="437"/>
  <c r="BT40" i="437"/>
  <c r="BS40" i="437"/>
  <c r="AV338" i="437"/>
  <c r="AW324" i="437"/>
  <c r="AM345" i="437"/>
  <c r="AN331" i="437"/>
  <c r="AU337" i="437"/>
  <c r="AV323" i="437"/>
  <c r="AO343" i="437"/>
  <c r="AP329" i="437"/>
  <c r="AN342" i="437"/>
  <c r="AO328" i="437"/>
  <c r="AO334" i="437"/>
  <c r="AO293" i="437"/>
  <c r="AO306" i="437"/>
  <c r="AO279" i="437"/>
  <c r="AO265" i="437"/>
  <c r="AO251" i="437"/>
  <c r="AO320" i="437"/>
  <c r="AO209" i="437"/>
  <c r="AO195" i="437"/>
  <c r="AO223" i="437"/>
  <c r="AO181" i="437"/>
  <c r="AO167" i="437"/>
  <c r="AO125" i="437"/>
  <c r="AO237" i="437"/>
  <c r="AO153" i="437"/>
  <c r="AO111" i="437"/>
  <c r="AO139" i="437"/>
  <c r="AO97" i="437"/>
  <c r="AO69" i="437"/>
  <c r="AO83" i="437"/>
  <c r="AO21" i="437"/>
  <c r="AP19" i="437"/>
  <c r="AW341" i="437"/>
  <c r="AX327" i="437"/>
  <c r="AW340" i="437"/>
  <c r="AX326" i="437"/>
  <c r="AM344" i="437"/>
  <c r="AN330" i="437"/>
  <c r="AN322" i="437"/>
  <c r="AN336" i="437"/>
  <c r="AN295" i="437"/>
  <c r="AN308" i="437"/>
  <c r="AN267" i="437"/>
  <c r="AN281" i="437"/>
  <c r="AN239" i="437"/>
  <c r="AN225" i="437"/>
  <c r="AN211" i="437"/>
  <c r="AN197" i="437"/>
  <c r="AN183" i="437"/>
  <c r="AN155" i="437"/>
  <c r="AN169" i="437"/>
  <c r="AN253" i="437"/>
  <c r="AN99" i="437"/>
  <c r="AN141" i="437"/>
  <c r="AN127" i="437"/>
  <c r="AN71" i="437"/>
  <c r="AN113" i="437"/>
  <c r="AN85" i="437"/>
  <c r="AM335" i="437"/>
  <c r="AM321" i="437"/>
  <c r="AM307" i="437"/>
  <c r="AM280" i="437"/>
  <c r="AM294" i="437"/>
  <c r="AM224" i="437"/>
  <c r="AM210" i="437"/>
  <c r="AM252" i="437"/>
  <c r="AM266" i="437"/>
  <c r="AM168" i="437"/>
  <c r="AM196" i="437"/>
  <c r="AM182" i="437"/>
  <c r="AM140" i="437"/>
  <c r="AM238" i="437"/>
  <c r="AM70" i="437"/>
  <c r="AM154" i="437"/>
  <c r="AM98" i="437"/>
  <c r="AM112" i="437"/>
  <c r="AM126" i="437"/>
  <c r="AM84" i="437"/>
  <c r="AN20" i="437"/>
  <c r="AW339" i="437"/>
  <c r="AX325" i="437"/>
  <c r="BQ40" i="437" l="1"/>
  <c r="AM346" i="437"/>
  <c r="AO336" i="437"/>
  <c r="AO322" i="437"/>
  <c r="AO308" i="437"/>
  <c r="AO267" i="437"/>
  <c r="AO253" i="437"/>
  <c r="AO295" i="437"/>
  <c r="AO281" i="437"/>
  <c r="AO239" i="437"/>
  <c r="AO197" i="437"/>
  <c r="AO211" i="437"/>
  <c r="AO169" i="437"/>
  <c r="AO155" i="437"/>
  <c r="AO141" i="437"/>
  <c r="AO225" i="437"/>
  <c r="AO127" i="437"/>
  <c r="AO99" i="437"/>
  <c r="AO71" i="437"/>
  <c r="AO85" i="437"/>
  <c r="AO183" i="437"/>
  <c r="AO113" i="437"/>
  <c r="AW338" i="437"/>
  <c r="AX324" i="437"/>
  <c r="AP343" i="437"/>
  <c r="AQ329" i="437"/>
  <c r="AX339" i="437"/>
  <c r="AY325" i="437"/>
  <c r="AX340" i="437"/>
  <c r="AY326" i="437"/>
  <c r="AW323" i="437"/>
  <c r="AV337" i="437"/>
  <c r="AN335" i="437"/>
  <c r="AN294" i="437"/>
  <c r="AN307" i="437"/>
  <c r="AN321" i="437"/>
  <c r="AN252" i="437"/>
  <c r="AN280" i="437"/>
  <c r="AN238" i="437"/>
  <c r="AN196" i="437"/>
  <c r="AN224" i="437"/>
  <c r="AN182" i="437"/>
  <c r="AN140" i="437"/>
  <c r="AN266" i="437"/>
  <c r="AN210" i="437"/>
  <c r="AN154" i="437"/>
  <c r="AN112" i="437"/>
  <c r="AN168" i="437"/>
  <c r="AN98" i="437"/>
  <c r="AN126" i="437"/>
  <c r="AN70" i="437"/>
  <c r="AO20" i="437"/>
  <c r="AN84" i="437"/>
  <c r="AX341" i="437"/>
  <c r="AY327" i="437"/>
  <c r="AN344" i="437"/>
  <c r="AO330" i="437"/>
  <c r="AN332" i="437"/>
  <c r="AN345" i="437"/>
  <c r="AO331" i="437"/>
  <c r="BU41" i="437"/>
  <c r="BT41" i="437"/>
  <c r="BS41" i="437"/>
  <c r="BR42" i="437"/>
  <c r="AP334" i="437"/>
  <c r="AP320" i="437"/>
  <c r="AP293" i="437"/>
  <c r="AP306" i="437"/>
  <c r="AP237" i="437"/>
  <c r="AP265" i="437"/>
  <c r="AP279" i="437"/>
  <c r="AP223" i="437"/>
  <c r="AP181" i="437"/>
  <c r="AP251" i="437"/>
  <c r="AP153" i="437"/>
  <c r="AP167" i="437"/>
  <c r="AP209" i="437"/>
  <c r="AP139" i="437"/>
  <c r="AP83" i="437"/>
  <c r="AP195" i="437"/>
  <c r="AP111" i="437"/>
  <c r="AP69" i="437"/>
  <c r="AP97" i="437"/>
  <c r="AP125" i="437"/>
  <c r="AQ19" i="437"/>
  <c r="AP21" i="437"/>
  <c r="AO342" i="437"/>
  <c r="AP328" i="437"/>
  <c r="BQ41" i="437" l="1"/>
  <c r="AO332" i="437"/>
  <c r="AN346" i="437"/>
  <c r="AO345" i="437"/>
  <c r="AP331" i="437"/>
  <c r="AY340" i="437"/>
  <c r="AZ326" i="437"/>
  <c r="AY324" i="437"/>
  <c r="AX338" i="437"/>
  <c r="AP342" i="437"/>
  <c r="AQ328" i="437"/>
  <c r="AO335" i="437"/>
  <c r="AO321" i="437"/>
  <c r="AO266" i="437"/>
  <c r="AO294" i="437"/>
  <c r="AO252" i="437"/>
  <c r="AO307" i="437"/>
  <c r="AO210" i="437"/>
  <c r="AO196" i="437"/>
  <c r="AO280" i="437"/>
  <c r="AO224" i="437"/>
  <c r="AO238" i="437"/>
  <c r="AO168" i="437"/>
  <c r="AO140" i="437"/>
  <c r="AO154" i="437"/>
  <c r="AO98" i="437"/>
  <c r="AO126" i="437"/>
  <c r="AO84" i="437"/>
  <c r="AO112" i="437"/>
  <c r="AO182" i="437"/>
  <c r="AP20" i="437"/>
  <c r="AO70" i="437"/>
  <c r="AY339" i="437"/>
  <c r="AZ325" i="437"/>
  <c r="AP336" i="437"/>
  <c r="AP322" i="437"/>
  <c r="AP281" i="437"/>
  <c r="AP308" i="437"/>
  <c r="AP295" i="437"/>
  <c r="AP267" i="437"/>
  <c r="AP225" i="437"/>
  <c r="AP211" i="437"/>
  <c r="AP253" i="437"/>
  <c r="AP169" i="437"/>
  <c r="AP183" i="437"/>
  <c r="AP197" i="437"/>
  <c r="AP141" i="437"/>
  <c r="AP239" i="437"/>
  <c r="AP71" i="437"/>
  <c r="AP99" i="437"/>
  <c r="AP155" i="437"/>
  <c r="AP113" i="437"/>
  <c r="AP85" i="437"/>
  <c r="AP127" i="437"/>
  <c r="BR43" i="437"/>
  <c r="BU42" i="437"/>
  <c r="BT42" i="437"/>
  <c r="BS42" i="437"/>
  <c r="AO344" i="437"/>
  <c r="AP330" i="437"/>
  <c r="AQ334" i="437"/>
  <c r="AQ320" i="437"/>
  <c r="AQ306" i="437"/>
  <c r="AQ265" i="437"/>
  <c r="AQ293" i="437"/>
  <c r="AQ237" i="437"/>
  <c r="AQ279" i="437"/>
  <c r="AQ251" i="437"/>
  <c r="AQ195" i="437"/>
  <c r="AQ223" i="437"/>
  <c r="AQ209" i="437"/>
  <c r="AQ153" i="437"/>
  <c r="AQ181" i="437"/>
  <c r="AQ167" i="437"/>
  <c r="AQ139" i="437"/>
  <c r="AQ125" i="437"/>
  <c r="AQ83" i="437"/>
  <c r="AQ111" i="437"/>
  <c r="AQ97" i="437"/>
  <c r="AQ69" i="437"/>
  <c r="AR19" i="437"/>
  <c r="AQ21" i="437"/>
  <c r="AQ343" i="437"/>
  <c r="AR329" i="437"/>
  <c r="AY341" i="437"/>
  <c r="AZ327" i="437"/>
  <c r="AW337" i="437"/>
  <c r="AX323" i="437"/>
  <c r="BQ42" i="437" l="1"/>
  <c r="AO346" i="437"/>
  <c r="AP335" i="437"/>
  <c r="AP321" i="437"/>
  <c r="AP294" i="437"/>
  <c r="AP307" i="437"/>
  <c r="AP280" i="437"/>
  <c r="AP252" i="437"/>
  <c r="AP266" i="437"/>
  <c r="AP224" i="437"/>
  <c r="AP238" i="437"/>
  <c r="AP210" i="437"/>
  <c r="AP182" i="437"/>
  <c r="AP140" i="437"/>
  <c r="AP154" i="437"/>
  <c r="AP126" i="437"/>
  <c r="AP196" i="437"/>
  <c r="AP168" i="437"/>
  <c r="AP98" i="437"/>
  <c r="AP84" i="437"/>
  <c r="AP70" i="437"/>
  <c r="AP112" i="437"/>
  <c r="AQ20" i="437"/>
  <c r="AY323" i="437"/>
  <c r="AX337" i="437"/>
  <c r="AR343" i="437"/>
  <c r="AS329" i="437"/>
  <c r="AP344" i="437"/>
  <c r="AQ330" i="437"/>
  <c r="AY338" i="437"/>
  <c r="AZ324" i="437"/>
  <c r="AZ340" i="437"/>
  <c r="BA326" i="437"/>
  <c r="AZ341" i="437"/>
  <c r="BA327" i="437"/>
  <c r="AZ339" i="437"/>
  <c r="BA325" i="437"/>
  <c r="AQ336" i="437"/>
  <c r="AQ322" i="437"/>
  <c r="AQ253" i="437"/>
  <c r="AQ295" i="437"/>
  <c r="AQ308" i="437"/>
  <c r="AQ281" i="437"/>
  <c r="AQ239" i="437"/>
  <c r="AQ183" i="437"/>
  <c r="AQ197" i="437"/>
  <c r="AQ267" i="437"/>
  <c r="AQ225" i="437"/>
  <c r="AQ169" i="437"/>
  <c r="AQ211" i="437"/>
  <c r="AQ141" i="437"/>
  <c r="AQ155" i="437"/>
  <c r="AQ113" i="437"/>
  <c r="AQ85" i="437"/>
  <c r="AQ127" i="437"/>
  <c r="AQ99" i="437"/>
  <c r="AQ71" i="437"/>
  <c r="AP332" i="437"/>
  <c r="AP345" i="437"/>
  <c r="AQ331" i="437"/>
  <c r="BS43" i="437"/>
  <c r="BR44" i="437"/>
  <c r="BU43" i="437"/>
  <c r="BQ43" i="437" s="1"/>
  <c r="BT43" i="437"/>
  <c r="AR334" i="437"/>
  <c r="AR320" i="437"/>
  <c r="AR306" i="437"/>
  <c r="AR279" i="437"/>
  <c r="AR293" i="437"/>
  <c r="AR265" i="437"/>
  <c r="AR223" i="437"/>
  <c r="AR251" i="437"/>
  <c r="AR209" i="437"/>
  <c r="AR167" i="437"/>
  <c r="AR237" i="437"/>
  <c r="AR195" i="437"/>
  <c r="AR181" i="437"/>
  <c r="AR153" i="437"/>
  <c r="AR139" i="437"/>
  <c r="AR83" i="437"/>
  <c r="AR111" i="437"/>
  <c r="AR125" i="437"/>
  <c r="AR69" i="437"/>
  <c r="AS19" i="437"/>
  <c r="AR97" i="437"/>
  <c r="AR21" i="437"/>
  <c r="AQ342" i="437"/>
  <c r="AR328" i="437"/>
  <c r="M182" i="439" l="1"/>
  <c r="AP346" i="437"/>
  <c r="AQ332" i="437"/>
  <c r="BA339" i="437"/>
  <c r="BB325" i="437"/>
  <c r="AZ338" i="437"/>
  <c r="BA324" i="437"/>
  <c r="BA341" i="437"/>
  <c r="BB327" i="437"/>
  <c r="AQ344" i="437"/>
  <c r="AR330" i="437"/>
  <c r="AQ335" i="437"/>
  <c r="AQ294" i="437"/>
  <c r="AQ307" i="437"/>
  <c r="AQ321" i="437"/>
  <c r="AQ280" i="437"/>
  <c r="AQ266" i="437"/>
  <c r="AQ252" i="437"/>
  <c r="AQ238" i="437"/>
  <c r="AQ210" i="437"/>
  <c r="AQ196" i="437"/>
  <c r="AQ154" i="437"/>
  <c r="AQ126" i="437"/>
  <c r="AQ168" i="437"/>
  <c r="AQ182" i="437"/>
  <c r="AQ84" i="437"/>
  <c r="AQ224" i="437"/>
  <c r="AQ140" i="437"/>
  <c r="AQ112" i="437"/>
  <c r="AQ98" i="437"/>
  <c r="AQ70" i="437"/>
  <c r="AR20" i="437"/>
  <c r="AS343" i="437"/>
  <c r="AT329" i="437"/>
  <c r="BR45" i="437"/>
  <c r="BU44" i="437"/>
  <c r="BQ44" i="437" s="1"/>
  <c r="BT44" i="437"/>
  <c r="BS44" i="437"/>
  <c r="AR336" i="437"/>
  <c r="AR322" i="437"/>
  <c r="AR308" i="437"/>
  <c r="AR267" i="437"/>
  <c r="AR295" i="437"/>
  <c r="AR281" i="437"/>
  <c r="AR211" i="437"/>
  <c r="AR253" i="437"/>
  <c r="AR197" i="437"/>
  <c r="AR169" i="437"/>
  <c r="AR141" i="437"/>
  <c r="AR127" i="437"/>
  <c r="AR239" i="437"/>
  <c r="AR183" i="437"/>
  <c r="AR85" i="437"/>
  <c r="AR155" i="437"/>
  <c r="AR113" i="437"/>
  <c r="AR225" i="437"/>
  <c r="AR99" i="437"/>
  <c r="AR71" i="437"/>
  <c r="AS334" i="437"/>
  <c r="AS320" i="437"/>
  <c r="AS293" i="437"/>
  <c r="AS279" i="437"/>
  <c r="AS265" i="437"/>
  <c r="AS306" i="437"/>
  <c r="AS251" i="437"/>
  <c r="AS237" i="437"/>
  <c r="AS209" i="437"/>
  <c r="AS223" i="437"/>
  <c r="AS181" i="437"/>
  <c r="AS167" i="437"/>
  <c r="AS139" i="437"/>
  <c r="AS195" i="437"/>
  <c r="AS111" i="437"/>
  <c r="AS83" i="437"/>
  <c r="AS97" i="437"/>
  <c r="AS153" i="437"/>
  <c r="AS21" i="437"/>
  <c r="AS125" i="437"/>
  <c r="AT19" i="437"/>
  <c r="AS69" i="437"/>
  <c r="BA340" i="437"/>
  <c r="BB326" i="437"/>
  <c r="AR342" i="437"/>
  <c r="AS328" i="437"/>
  <c r="AQ345" i="437"/>
  <c r="AR331" i="437"/>
  <c r="AY337" i="437"/>
  <c r="AZ323" i="437"/>
  <c r="M202" i="439" l="1"/>
  <c r="M188" i="439"/>
  <c r="M196" i="439"/>
  <c r="AQ346" i="437"/>
  <c r="AS342" i="437"/>
  <c r="AT328" i="437"/>
  <c r="AS336" i="437"/>
  <c r="AS308" i="437"/>
  <c r="AS322" i="437"/>
  <c r="AS295" i="437"/>
  <c r="AS281" i="437"/>
  <c r="AS267" i="437"/>
  <c r="AS253" i="437"/>
  <c r="AS225" i="437"/>
  <c r="AS197" i="437"/>
  <c r="AS183" i="437"/>
  <c r="AS239" i="437"/>
  <c r="AS211" i="437"/>
  <c r="AS169" i="437"/>
  <c r="AS141" i="437"/>
  <c r="AS127" i="437"/>
  <c r="AS155" i="437"/>
  <c r="AS85" i="437"/>
  <c r="AS113" i="437"/>
  <c r="AS99" i="437"/>
  <c r="AS71" i="437"/>
  <c r="BB341" i="437"/>
  <c r="BC327" i="437"/>
  <c r="AR335" i="437"/>
  <c r="AR321" i="437"/>
  <c r="AR294" i="437"/>
  <c r="AR307" i="437"/>
  <c r="AR280" i="437"/>
  <c r="AR266" i="437"/>
  <c r="AR252" i="437"/>
  <c r="AR210" i="437"/>
  <c r="AR182" i="437"/>
  <c r="AR168" i="437"/>
  <c r="AR224" i="437"/>
  <c r="AR154" i="437"/>
  <c r="AR126" i="437"/>
  <c r="AR196" i="437"/>
  <c r="AR112" i="437"/>
  <c r="AR238" i="437"/>
  <c r="AR140" i="437"/>
  <c r="AR84" i="437"/>
  <c r="AR98" i="437"/>
  <c r="AR70" i="437"/>
  <c r="AS20" i="437"/>
  <c r="AZ337" i="437"/>
  <c r="BA323" i="437"/>
  <c r="BB340" i="437"/>
  <c r="BC326" i="437"/>
  <c r="BA338" i="437"/>
  <c r="BB324" i="437"/>
  <c r="AS331" i="437"/>
  <c r="AR345" i="437"/>
  <c r="BR46" i="437"/>
  <c r="BU45" i="437"/>
  <c r="BQ45" i="437" s="1"/>
  <c r="BT45" i="437"/>
  <c r="BS45" i="437"/>
  <c r="AT334" i="437"/>
  <c r="AT320" i="437"/>
  <c r="AT265" i="437"/>
  <c r="AT293" i="437"/>
  <c r="AT279" i="437"/>
  <c r="AT306" i="437"/>
  <c r="AT251" i="437"/>
  <c r="AT209" i="437"/>
  <c r="AT195" i="437"/>
  <c r="AT223" i="437"/>
  <c r="AT167" i="437"/>
  <c r="AT237" i="437"/>
  <c r="AT139" i="437"/>
  <c r="AT153" i="437"/>
  <c r="AT111" i="437"/>
  <c r="AT181" i="437"/>
  <c r="AT125" i="437"/>
  <c r="AT97" i="437"/>
  <c r="AT21" i="437"/>
  <c r="AT69" i="437"/>
  <c r="AU19" i="437"/>
  <c r="AT83" i="437"/>
  <c r="AU329" i="437"/>
  <c r="AT343" i="437"/>
  <c r="AR344" i="437"/>
  <c r="AS330" i="437"/>
  <c r="BB339" i="437"/>
  <c r="BC325" i="437"/>
  <c r="AR332" i="437"/>
  <c r="M197" i="439" l="1"/>
  <c r="M183" i="439"/>
  <c r="AS332" i="437"/>
  <c r="AR346" i="437"/>
  <c r="AS335" i="437"/>
  <c r="AS294" i="437"/>
  <c r="AS307" i="437"/>
  <c r="AS321" i="437"/>
  <c r="AS280" i="437"/>
  <c r="AS238" i="437"/>
  <c r="AS266" i="437"/>
  <c r="AS224" i="437"/>
  <c r="AS182" i="437"/>
  <c r="AS252" i="437"/>
  <c r="AS196" i="437"/>
  <c r="AS168" i="437"/>
  <c r="AS210" i="437"/>
  <c r="AS154" i="437"/>
  <c r="AS84" i="437"/>
  <c r="AS140" i="437"/>
  <c r="AS126" i="437"/>
  <c r="AS70" i="437"/>
  <c r="AS112" i="437"/>
  <c r="AS98" i="437"/>
  <c r="AT20" i="437"/>
  <c r="AU334" i="437"/>
  <c r="AU320" i="437"/>
  <c r="AU293" i="437"/>
  <c r="AU306" i="437"/>
  <c r="AU279" i="437"/>
  <c r="AU265" i="437"/>
  <c r="AU251" i="437"/>
  <c r="AU223" i="437"/>
  <c r="AU237" i="437"/>
  <c r="AU181" i="437"/>
  <c r="AU139" i="437"/>
  <c r="AU125" i="437"/>
  <c r="AU209" i="437"/>
  <c r="AU167" i="437"/>
  <c r="AU111" i="437"/>
  <c r="AU97" i="437"/>
  <c r="AU69" i="437"/>
  <c r="AU195" i="437"/>
  <c r="AU153" i="437"/>
  <c r="AV19" i="437"/>
  <c r="AU83" i="437"/>
  <c r="AU21" i="437"/>
  <c r="BC340" i="437"/>
  <c r="BD326" i="437"/>
  <c r="AU343" i="437"/>
  <c r="AV329" i="437"/>
  <c r="BC339" i="437"/>
  <c r="BD325" i="437"/>
  <c r="BR47" i="437"/>
  <c r="BU46" i="437"/>
  <c r="BQ46" i="437" s="1"/>
  <c r="BT46" i="437"/>
  <c r="BS46" i="437"/>
  <c r="AS345" i="437"/>
  <c r="AT331" i="437"/>
  <c r="BA337" i="437"/>
  <c r="BB323" i="437"/>
  <c r="AT342" i="437"/>
  <c r="AU328" i="437"/>
  <c r="AT332" i="437"/>
  <c r="BB338" i="437"/>
  <c r="BC324" i="437"/>
  <c r="BC341" i="437"/>
  <c r="BD327" i="437"/>
  <c r="AT336" i="437"/>
  <c r="AT322" i="437"/>
  <c r="AT253" i="437"/>
  <c r="AT295" i="437"/>
  <c r="AT308" i="437"/>
  <c r="AT281" i="437"/>
  <c r="AT197" i="437"/>
  <c r="AT239" i="437"/>
  <c r="AT183" i="437"/>
  <c r="AT267" i="437"/>
  <c r="AT155" i="437"/>
  <c r="AT211" i="437"/>
  <c r="AT127" i="437"/>
  <c r="AT225" i="437"/>
  <c r="AT169" i="437"/>
  <c r="AT113" i="437"/>
  <c r="AT99" i="437"/>
  <c r="AT85" i="437"/>
  <c r="AT71" i="437"/>
  <c r="AT141" i="437"/>
  <c r="AT330" i="437"/>
  <c r="AS344" i="437"/>
  <c r="M198" i="439" l="1"/>
  <c r="M184" i="439"/>
  <c r="M199" i="439"/>
  <c r="M185" i="439"/>
  <c r="AS346" i="437"/>
  <c r="BE327" i="437"/>
  <c r="BD341" i="437"/>
  <c r="AV343" i="437"/>
  <c r="AW329" i="437"/>
  <c r="AU342" i="437"/>
  <c r="AV328" i="437"/>
  <c r="BE326" i="437"/>
  <c r="BD340" i="437"/>
  <c r="AT335" i="437"/>
  <c r="AT321" i="437"/>
  <c r="AT307" i="437"/>
  <c r="AT266" i="437"/>
  <c r="AT252" i="437"/>
  <c r="AT280" i="437"/>
  <c r="AT238" i="437"/>
  <c r="AT294" i="437"/>
  <c r="AT196" i="437"/>
  <c r="AT168" i="437"/>
  <c r="AT154" i="437"/>
  <c r="AT210" i="437"/>
  <c r="AT140" i="437"/>
  <c r="AT224" i="437"/>
  <c r="AT126" i="437"/>
  <c r="AT112" i="437"/>
  <c r="AT182" i="437"/>
  <c r="AT98" i="437"/>
  <c r="AT84" i="437"/>
  <c r="AT70" i="437"/>
  <c r="AU20" i="437"/>
  <c r="AU336" i="437"/>
  <c r="AU322" i="437"/>
  <c r="AU308" i="437"/>
  <c r="AU295" i="437"/>
  <c r="AU281" i="437"/>
  <c r="AU267" i="437"/>
  <c r="AU253" i="437"/>
  <c r="AU211" i="437"/>
  <c r="AU183" i="437"/>
  <c r="AU225" i="437"/>
  <c r="AU169" i="437"/>
  <c r="AU127" i="437"/>
  <c r="AU113" i="437"/>
  <c r="AU239" i="437"/>
  <c r="AU155" i="437"/>
  <c r="AU141" i="437"/>
  <c r="AU197" i="437"/>
  <c r="AU99" i="437"/>
  <c r="AU71" i="437"/>
  <c r="AU85" i="437"/>
  <c r="BR48" i="437"/>
  <c r="BU47" i="437"/>
  <c r="BQ47" i="437" s="1"/>
  <c r="BT47" i="437"/>
  <c r="BS47" i="437"/>
  <c r="BB337" i="437"/>
  <c r="BC323" i="437"/>
  <c r="AT344" i="437"/>
  <c r="AU330" i="437"/>
  <c r="BC338" i="437"/>
  <c r="BD324" i="437"/>
  <c r="AT345" i="437"/>
  <c r="AU331" i="437"/>
  <c r="BD339" i="437"/>
  <c r="BE325" i="437"/>
  <c r="AV334" i="437"/>
  <c r="AV320" i="437"/>
  <c r="AV293" i="437"/>
  <c r="AV279" i="437"/>
  <c r="AV306" i="437"/>
  <c r="AV237" i="437"/>
  <c r="AV265" i="437"/>
  <c r="AV195" i="437"/>
  <c r="AV209" i="437"/>
  <c r="AV125" i="437"/>
  <c r="AV153" i="437"/>
  <c r="AV181" i="437"/>
  <c r="AV167" i="437"/>
  <c r="AV223" i="437"/>
  <c r="AV139" i="437"/>
  <c r="AV111" i="437"/>
  <c r="AV251" i="437"/>
  <c r="AV97" i="437"/>
  <c r="AV83" i="437"/>
  <c r="AV69" i="437"/>
  <c r="AV21" i="437"/>
  <c r="AW19" i="437"/>
  <c r="M201" i="439" l="1"/>
  <c r="M187" i="439"/>
  <c r="M200" i="439"/>
  <c r="M186" i="439"/>
  <c r="AT346" i="437"/>
  <c r="AV330" i="437"/>
  <c r="AU344" i="437"/>
  <c r="AV342" i="437"/>
  <c r="AW328" i="437"/>
  <c r="AV336" i="437"/>
  <c r="AV322" i="437"/>
  <c r="AV295" i="437"/>
  <c r="AV281" i="437"/>
  <c r="AV267" i="437"/>
  <c r="AV253" i="437"/>
  <c r="AV239" i="437"/>
  <c r="AV308" i="437"/>
  <c r="AV225" i="437"/>
  <c r="AV197" i="437"/>
  <c r="AV211" i="437"/>
  <c r="AV155" i="437"/>
  <c r="AV169" i="437"/>
  <c r="AV113" i="437"/>
  <c r="AV99" i="437"/>
  <c r="AV127" i="437"/>
  <c r="AV141" i="437"/>
  <c r="AV85" i="437"/>
  <c r="AV71" i="437"/>
  <c r="AV183" i="437"/>
  <c r="BE339" i="437"/>
  <c r="BF325" i="437"/>
  <c r="BC337" i="437"/>
  <c r="BD323" i="437"/>
  <c r="BU48" i="437"/>
  <c r="BQ48" i="437" s="1"/>
  <c r="BT48" i="437"/>
  <c r="BS48" i="437"/>
  <c r="BR49" i="437"/>
  <c r="AW343" i="437"/>
  <c r="AX329" i="437"/>
  <c r="AW320" i="437"/>
  <c r="AW334" i="437"/>
  <c r="AW293" i="437"/>
  <c r="AW306" i="437"/>
  <c r="AW279" i="437"/>
  <c r="AW265" i="437"/>
  <c r="AW251" i="437"/>
  <c r="AW209" i="437"/>
  <c r="AW237" i="437"/>
  <c r="AW181" i="437"/>
  <c r="AW167" i="437"/>
  <c r="AW125" i="437"/>
  <c r="AW111" i="437"/>
  <c r="AW153" i="437"/>
  <c r="AW195" i="437"/>
  <c r="AW223" i="437"/>
  <c r="AW139" i="437"/>
  <c r="AW97" i="437"/>
  <c r="AW69" i="437"/>
  <c r="AW83" i="437"/>
  <c r="AW21" i="437"/>
  <c r="AX19" i="437"/>
  <c r="AU345" i="437"/>
  <c r="AU346" i="437" s="1"/>
  <c r="AV331" i="437"/>
  <c r="BE340" i="437"/>
  <c r="BF326" i="437"/>
  <c r="BD338" i="437"/>
  <c r="BE324" i="437"/>
  <c r="AU321" i="437"/>
  <c r="AU307" i="437"/>
  <c r="AU280" i="437"/>
  <c r="AU335" i="437"/>
  <c r="AU266" i="437"/>
  <c r="AU294" i="437"/>
  <c r="AU224" i="437"/>
  <c r="AU210" i="437"/>
  <c r="AU252" i="437"/>
  <c r="AU168" i="437"/>
  <c r="AU196" i="437"/>
  <c r="AU238" i="437"/>
  <c r="AU182" i="437"/>
  <c r="AU140" i="437"/>
  <c r="AU154" i="437"/>
  <c r="AU70" i="437"/>
  <c r="AU126" i="437"/>
  <c r="AU112" i="437"/>
  <c r="AU98" i="437"/>
  <c r="AU84" i="437"/>
  <c r="AV20" i="437"/>
  <c r="AU332" i="437"/>
  <c r="BE341" i="437"/>
  <c r="BF327" i="437"/>
  <c r="M181" i="439" l="1"/>
  <c r="M180" i="439" s="1"/>
  <c r="AV345" i="437"/>
  <c r="AW331" i="437"/>
  <c r="AX343" i="437"/>
  <c r="AY329" i="437"/>
  <c r="BD337" i="437"/>
  <c r="BE323" i="437"/>
  <c r="BF341" i="437"/>
  <c r="BG327" i="437"/>
  <c r="BE338" i="437"/>
  <c r="BF324" i="437"/>
  <c r="AX334" i="437"/>
  <c r="AX320" i="437"/>
  <c r="AX293" i="437"/>
  <c r="AX306" i="437"/>
  <c r="AX265" i="437"/>
  <c r="AX279" i="437"/>
  <c r="AX237" i="437"/>
  <c r="AX223" i="437"/>
  <c r="AX251" i="437"/>
  <c r="AX181" i="437"/>
  <c r="AX195" i="437"/>
  <c r="AX209" i="437"/>
  <c r="AX153" i="437"/>
  <c r="AX167" i="437"/>
  <c r="AX125" i="437"/>
  <c r="AX111" i="437"/>
  <c r="AX97" i="437"/>
  <c r="AX83" i="437"/>
  <c r="AX69" i="437"/>
  <c r="AX21" i="437"/>
  <c r="AX139" i="437"/>
  <c r="AY19" i="437"/>
  <c r="BR50" i="437"/>
  <c r="BU49" i="437"/>
  <c r="BQ49" i="437" s="1"/>
  <c r="BT49" i="437"/>
  <c r="BS49" i="437"/>
  <c r="BF339" i="437"/>
  <c r="BG325" i="437"/>
  <c r="AV332" i="437"/>
  <c r="BG326" i="437"/>
  <c r="BF340" i="437"/>
  <c r="AW322" i="437"/>
  <c r="AW336" i="437"/>
  <c r="AW308" i="437"/>
  <c r="AW267" i="437"/>
  <c r="AW253" i="437"/>
  <c r="AW295" i="437"/>
  <c r="AW281" i="437"/>
  <c r="AW239" i="437"/>
  <c r="AW197" i="437"/>
  <c r="AW169" i="437"/>
  <c r="AW211" i="437"/>
  <c r="AW155" i="437"/>
  <c r="AW183" i="437"/>
  <c r="AW225" i="437"/>
  <c r="AW141" i="437"/>
  <c r="AW127" i="437"/>
  <c r="AW113" i="437"/>
  <c r="AW99" i="437"/>
  <c r="AW71" i="437"/>
  <c r="AW85" i="437"/>
  <c r="AW342" i="437"/>
  <c r="AX328" i="437"/>
  <c r="AV335" i="437"/>
  <c r="AV321" i="437"/>
  <c r="AV294" i="437"/>
  <c r="AV307" i="437"/>
  <c r="AV280" i="437"/>
  <c r="AV266" i="437"/>
  <c r="AV238" i="437"/>
  <c r="AV252" i="437"/>
  <c r="AV196" i="437"/>
  <c r="AV168" i="437"/>
  <c r="AV210" i="437"/>
  <c r="AV140" i="437"/>
  <c r="AV182" i="437"/>
  <c r="AV112" i="437"/>
  <c r="AV126" i="437"/>
  <c r="AV98" i="437"/>
  <c r="AV224" i="437"/>
  <c r="AV154" i="437"/>
  <c r="AW20" i="437"/>
  <c r="AV84" i="437"/>
  <c r="AV70" i="437"/>
  <c r="AV344" i="437"/>
  <c r="AV346" i="437" s="1"/>
  <c r="AW330" i="437"/>
  <c r="BF31" i="439" l="1"/>
  <c r="AW17" i="439"/>
  <c r="BF17" i="439" s="1"/>
  <c r="BF24" i="439"/>
  <c r="BF36" i="439"/>
  <c r="BF35" i="439"/>
  <c r="M195" i="439"/>
  <c r="M194" i="439" s="1"/>
  <c r="AW332" i="437"/>
  <c r="AW335" i="437"/>
  <c r="AW321" i="437"/>
  <c r="AW266" i="437"/>
  <c r="AW280" i="437"/>
  <c r="AW307" i="437"/>
  <c r="AW210" i="437"/>
  <c r="AW196" i="437"/>
  <c r="AW252" i="437"/>
  <c r="AW294" i="437"/>
  <c r="AW224" i="437"/>
  <c r="AW168" i="437"/>
  <c r="AW140" i="437"/>
  <c r="AW238" i="437"/>
  <c r="AW182" i="437"/>
  <c r="AW154" i="437"/>
  <c r="AW112" i="437"/>
  <c r="AW98" i="437"/>
  <c r="AW84" i="437"/>
  <c r="AW70" i="437"/>
  <c r="AW126" i="437"/>
  <c r="AX20" i="437"/>
  <c r="BE337" i="437"/>
  <c r="BF323" i="437"/>
  <c r="BG340" i="437"/>
  <c r="BH326" i="437"/>
  <c r="BF338" i="437"/>
  <c r="BG324" i="437"/>
  <c r="AZ329" i="437"/>
  <c r="AY343" i="437"/>
  <c r="AY328" i="437"/>
  <c r="AX342" i="437"/>
  <c r="BU50" i="437"/>
  <c r="BQ50" i="437" s="1"/>
  <c r="BT50" i="437"/>
  <c r="BS50" i="437"/>
  <c r="BR51" i="437"/>
  <c r="AY320" i="437"/>
  <c r="AY334" i="437"/>
  <c r="AY306" i="437"/>
  <c r="AY265" i="437"/>
  <c r="AY251" i="437"/>
  <c r="AY279" i="437"/>
  <c r="AY293" i="437"/>
  <c r="AY237" i="437"/>
  <c r="AY195" i="437"/>
  <c r="AY223" i="437"/>
  <c r="AY153" i="437"/>
  <c r="AY209" i="437"/>
  <c r="AY167" i="437"/>
  <c r="AY139" i="437"/>
  <c r="AY125" i="437"/>
  <c r="AY181" i="437"/>
  <c r="AY83" i="437"/>
  <c r="AY111" i="437"/>
  <c r="AY97" i="437"/>
  <c r="AY69" i="437"/>
  <c r="AZ19" i="437"/>
  <c r="AY21" i="437"/>
  <c r="BG341" i="437"/>
  <c r="BH327" i="437"/>
  <c r="AW345" i="437"/>
  <c r="AX331" i="437"/>
  <c r="AW344" i="437"/>
  <c r="AX330" i="437"/>
  <c r="BG339" i="437"/>
  <c r="BH325" i="437"/>
  <c r="AX336" i="437"/>
  <c r="AX322" i="437"/>
  <c r="AX281" i="437"/>
  <c r="AX308" i="437"/>
  <c r="AX295" i="437"/>
  <c r="AX253" i="437"/>
  <c r="AX225" i="437"/>
  <c r="AX211" i="437"/>
  <c r="AX169" i="437"/>
  <c r="AX239" i="437"/>
  <c r="AX267" i="437"/>
  <c r="AX155" i="437"/>
  <c r="AX141" i="437"/>
  <c r="AX183" i="437"/>
  <c r="AX197" i="437"/>
  <c r="AX127" i="437"/>
  <c r="AX99" i="437"/>
  <c r="AX85" i="437"/>
  <c r="AX71" i="437"/>
  <c r="AX113" i="437"/>
  <c r="AY18" i="439" l="1"/>
  <c r="AY17" i="439"/>
  <c r="BT17" i="439"/>
  <c r="BF26" i="439"/>
  <c r="BF25" i="439"/>
  <c r="BF27" i="439"/>
  <c r="BC17" i="439"/>
  <c r="BF28" i="439"/>
  <c r="BF34" i="439"/>
  <c r="BF19" i="439"/>
  <c r="BF30" i="439"/>
  <c r="BF23" i="439"/>
  <c r="BF21" i="439"/>
  <c r="BF37" i="439"/>
  <c r="BF32" i="439"/>
  <c r="BF33" i="439"/>
  <c r="BF20" i="439"/>
  <c r="BF22" i="439"/>
  <c r="BF29" i="439"/>
  <c r="AS38" i="439"/>
  <c r="AW346" i="437"/>
  <c r="AX345" i="437"/>
  <c r="AY331" i="437"/>
  <c r="BH340" i="437"/>
  <c r="BI326" i="437"/>
  <c r="AZ328" i="437"/>
  <c r="AY342" i="437"/>
  <c r="BG323" i="437"/>
  <c r="BF337" i="437"/>
  <c r="AZ334" i="437"/>
  <c r="AZ306" i="437"/>
  <c r="AZ279" i="437"/>
  <c r="AZ320" i="437"/>
  <c r="AZ293" i="437"/>
  <c r="AZ223" i="437"/>
  <c r="AZ209" i="437"/>
  <c r="AZ265" i="437"/>
  <c r="AZ195" i="437"/>
  <c r="AZ167" i="437"/>
  <c r="AZ251" i="437"/>
  <c r="AZ181" i="437"/>
  <c r="AZ153" i="437"/>
  <c r="AZ139" i="437"/>
  <c r="AZ83" i="437"/>
  <c r="AZ125" i="437"/>
  <c r="AZ111" i="437"/>
  <c r="AZ97" i="437"/>
  <c r="AZ237" i="437"/>
  <c r="AZ69" i="437"/>
  <c r="BA19" i="437"/>
  <c r="AZ21" i="437"/>
  <c r="AZ343" i="437"/>
  <c r="BA329" i="437"/>
  <c r="AY336" i="437"/>
  <c r="AY308" i="437"/>
  <c r="AY322" i="437"/>
  <c r="AY253" i="437"/>
  <c r="AY295" i="437"/>
  <c r="AY267" i="437"/>
  <c r="AY239" i="437"/>
  <c r="AY183" i="437"/>
  <c r="AY225" i="437"/>
  <c r="AY155" i="437"/>
  <c r="AY141" i="437"/>
  <c r="AY113" i="437"/>
  <c r="AY281" i="437"/>
  <c r="AY211" i="437"/>
  <c r="AY197" i="437"/>
  <c r="AY169" i="437"/>
  <c r="AY127" i="437"/>
  <c r="AY85" i="437"/>
  <c r="AY99" i="437"/>
  <c r="AY71" i="437"/>
  <c r="AX344" i="437"/>
  <c r="AY330" i="437"/>
  <c r="BG338" i="437"/>
  <c r="BH324" i="437"/>
  <c r="AX321" i="437"/>
  <c r="AX335" i="437"/>
  <c r="AX294" i="437"/>
  <c r="AX307" i="437"/>
  <c r="AX280" i="437"/>
  <c r="AX266" i="437"/>
  <c r="AX252" i="437"/>
  <c r="AX224" i="437"/>
  <c r="AX196" i="437"/>
  <c r="AX182" i="437"/>
  <c r="AX168" i="437"/>
  <c r="AX140" i="437"/>
  <c r="AX238" i="437"/>
  <c r="AX210" i="437"/>
  <c r="AX126" i="437"/>
  <c r="AX154" i="437"/>
  <c r="AX84" i="437"/>
  <c r="AX70" i="437"/>
  <c r="AX112" i="437"/>
  <c r="AY20" i="437"/>
  <c r="AX98" i="437"/>
  <c r="BH339" i="437"/>
  <c r="BI325" i="437"/>
  <c r="BR52" i="437"/>
  <c r="BU51" i="437"/>
  <c r="BQ51" i="437" s="1"/>
  <c r="BT51" i="437"/>
  <c r="BS51" i="437"/>
  <c r="AX332" i="437"/>
  <c r="BH341" i="437"/>
  <c r="BI327" i="437"/>
  <c r="BX17" i="439" l="1"/>
  <c r="BD17" i="439"/>
  <c r="BX18" i="439"/>
  <c r="BD18" i="439"/>
  <c r="AX346" i="437"/>
  <c r="BA328" i="437"/>
  <c r="AZ342" i="437"/>
  <c r="BU52" i="437"/>
  <c r="BQ52" i="437" s="1"/>
  <c r="BT52" i="437"/>
  <c r="BS52" i="437"/>
  <c r="BR53" i="437"/>
  <c r="BI340" i="437"/>
  <c r="BJ326" i="437"/>
  <c r="BI341" i="437"/>
  <c r="BJ327" i="437"/>
  <c r="BJ325" i="437"/>
  <c r="BI339" i="437"/>
  <c r="BI324" i="437"/>
  <c r="BH338" i="437"/>
  <c r="BA343" i="437"/>
  <c r="BB329" i="437"/>
  <c r="AY344" i="437"/>
  <c r="AZ330" i="437"/>
  <c r="BG337" i="437"/>
  <c r="BH323" i="437"/>
  <c r="AY335" i="437"/>
  <c r="AY294" i="437"/>
  <c r="AY321" i="437"/>
  <c r="AY307" i="437"/>
  <c r="AY266" i="437"/>
  <c r="AY252" i="437"/>
  <c r="AY238" i="437"/>
  <c r="AY280" i="437"/>
  <c r="AY196" i="437"/>
  <c r="AY210" i="437"/>
  <c r="AY126" i="437"/>
  <c r="AY182" i="437"/>
  <c r="AY154" i="437"/>
  <c r="AY224" i="437"/>
  <c r="AY168" i="437"/>
  <c r="AY140" i="437"/>
  <c r="AY84" i="437"/>
  <c r="AY112" i="437"/>
  <c r="AY98" i="437"/>
  <c r="AZ20" i="437"/>
  <c r="AY70" i="437"/>
  <c r="AZ336" i="437"/>
  <c r="AZ322" i="437"/>
  <c r="AZ308" i="437"/>
  <c r="AZ267" i="437"/>
  <c r="AZ295" i="437"/>
  <c r="AZ211" i="437"/>
  <c r="AZ197" i="437"/>
  <c r="AZ281" i="437"/>
  <c r="AZ239" i="437"/>
  <c r="AZ225" i="437"/>
  <c r="AZ169" i="437"/>
  <c r="AZ141" i="437"/>
  <c r="AZ253" i="437"/>
  <c r="AZ183" i="437"/>
  <c r="AZ127" i="437"/>
  <c r="AZ85" i="437"/>
  <c r="AZ155" i="437"/>
  <c r="AZ113" i="437"/>
  <c r="AZ71" i="437"/>
  <c r="AZ99" i="437"/>
  <c r="AY345" i="437"/>
  <c r="AZ331" i="437"/>
  <c r="BA334" i="437"/>
  <c r="BA320" i="437"/>
  <c r="BA293" i="437"/>
  <c r="BA265" i="437"/>
  <c r="BA306" i="437"/>
  <c r="BA279" i="437"/>
  <c r="BA251" i="437"/>
  <c r="BA237" i="437"/>
  <c r="BA209" i="437"/>
  <c r="BA153" i="437"/>
  <c r="BA139" i="437"/>
  <c r="BA195" i="437"/>
  <c r="BA167" i="437"/>
  <c r="BA181" i="437"/>
  <c r="BA111" i="437"/>
  <c r="BA83" i="437"/>
  <c r="BA125" i="437"/>
  <c r="BA97" i="437"/>
  <c r="BA223" i="437"/>
  <c r="BA69" i="437"/>
  <c r="BA21" i="437"/>
  <c r="BB19" i="437"/>
  <c r="AY332" i="437"/>
  <c r="BF38" i="439" l="1"/>
  <c r="AY346" i="437"/>
  <c r="AZ345" i="437"/>
  <c r="BA331" i="437"/>
  <c r="AZ344" i="437"/>
  <c r="BA330" i="437"/>
  <c r="BI338" i="437"/>
  <c r="BJ324" i="437"/>
  <c r="BR54" i="437"/>
  <c r="BU53" i="437"/>
  <c r="BQ53" i="437" s="1"/>
  <c r="BT53" i="437"/>
  <c r="BS53" i="437"/>
  <c r="BB334" i="437"/>
  <c r="BB320" i="437"/>
  <c r="BB265" i="437"/>
  <c r="BB306" i="437"/>
  <c r="BB293" i="437"/>
  <c r="BB209" i="437"/>
  <c r="BB251" i="437"/>
  <c r="BB195" i="437"/>
  <c r="BB223" i="437"/>
  <c r="BB279" i="437"/>
  <c r="BB237" i="437"/>
  <c r="BB167" i="437"/>
  <c r="BB139" i="437"/>
  <c r="BB181" i="437"/>
  <c r="BB125" i="437"/>
  <c r="BB153" i="437"/>
  <c r="BB111" i="437"/>
  <c r="BB97" i="437"/>
  <c r="BB69" i="437"/>
  <c r="BB83" i="437"/>
  <c r="BB21" i="437"/>
  <c r="BC19" i="437"/>
  <c r="BJ339" i="437"/>
  <c r="BK325" i="437"/>
  <c r="BJ341" i="437"/>
  <c r="BK327" i="437"/>
  <c r="BA336" i="437"/>
  <c r="BA308" i="437"/>
  <c r="BA322" i="437"/>
  <c r="BA295" i="437"/>
  <c r="BA281" i="437"/>
  <c r="BA267" i="437"/>
  <c r="BA253" i="437"/>
  <c r="BA225" i="437"/>
  <c r="BA211" i="437"/>
  <c r="BA197" i="437"/>
  <c r="BA183" i="437"/>
  <c r="BA141" i="437"/>
  <c r="BA239" i="437"/>
  <c r="BA127" i="437"/>
  <c r="BA169" i="437"/>
  <c r="BA155" i="437"/>
  <c r="BA85" i="437"/>
  <c r="BA99" i="437"/>
  <c r="BA113" i="437"/>
  <c r="BA71" i="437"/>
  <c r="BB343" i="437"/>
  <c r="BC329" i="437"/>
  <c r="BI323" i="437"/>
  <c r="BH337" i="437"/>
  <c r="AZ332" i="437"/>
  <c r="BJ340" i="437"/>
  <c r="BK326" i="437"/>
  <c r="AZ335" i="437"/>
  <c r="AZ321" i="437"/>
  <c r="AZ294" i="437"/>
  <c r="AZ307" i="437"/>
  <c r="AZ280" i="437"/>
  <c r="AZ266" i="437"/>
  <c r="AZ252" i="437"/>
  <c r="AZ210" i="437"/>
  <c r="AZ224" i="437"/>
  <c r="AZ182" i="437"/>
  <c r="AZ238" i="437"/>
  <c r="AZ168" i="437"/>
  <c r="AZ126" i="437"/>
  <c r="AZ154" i="437"/>
  <c r="AZ112" i="437"/>
  <c r="AZ140" i="437"/>
  <c r="AZ84" i="437"/>
  <c r="AZ196" i="437"/>
  <c r="BA20" i="437"/>
  <c r="AZ98" i="437"/>
  <c r="AZ70" i="437"/>
  <c r="BA342" i="437"/>
  <c r="BB328" i="437"/>
  <c r="AS39" i="439" l="1"/>
  <c r="BA332" i="437"/>
  <c r="AZ346" i="437"/>
  <c r="BI337" i="437"/>
  <c r="BJ323" i="437"/>
  <c r="BU54" i="437"/>
  <c r="BQ54" i="437" s="1"/>
  <c r="BT54" i="437"/>
  <c r="BS54" i="437"/>
  <c r="BR55" i="437"/>
  <c r="BK341" i="437"/>
  <c r="BL327" i="437"/>
  <c r="BK324" i="437"/>
  <c r="BJ338" i="437"/>
  <c r="BC343" i="437"/>
  <c r="BD329" i="437"/>
  <c r="BK339" i="437"/>
  <c r="BL325" i="437"/>
  <c r="BA344" i="437"/>
  <c r="BB330" i="437"/>
  <c r="BB342" i="437"/>
  <c r="BC328" i="437"/>
  <c r="BK340" i="437"/>
  <c r="BL326" i="437"/>
  <c r="BC334" i="437"/>
  <c r="BC320" i="437"/>
  <c r="BC293" i="437"/>
  <c r="BC306" i="437"/>
  <c r="BC279" i="437"/>
  <c r="BC251" i="437"/>
  <c r="BC223" i="437"/>
  <c r="BC181" i="437"/>
  <c r="BC195" i="437"/>
  <c r="BC209" i="437"/>
  <c r="BC139" i="437"/>
  <c r="BC167" i="437"/>
  <c r="BC125" i="437"/>
  <c r="BC237" i="437"/>
  <c r="BC153" i="437"/>
  <c r="BC97" i="437"/>
  <c r="BC69" i="437"/>
  <c r="BC111" i="437"/>
  <c r="BD19" i="437"/>
  <c r="BC265" i="437"/>
  <c r="BC83" i="437"/>
  <c r="BC21" i="437"/>
  <c r="BA345" i="437"/>
  <c r="BB331" i="437"/>
  <c r="BB332" i="437" s="1"/>
  <c r="BA335" i="437"/>
  <c r="BA321" i="437"/>
  <c r="BA294" i="437"/>
  <c r="BA307" i="437"/>
  <c r="BA266" i="437"/>
  <c r="BA252" i="437"/>
  <c r="BA238" i="437"/>
  <c r="BA280" i="437"/>
  <c r="BA224" i="437"/>
  <c r="BA182" i="437"/>
  <c r="BA196" i="437"/>
  <c r="BA210" i="437"/>
  <c r="BA154" i="437"/>
  <c r="BA168" i="437"/>
  <c r="BA140" i="437"/>
  <c r="BA84" i="437"/>
  <c r="BA70" i="437"/>
  <c r="BA98" i="437"/>
  <c r="BA126" i="437"/>
  <c r="BB20" i="437"/>
  <c r="BA112" i="437"/>
  <c r="BB336" i="437"/>
  <c r="BB322" i="437"/>
  <c r="BB308" i="437"/>
  <c r="BB253" i="437"/>
  <c r="BB295" i="437"/>
  <c r="BB281" i="437"/>
  <c r="BB267" i="437"/>
  <c r="BB197" i="437"/>
  <c r="BB239" i="437"/>
  <c r="BB183" i="437"/>
  <c r="BB211" i="437"/>
  <c r="BB155" i="437"/>
  <c r="BB127" i="437"/>
  <c r="BB225" i="437"/>
  <c r="BB169" i="437"/>
  <c r="BB141" i="437"/>
  <c r="BB99" i="437"/>
  <c r="BB113" i="437"/>
  <c r="BB85" i="437"/>
  <c r="BB71" i="437"/>
  <c r="BF39" i="439" l="1"/>
  <c r="AS40" i="439"/>
  <c r="BA346" i="437"/>
  <c r="BD334" i="437"/>
  <c r="BD320" i="437"/>
  <c r="BD293" i="437"/>
  <c r="BD306" i="437"/>
  <c r="BD251" i="437"/>
  <c r="BD237" i="437"/>
  <c r="BD265" i="437"/>
  <c r="BD279" i="437"/>
  <c r="BD223" i="437"/>
  <c r="BD209" i="437"/>
  <c r="BD167" i="437"/>
  <c r="BD125" i="437"/>
  <c r="BD195" i="437"/>
  <c r="BD181" i="437"/>
  <c r="BD97" i="437"/>
  <c r="BD153" i="437"/>
  <c r="BD111" i="437"/>
  <c r="BD139" i="437"/>
  <c r="BD83" i="437"/>
  <c r="BE19" i="437"/>
  <c r="BD69" i="437"/>
  <c r="BD21" i="437"/>
  <c r="BD343" i="437"/>
  <c r="BE329" i="437"/>
  <c r="BR56" i="437"/>
  <c r="BU55" i="437"/>
  <c r="BQ55" i="437" s="1"/>
  <c r="BT55" i="437"/>
  <c r="BS55" i="437"/>
  <c r="BC342" i="437"/>
  <c r="BD328" i="437"/>
  <c r="BB345" i="437"/>
  <c r="BC331" i="437"/>
  <c r="BB344" i="437"/>
  <c r="BC330" i="437"/>
  <c r="BK338" i="437"/>
  <c r="BL324" i="437"/>
  <c r="BJ337" i="437"/>
  <c r="BK323" i="437"/>
  <c r="BC336" i="437"/>
  <c r="BC322" i="437"/>
  <c r="BC308" i="437"/>
  <c r="BC295" i="437"/>
  <c r="BC281" i="437"/>
  <c r="BC267" i="437"/>
  <c r="BC211" i="437"/>
  <c r="BC253" i="437"/>
  <c r="BC169" i="437"/>
  <c r="BC239" i="437"/>
  <c r="BC225" i="437"/>
  <c r="BC127" i="437"/>
  <c r="BC183" i="437"/>
  <c r="BC113" i="437"/>
  <c r="BC197" i="437"/>
  <c r="BC141" i="437"/>
  <c r="BC155" i="437"/>
  <c r="BC99" i="437"/>
  <c r="BC71" i="437"/>
  <c r="BC85" i="437"/>
  <c r="BL341" i="437"/>
  <c r="BM327" i="437"/>
  <c r="BL339" i="437"/>
  <c r="BM325" i="437"/>
  <c r="BB335" i="437"/>
  <c r="BB321" i="437"/>
  <c r="BB307" i="437"/>
  <c r="BB266" i="437"/>
  <c r="BB252" i="437"/>
  <c r="BB294" i="437"/>
  <c r="BB238" i="437"/>
  <c r="BB280" i="437"/>
  <c r="BB196" i="437"/>
  <c r="BB224" i="437"/>
  <c r="BB210" i="437"/>
  <c r="BB168" i="437"/>
  <c r="BB154" i="437"/>
  <c r="BB182" i="437"/>
  <c r="BB140" i="437"/>
  <c r="BB126" i="437"/>
  <c r="BB112" i="437"/>
  <c r="BB98" i="437"/>
  <c r="BB70" i="437"/>
  <c r="BB84" i="437"/>
  <c r="BC20" i="437"/>
  <c r="BL340" i="437"/>
  <c r="BM326" i="437"/>
  <c r="AS41" i="439" l="1"/>
  <c r="BC332" i="437"/>
  <c r="BB346" i="437"/>
  <c r="BE343" i="437"/>
  <c r="BF329" i="437"/>
  <c r="BC344" i="437"/>
  <c r="BD330" i="437"/>
  <c r="BD342" i="437"/>
  <c r="BE328" i="437"/>
  <c r="BD336" i="437"/>
  <c r="BD322" i="437"/>
  <c r="BD295" i="437"/>
  <c r="BD281" i="437"/>
  <c r="BD239" i="437"/>
  <c r="BD308" i="437"/>
  <c r="BD267" i="437"/>
  <c r="BD225" i="437"/>
  <c r="BD253" i="437"/>
  <c r="BD197" i="437"/>
  <c r="BD183" i="437"/>
  <c r="BD169" i="437"/>
  <c r="BD155" i="437"/>
  <c r="BD211" i="437"/>
  <c r="BD127" i="437"/>
  <c r="BD99" i="437"/>
  <c r="BD141" i="437"/>
  <c r="BD113" i="437"/>
  <c r="BD71" i="437"/>
  <c r="BD85" i="437"/>
  <c r="BM340" i="437"/>
  <c r="BN326" i="437"/>
  <c r="BM339" i="437"/>
  <c r="BN325" i="437"/>
  <c r="BK337" i="437"/>
  <c r="BL323" i="437"/>
  <c r="BE334" i="437"/>
  <c r="BE320" i="437"/>
  <c r="BE293" i="437"/>
  <c r="BE306" i="437"/>
  <c r="BE279" i="437"/>
  <c r="BE265" i="437"/>
  <c r="BE251" i="437"/>
  <c r="BE209" i="437"/>
  <c r="BE181" i="437"/>
  <c r="BE167" i="437"/>
  <c r="BE125" i="437"/>
  <c r="BE195" i="437"/>
  <c r="BE111" i="437"/>
  <c r="BE223" i="437"/>
  <c r="BE153" i="437"/>
  <c r="BE139" i="437"/>
  <c r="BE97" i="437"/>
  <c r="BE69" i="437"/>
  <c r="BE83" i="437"/>
  <c r="BE237" i="437"/>
  <c r="BE21" i="437"/>
  <c r="BF19" i="437"/>
  <c r="BC335" i="437"/>
  <c r="BC321" i="437"/>
  <c r="BC307" i="437"/>
  <c r="BC280" i="437"/>
  <c r="BC294" i="437"/>
  <c r="BC252" i="437"/>
  <c r="BC224" i="437"/>
  <c r="BC210" i="437"/>
  <c r="BC168" i="437"/>
  <c r="BC266" i="437"/>
  <c r="BC182" i="437"/>
  <c r="BC238" i="437"/>
  <c r="BC140" i="437"/>
  <c r="BC196" i="437"/>
  <c r="BC70" i="437"/>
  <c r="BC98" i="437"/>
  <c r="BC112" i="437"/>
  <c r="BC154" i="437"/>
  <c r="BC126" i="437"/>
  <c r="BC84" i="437"/>
  <c r="BD20" i="437"/>
  <c r="BM341" i="437"/>
  <c r="BN327" i="437"/>
  <c r="BC345" i="437"/>
  <c r="BD331" i="437"/>
  <c r="BL338" i="437"/>
  <c r="BM324" i="437"/>
  <c r="BS56" i="437"/>
  <c r="BR57" i="437"/>
  <c r="BU56" i="437"/>
  <c r="BQ56" i="437" s="1"/>
  <c r="BT56" i="437"/>
  <c r="BF40" i="439" l="1"/>
  <c r="AS42" i="439"/>
  <c r="BD332" i="437"/>
  <c r="BC346" i="437"/>
  <c r="BM338" i="437"/>
  <c r="BN324" i="437"/>
  <c r="BD335" i="437"/>
  <c r="BD321" i="437"/>
  <c r="BD294" i="437"/>
  <c r="BD280" i="437"/>
  <c r="BD266" i="437"/>
  <c r="BD238" i="437"/>
  <c r="BD210" i="437"/>
  <c r="BD307" i="437"/>
  <c r="BD252" i="437"/>
  <c r="BD182" i="437"/>
  <c r="BD140" i="437"/>
  <c r="BD224" i="437"/>
  <c r="BD154" i="437"/>
  <c r="BD112" i="437"/>
  <c r="BD98" i="437"/>
  <c r="BD126" i="437"/>
  <c r="BD196" i="437"/>
  <c r="BE20" i="437"/>
  <c r="BD70" i="437"/>
  <c r="BD84" i="437"/>
  <c r="BD168" i="437"/>
  <c r="BN340" i="437"/>
  <c r="N340" i="437" s="1"/>
  <c r="N326" i="437"/>
  <c r="F75" i="437" s="1"/>
  <c r="BE342" i="437"/>
  <c r="BF328" i="437"/>
  <c r="BE330" i="437"/>
  <c r="BD344" i="437"/>
  <c r="BE331" i="437"/>
  <c r="BD345" i="437"/>
  <c r="BL337" i="437"/>
  <c r="BM323" i="437"/>
  <c r="BF343" i="437"/>
  <c r="BG329" i="437"/>
  <c r="BF320" i="437"/>
  <c r="BF334" i="437"/>
  <c r="BF293" i="437"/>
  <c r="BF306" i="437"/>
  <c r="BF251" i="437"/>
  <c r="BF279" i="437"/>
  <c r="BF237" i="437"/>
  <c r="BF265" i="437"/>
  <c r="BF223" i="437"/>
  <c r="BF209" i="437"/>
  <c r="BF181" i="437"/>
  <c r="BF195" i="437"/>
  <c r="BF167" i="437"/>
  <c r="BF153" i="437"/>
  <c r="BF111" i="437"/>
  <c r="BF83" i="437"/>
  <c r="BF125" i="437"/>
  <c r="BF139" i="437"/>
  <c r="BF69" i="437"/>
  <c r="BG19" i="437"/>
  <c r="BF97" i="437"/>
  <c r="BF21" i="437"/>
  <c r="BR58" i="437"/>
  <c r="BU57" i="437"/>
  <c r="BQ57" i="437" s="1"/>
  <c r="BT57" i="437"/>
  <c r="BS57" i="437"/>
  <c r="BN341" i="437"/>
  <c r="N341" i="437" s="1"/>
  <c r="N327" i="437"/>
  <c r="F76" i="437" s="1"/>
  <c r="BE336" i="437"/>
  <c r="BE322" i="437"/>
  <c r="BE267" i="437"/>
  <c r="BE253" i="437"/>
  <c r="BE281" i="437"/>
  <c r="BE239" i="437"/>
  <c r="BE308" i="437"/>
  <c r="BE197" i="437"/>
  <c r="BE183" i="437"/>
  <c r="BE169" i="437"/>
  <c r="BE155" i="437"/>
  <c r="BE211" i="437"/>
  <c r="BE225" i="437"/>
  <c r="BE295" i="437"/>
  <c r="BE141" i="437"/>
  <c r="BE127" i="437"/>
  <c r="BE99" i="437"/>
  <c r="BE71" i="437"/>
  <c r="BE113" i="437"/>
  <c r="BE85" i="437"/>
  <c r="BN339" i="437"/>
  <c r="N339" i="437" s="1"/>
  <c r="N325" i="437"/>
  <c r="F74" i="437" s="1"/>
  <c r="BF41" i="439" l="1"/>
  <c r="AS43" i="439"/>
  <c r="BE332" i="437"/>
  <c r="BD346" i="437"/>
  <c r="BG343" i="437"/>
  <c r="BH329" i="437"/>
  <c r="BF336" i="437"/>
  <c r="BF322" i="437"/>
  <c r="BF281" i="437"/>
  <c r="BF308" i="437"/>
  <c r="BF267" i="437"/>
  <c r="BF225" i="437"/>
  <c r="BF253" i="437"/>
  <c r="BF211" i="437"/>
  <c r="BF295" i="437"/>
  <c r="BF197" i="437"/>
  <c r="BF169" i="437"/>
  <c r="BF239" i="437"/>
  <c r="BF183" i="437"/>
  <c r="BF155" i="437"/>
  <c r="BF141" i="437"/>
  <c r="BF113" i="437"/>
  <c r="BF71" i="437"/>
  <c r="BF127" i="437"/>
  <c r="BF99" i="437"/>
  <c r="BF85" i="437"/>
  <c r="BM337" i="437"/>
  <c r="BN323" i="437"/>
  <c r="BE335" i="437"/>
  <c r="BE321" i="437"/>
  <c r="BE266" i="437"/>
  <c r="BE294" i="437"/>
  <c r="BE280" i="437"/>
  <c r="BE307" i="437"/>
  <c r="BE210" i="437"/>
  <c r="BE196" i="437"/>
  <c r="BE252" i="437"/>
  <c r="BE238" i="437"/>
  <c r="BE224" i="437"/>
  <c r="BE168" i="437"/>
  <c r="BE140" i="437"/>
  <c r="BE126" i="437"/>
  <c r="BE98" i="437"/>
  <c r="BE112" i="437"/>
  <c r="BE182" i="437"/>
  <c r="BE84" i="437"/>
  <c r="BE70" i="437"/>
  <c r="BE154" i="437"/>
  <c r="BF20" i="437"/>
  <c r="BG320" i="437"/>
  <c r="BG334" i="437"/>
  <c r="BG306" i="437"/>
  <c r="BG265" i="437"/>
  <c r="BG251" i="437"/>
  <c r="BG279" i="437"/>
  <c r="BG237" i="437"/>
  <c r="BG195" i="437"/>
  <c r="BG293" i="437"/>
  <c r="BG153" i="437"/>
  <c r="BG223" i="437"/>
  <c r="BG181" i="437"/>
  <c r="BG139" i="437"/>
  <c r="BG125" i="437"/>
  <c r="BG111" i="437"/>
  <c r="BG209" i="437"/>
  <c r="BG83" i="437"/>
  <c r="BG97" i="437"/>
  <c r="BG167" i="437"/>
  <c r="BH19" i="437"/>
  <c r="BG69" i="437"/>
  <c r="BG21" i="437"/>
  <c r="BF342" i="437"/>
  <c r="BG328" i="437"/>
  <c r="BF331" i="437"/>
  <c r="BE345" i="437"/>
  <c r="BN338" i="437"/>
  <c r="N338" i="437" s="1"/>
  <c r="N324" i="437"/>
  <c r="F73" i="437" s="1"/>
  <c r="BE344" i="437"/>
  <c r="BF330" i="437"/>
  <c r="BT58" i="437"/>
  <c r="BS58" i="437"/>
  <c r="BU58" i="437"/>
  <c r="BQ58" i="437" s="1"/>
  <c r="BR59" i="437"/>
  <c r="AW43" i="439" l="1"/>
  <c r="AY42" i="439" s="1"/>
  <c r="BF42" i="439"/>
  <c r="BE346" i="437"/>
  <c r="BG342" i="437"/>
  <c r="BH328" i="437"/>
  <c r="BF335" i="437"/>
  <c r="BF321" i="437"/>
  <c r="BF294" i="437"/>
  <c r="BF307" i="437"/>
  <c r="BF280" i="437"/>
  <c r="BF266" i="437"/>
  <c r="BF224" i="437"/>
  <c r="BF238" i="437"/>
  <c r="BF196" i="437"/>
  <c r="BF182" i="437"/>
  <c r="BF140" i="437"/>
  <c r="BF126" i="437"/>
  <c r="BF168" i="437"/>
  <c r="BF154" i="437"/>
  <c r="BF112" i="437"/>
  <c r="BF70" i="437"/>
  <c r="BF252" i="437"/>
  <c r="BF210" i="437"/>
  <c r="BF98" i="437"/>
  <c r="BF84" i="437"/>
  <c r="BG20" i="437"/>
  <c r="BR60" i="437"/>
  <c r="BU59" i="437"/>
  <c r="BQ59" i="437" s="1"/>
  <c r="BT59" i="437"/>
  <c r="BS59" i="437"/>
  <c r="BG336" i="437"/>
  <c r="BG322" i="437"/>
  <c r="BG253" i="437"/>
  <c r="BG295" i="437"/>
  <c r="BG281" i="437"/>
  <c r="BG308" i="437"/>
  <c r="BG267" i="437"/>
  <c r="BG239" i="437"/>
  <c r="BG183" i="437"/>
  <c r="BG141" i="437"/>
  <c r="BG225" i="437"/>
  <c r="BG169" i="437"/>
  <c r="BG155" i="437"/>
  <c r="BG197" i="437"/>
  <c r="BG127" i="437"/>
  <c r="BG113" i="437"/>
  <c r="BG85" i="437"/>
  <c r="BG99" i="437"/>
  <c r="BG211" i="437"/>
  <c r="BG71" i="437"/>
  <c r="BF345" i="437"/>
  <c r="BG331" i="437"/>
  <c r="BH334" i="437"/>
  <c r="BH320" i="437"/>
  <c r="BH306" i="437"/>
  <c r="BH279" i="437"/>
  <c r="BH265" i="437"/>
  <c r="BH223" i="437"/>
  <c r="BH209" i="437"/>
  <c r="BH293" i="437"/>
  <c r="BH251" i="437"/>
  <c r="BH167" i="437"/>
  <c r="BH237" i="437"/>
  <c r="BH181" i="437"/>
  <c r="BH195" i="437"/>
  <c r="BH153" i="437"/>
  <c r="BH139" i="437"/>
  <c r="BH83" i="437"/>
  <c r="BH125" i="437"/>
  <c r="BI19" i="437"/>
  <c r="BH69" i="437"/>
  <c r="BH21" i="437"/>
  <c r="BH97" i="437"/>
  <c r="BH111" i="437"/>
  <c r="BH343" i="437"/>
  <c r="BI329" i="437"/>
  <c r="BF344" i="437"/>
  <c r="BG330" i="437"/>
  <c r="BF332" i="437"/>
  <c r="BN337" i="437"/>
  <c r="N323" i="437"/>
  <c r="BX42" i="439" l="1"/>
  <c r="BD42" i="439"/>
  <c r="BC43" i="439"/>
  <c r="BF43" i="439"/>
  <c r="BF346" i="437"/>
  <c r="BI334" i="437"/>
  <c r="BI320" i="437"/>
  <c r="BI293" i="437"/>
  <c r="BI306" i="437"/>
  <c r="BI279" i="437"/>
  <c r="BI265" i="437"/>
  <c r="BI251" i="437"/>
  <c r="BI237" i="437"/>
  <c r="BI195" i="437"/>
  <c r="BI209" i="437"/>
  <c r="BI181" i="437"/>
  <c r="BI153" i="437"/>
  <c r="BI139" i="437"/>
  <c r="BI223" i="437"/>
  <c r="BI167" i="437"/>
  <c r="BI111" i="437"/>
  <c r="BI83" i="437"/>
  <c r="BI97" i="437"/>
  <c r="BI125" i="437"/>
  <c r="BI69" i="437"/>
  <c r="BI21" i="437"/>
  <c r="BJ19" i="437"/>
  <c r="F72" i="437"/>
  <c r="BG345" i="437"/>
  <c r="BH331" i="437"/>
  <c r="BH332" i="437" s="1"/>
  <c r="N337" i="437"/>
  <c r="BR61" i="437"/>
  <c r="BU60" i="437"/>
  <c r="BQ60" i="437" s="1"/>
  <c r="BT60" i="437"/>
  <c r="BS60" i="437"/>
  <c r="BG344" i="437"/>
  <c r="BH330" i="437"/>
  <c r="BG332" i="437"/>
  <c r="BH336" i="437"/>
  <c r="BH322" i="437"/>
  <c r="BH308" i="437"/>
  <c r="BH267" i="437"/>
  <c r="BH281" i="437"/>
  <c r="BH295" i="437"/>
  <c r="BH211" i="437"/>
  <c r="BH253" i="437"/>
  <c r="BH197" i="437"/>
  <c r="BH225" i="437"/>
  <c r="BH183" i="437"/>
  <c r="BH169" i="437"/>
  <c r="BH239" i="437"/>
  <c r="BH155" i="437"/>
  <c r="BH141" i="437"/>
  <c r="BH127" i="437"/>
  <c r="BH113" i="437"/>
  <c r="BH85" i="437"/>
  <c r="BH71" i="437"/>
  <c r="BH99" i="437"/>
  <c r="BG321" i="437"/>
  <c r="BG335" i="437"/>
  <c r="BG294" i="437"/>
  <c r="BG252" i="437"/>
  <c r="BG280" i="437"/>
  <c r="BG266" i="437"/>
  <c r="BG307" i="437"/>
  <c r="BG238" i="437"/>
  <c r="BG210" i="437"/>
  <c r="BG126" i="437"/>
  <c r="BG224" i="437"/>
  <c r="BG168" i="437"/>
  <c r="BG154" i="437"/>
  <c r="BG196" i="437"/>
  <c r="BG182" i="437"/>
  <c r="BG112" i="437"/>
  <c r="BG84" i="437"/>
  <c r="BG98" i="437"/>
  <c r="BG70" i="437"/>
  <c r="BG140" i="437"/>
  <c r="BH20" i="437"/>
  <c r="BH342" i="437"/>
  <c r="BI328" i="437"/>
  <c r="BJ329" i="437"/>
  <c r="BI343" i="437"/>
  <c r="BG346" i="437" l="1"/>
  <c r="BH335" i="437"/>
  <c r="BH321" i="437"/>
  <c r="BH294" i="437"/>
  <c r="BH307" i="437"/>
  <c r="BH280" i="437"/>
  <c r="BH266" i="437"/>
  <c r="BH252" i="437"/>
  <c r="BH210" i="437"/>
  <c r="BH196" i="437"/>
  <c r="BH182" i="437"/>
  <c r="BH168" i="437"/>
  <c r="BH126" i="437"/>
  <c r="BH224" i="437"/>
  <c r="BH154" i="437"/>
  <c r="BH112" i="437"/>
  <c r="BH140" i="437"/>
  <c r="BH84" i="437"/>
  <c r="BH238" i="437"/>
  <c r="BH70" i="437"/>
  <c r="BH98" i="437"/>
  <c r="BI20" i="437"/>
  <c r="BH344" i="437"/>
  <c r="BI330" i="437"/>
  <c r="BJ334" i="437"/>
  <c r="BJ320" i="437"/>
  <c r="BJ265" i="437"/>
  <c r="BJ279" i="437"/>
  <c r="BJ293" i="437"/>
  <c r="BJ209" i="437"/>
  <c r="BJ195" i="437"/>
  <c r="BJ306" i="437"/>
  <c r="BJ167" i="437"/>
  <c r="BJ153" i="437"/>
  <c r="BJ139" i="437"/>
  <c r="BJ223" i="437"/>
  <c r="BJ237" i="437"/>
  <c r="BJ251" i="437"/>
  <c r="BJ181" i="437"/>
  <c r="BJ125" i="437"/>
  <c r="BJ111" i="437"/>
  <c r="BJ69" i="437"/>
  <c r="BJ21" i="437"/>
  <c r="BJ97" i="437"/>
  <c r="BJ83" i="437"/>
  <c r="BK19" i="437"/>
  <c r="BI336" i="437"/>
  <c r="BI308" i="437"/>
  <c r="BI322" i="437"/>
  <c r="BI295" i="437"/>
  <c r="BI281" i="437"/>
  <c r="BI267" i="437"/>
  <c r="BI253" i="437"/>
  <c r="BI225" i="437"/>
  <c r="BI239" i="437"/>
  <c r="BI197" i="437"/>
  <c r="BI183" i="437"/>
  <c r="BI169" i="437"/>
  <c r="BI155" i="437"/>
  <c r="BI141" i="437"/>
  <c r="BI127" i="437"/>
  <c r="BI211" i="437"/>
  <c r="BI85" i="437"/>
  <c r="BI99" i="437"/>
  <c r="BI113" i="437"/>
  <c r="BI71" i="437"/>
  <c r="BK329" i="437"/>
  <c r="BJ343" i="437"/>
  <c r="BI331" i="437"/>
  <c r="BH345" i="437"/>
  <c r="BH346" i="437" s="1"/>
  <c r="BI342" i="437"/>
  <c r="BJ328" i="437"/>
  <c r="BS61" i="437"/>
  <c r="BR62" i="437"/>
  <c r="BU61" i="437"/>
  <c r="BQ61" i="437" s="1"/>
  <c r="BT61" i="437"/>
  <c r="BI344" i="437" l="1"/>
  <c r="BJ330" i="437"/>
  <c r="BJ332" i="437" s="1"/>
  <c r="BR63" i="437"/>
  <c r="BU62" i="437"/>
  <c r="BQ62" i="437" s="1"/>
  <c r="BT62" i="437"/>
  <c r="BS62" i="437"/>
  <c r="BI345" i="437"/>
  <c r="BJ331" i="437"/>
  <c r="BK334" i="437"/>
  <c r="BK293" i="437"/>
  <c r="BK306" i="437"/>
  <c r="BK279" i="437"/>
  <c r="BK320" i="437"/>
  <c r="BK265" i="437"/>
  <c r="BK251" i="437"/>
  <c r="BK223" i="437"/>
  <c r="BK195" i="437"/>
  <c r="BK237" i="437"/>
  <c r="BK181" i="437"/>
  <c r="BK139" i="437"/>
  <c r="BK125" i="437"/>
  <c r="BK209" i="437"/>
  <c r="BK153" i="437"/>
  <c r="BK97" i="437"/>
  <c r="BK69" i="437"/>
  <c r="BK167" i="437"/>
  <c r="BL19" i="437"/>
  <c r="BK111" i="437"/>
  <c r="BK83" i="437"/>
  <c r="BK21" i="437"/>
  <c r="BK343" i="437"/>
  <c r="BL329" i="437"/>
  <c r="BI335" i="437"/>
  <c r="BI294" i="437"/>
  <c r="BI321" i="437"/>
  <c r="BI307" i="437"/>
  <c r="BI280" i="437"/>
  <c r="BI238" i="437"/>
  <c r="BI252" i="437"/>
  <c r="BI224" i="437"/>
  <c r="BI266" i="437"/>
  <c r="BI196" i="437"/>
  <c r="BI182" i="437"/>
  <c r="BI154" i="437"/>
  <c r="BI168" i="437"/>
  <c r="BI210" i="437"/>
  <c r="BI84" i="437"/>
  <c r="BI70" i="437"/>
  <c r="BI126" i="437"/>
  <c r="BI98" i="437"/>
  <c r="BI140" i="437"/>
  <c r="BJ20" i="437"/>
  <c r="BI112" i="437"/>
  <c r="BI332" i="437"/>
  <c r="BJ336" i="437"/>
  <c r="BJ322" i="437"/>
  <c r="BJ253" i="437"/>
  <c r="BJ295" i="437"/>
  <c r="BJ308" i="437"/>
  <c r="BJ267" i="437"/>
  <c r="BJ197" i="437"/>
  <c r="BJ239" i="437"/>
  <c r="BJ183" i="437"/>
  <c r="BJ211" i="437"/>
  <c r="BJ281" i="437"/>
  <c r="BJ155" i="437"/>
  <c r="BJ141" i="437"/>
  <c r="BJ127" i="437"/>
  <c r="BJ169" i="437"/>
  <c r="BJ99" i="437"/>
  <c r="BJ113" i="437"/>
  <c r="BJ71" i="437"/>
  <c r="BJ225" i="437"/>
  <c r="BJ85" i="437"/>
  <c r="BK328" i="437"/>
  <c r="BJ342" i="437"/>
  <c r="BI346" i="437" l="1"/>
  <c r="BK336" i="437"/>
  <c r="BK308" i="437"/>
  <c r="BK322" i="437"/>
  <c r="BK295" i="437"/>
  <c r="BK281" i="437"/>
  <c r="BK267" i="437"/>
  <c r="BK253" i="437"/>
  <c r="BK211" i="437"/>
  <c r="BK225" i="437"/>
  <c r="BK169" i="437"/>
  <c r="BK127" i="437"/>
  <c r="BK197" i="437"/>
  <c r="BK113" i="437"/>
  <c r="BK155" i="437"/>
  <c r="BK141" i="437"/>
  <c r="BK99" i="437"/>
  <c r="BK71" i="437"/>
  <c r="BK183" i="437"/>
  <c r="BK85" i="437"/>
  <c r="BK239" i="437"/>
  <c r="BK342" i="437"/>
  <c r="BL328" i="437"/>
  <c r="BL343" i="437"/>
  <c r="BM329" i="437"/>
  <c r="BL334" i="437"/>
  <c r="BL320" i="437"/>
  <c r="BL293" i="437"/>
  <c r="BL279" i="437"/>
  <c r="BL265" i="437"/>
  <c r="BL251" i="437"/>
  <c r="BL237" i="437"/>
  <c r="BL306" i="437"/>
  <c r="BL223" i="437"/>
  <c r="BL125" i="437"/>
  <c r="BL167" i="437"/>
  <c r="BL181" i="437"/>
  <c r="BL153" i="437"/>
  <c r="BL209" i="437"/>
  <c r="BL97" i="437"/>
  <c r="BL195" i="437"/>
  <c r="BL139" i="437"/>
  <c r="BL111" i="437"/>
  <c r="BL69" i="437"/>
  <c r="BL83" i="437"/>
  <c r="BL21" i="437"/>
  <c r="BM19" i="437"/>
  <c r="BR64" i="437"/>
  <c r="BU63" i="437"/>
  <c r="BQ63" i="437" s="1"/>
  <c r="BT63" i="437"/>
  <c r="BS63" i="437"/>
  <c r="BJ344" i="437"/>
  <c r="BK330" i="437"/>
  <c r="BK332" i="437" s="1"/>
  <c r="BJ335" i="437"/>
  <c r="BJ321" i="437"/>
  <c r="BJ307" i="437"/>
  <c r="BJ266" i="437"/>
  <c r="BJ252" i="437"/>
  <c r="BJ280" i="437"/>
  <c r="BJ294" i="437"/>
  <c r="BJ238" i="437"/>
  <c r="BJ196" i="437"/>
  <c r="BJ168" i="437"/>
  <c r="BJ224" i="437"/>
  <c r="BJ154" i="437"/>
  <c r="BJ140" i="437"/>
  <c r="BJ126" i="437"/>
  <c r="BJ182" i="437"/>
  <c r="BJ210" i="437"/>
  <c r="BJ112" i="437"/>
  <c r="BJ98" i="437"/>
  <c r="BJ84" i="437"/>
  <c r="BK20" i="437"/>
  <c r="BJ70" i="437"/>
  <c r="BJ345" i="437"/>
  <c r="BK331" i="437"/>
  <c r="BJ346" i="437" l="1"/>
  <c r="BL342" i="437"/>
  <c r="BM328" i="437"/>
  <c r="BM343" i="437"/>
  <c r="BN329" i="437"/>
  <c r="BR65" i="437"/>
  <c r="BU64" i="437"/>
  <c r="BQ64" i="437" s="1"/>
  <c r="BT64" i="437"/>
  <c r="BS64" i="437"/>
  <c r="BK335" i="437"/>
  <c r="BK321" i="437"/>
  <c r="BK307" i="437"/>
  <c r="BK280" i="437"/>
  <c r="BK294" i="437"/>
  <c r="BK266" i="437"/>
  <c r="BK224" i="437"/>
  <c r="BK252" i="437"/>
  <c r="BK210" i="437"/>
  <c r="BK168" i="437"/>
  <c r="BK238" i="437"/>
  <c r="BK182" i="437"/>
  <c r="BK154" i="437"/>
  <c r="BK196" i="437"/>
  <c r="BK140" i="437"/>
  <c r="BK70" i="437"/>
  <c r="BK126" i="437"/>
  <c r="BK98" i="437"/>
  <c r="BK84" i="437"/>
  <c r="BK112" i="437"/>
  <c r="BL20" i="437"/>
  <c r="BK345" i="437"/>
  <c r="BL331" i="437"/>
  <c r="BK344" i="437"/>
  <c r="BL330" i="437"/>
  <c r="BM334" i="437"/>
  <c r="BM320" i="437"/>
  <c r="BM293" i="437"/>
  <c r="BM306" i="437"/>
  <c r="BM279" i="437"/>
  <c r="BM265" i="437"/>
  <c r="BM251" i="437"/>
  <c r="BM209" i="437"/>
  <c r="BM237" i="437"/>
  <c r="BM181" i="437"/>
  <c r="BM167" i="437"/>
  <c r="BM195" i="437"/>
  <c r="BM125" i="437"/>
  <c r="BM223" i="437"/>
  <c r="BM111" i="437"/>
  <c r="BM139" i="437"/>
  <c r="BM153" i="437"/>
  <c r="BM97" i="437"/>
  <c r="BM69" i="437"/>
  <c r="BM83" i="437"/>
  <c r="BM21" i="437"/>
  <c r="BN19" i="437"/>
  <c r="BL336" i="437"/>
  <c r="BL322" i="437"/>
  <c r="BL295" i="437"/>
  <c r="BL308" i="437"/>
  <c r="BL253" i="437"/>
  <c r="BL239" i="437"/>
  <c r="BL225" i="437"/>
  <c r="BL281" i="437"/>
  <c r="BL183" i="437"/>
  <c r="BL267" i="437"/>
  <c r="BL197" i="437"/>
  <c r="BL211" i="437"/>
  <c r="BL169" i="437"/>
  <c r="BL155" i="437"/>
  <c r="BL141" i="437"/>
  <c r="BL99" i="437"/>
  <c r="BL127" i="437"/>
  <c r="BL113" i="437"/>
  <c r="BL85" i="437"/>
  <c r="BL71" i="437"/>
  <c r="BK346" i="437" l="1"/>
  <c r="BN343" i="437"/>
  <c r="N343" i="437" s="1"/>
  <c r="N329" i="437"/>
  <c r="F78" i="437" s="1"/>
  <c r="BL344" i="437"/>
  <c r="BM330" i="437"/>
  <c r="BN334" i="437"/>
  <c r="BN293" i="437"/>
  <c r="BN306" i="437"/>
  <c r="BN265" i="437"/>
  <c r="BN320" i="437"/>
  <c r="BN251" i="437"/>
  <c r="BN237" i="437"/>
  <c r="BN223" i="437"/>
  <c r="BN181" i="437"/>
  <c r="BN279" i="437"/>
  <c r="BN209" i="437"/>
  <c r="BN167" i="437"/>
  <c r="BN153" i="437"/>
  <c r="BN195" i="437"/>
  <c r="BN139" i="437"/>
  <c r="BN125" i="437"/>
  <c r="BN111" i="437"/>
  <c r="BN69" i="437"/>
  <c r="BN97" i="437"/>
  <c r="BN83" i="437"/>
  <c r="BN21" i="437"/>
  <c r="BL345" i="437"/>
  <c r="BM331" i="437"/>
  <c r="BM336" i="437"/>
  <c r="BM322" i="437"/>
  <c r="BM308" i="437"/>
  <c r="BM267" i="437"/>
  <c r="BM253" i="437"/>
  <c r="BM295" i="437"/>
  <c r="BM239" i="437"/>
  <c r="BM281" i="437"/>
  <c r="BM197" i="437"/>
  <c r="BM225" i="437"/>
  <c r="BM211" i="437"/>
  <c r="BM169" i="437"/>
  <c r="BM155" i="437"/>
  <c r="BM183" i="437"/>
  <c r="BM127" i="437"/>
  <c r="BM141" i="437"/>
  <c r="BM99" i="437"/>
  <c r="BM71" i="437"/>
  <c r="BM113" i="437"/>
  <c r="BM85" i="437"/>
  <c r="BL332" i="437"/>
  <c r="BL335" i="437"/>
  <c r="BL321" i="437"/>
  <c r="BL294" i="437"/>
  <c r="BL307" i="437"/>
  <c r="BL280" i="437"/>
  <c r="BL252" i="437"/>
  <c r="BL266" i="437"/>
  <c r="BL238" i="437"/>
  <c r="BL210" i="437"/>
  <c r="BL196" i="437"/>
  <c r="BL224" i="437"/>
  <c r="BL168" i="437"/>
  <c r="BL140" i="437"/>
  <c r="BL182" i="437"/>
  <c r="BL112" i="437"/>
  <c r="BL126" i="437"/>
  <c r="BL98" i="437"/>
  <c r="BL154" i="437"/>
  <c r="BM20" i="437"/>
  <c r="BL84" i="437"/>
  <c r="BL70" i="437"/>
  <c r="BU65" i="437"/>
  <c r="BQ65" i="437" s="1"/>
  <c r="BT65" i="437"/>
  <c r="BS65" i="437"/>
  <c r="BR66" i="437"/>
  <c r="BM342" i="437"/>
  <c r="BN328" i="437"/>
  <c r="BL346" i="437" l="1"/>
  <c r="BN342" i="437"/>
  <c r="N328" i="437"/>
  <c r="BM335" i="437"/>
  <c r="BM321" i="437"/>
  <c r="BM266" i="437"/>
  <c r="BM307" i="437"/>
  <c r="BM280" i="437"/>
  <c r="BM252" i="437"/>
  <c r="BM210" i="437"/>
  <c r="BM196" i="437"/>
  <c r="BM294" i="437"/>
  <c r="BM224" i="437"/>
  <c r="BM168" i="437"/>
  <c r="BM140" i="437"/>
  <c r="BM182" i="437"/>
  <c r="BM126" i="437"/>
  <c r="BM238" i="437"/>
  <c r="BM154" i="437"/>
  <c r="BM98" i="437"/>
  <c r="BM112" i="437"/>
  <c r="BM84" i="437"/>
  <c r="BM70" i="437"/>
  <c r="BN20" i="437"/>
  <c r="BM345" i="437"/>
  <c r="BN331" i="437"/>
  <c r="BU66" i="437"/>
  <c r="BQ66" i="437" s="1"/>
  <c r="BT66" i="437"/>
  <c r="BS66" i="437"/>
  <c r="BR67" i="437"/>
  <c r="BN336" i="437"/>
  <c r="BN322" i="437"/>
  <c r="BN308" i="437"/>
  <c r="BN281" i="437"/>
  <c r="BN295" i="437"/>
  <c r="BN225" i="437"/>
  <c r="BN211" i="437"/>
  <c r="N44" i="437" s="1"/>
  <c r="BN267" i="437"/>
  <c r="BN169" i="437"/>
  <c r="BN239" i="437"/>
  <c r="BN183" i="437"/>
  <c r="BN197" i="437"/>
  <c r="BN253" i="437"/>
  <c r="BN141" i="437"/>
  <c r="N43" i="437" s="1"/>
  <c r="BN155" i="437"/>
  <c r="BN113" i="437"/>
  <c r="N41" i="437" s="1"/>
  <c r="BN85" i="437"/>
  <c r="N39" i="437" s="1"/>
  <c r="BN99" i="437"/>
  <c r="N40" i="437" s="1"/>
  <c r="BN127" i="437"/>
  <c r="N42" i="437" s="1"/>
  <c r="BN71" i="437"/>
  <c r="N38" i="437" s="1"/>
  <c r="BM344" i="437"/>
  <c r="BN330" i="437"/>
  <c r="BM332" i="437"/>
  <c r="BN332" i="437" l="1"/>
  <c r="BM346" i="437"/>
  <c r="N46" i="437"/>
  <c r="M46" i="437" s="1"/>
  <c r="BN345" i="437"/>
  <c r="N345" i="437" s="1"/>
  <c r="N331" i="437"/>
  <c r="F80" i="437" s="1"/>
  <c r="BR68" i="437"/>
  <c r="BU67" i="437"/>
  <c r="BQ67" i="437" s="1"/>
  <c r="BT67" i="437"/>
  <c r="BS67" i="437"/>
  <c r="BN335" i="437"/>
  <c r="BN321" i="437"/>
  <c r="BN307" i="437"/>
  <c r="BN294" i="437"/>
  <c r="BN280" i="437"/>
  <c r="BN266" i="437"/>
  <c r="BN224" i="437"/>
  <c r="BN252" i="437"/>
  <c r="BN182" i="437"/>
  <c r="BN168" i="437"/>
  <c r="BN140" i="437"/>
  <c r="BN196" i="437"/>
  <c r="BN126" i="437"/>
  <c r="BN210" i="437"/>
  <c r="BN238" i="437"/>
  <c r="BN154" i="437"/>
  <c r="BN112" i="437"/>
  <c r="BN84" i="437"/>
  <c r="BN98" i="437"/>
  <c r="BN70" i="437"/>
  <c r="F77" i="437"/>
  <c r="BN344" i="437"/>
  <c r="N344" i="437" s="1"/>
  <c r="N330" i="437"/>
  <c r="F79" i="437" s="1"/>
  <c r="N342" i="437"/>
  <c r="BN346" i="437" l="1"/>
  <c r="N322" i="437"/>
  <c r="F71" i="437" s="1"/>
  <c r="C9" i="437" s="1"/>
  <c r="K35" i="437" s="1"/>
  <c r="N336" i="437"/>
  <c r="BU68" i="437"/>
  <c r="BQ68" i="437" s="1"/>
  <c r="BV68" i="437"/>
  <c r="BR69" i="437"/>
  <c r="BT68" i="437"/>
  <c r="BS68" i="437"/>
  <c r="BU69" i="437" l="1"/>
  <c r="BQ69" i="437" s="1"/>
  <c r="BR70" i="437"/>
  <c r="BV69" i="437"/>
  <c r="BT69" i="437"/>
  <c r="BS69" i="437"/>
  <c r="BU70" i="437" l="1"/>
  <c r="BQ70" i="437" s="1"/>
  <c r="BS70" i="437"/>
  <c r="BV70" i="437"/>
  <c r="BT70" i="437"/>
  <c r="BR71" i="437"/>
  <c r="BU71" i="437" l="1"/>
  <c r="BQ71" i="437" s="1"/>
  <c r="BV71" i="437"/>
  <c r="BT71" i="437"/>
  <c r="BS71" i="437"/>
  <c r="BR72" i="437"/>
  <c r="BV72" i="437" l="1"/>
  <c r="BT72" i="437"/>
  <c r="BU72" i="437"/>
  <c r="BQ72" i="437" s="1"/>
  <c r="BS72" i="437"/>
  <c r="BR73" i="437"/>
  <c r="BU73" i="437" l="1"/>
  <c r="BQ73" i="437" s="1"/>
  <c r="BR74" i="437"/>
  <c r="BS73" i="437"/>
  <c r="BV73" i="437"/>
  <c r="BT73" i="437"/>
  <c r="BT74" i="437" l="1"/>
  <c r="BR75" i="437"/>
  <c r="BS74" i="437"/>
  <c r="BV74" i="437"/>
  <c r="BU74" i="437"/>
  <c r="BQ74" i="437" s="1"/>
  <c r="BR76" i="437" l="1"/>
  <c r="BS75" i="437"/>
  <c r="BV75" i="437"/>
  <c r="BU75" i="437"/>
  <c r="BQ75" i="437" s="1"/>
  <c r="BT75" i="437"/>
  <c r="BV76" i="437" l="1"/>
  <c r="BU76" i="437"/>
  <c r="BQ76" i="437" s="1"/>
  <c r="BR77" i="437"/>
  <c r="BT76" i="437"/>
  <c r="BS76" i="437"/>
  <c r="BV77" i="437" l="1"/>
  <c r="BU77" i="437"/>
  <c r="BQ77" i="437" s="1"/>
  <c r="BT77" i="437"/>
  <c r="BS77" i="437"/>
  <c r="BR78" i="437"/>
  <c r="BV78" i="437" l="1"/>
  <c r="BU78" i="437"/>
  <c r="BQ78" i="437" s="1"/>
  <c r="BR79" i="437"/>
  <c r="BT78" i="437"/>
  <c r="BS78" i="437"/>
  <c r="BR80" i="437" l="1"/>
  <c r="BT79" i="437"/>
  <c r="BS79" i="437"/>
  <c r="BV79" i="437"/>
  <c r="BU79" i="437"/>
  <c r="BQ79" i="437" s="1"/>
  <c r="BR81" i="437" l="1"/>
  <c r="BV80" i="437"/>
  <c r="BU80" i="437"/>
  <c r="BQ80" i="437" s="1"/>
  <c r="BT80" i="437"/>
  <c r="BS80" i="437"/>
  <c r="BR82" i="437" l="1"/>
  <c r="BV81" i="437"/>
  <c r="BU81" i="437"/>
  <c r="BQ81" i="437" s="1"/>
  <c r="BT81" i="437"/>
  <c r="BS81" i="437"/>
  <c r="BS82" i="437" l="1"/>
  <c r="BR83" i="437"/>
  <c r="BV82" i="437"/>
  <c r="BU82" i="437"/>
  <c r="BQ82" i="437" s="1"/>
  <c r="BT82" i="437"/>
  <c r="BS83" i="437" l="1"/>
  <c r="BR84" i="437"/>
  <c r="BV83" i="437"/>
  <c r="BU83" i="437"/>
  <c r="BQ83" i="437" s="1"/>
  <c r="BT83" i="437"/>
  <c r="BS84" i="437" l="1"/>
  <c r="BR85" i="437"/>
  <c r="BV84" i="437"/>
  <c r="BU84" i="437"/>
  <c r="BQ84" i="437" s="1"/>
  <c r="BT84" i="437"/>
  <c r="BS85" i="437" l="1"/>
  <c r="BR86" i="437"/>
  <c r="BU85" i="437"/>
  <c r="BQ85" i="437" s="1"/>
  <c r="BV85" i="437"/>
  <c r="BT85" i="437"/>
  <c r="BV86" i="437" l="1"/>
  <c r="BU86" i="437"/>
  <c r="BQ86" i="437" s="1"/>
  <c r="BT86" i="437"/>
  <c r="BS86" i="437"/>
  <c r="BR87" i="437"/>
  <c r="BR88" i="437" l="1"/>
  <c r="BU87" i="437"/>
  <c r="BQ87" i="437" s="1"/>
  <c r="BS87" i="437"/>
  <c r="BT87" i="437"/>
  <c r="BV87" i="437"/>
  <c r="BT88" i="437" l="1"/>
  <c r="BS88" i="437"/>
  <c r="BV88" i="437"/>
  <c r="BU88" i="437"/>
  <c r="BQ88" i="437" s="1"/>
  <c r="BR89" i="437"/>
  <c r="BR90" i="437" l="1"/>
  <c r="BV89" i="437"/>
  <c r="BU89" i="437"/>
  <c r="BQ89" i="437" s="1"/>
  <c r="BS89" i="437"/>
  <c r="BT89" i="437"/>
  <c r="BV90" i="437" l="1"/>
  <c r="BT90" i="437"/>
  <c r="BU90" i="437"/>
  <c r="BQ90" i="437" s="1"/>
  <c r="BR91" i="437"/>
  <c r="BS90" i="437"/>
  <c r="BU91" i="437" l="1"/>
  <c r="BQ91" i="437" s="1"/>
  <c r="BT91" i="437"/>
  <c r="BS91" i="437"/>
  <c r="BR92" i="437"/>
  <c r="BV91" i="437"/>
  <c r="BR93" i="437" l="1"/>
  <c r="BV92" i="437"/>
  <c r="BT92" i="437"/>
  <c r="BU92" i="437"/>
  <c r="BQ92" i="437" s="1"/>
  <c r="BS92" i="437"/>
  <c r="BS93" i="437" l="1"/>
  <c r="BR94" i="437"/>
  <c r="BU93" i="437"/>
  <c r="BQ93" i="437" s="1"/>
  <c r="BV93" i="437"/>
  <c r="BT93" i="437"/>
  <c r="BV94" i="437" l="1"/>
  <c r="BU94" i="437"/>
  <c r="BQ94" i="437" s="1"/>
  <c r="BT94" i="437"/>
  <c r="BR95" i="437"/>
  <c r="BS94" i="437"/>
  <c r="BV95" i="437" l="1"/>
  <c r="BU95" i="437"/>
  <c r="BQ95" i="437" s="1"/>
  <c r="BT95" i="437"/>
  <c r="BS95" i="437"/>
  <c r="BR96" i="437"/>
  <c r="BV96" i="437" l="1"/>
  <c r="BU96" i="437"/>
  <c r="BQ96" i="437" s="1"/>
  <c r="BS96" i="437"/>
  <c r="BR97" i="437"/>
  <c r="BT96" i="437"/>
  <c r="BV97" i="437" l="1"/>
  <c r="BU97" i="437"/>
  <c r="BQ97" i="437" s="1"/>
  <c r="BS97" i="437"/>
  <c r="BR98" i="437"/>
  <c r="BT97" i="437"/>
  <c r="BV98" i="437" l="1"/>
  <c r="BU98" i="437"/>
  <c r="BQ98" i="437" s="1"/>
  <c r="BS98" i="437"/>
  <c r="BR99" i="437"/>
  <c r="BT98" i="437"/>
  <c r="BR100" i="437" l="1"/>
  <c r="BV99" i="437"/>
  <c r="BU99" i="437"/>
  <c r="BT99" i="437"/>
  <c r="BS99" i="437"/>
  <c r="BT100" i="437" l="1"/>
  <c r="BS100" i="437"/>
  <c r="BV100" i="437"/>
  <c r="BU100" i="437"/>
  <c r="BR101" i="437"/>
  <c r="BV101" i="437" l="1"/>
  <c r="BR102" i="437"/>
  <c r="BU101" i="437"/>
  <c r="BS101" i="437"/>
  <c r="BT101" i="437"/>
  <c r="BV102" i="437" l="1"/>
  <c r="BR103" i="437"/>
  <c r="BU102" i="437"/>
  <c r="BT102" i="437"/>
  <c r="BS102" i="437"/>
  <c r="BS103" i="437" l="1"/>
  <c r="BR104" i="437"/>
  <c r="BU103" i="437"/>
  <c r="BV103" i="437"/>
  <c r="BT103" i="437"/>
  <c r="BV104" i="437" l="1"/>
  <c r="BR105" i="437"/>
  <c r="BU104" i="437"/>
  <c r="BT104" i="437"/>
  <c r="BS104" i="437"/>
  <c r="BR106" i="437" l="1"/>
  <c r="BU105" i="437"/>
  <c r="BT105" i="437"/>
  <c r="BS105" i="437"/>
  <c r="BV105" i="437"/>
  <c r="BV106" i="437" l="1"/>
  <c r="BT106" i="437"/>
  <c r="BU106" i="437"/>
  <c r="BR107" i="437"/>
  <c r="BS106" i="437"/>
  <c r="BV107" i="437" l="1"/>
  <c r="BU107" i="437"/>
  <c r="BT107" i="437"/>
  <c r="BS107" i="437"/>
  <c r="N56" i="437" l="1"/>
  <c r="N36" i="437" s="1"/>
  <c r="N54" i="437"/>
  <c r="N35" i="437" s="1"/>
  <c r="N51" i="437"/>
  <c r="N50" i="437"/>
  <c r="X152" i="425" l="1"/>
  <c r="Y152" i="425" s="1"/>
  <c r="Z152" i="425" s="1"/>
  <c r="AA152" i="425" s="1"/>
  <c r="AB152" i="425" s="1"/>
  <c r="AC152" i="425" s="1"/>
  <c r="AD152" i="425" s="1"/>
  <c r="AE152" i="425" s="1"/>
  <c r="AF152" i="425" s="1"/>
  <c r="AG152" i="425" s="1"/>
  <c r="AH152" i="425" s="1"/>
  <c r="AI152" i="425" s="1"/>
  <c r="AJ152" i="425" s="1"/>
  <c r="AK152" i="425" s="1"/>
  <c r="AL152" i="425" s="1"/>
  <c r="AM152" i="425" s="1"/>
  <c r="AN152" i="425" s="1"/>
  <c r="AO152" i="425" s="1"/>
  <c r="AP152" i="425" s="1"/>
  <c r="AQ152" i="425" s="1"/>
  <c r="AR152" i="425" s="1"/>
  <c r="AS152" i="425" s="1"/>
  <c r="AT152" i="425" s="1"/>
  <c r="AU152" i="425" s="1"/>
  <c r="AV152" i="425" s="1"/>
  <c r="AW152" i="425" s="1"/>
  <c r="AX152" i="425" s="1"/>
  <c r="AY152" i="425" s="1"/>
  <c r="AZ152" i="425" s="1"/>
  <c r="BA152" i="425" s="1"/>
  <c r="BB152" i="425" s="1"/>
  <c r="BC152" i="425" s="1"/>
  <c r="BD152" i="425" s="1"/>
  <c r="BE152" i="425" s="1"/>
  <c r="BF152" i="425" s="1"/>
  <c r="BG152" i="425" s="1"/>
  <c r="BH152" i="425" s="1"/>
  <c r="BI152" i="425" s="1"/>
  <c r="BJ152" i="425" s="1"/>
  <c r="BK152" i="425" s="1"/>
  <c r="BL152" i="425" s="1"/>
  <c r="BM152" i="425" s="1"/>
  <c r="BN152" i="425" s="1"/>
  <c r="W152" i="425"/>
  <c r="H2" i="435" l="1"/>
  <c r="K2" i="435" s="1"/>
  <c r="N2" i="435" s="1"/>
  <c r="Q2" i="435" s="1"/>
  <c r="T2" i="435" s="1"/>
  <c r="W2" i="435" s="1"/>
  <c r="Z2" i="435" s="1"/>
  <c r="AC2" i="435" s="1"/>
  <c r="AF2" i="435" s="1"/>
  <c r="AI2" i="435" s="1"/>
  <c r="AL2" i="435" s="1"/>
  <c r="AO2" i="435" s="1"/>
  <c r="AR2" i="435" s="1"/>
  <c r="AU2" i="435" s="1"/>
  <c r="AX2" i="435" s="1"/>
  <c r="BA2" i="435" s="1"/>
  <c r="BD2" i="435" s="1"/>
  <c r="BG2" i="435" s="1"/>
  <c r="BJ2" i="435" s="1"/>
  <c r="BM2" i="435" s="1"/>
  <c r="BP2" i="435" s="1"/>
  <c r="BS2" i="435" s="1"/>
  <c r="BV2" i="435" s="1"/>
  <c r="BY2" i="435" s="1"/>
  <c r="CB2" i="435" s="1"/>
  <c r="CE2" i="435" s="1"/>
  <c r="CH2" i="435" s="1"/>
  <c r="K1" i="435"/>
  <c r="N1" i="435" s="1"/>
  <c r="Q1" i="435" s="1"/>
  <c r="T1" i="435" s="1"/>
  <c r="W1" i="435" s="1"/>
  <c r="Z1" i="435" s="1"/>
  <c r="AC1" i="435" s="1"/>
  <c r="AF1" i="435" s="1"/>
  <c r="AI1" i="435" s="1"/>
  <c r="AL1" i="435" s="1"/>
  <c r="AO1" i="435" s="1"/>
  <c r="AR1" i="435" s="1"/>
  <c r="AU1" i="435" s="1"/>
  <c r="AX1" i="435" s="1"/>
  <c r="BA1" i="435" s="1"/>
  <c r="BD1" i="435" s="1"/>
  <c r="BG1" i="435" s="1"/>
  <c r="BJ1" i="435" s="1"/>
  <c r="BM1" i="435" s="1"/>
  <c r="BP1" i="435" s="1"/>
  <c r="BS1" i="435" s="1"/>
  <c r="BV1" i="435" s="1"/>
  <c r="BY1" i="435" s="1"/>
  <c r="CB1" i="435" s="1"/>
  <c r="CE1" i="435" s="1"/>
  <c r="CH1" i="435" s="1"/>
  <c r="T23" i="429"/>
  <c r="X23" i="425"/>
  <c r="AA24" i="425"/>
  <c r="AB24" i="425"/>
  <c r="AC24" i="425"/>
  <c r="AD24" i="425"/>
  <c r="Y25" i="425"/>
  <c r="Z25" i="425"/>
  <c r="AA25" i="425"/>
  <c r="AB25" i="425"/>
  <c r="AC25" i="425"/>
  <c r="AD25" i="425"/>
  <c r="X26" i="425"/>
  <c r="Y26" i="425"/>
  <c r="Z26" i="425"/>
  <c r="AA26" i="425"/>
  <c r="K6" i="61"/>
  <c r="J6" i="61"/>
  <c r="O22" i="428" l="1"/>
  <c r="AE298" i="429" l="1"/>
  <c r="AF298" i="429" s="1"/>
  <c r="AG298" i="429" s="1"/>
  <c r="AI298" i="429" s="1"/>
  <c r="AJ298" i="429" s="1"/>
  <c r="AK298" i="429" s="1"/>
  <c r="AL298" i="429" s="1"/>
  <c r="AN298" i="429" s="1"/>
  <c r="AO298" i="429" s="1"/>
  <c r="AP298" i="429" s="1"/>
  <c r="AQ298" i="429" s="1"/>
  <c r="AR298" i="429" s="1"/>
  <c r="S22" i="429"/>
  <c r="S31" i="429"/>
  <c r="S16" i="429" s="1"/>
  <c r="S17" i="429" s="1"/>
  <c r="AA31" i="429"/>
  <c r="AA16" i="429" s="1"/>
  <c r="AA17" i="429" s="1"/>
  <c r="X31" i="429"/>
  <c r="X16" i="429" s="1"/>
  <c r="X17" i="429" s="1"/>
  <c r="U31" i="429"/>
  <c r="U16" i="429" s="1"/>
  <c r="U17" i="429" s="1"/>
  <c r="V31" i="429"/>
  <c r="P22" i="429"/>
  <c r="P31" i="429" s="1"/>
  <c r="P16" i="429" s="1"/>
  <c r="P17" i="429" s="1"/>
  <c r="Q22" i="429"/>
  <c r="R22" i="429"/>
  <c r="O22" i="429"/>
  <c r="N334" i="429"/>
  <c r="N333" i="429"/>
  <c r="N331" i="429"/>
  <c r="N307" i="429"/>
  <c r="O306" i="429"/>
  <c r="N306" i="429"/>
  <c r="Q303" i="429"/>
  <c r="R303" i="429" s="1"/>
  <c r="P303" i="429"/>
  <c r="P302" i="429"/>
  <c r="Q301" i="429"/>
  <c r="Q300" i="429"/>
  <c r="U299" i="429"/>
  <c r="T299" i="429"/>
  <c r="Q299" i="429"/>
  <c r="Q298" i="429"/>
  <c r="Q297" i="429"/>
  <c r="P297" i="429"/>
  <c r="P296" i="429"/>
  <c r="P295" i="429"/>
  <c r="N293" i="429"/>
  <c r="O292" i="429"/>
  <c r="N292" i="429"/>
  <c r="N279" i="429"/>
  <c r="O278" i="429"/>
  <c r="N278" i="429"/>
  <c r="BN277" i="429"/>
  <c r="BM277" i="429"/>
  <c r="BL277" i="429"/>
  <c r="BK277" i="429"/>
  <c r="BJ277" i="429"/>
  <c r="BI277" i="429"/>
  <c r="BH277" i="429"/>
  <c r="BG277" i="429"/>
  <c r="BF277" i="429"/>
  <c r="BE277" i="429"/>
  <c r="BD277" i="429"/>
  <c r="BC277" i="429"/>
  <c r="BB277" i="429"/>
  <c r="BA277" i="429"/>
  <c r="AZ277" i="429"/>
  <c r="AY277" i="429"/>
  <c r="AX277" i="429"/>
  <c r="AW277" i="429"/>
  <c r="AV277" i="429"/>
  <c r="AU277" i="429"/>
  <c r="AT277" i="429"/>
  <c r="AS277" i="429"/>
  <c r="AR277" i="429"/>
  <c r="AQ277" i="429"/>
  <c r="AP277" i="429"/>
  <c r="AO277" i="429"/>
  <c r="AN277" i="429"/>
  <c r="AM277" i="429"/>
  <c r="AL277" i="429"/>
  <c r="AK277" i="429"/>
  <c r="AJ277" i="429"/>
  <c r="AI277" i="429"/>
  <c r="AH277" i="429"/>
  <c r="AG277" i="429"/>
  <c r="AF277" i="429"/>
  <c r="AE277" i="429"/>
  <c r="AD277" i="429"/>
  <c r="AC277" i="429"/>
  <c r="AB277" i="429"/>
  <c r="AA277" i="429"/>
  <c r="Z277" i="429"/>
  <c r="Y277" i="429"/>
  <c r="X277" i="429"/>
  <c r="W277" i="429"/>
  <c r="V277" i="429"/>
  <c r="U277" i="429"/>
  <c r="T277" i="429"/>
  <c r="S277" i="429"/>
  <c r="R277" i="429"/>
  <c r="Q277" i="429"/>
  <c r="P277" i="429"/>
  <c r="O277" i="429"/>
  <c r="N276" i="429"/>
  <c r="N275" i="429"/>
  <c r="N274" i="429"/>
  <c r="N273" i="429"/>
  <c r="N272" i="429"/>
  <c r="N271" i="429"/>
  <c r="N270" i="429"/>
  <c r="N277" i="429" s="1"/>
  <c r="N269" i="429"/>
  <c r="N268" i="429"/>
  <c r="N267" i="429"/>
  <c r="N266" i="429"/>
  <c r="O265" i="429"/>
  <c r="N265" i="429"/>
  <c r="BN263" i="429"/>
  <c r="BM263" i="429"/>
  <c r="BL263" i="429"/>
  <c r="BK263" i="429"/>
  <c r="BJ263" i="429"/>
  <c r="BI263" i="429"/>
  <c r="BH263" i="429"/>
  <c r="BG263" i="429"/>
  <c r="BF263" i="429"/>
  <c r="BE263" i="429"/>
  <c r="BD263" i="429"/>
  <c r="BC263" i="429"/>
  <c r="BB263" i="429"/>
  <c r="BA263" i="429"/>
  <c r="AZ263" i="429"/>
  <c r="AY263" i="429"/>
  <c r="AX263" i="429"/>
  <c r="AW263" i="429"/>
  <c r="AV263" i="429"/>
  <c r="AU263" i="429"/>
  <c r="AT263" i="429"/>
  <c r="AS263" i="429"/>
  <c r="AR263" i="429"/>
  <c r="AQ263" i="429"/>
  <c r="AP263" i="429"/>
  <c r="AO263" i="429"/>
  <c r="AN263" i="429"/>
  <c r="AM263" i="429"/>
  <c r="AL263" i="429"/>
  <c r="AK263" i="429"/>
  <c r="AJ263" i="429"/>
  <c r="AI263" i="429"/>
  <c r="AH263" i="429"/>
  <c r="AG263" i="429"/>
  <c r="AF263" i="429"/>
  <c r="AE263" i="429"/>
  <c r="AD263" i="429"/>
  <c r="AC263" i="429"/>
  <c r="AB263" i="429"/>
  <c r="AA263" i="429"/>
  <c r="Z263" i="429"/>
  <c r="Y263" i="429"/>
  <c r="X263" i="429"/>
  <c r="W263" i="429"/>
  <c r="V263" i="429"/>
  <c r="U263" i="429"/>
  <c r="T263" i="429"/>
  <c r="S263" i="429"/>
  <c r="R263" i="429"/>
  <c r="Q263" i="429"/>
  <c r="P263" i="429"/>
  <c r="O263" i="429"/>
  <c r="N262" i="429"/>
  <c r="N261" i="429"/>
  <c r="N260" i="429"/>
  <c r="N259" i="429"/>
  <c r="N258" i="429"/>
  <c r="N257" i="429"/>
  <c r="N256" i="429"/>
  <c r="N255" i="429"/>
  <c r="N254" i="429"/>
  <c r="N253" i="429"/>
  <c r="N252" i="429"/>
  <c r="O251" i="429"/>
  <c r="N251" i="429"/>
  <c r="BN249" i="429"/>
  <c r="BM249" i="429"/>
  <c r="BL249" i="429"/>
  <c r="BK249" i="429"/>
  <c r="BJ249" i="429"/>
  <c r="BI249" i="429"/>
  <c r="BH249" i="429"/>
  <c r="BG249" i="429"/>
  <c r="BF249" i="429"/>
  <c r="BE249" i="429"/>
  <c r="BD249" i="429"/>
  <c r="BC249" i="429"/>
  <c r="BB249" i="429"/>
  <c r="BA249" i="429"/>
  <c r="AZ249" i="429"/>
  <c r="AY249" i="429"/>
  <c r="AX249" i="429"/>
  <c r="AW249" i="429"/>
  <c r="AV249" i="429"/>
  <c r="AU249" i="429"/>
  <c r="AT249" i="429"/>
  <c r="AS249" i="429"/>
  <c r="AR249" i="429"/>
  <c r="AQ249" i="429"/>
  <c r="AP249" i="429"/>
  <c r="AO249" i="429"/>
  <c r="AN249" i="429"/>
  <c r="AM249" i="429"/>
  <c r="AL249" i="429"/>
  <c r="AK249" i="429"/>
  <c r="AJ249" i="429"/>
  <c r="AI249" i="429"/>
  <c r="AH249" i="429"/>
  <c r="AG249" i="429"/>
  <c r="AF249" i="429"/>
  <c r="AE249" i="429"/>
  <c r="AD249" i="429"/>
  <c r="AC249" i="429"/>
  <c r="AB249" i="429"/>
  <c r="AA249" i="429"/>
  <c r="Z249" i="429"/>
  <c r="Y249" i="429"/>
  <c r="X249" i="429"/>
  <c r="W249" i="429"/>
  <c r="V249" i="429"/>
  <c r="U249" i="429"/>
  <c r="T249" i="429"/>
  <c r="S249" i="429"/>
  <c r="R249" i="429"/>
  <c r="Q249" i="429"/>
  <c r="P249" i="429"/>
  <c r="O249" i="429"/>
  <c r="N248" i="429"/>
  <c r="N247" i="429"/>
  <c r="N246" i="429"/>
  <c r="N245" i="429"/>
  <c r="N244" i="429"/>
  <c r="N243" i="429"/>
  <c r="N242" i="429"/>
  <c r="N241" i="429"/>
  <c r="N240" i="429"/>
  <c r="N239" i="429"/>
  <c r="N238" i="429"/>
  <c r="O237" i="429"/>
  <c r="N237" i="429"/>
  <c r="BN235" i="429"/>
  <c r="BM235" i="429"/>
  <c r="BL235" i="429"/>
  <c r="BK235" i="429"/>
  <c r="BJ235" i="429"/>
  <c r="BI235" i="429"/>
  <c r="BH235" i="429"/>
  <c r="BG235" i="429"/>
  <c r="BF235" i="429"/>
  <c r="BE235" i="429"/>
  <c r="BD235" i="429"/>
  <c r="BC235" i="429"/>
  <c r="BB235" i="429"/>
  <c r="BA235" i="429"/>
  <c r="AZ235" i="429"/>
  <c r="AY235" i="429"/>
  <c r="AX235" i="429"/>
  <c r="AW235" i="429"/>
  <c r="AV235" i="429"/>
  <c r="AU235" i="429"/>
  <c r="AT235" i="429"/>
  <c r="AS235" i="429"/>
  <c r="AR235" i="429"/>
  <c r="AQ235" i="429"/>
  <c r="AP235" i="429"/>
  <c r="AO235" i="429"/>
  <c r="AN235" i="429"/>
  <c r="AM235" i="429"/>
  <c r="AL235" i="429"/>
  <c r="AK235" i="429"/>
  <c r="AJ235" i="429"/>
  <c r="AI235" i="429"/>
  <c r="AH235" i="429"/>
  <c r="AG235" i="429"/>
  <c r="AF235" i="429"/>
  <c r="AE235" i="429"/>
  <c r="AD235" i="429"/>
  <c r="AC235" i="429"/>
  <c r="AB235" i="429"/>
  <c r="AA235" i="429"/>
  <c r="Z235" i="429"/>
  <c r="Y235" i="429"/>
  <c r="X235" i="429"/>
  <c r="W235" i="429"/>
  <c r="V235" i="429"/>
  <c r="U235" i="429"/>
  <c r="T235" i="429"/>
  <c r="S235" i="429"/>
  <c r="R235" i="429"/>
  <c r="Q235" i="429"/>
  <c r="P235" i="429"/>
  <c r="O235" i="429"/>
  <c r="N234" i="429"/>
  <c r="N233" i="429"/>
  <c r="N232" i="429"/>
  <c r="N231" i="429"/>
  <c r="N230" i="429"/>
  <c r="N229" i="429"/>
  <c r="N228" i="429"/>
  <c r="N227" i="429"/>
  <c r="N226" i="429"/>
  <c r="N225" i="429"/>
  <c r="N224" i="429"/>
  <c r="O223" i="429"/>
  <c r="N223" i="429"/>
  <c r="BN221" i="429"/>
  <c r="BM221" i="429"/>
  <c r="BL221" i="429"/>
  <c r="BK221" i="429"/>
  <c r="BJ221" i="429"/>
  <c r="BI221" i="429"/>
  <c r="BH221" i="429"/>
  <c r="BG221" i="429"/>
  <c r="BF221" i="429"/>
  <c r="BE221" i="429"/>
  <c r="BD221" i="429"/>
  <c r="BC221" i="429"/>
  <c r="BB221" i="429"/>
  <c r="BA221" i="429"/>
  <c r="AZ221" i="429"/>
  <c r="AY221" i="429"/>
  <c r="AX221" i="429"/>
  <c r="AW221" i="429"/>
  <c r="AV221" i="429"/>
  <c r="AU221" i="429"/>
  <c r="AT221" i="429"/>
  <c r="AS221" i="429"/>
  <c r="AR221" i="429"/>
  <c r="AQ221" i="429"/>
  <c r="AP221" i="429"/>
  <c r="AO221" i="429"/>
  <c r="AN221" i="429"/>
  <c r="AM221" i="429"/>
  <c r="AL221" i="429"/>
  <c r="AK221" i="429"/>
  <c r="AJ221" i="429"/>
  <c r="AI221" i="429"/>
  <c r="AH221" i="429"/>
  <c r="AG221" i="429"/>
  <c r="AF221" i="429"/>
  <c r="AE221" i="429"/>
  <c r="AD221" i="429"/>
  <c r="AC221" i="429"/>
  <c r="AB221" i="429"/>
  <c r="AA221" i="429"/>
  <c r="Z221" i="429"/>
  <c r="Y221" i="429"/>
  <c r="X221" i="429"/>
  <c r="W221" i="429"/>
  <c r="V221" i="429"/>
  <c r="U221" i="429"/>
  <c r="T221" i="429"/>
  <c r="S221" i="429"/>
  <c r="R221" i="429"/>
  <c r="Q221" i="429"/>
  <c r="P221" i="429"/>
  <c r="O221" i="429"/>
  <c r="N220" i="429"/>
  <c r="N219" i="429"/>
  <c r="N218" i="429"/>
  <c r="I218" i="429"/>
  <c r="I220" i="429" s="1"/>
  <c r="I221" i="429" s="1"/>
  <c r="I222" i="429" s="1"/>
  <c r="N217" i="429"/>
  <c r="N216" i="429"/>
  <c r="N215" i="429"/>
  <c r="N214" i="429"/>
  <c r="N213" i="429"/>
  <c r="N212" i="429"/>
  <c r="N211" i="429"/>
  <c r="N210" i="429"/>
  <c r="O209" i="429"/>
  <c r="N209" i="429"/>
  <c r="BN207" i="429"/>
  <c r="BM207" i="429"/>
  <c r="BL207" i="429"/>
  <c r="BK207" i="429"/>
  <c r="BJ207" i="429"/>
  <c r="BI207" i="429"/>
  <c r="BH207" i="429"/>
  <c r="BG207" i="429"/>
  <c r="BF207" i="429"/>
  <c r="BE207" i="429"/>
  <c r="BD207" i="429"/>
  <c r="BC207" i="429"/>
  <c r="BB207" i="429"/>
  <c r="BA207" i="429"/>
  <c r="AZ207" i="429"/>
  <c r="AY207" i="429"/>
  <c r="AX207" i="429"/>
  <c r="AW207" i="429"/>
  <c r="AV207" i="429"/>
  <c r="AU207" i="429"/>
  <c r="AT207" i="429"/>
  <c r="AS207" i="429"/>
  <c r="AR207" i="429"/>
  <c r="AQ207" i="429"/>
  <c r="AP207" i="429"/>
  <c r="AO207" i="429"/>
  <c r="AN207" i="429"/>
  <c r="AM207" i="429"/>
  <c r="AL207" i="429"/>
  <c r="AK207" i="429"/>
  <c r="AJ207" i="429"/>
  <c r="AI207" i="429"/>
  <c r="AH207" i="429"/>
  <c r="AG207" i="429"/>
  <c r="AF207" i="429"/>
  <c r="AE207" i="429"/>
  <c r="AD207" i="429"/>
  <c r="AC207" i="429"/>
  <c r="AB207" i="429"/>
  <c r="AA207" i="429"/>
  <c r="Z207" i="429"/>
  <c r="Y207" i="429"/>
  <c r="X207" i="429"/>
  <c r="W207" i="429"/>
  <c r="V207" i="429"/>
  <c r="U207" i="429"/>
  <c r="T207" i="429"/>
  <c r="S207" i="429"/>
  <c r="R207" i="429"/>
  <c r="Q207" i="429"/>
  <c r="P207" i="429"/>
  <c r="O207" i="429"/>
  <c r="N206" i="429"/>
  <c r="N205" i="429"/>
  <c r="N204" i="429"/>
  <c r="N203" i="429"/>
  <c r="N202" i="429"/>
  <c r="N201" i="429"/>
  <c r="N200" i="429"/>
  <c r="N199" i="429"/>
  <c r="N198" i="429"/>
  <c r="N197" i="429"/>
  <c r="N196" i="429"/>
  <c r="O195" i="429"/>
  <c r="N195" i="429"/>
  <c r="BN193" i="429"/>
  <c r="BM193" i="429"/>
  <c r="BL193" i="429"/>
  <c r="BK193" i="429"/>
  <c r="BJ193" i="429"/>
  <c r="BI193" i="429"/>
  <c r="BH193" i="429"/>
  <c r="BG193" i="429"/>
  <c r="BF193" i="429"/>
  <c r="BE193" i="429"/>
  <c r="BD193" i="429"/>
  <c r="BC193" i="429"/>
  <c r="BB193" i="429"/>
  <c r="BA193" i="429"/>
  <c r="AZ193" i="429"/>
  <c r="AY193" i="429"/>
  <c r="AX193" i="429"/>
  <c r="AW193" i="429"/>
  <c r="AV193" i="429"/>
  <c r="AU193" i="429"/>
  <c r="AT193" i="429"/>
  <c r="AS193" i="429"/>
  <c r="AR193" i="429"/>
  <c r="AQ193" i="429"/>
  <c r="AP193" i="429"/>
  <c r="AO193" i="429"/>
  <c r="AN193" i="429"/>
  <c r="AM193" i="429"/>
  <c r="AL193" i="429"/>
  <c r="AK193" i="429"/>
  <c r="AJ193" i="429"/>
  <c r="AI193" i="429"/>
  <c r="AH193" i="429"/>
  <c r="AG193" i="429"/>
  <c r="AF193" i="429"/>
  <c r="AE193" i="429"/>
  <c r="AD193" i="429"/>
  <c r="AC193" i="429"/>
  <c r="AB193" i="429"/>
  <c r="AA193" i="429"/>
  <c r="Z193" i="429"/>
  <c r="Y193" i="429"/>
  <c r="X193" i="429"/>
  <c r="W193" i="429"/>
  <c r="V193" i="429"/>
  <c r="U193" i="429"/>
  <c r="T193" i="429"/>
  <c r="S193" i="429"/>
  <c r="R193" i="429"/>
  <c r="Q193" i="429"/>
  <c r="P193" i="429"/>
  <c r="O193" i="429"/>
  <c r="N192" i="429"/>
  <c r="N191" i="429"/>
  <c r="N190" i="429"/>
  <c r="N189" i="429"/>
  <c r="N188" i="429"/>
  <c r="N187" i="429"/>
  <c r="N186" i="429"/>
  <c r="N185" i="429"/>
  <c r="N184" i="429"/>
  <c r="N183" i="429"/>
  <c r="N182" i="429"/>
  <c r="O181" i="429"/>
  <c r="N181" i="429"/>
  <c r="BN179" i="429"/>
  <c r="BM179" i="429"/>
  <c r="BL179" i="429"/>
  <c r="BK179" i="429"/>
  <c r="BJ179" i="429"/>
  <c r="BI179" i="429"/>
  <c r="BH179" i="429"/>
  <c r="BG179" i="429"/>
  <c r="BF179" i="429"/>
  <c r="BE179" i="429"/>
  <c r="BD179" i="429"/>
  <c r="BC179" i="429"/>
  <c r="BB179" i="429"/>
  <c r="BA179" i="429"/>
  <c r="AZ179" i="429"/>
  <c r="AY179" i="429"/>
  <c r="AX179" i="429"/>
  <c r="AW179" i="429"/>
  <c r="AV179" i="429"/>
  <c r="AU179" i="429"/>
  <c r="AT179" i="429"/>
  <c r="AS179" i="429"/>
  <c r="AR179" i="429"/>
  <c r="AQ179" i="429"/>
  <c r="AP179" i="429"/>
  <c r="AO179" i="429"/>
  <c r="AN179" i="429"/>
  <c r="AM179" i="429"/>
  <c r="AL179" i="429"/>
  <c r="AK179" i="429"/>
  <c r="AJ179" i="429"/>
  <c r="AI179" i="429"/>
  <c r="AH179" i="429"/>
  <c r="AG179" i="429"/>
  <c r="AF179" i="429"/>
  <c r="AE179" i="429"/>
  <c r="AD179" i="429"/>
  <c r="AC179" i="429"/>
  <c r="AB179" i="429"/>
  <c r="AA179" i="429"/>
  <c r="Z179" i="429"/>
  <c r="Y179" i="429"/>
  <c r="X179" i="429"/>
  <c r="W179" i="429"/>
  <c r="V179" i="429"/>
  <c r="U179" i="429"/>
  <c r="T179" i="429"/>
  <c r="S179" i="429"/>
  <c r="R179" i="429"/>
  <c r="Q179" i="429"/>
  <c r="P179" i="429"/>
  <c r="O179" i="429"/>
  <c r="N178" i="429"/>
  <c r="N177" i="429"/>
  <c r="N176" i="429"/>
  <c r="N175" i="429"/>
  <c r="N174" i="429"/>
  <c r="N173" i="429"/>
  <c r="N172" i="429"/>
  <c r="N171" i="429"/>
  <c r="N170" i="429"/>
  <c r="N169" i="429"/>
  <c r="N168" i="429"/>
  <c r="O167" i="429"/>
  <c r="N167" i="429"/>
  <c r="BN165" i="429"/>
  <c r="BM165" i="429"/>
  <c r="BL165" i="429"/>
  <c r="BK165" i="429"/>
  <c r="BJ165" i="429"/>
  <c r="BI165" i="429"/>
  <c r="BH165" i="429"/>
  <c r="BG165" i="429"/>
  <c r="BF165" i="429"/>
  <c r="BE165" i="429"/>
  <c r="BD165" i="429"/>
  <c r="BC165" i="429"/>
  <c r="BB165" i="429"/>
  <c r="BA165" i="429"/>
  <c r="AZ165" i="429"/>
  <c r="AY165" i="429"/>
  <c r="AX165" i="429"/>
  <c r="AW165" i="429"/>
  <c r="AV165" i="429"/>
  <c r="AU165" i="429"/>
  <c r="AT165" i="429"/>
  <c r="AS165" i="429"/>
  <c r="AR165" i="429"/>
  <c r="AQ165" i="429"/>
  <c r="AP165" i="429"/>
  <c r="AO165" i="429"/>
  <c r="AN165" i="429"/>
  <c r="AM165" i="429"/>
  <c r="AL165" i="429"/>
  <c r="AK165" i="429"/>
  <c r="AJ165" i="429"/>
  <c r="AI165" i="429"/>
  <c r="AH165" i="429"/>
  <c r="AG165" i="429"/>
  <c r="AF165" i="429"/>
  <c r="AE165" i="429"/>
  <c r="AD165" i="429"/>
  <c r="AC165" i="429"/>
  <c r="AB165" i="429"/>
  <c r="AA165" i="429"/>
  <c r="Z165" i="429"/>
  <c r="Y165" i="429"/>
  <c r="X165" i="429"/>
  <c r="W165" i="429"/>
  <c r="V165" i="429"/>
  <c r="U165" i="429"/>
  <c r="T165" i="429"/>
  <c r="S165" i="429"/>
  <c r="R165" i="429"/>
  <c r="Q165" i="429"/>
  <c r="P165" i="429"/>
  <c r="O165" i="429"/>
  <c r="N164" i="429"/>
  <c r="N163" i="429"/>
  <c r="N162" i="429"/>
  <c r="N161" i="429"/>
  <c r="N160" i="429"/>
  <c r="N159" i="429"/>
  <c r="N158" i="429"/>
  <c r="N157" i="429"/>
  <c r="N156" i="429"/>
  <c r="N155" i="429"/>
  <c r="N154" i="429"/>
  <c r="O153" i="429"/>
  <c r="N153" i="429"/>
  <c r="BN151" i="429"/>
  <c r="BM151" i="429"/>
  <c r="BL151" i="429"/>
  <c r="BK151" i="429"/>
  <c r="BJ151" i="429"/>
  <c r="BI151" i="429"/>
  <c r="BH151" i="429"/>
  <c r="BG151" i="429"/>
  <c r="BF151" i="429"/>
  <c r="BE151" i="429"/>
  <c r="BD151" i="429"/>
  <c r="BC151" i="429"/>
  <c r="BB151" i="429"/>
  <c r="BA151" i="429"/>
  <c r="AZ151" i="429"/>
  <c r="AY151" i="429"/>
  <c r="AX151" i="429"/>
  <c r="AW151" i="429"/>
  <c r="AV151" i="429"/>
  <c r="AU151" i="429"/>
  <c r="AT151" i="429"/>
  <c r="AS151" i="429"/>
  <c r="AR151" i="429"/>
  <c r="AQ151" i="429"/>
  <c r="AP151" i="429"/>
  <c r="AO151" i="429"/>
  <c r="AN151" i="429"/>
  <c r="AM151" i="429"/>
  <c r="AL151" i="429"/>
  <c r="AK151" i="429"/>
  <c r="AJ151" i="429"/>
  <c r="AI151" i="429"/>
  <c r="AH151" i="429"/>
  <c r="AG151" i="429"/>
  <c r="AF151" i="429"/>
  <c r="AE151" i="429"/>
  <c r="AD151" i="429"/>
  <c r="AC151" i="429"/>
  <c r="AB151" i="429"/>
  <c r="AA151" i="429"/>
  <c r="Z151" i="429"/>
  <c r="Y151" i="429"/>
  <c r="X151" i="429"/>
  <c r="W151" i="429"/>
  <c r="V151" i="429"/>
  <c r="U151" i="429"/>
  <c r="T151" i="429"/>
  <c r="S151" i="429"/>
  <c r="R151" i="429"/>
  <c r="Q151" i="429"/>
  <c r="P151" i="429"/>
  <c r="O151" i="429"/>
  <c r="N150" i="429"/>
  <c r="N149" i="429"/>
  <c r="N148" i="429"/>
  <c r="N147" i="429"/>
  <c r="N146" i="429"/>
  <c r="N145" i="429"/>
  <c r="N144" i="429"/>
  <c r="N143" i="429"/>
  <c r="N142" i="429"/>
  <c r="N141" i="429"/>
  <c r="N140" i="429"/>
  <c r="O139" i="429"/>
  <c r="N139" i="429"/>
  <c r="BN137" i="429"/>
  <c r="BM137" i="429"/>
  <c r="BL137" i="429"/>
  <c r="BK137" i="429"/>
  <c r="BJ137" i="429"/>
  <c r="BI137" i="429"/>
  <c r="BH137" i="429"/>
  <c r="BG137" i="429"/>
  <c r="BF137" i="429"/>
  <c r="BE137" i="429"/>
  <c r="BD137" i="429"/>
  <c r="BC137" i="429"/>
  <c r="BB137" i="429"/>
  <c r="BA137" i="429"/>
  <c r="AZ137" i="429"/>
  <c r="AY137" i="429"/>
  <c r="AX137" i="429"/>
  <c r="AW137" i="429"/>
  <c r="AV137" i="429"/>
  <c r="AU137" i="429"/>
  <c r="AT137" i="429"/>
  <c r="AS137" i="429"/>
  <c r="AR137" i="429"/>
  <c r="AQ137" i="429"/>
  <c r="AP137" i="429"/>
  <c r="AO137" i="429"/>
  <c r="AN137" i="429"/>
  <c r="AM137" i="429"/>
  <c r="AL137" i="429"/>
  <c r="AK137" i="429"/>
  <c r="AJ137" i="429"/>
  <c r="AI137" i="429"/>
  <c r="AH137" i="429"/>
  <c r="AG137" i="429"/>
  <c r="AF137" i="429"/>
  <c r="AE137" i="429"/>
  <c r="AD137" i="429"/>
  <c r="AC137" i="429"/>
  <c r="AB137" i="429"/>
  <c r="AA137" i="429"/>
  <c r="Z137" i="429"/>
  <c r="Y137" i="429"/>
  <c r="X137" i="429"/>
  <c r="W137" i="429"/>
  <c r="V137" i="429"/>
  <c r="U137" i="429"/>
  <c r="T137" i="429"/>
  <c r="S137" i="429"/>
  <c r="R137" i="429"/>
  <c r="Q137" i="429"/>
  <c r="P137" i="429"/>
  <c r="O137" i="429"/>
  <c r="N136" i="429"/>
  <c r="N135" i="429"/>
  <c r="N134" i="429"/>
  <c r="N133" i="429"/>
  <c r="N132" i="429"/>
  <c r="N131" i="429"/>
  <c r="N130" i="429"/>
  <c r="N129" i="429"/>
  <c r="N128" i="429"/>
  <c r="N127" i="429"/>
  <c r="N126" i="429"/>
  <c r="O125" i="429"/>
  <c r="N125" i="429"/>
  <c r="BN123" i="429"/>
  <c r="BM123" i="429"/>
  <c r="BL123" i="429"/>
  <c r="BK123" i="429"/>
  <c r="BJ123" i="429"/>
  <c r="BI123" i="429"/>
  <c r="BH123" i="429"/>
  <c r="BG123" i="429"/>
  <c r="BF123" i="429"/>
  <c r="BE123" i="429"/>
  <c r="BD123" i="429"/>
  <c r="BC123" i="429"/>
  <c r="BB123" i="429"/>
  <c r="BA123" i="429"/>
  <c r="AZ123" i="429"/>
  <c r="AY123" i="429"/>
  <c r="AX123" i="429"/>
  <c r="AW123" i="429"/>
  <c r="AV123" i="429"/>
  <c r="AU123" i="429"/>
  <c r="AT123" i="429"/>
  <c r="AS123" i="429"/>
  <c r="AR123" i="429"/>
  <c r="AQ123" i="429"/>
  <c r="AP123" i="429"/>
  <c r="AO123" i="429"/>
  <c r="AN123" i="429"/>
  <c r="AM123" i="429"/>
  <c r="AL123" i="429"/>
  <c r="AK123" i="429"/>
  <c r="AJ123" i="429"/>
  <c r="AI123" i="429"/>
  <c r="AH123" i="429"/>
  <c r="AG123" i="429"/>
  <c r="AF123" i="429"/>
  <c r="AE123" i="429"/>
  <c r="AD123" i="429"/>
  <c r="AC123" i="429"/>
  <c r="AB123" i="429"/>
  <c r="AA123" i="429"/>
  <c r="Z123" i="429"/>
  <c r="Y123" i="429"/>
  <c r="X123" i="429"/>
  <c r="W123" i="429"/>
  <c r="V123" i="429"/>
  <c r="U123" i="429"/>
  <c r="T123" i="429"/>
  <c r="S123" i="429"/>
  <c r="R123" i="429"/>
  <c r="Q123" i="429"/>
  <c r="P123" i="429"/>
  <c r="O123" i="429"/>
  <c r="N122" i="429"/>
  <c r="N121" i="429"/>
  <c r="N120" i="429"/>
  <c r="N119" i="429"/>
  <c r="N118" i="429"/>
  <c r="N117" i="429"/>
  <c r="N116" i="429"/>
  <c r="N115" i="429"/>
  <c r="N114" i="429"/>
  <c r="N113" i="429"/>
  <c r="N112" i="429"/>
  <c r="O111" i="429"/>
  <c r="N111" i="429"/>
  <c r="BN109" i="429"/>
  <c r="BM109" i="429"/>
  <c r="BL109" i="429"/>
  <c r="BK109" i="429"/>
  <c r="BJ109" i="429"/>
  <c r="BI109" i="429"/>
  <c r="BH109" i="429"/>
  <c r="BG109" i="429"/>
  <c r="BF109" i="429"/>
  <c r="BE109" i="429"/>
  <c r="BD109" i="429"/>
  <c r="BC109" i="429"/>
  <c r="BB109" i="429"/>
  <c r="BA109" i="429"/>
  <c r="AZ109" i="429"/>
  <c r="AY109" i="429"/>
  <c r="AX109" i="429"/>
  <c r="AW109" i="429"/>
  <c r="AV109" i="429"/>
  <c r="AU109" i="429"/>
  <c r="AT109" i="429"/>
  <c r="AS109" i="429"/>
  <c r="AR109" i="429"/>
  <c r="AQ109" i="429"/>
  <c r="AP109" i="429"/>
  <c r="AO109" i="429"/>
  <c r="AN109" i="429"/>
  <c r="AM109" i="429"/>
  <c r="AL109" i="429"/>
  <c r="AK109" i="429"/>
  <c r="AJ109" i="429"/>
  <c r="AI109" i="429"/>
  <c r="AH109" i="429"/>
  <c r="AG109" i="429"/>
  <c r="AF109" i="429"/>
  <c r="AE109" i="429"/>
  <c r="AD109" i="429"/>
  <c r="AC109" i="429"/>
  <c r="AB109" i="429"/>
  <c r="AA109" i="429"/>
  <c r="Z109" i="429"/>
  <c r="Y109" i="429"/>
  <c r="X109" i="429"/>
  <c r="W109" i="429"/>
  <c r="V109" i="429"/>
  <c r="U109" i="429"/>
  <c r="T109" i="429"/>
  <c r="S109" i="429"/>
  <c r="R109" i="429"/>
  <c r="Q109" i="429"/>
  <c r="P109" i="429"/>
  <c r="O109" i="429"/>
  <c r="N108" i="429"/>
  <c r="CC107" i="429"/>
  <c r="CB107" i="429"/>
  <c r="CA107" i="429"/>
  <c r="BZ107" i="429"/>
  <c r="N107" i="429"/>
  <c r="CC106" i="429"/>
  <c r="CB106" i="429"/>
  <c r="CA106" i="429"/>
  <c r="BZ106" i="429"/>
  <c r="N106" i="429"/>
  <c r="CC105" i="429"/>
  <c r="CB105" i="429"/>
  <c r="CA105" i="429"/>
  <c r="BZ105" i="429"/>
  <c r="N105" i="429"/>
  <c r="CC104" i="429"/>
  <c r="CB104" i="429"/>
  <c r="CA104" i="429"/>
  <c r="BZ104" i="429"/>
  <c r="N104" i="429"/>
  <c r="CC103" i="429"/>
  <c r="CB103" i="429"/>
  <c r="CA103" i="429"/>
  <c r="BZ103" i="429"/>
  <c r="N103" i="429"/>
  <c r="CC102" i="429"/>
  <c r="CB102" i="429"/>
  <c r="CA102" i="429"/>
  <c r="BZ102" i="429"/>
  <c r="N102" i="429"/>
  <c r="CC101" i="429"/>
  <c r="CB101" i="429"/>
  <c r="CA101" i="429"/>
  <c r="BZ101" i="429"/>
  <c r="N101" i="429"/>
  <c r="CC100" i="429"/>
  <c r="CB100" i="429"/>
  <c r="CA100" i="429"/>
  <c r="BZ100" i="429"/>
  <c r="N100" i="429"/>
  <c r="CF99" i="429"/>
  <c r="CC99" i="429"/>
  <c r="CB99" i="429"/>
  <c r="CA99" i="429"/>
  <c r="BZ99" i="429"/>
  <c r="N99" i="429"/>
  <c r="CF98" i="429"/>
  <c r="CC98" i="429"/>
  <c r="CB98" i="429"/>
  <c r="CA98" i="429"/>
  <c r="BZ98" i="429"/>
  <c r="N98" i="429"/>
  <c r="CF97" i="429"/>
  <c r="CC97" i="429"/>
  <c r="CB97" i="429"/>
  <c r="CA97" i="429"/>
  <c r="BZ97" i="429"/>
  <c r="O97" i="429"/>
  <c r="N97" i="429"/>
  <c r="BN95" i="429"/>
  <c r="BM95" i="429"/>
  <c r="BL95" i="429"/>
  <c r="BK95" i="429"/>
  <c r="BJ95" i="429"/>
  <c r="BI95" i="429"/>
  <c r="BH95" i="429"/>
  <c r="BG95" i="429"/>
  <c r="BF95" i="429"/>
  <c r="BE95" i="429"/>
  <c r="BD95" i="429"/>
  <c r="BC95" i="429"/>
  <c r="BB95" i="429"/>
  <c r="BA95" i="429"/>
  <c r="AZ95" i="429"/>
  <c r="AY95" i="429"/>
  <c r="AX95" i="429"/>
  <c r="AW95" i="429"/>
  <c r="AV95" i="429"/>
  <c r="AU95" i="429"/>
  <c r="AT95" i="429"/>
  <c r="AS95" i="429"/>
  <c r="AR95" i="429"/>
  <c r="AQ95" i="429"/>
  <c r="AP95" i="429"/>
  <c r="AO95" i="429"/>
  <c r="AN95" i="429"/>
  <c r="AM95" i="429"/>
  <c r="AL95" i="429"/>
  <c r="AK95" i="429"/>
  <c r="AJ95" i="429"/>
  <c r="AI95" i="429"/>
  <c r="AH95" i="429"/>
  <c r="AG95" i="429"/>
  <c r="AF95" i="429"/>
  <c r="AE95" i="429"/>
  <c r="AD95" i="429"/>
  <c r="AC95" i="429"/>
  <c r="AB95" i="429"/>
  <c r="AA95" i="429"/>
  <c r="Z95" i="429"/>
  <c r="Y95" i="429"/>
  <c r="X95" i="429"/>
  <c r="X67" i="429" s="1"/>
  <c r="W95" i="429"/>
  <c r="W67" i="429" s="1"/>
  <c r="V95" i="429"/>
  <c r="U95" i="429"/>
  <c r="T95" i="429"/>
  <c r="S95" i="429"/>
  <c r="R95" i="429"/>
  <c r="Q95" i="429"/>
  <c r="P95" i="429"/>
  <c r="O95" i="429"/>
  <c r="N94" i="429"/>
  <c r="N93" i="429"/>
  <c r="N92" i="429"/>
  <c r="N91" i="429"/>
  <c r="N90" i="429"/>
  <c r="N89" i="429"/>
  <c r="N88" i="429"/>
  <c r="N87" i="429"/>
  <c r="N86" i="429"/>
  <c r="N85" i="429"/>
  <c r="N84" i="429"/>
  <c r="O83" i="429"/>
  <c r="N83" i="429"/>
  <c r="BN81" i="429"/>
  <c r="BM81" i="429"/>
  <c r="BM67" i="429" s="1"/>
  <c r="BL81" i="429"/>
  <c r="BK81" i="429"/>
  <c r="BJ81" i="429"/>
  <c r="BI81" i="429"/>
  <c r="BI67" i="429" s="1"/>
  <c r="BH81" i="429"/>
  <c r="BG81" i="429"/>
  <c r="BF81" i="429"/>
  <c r="BE81" i="429"/>
  <c r="BE67" i="429" s="1"/>
  <c r="BD81" i="429"/>
  <c r="BC81" i="429"/>
  <c r="BB81" i="429"/>
  <c r="BA81" i="429"/>
  <c r="BA67" i="429" s="1"/>
  <c r="AZ81" i="429"/>
  <c r="AY81" i="429"/>
  <c r="AY67" i="429" s="1"/>
  <c r="AX81" i="429"/>
  <c r="AW81" i="429"/>
  <c r="AW67" i="429" s="1"/>
  <c r="AV81" i="429"/>
  <c r="AU81" i="429"/>
  <c r="AT81" i="429"/>
  <c r="AS81" i="429"/>
  <c r="AS67" i="429" s="1"/>
  <c r="AR81" i="429"/>
  <c r="AQ81" i="429"/>
  <c r="AP81" i="429"/>
  <c r="AO81" i="429"/>
  <c r="AO67" i="429" s="1"/>
  <c r="AN81" i="429"/>
  <c r="AM81" i="429"/>
  <c r="AL81" i="429"/>
  <c r="AK81" i="429"/>
  <c r="AK67" i="429" s="1"/>
  <c r="AJ81" i="429"/>
  <c r="AI81" i="429"/>
  <c r="AH81" i="429"/>
  <c r="AG81" i="429"/>
  <c r="AG67" i="429" s="1"/>
  <c r="AF81" i="429"/>
  <c r="AE81" i="429"/>
  <c r="AD81" i="429"/>
  <c r="AC81" i="429"/>
  <c r="AB81" i="429"/>
  <c r="AA81" i="429"/>
  <c r="Z81" i="429"/>
  <c r="Y81" i="429"/>
  <c r="Y67" i="429" s="1"/>
  <c r="X81" i="429"/>
  <c r="W81" i="429"/>
  <c r="V81" i="429"/>
  <c r="U81" i="429"/>
  <c r="U67" i="429" s="1"/>
  <c r="T81" i="429"/>
  <c r="S81" i="429"/>
  <c r="S67" i="429" s="1"/>
  <c r="R81" i="429"/>
  <c r="Q81" i="429"/>
  <c r="Q67" i="429" s="1"/>
  <c r="P81" i="429"/>
  <c r="O81" i="429"/>
  <c r="N80" i="429"/>
  <c r="H80" i="429"/>
  <c r="G80" i="429"/>
  <c r="E80" i="429"/>
  <c r="M80" i="429"/>
  <c r="M94" i="429" s="1"/>
  <c r="M108" i="429" s="1"/>
  <c r="M122" i="429" s="1"/>
  <c r="N79" i="429"/>
  <c r="H79" i="429"/>
  <c r="G79" i="429"/>
  <c r="E79" i="429"/>
  <c r="M79" i="429"/>
  <c r="M93" i="429" s="1"/>
  <c r="M107" i="429" s="1"/>
  <c r="M121" i="429" s="1"/>
  <c r="N78" i="429"/>
  <c r="M78" i="429"/>
  <c r="M92" i="429" s="1"/>
  <c r="M106" i="429" s="1"/>
  <c r="M120" i="429" s="1"/>
  <c r="H78" i="429"/>
  <c r="G78" i="429"/>
  <c r="E78" i="429"/>
  <c r="N77" i="429"/>
  <c r="M77" i="429"/>
  <c r="M91" i="429" s="1"/>
  <c r="M105" i="429" s="1"/>
  <c r="M119" i="429" s="1"/>
  <c r="H77" i="429"/>
  <c r="G77" i="429"/>
  <c r="E77" i="429"/>
  <c r="N76" i="429"/>
  <c r="M76" i="429"/>
  <c r="M90" i="429" s="1"/>
  <c r="M104" i="429" s="1"/>
  <c r="M118" i="429" s="1"/>
  <c r="H76" i="429"/>
  <c r="G76" i="429"/>
  <c r="E76" i="429"/>
  <c r="N75" i="429"/>
  <c r="M75" i="429"/>
  <c r="M89" i="429" s="1"/>
  <c r="M103" i="429" s="1"/>
  <c r="M117" i="429" s="1"/>
  <c r="H75" i="429"/>
  <c r="G75" i="429"/>
  <c r="E75" i="429"/>
  <c r="N74" i="429"/>
  <c r="M74" i="429"/>
  <c r="M88" i="429" s="1"/>
  <c r="M102" i="429" s="1"/>
  <c r="M116" i="429" s="1"/>
  <c r="H74" i="429"/>
  <c r="G74" i="429"/>
  <c r="E74" i="429"/>
  <c r="N73" i="429"/>
  <c r="M73" i="429"/>
  <c r="M87" i="429" s="1"/>
  <c r="M101" i="429" s="1"/>
  <c r="M115" i="429" s="1"/>
  <c r="H73" i="429"/>
  <c r="G73" i="429"/>
  <c r="E73" i="429"/>
  <c r="N72" i="429"/>
  <c r="M72" i="429"/>
  <c r="M86" i="429" s="1"/>
  <c r="M100" i="429" s="1"/>
  <c r="M114" i="429" s="1"/>
  <c r="H72" i="429"/>
  <c r="G72" i="429"/>
  <c r="E72" i="429"/>
  <c r="N71" i="429"/>
  <c r="H71" i="429"/>
  <c r="G71" i="429"/>
  <c r="C71" i="429"/>
  <c r="E71" i="429" s="1"/>
  <c r="B71" i="429"/>
  <c r="N70" i="429"/>
  <c r="O69" i="429"/>
  <c r="N69" i="429"/>
  <c r="BN67" i="429"/>
  <c r="BL67" i="429"/>
  <c r="BK67" i="429"/>
  <c r="BJ67" i="429"/>
  <c r="BH67" i="429"/>
  <c r="BG67" i="429"/>
  <c r="BF67" i="429"/>
  <c r="BD67" i="429"/>
  <c r="BC67" i="429"/>
  <c r="BB67" i="429"/>
  <c r="AZ67" i="429"/>
  <c r="AX67" i="429"/>
  <c r="AV67" i="429"/>
  <c r="AU67" i="429"/>
  <c r="AT67" i="429"/>
  <c r="AR67" i="429"/>
  <c r="AQ67" i="429"/>
  <c r="AP67" i="429"/>
  <c r="AN67" i="429"/>
  <c r="AM67" i="429"/>
  <c r="AL67" i="429"/>
  <c r="AJ67" i="429"/>
  <c r="AI67" i="429"/>
  <c r="AH67" i="429"/>
  <c r="AF67" i="429"/>
  <c r="AE67" i="429"/>
  <c r="AD67" i="429"/>
  <c r="AA67" i="429"/>
  <c r="Z67" i="429"/>
  <c r="V67" i="429"/>
  <c r="T67" i="429"/>
  <c r="R67" i="429"/>
  <c r="P67" i="429"/>
  <c r="O67" i="429"/>
  <c r="M48" i="429"/>
  <c r="M44" i="429"/>
  <c r="M43" i="429"/>
  <c r="M42" i="429"/>
  <c r="M41" i="429"/>
  <c r="M40" i="429"/>
  <c r="M39" i="429"/>
  <c r="M38" i="429"/>
  <c r="E35" i="429"/>
  <c r="E34" i="429"/>
  <c r="E33" i="429"/>
  <c r="E32" i="429" s="1"/>
  <c r="BN31" i="429"/>
  <c r="BM31" i="429"/>
  <c r="BL31" i="429"/>
  <c r="BK31" i="429"/>
  <c r="BJ31" i="429"/>
  <c r="BI31" i="429"/>
  <c r="BH31" i="429"/>
  <c r="BG31" i="429"/>
  <c r="BG16" i="429" s="1"/>
  <c r="BG17" i="429" s="1"/>
  <c r="BF31" i="429"/>
  <c r="BE31" i="429"/>
  <c r="BD31" i="429"/>
  <c r="BC31" i="429"/>
  <c r="BB31" i="429"/>
  <c r="BA31" i="429"/>
  <c r="AZ31" i="429"/>
  <c r="AY31" i="429"/>
  <c r="AY16" i="429" s="1"/>
  <c r="AY17" i="429" s="1"/>
  <c r="AX31" i="429"/>
  <c r="AW31" i="429"/>
  <c r="AV31" i="429"/>
  <c r="AU31" i="429"/>
  <c r="AT31" i="429"/>
  <c r="AS31" i="429"/>
  <c r="AR31" i="429"/>
  <c r="AQ31" i="429"/>
  <c r="AQ16" i="429" s="1"/>
  <c r="AQ17" i="429" s="1"/>
  <c r="AP31" i="429"/>
  <c r="AO31" i="429"/>
  <c r="AN31" i="429"/>
  <c r="AM31" i="429"/>
  <c r="AL31" i="429"/>
  <c r="AK31" i="429"/>
  <c r="AJ31" i="429"/>
  <c r="AI31" i="429"/>
  <c r="AI16" i="429" s="1"/>
  <c r="AI17" i="429" s="1"/>
  <c r="AH31" i="429"/>
  <c r="AG31" i="429"/>
  <c r="AD31" i="429"/>
  <c r="AD16" i="429" s="1"/>
  <c r="AD17" i="429" s="1"/>
  <c r="AC31" i="429"/>
  <c r="BU86" i="429" s="1"/>
  <c r="W31" i="429"/>
  <c r="W16" i="429" s="1"/>
  <c r="W17" i="429" s="1"/>
  <c r="T31" i="429"/>
  <c r="T16" i="429" s="1"/>
  <c r="T17" i="429" s="1"/>
  <c r="R31" i="429"/>
  <c r="R16" i="429" s="1"/>
  <c r="R17" i="429" s="1"/>
  <c r="N30" i="429"/>
  <c r="M30" i="429"/>
  <c r="J30" i="429"/>
  <c r="H30" i="429"/>
  <c r="G30" i="429"/>
  <c r="E30" i="429"/>
  <c r="N29" i="429"/>
  <c r="O316" i="429" s="1"/>
  <c r="M29" i="429"/>
  <c r="J29" i="429"/>
  <c r="H29" i="429"/>
  <c r="G29" i="429"/>
  <c r="E29" i="429"/>
  <c r="N28" i="429"/>
  <c r="M28" i="429"/>
  <c r="J28" i="429"/>
  <c r="H28" i="429"/>
  <c r="G28" i="429"/>
  <c r="E28" i="429"/>
  <c r="N27" i="429"/>
  <c r="M27" i="429"/>
  <c r="J27" i="429"/>
  <c r="H27" i="429"/>
  <c r="G27" i="429"/>
  <c r="E27" i="429"/>
  <c r="N26" i="429"/>
  <c r="O31" i="429"/>
  <c r="O16" i="429" s="1"/>
  <c r="M26" i="429"/>
  <c r="J26" i="429"/>
  <c r="H26" i="429"/>
  <c r="G26" i="429"/>
  <c r="E26" i="429"/>
  <c r="AF31" i="429"/>
  <c r="AF16" i="429" s="1"/>
  <c r="AF17" i="429" s="1"/>
  <c r="AE31" i="429"/>
  <c r="AE16" i="429" s="1"/>
  <c r="AE17" i="429" s="1"/>
  <c r="M25" i="429"/>
  <c r="J25" i="429"/>
  <c r="H25" i="429"/>
  <c r="G25" i="429"/>
  <c r="E25" i="429"/>
  <c r="M24" i="429"/>
  <c r="J24" i="429"/>
  <c r="H24" i="429"/>
  <c r="G24" i="429"/>
  <c r="E24" i="429"/>
  <c r="Z31" i="429"/>
  <c r="Z16" i="429" s="1"/>
  <c r="Z17" i="429" s="1"/>
  <c r="M23" i="429"/>
  <c r="J23" i="429"/>
  <c r="J21" i="429" s="1"/>
  <c r="H23" i="429"/>
  <c r="G23" i="429"/>
  <c r="E23" i="429"/>
  <c r="M22" i="429"/>
  <c r="H22" i="429"/>
  <c r="G22" i="429"/>
  <c r="E22" i="429"/>
  <c r="P21" i="429"/>
  <c r="O21" i="429"/>
  <c r="K21" i="429"/>
  <c r="D21" i="429"/>
  <c r="C21" i="429"/>
  <c r="G21" i="429" s="1"/>
  <c r="B21" i="429"/>
  <c r="FO20" i="429"/>
  <c r="EP20" i="429"/>
  <c r="EO20" i="429"/>
  <c r="EN20" i="429"/>
  <c r="EM20" i="429"/>
  <c r="EL20" i="429"/>
  <c r="ER20" i="429" s="1"/>
  <c r="CW20" i="429"/>
  <c r="CV20" i="429"/>
  <c r="P20" i="429"/>
  <c r="O20" i="429"/>
  <c r="FO19" i="429"/>
  <c r="EP19" i="429"/>
  <c r="EO19" i="429"/>
  <c r="EN19" i="429"/>
  <c r="EM19" i="429"/>
  <c r="EL19" i="429"/>
  <c r="ER19" i="429" s="1"/>
  <c r="CV19" i="429"/>
  <c r="CW19" i="429" s="1"/>
  <c r="P19" i="429"/>
  <c r="Q19" i="429" s="1"/>
  <c r="Q21" i="429" s="1"/>
  <c r="FO18" i="429"/>
  <c r="CV18" i="429" s="1"/>
  <c r="CW18" i="429" s="1"/>
  <c r="EP18" i="429"/>
  <c r="EO18" i="429"/>
  <c r="EN18" i="429"/>
  <c r="EM18" i="429"/>
  <c r="EL18" i="429"/>
  <c r="ER18" i="429" s="1"/>
  <c r="CZ18" i="429"/>
  <c r="BT18" i="429"/>
  <c r="BR18" i="429"/>
  <c r="FO17" i="429"/>
  <c r="EP17" i="429"/>
  <c r="EO17" i="429"/>
  <c r="EN17" i="429"/>
  <c r="EM17" i="429"/>
  <c r="EL17" i="429"/>
  <c r="ER17" i="429" s="1"/>
  <c r="CV17" i="429"/>
  <c r="CW17" i="429" s="1"/>
  <c r="BR17" i="429"/>
  <c r="BN17" i="429"/>
  <c r="BM17" i="429"/>
  <c r="BH17" i="429"/>
  <c r="BF17" i="429"/>
  <c r="BE17" i="429"/>
  <c r="AZ17" i="429"/>
  <c r="AX17" i="429"/>
  <c r="AW17" i="429"/>
  <c r="AR17" i="429"/>
  <c r="AP17" i="429"/>
  <c r="AO17" i="429"/>
  <c r="AJ17" i="429"/>
  <c r="FO16" i="429"/>
  <c r="EP16" i="429"/>
  <c r="EO16" i="429"/>
  <c r="EN16" i="429"/>
  <c r="EM16" i="429"/>
  <c r="EL16" i="429"/>
  <c r="ER16" i="429" s="1"/>
  <c r="CV16" i="429"/>
  <c r="CW16" i="429" s="1"/>
  <c r="BT16" i="429"/>
  <c r="BS16" i="429"/>
  <c r="BN16" i="429"/>
  <c r="BM16" i="429"/>
  <c r="BL16" i="429"/>
  <c r="BL17" i="429" s="1"/>
  <c r="BK16" i="429"/>
  <c r="BK17" i="429" s="1"/>
  <c r="BJ16" i="429"/>
  <c r="BJ17" i="429" s="1"/>
  <c r="BI16" i="429"/>
  <c r="BI17" i="429" s="1"/>
  <c r="BH16" i="429"/>
  <c r="BF16" i="429"/>
  <c r="BE16" i="429"/>
  <c r="BD16" i="429"/>
  <c r="BD17" i="429" s="1"/>
  <c r="BC16" i="429"/>
  <c r="BC17" i="429" s="1"/>
  <c r="BB16" i="429"/>
  <c r="BB17" i="429" s="1"/>
  <c r="BA16" i="429"/>
  <c r="BA17" i="429" s="1"/>
  <c r="AZ16" i="429"/>
  <c r="AX16" i="429"/>
  <c r="AW16" i="429"/>
  <c r="AV16" i="429"/>
  <c r="AV17" i="429" s="1"/>
  <c r="AU16" i="429"/>
  <c r="AU17" i="429" s="1"/>
  <c r="AT16" i="429"/>
  <c r="AT17" i="429" s="1"/>
  <c r="AS16" i="429"/>
  <c r="AS17" i="429" s="1"/>
  <c r="AR16" i="429"/>
  <c r="AP16" i="429"/>
  <c r="AO16" i="429"/>
  <c r="AN16" i="429"/>
  <c r="AN17" i="429" s="1"/>
  <c r="AM16" i="429"/>
  <c r="AM17" i="429" s="1"/>
  <c r="AL16" i="429"/>
  <c r="AL17" i="429" s="1"/>
  <c r="AK16" i="429"/>
  <c r="AK17" i="429" s="1"/>
  <c r="AJ16" i="429"/>
  <c r="AH16" i="429"/>
  <c r="AH17" i="429" s="1"/>
  <c r="AG16" i="429"/>
  <c r="AG17" i="429" s="1"/>
  <c r="FO15" i="429"/>
  <c r="EP15" i="429"/>
  <c r="EO15" i="429"/>
  <c r="EN15" i="429"/>
  <c r="EM15" i="429"/>
  <c r="EL15" i="429"/>
  <c r="ER15" i="429" s="1"/>
  <c r="CV15" i="429"/>
  <c r="CW15" i="429" s="1"/>
  <c r="CF15" i="429"/>
  <c r="CE15" i="429"/>
  <c r="BQ15" i="429"/>
  <c r="FO14" i="429"/>
  <c r="EP14" i="429"/>
  <c r="EO14" i="429"/>
  <c r="EN14" i="429"/>
  <c r="EM14" i="429"/>
  <c r="EL14" i="429"/>
  <c r="ER14" i="429" s="1"/>
  <c r="CV14" i="429"/>
  <c r="CW14" i="429" s="1"/>
  <c r="FO13" i="429"/>
  <c r="EP13" i="429"/>
  <c r="EO13" i="429"/>
  <c r="EN13" i="429"/>
  <c r="EM13" i="429"/>
  <c r="EL13" i="429"/>
  <c r="ER13" i="429" s="1"/>
  <c r="CZ13" i="429"/>
  <c r="CV13" i="429"/>
  <c r="CW13" i="429" s="1"/>
  <c r="FO12" i="429"/>
  <c r="EP12" i="429"/>
  <c r="EO12" i="429"/>
  <c r="EN12" i="429"/>
  <c r="EM12" i="429"/>
  <c r="EL12" i="429"/>
  <c r="EK12" i="429"/>
  <c r="EJ12" i="429"/>
  <c r="EI12" i="429"/>
  <c r="EH12" i="429"/>
  <c r="EG12" i="429"/>
  <c r="EF12" i="429"/>
  <c r="EE12" i="429"/>
  <c r="ED12" i="429"/>
  <c r="EC12" i="429"/>
  <c r="EB12" i="429"/>
  <c r="EA12" i="429"/>
  <c r="ER12" i="429" s="1"/>
  <c r="DZ12" i="429"/>
  <c r="DY12" i="429"/>
  <c r="DX12" i="429"/>
  <c r="DW12" i="429"/>
  <c r="CZ12" i="429"/>
  <c r="CW12" i="429"/>
  <c r="CV12" i="429"/>
  <c r="E12" i="429"/>
  <c r="L23" i="429" s="1"/>
  <c r="D12" i="429"/>
  <c r="FO11" i="429"/>
  <c r="EP11" i="429"/>
  <c r="EO11" i="429"/>
  <c r="EN11" i="429"/>
  <c r="EM11" i="429"/>
  <c r="EL11" i="429"/>
  <c r="EK11" i="429"/>
  <c r="EJ11" i="429"/>
  <c r="EI11" i="429"/>
  <c r="EH11" i="429"/>
  <c r="EG11" i="429"/>
  <c r="EF11" i="429"/>
  <c r="EE11" i="429"/>
  <c r="ED11" i="429"/>
  <c r="EC11" i="429"/>
  <c r="EB11" i="429"/>
  <c r="EA11" i="429"/>
  <c r="ER11" i="429" s="1"/>
  <c r="DZ11" i="429"/>
  <c r="DY11" i="429"/>
  <c r="DX11" i="429"/>
  <c r="DW11" i="429"/>
  <c r="CV11" i="429"/>
  <c r="CW11" i="429" s="1"/>
  <c r="FO10" i="429"/>
  <c r="EP10" i="429"/>
  <c r="EO10" i="429"/>
  <c r="EN10" i="429"/>
  <c r="EM10" i="429"/>
  <c r="EL10" i="429"/>
  <c r="EK10" i="429"/>
  <c r="EJ10" i="429"/>
  <c r="EI10" i="429"/>
  <c r="EH10" i="429"/>
  <c r="EG10" i="429"/>
  <c r="EF10" i="429"/>
  <c r="EE10" i="429"/>
  <c r="ED10" i="429"/>
  <c r="EC10" i="429"/>
  <c r="EB10" i="429"/>
  <c r="EA10" i="429"/>
  <c r="ER10" i="429" s="1"/>
  <c r="DZ10" i="429"/>
  <c r="DY10" i="429"/>
  <c r="DX10" i="429"/>
  <c r="DW10" i="429"/>
  <c r="CV10" i="429"/>
  <c r="CW10" i="429" s="1"/>
  <c r="FO9" i="429"/>
  <c r="EP9" i="429"/>
  <c r="EO9" i="429"/>
  <c r="EN9" i="429"/>
  <c r="EM9" i="429"/>
  <c r="EL9" i="429"/>
  <c r="EK9" i="429"/>
  <c r="EJ9" i="429"/>
  <c r="EI9" i="429"/>
  <c r="EH9" i="429"/>
  <c r="EG9" i="429"/>
  <c r="EF9" i="429"/>
  <c r="EE9" i="429"/>
  <c r="ED9" i="429"/>
  <c r="EC9" i="429"/>
  <c r="EB9" i="429"/>
  <c r="EA9" i="429"/>
  <c r="DZ9" i="429"/>
  <c r="DY9" i="429"/>
  <c r="DX9" i="429"/>
  <c r="DW9" i="429"/>
  <c r="ER9" i="429" s="1"/>
  <c r="CV9" i="429"/>
  <c r="CW9" i="429" s="1"/>
  <c r="FO8" i="429"/>
  <c r="CV8" i="429" s="1"/>
  <c r="CW8" i="429" s="1"/>
  <c r="EP8" i="429"/>
  <c r="EO8" i="429"/>
  <c r="EN8" i="429"/>
  <c r="EM8" i="429"/>
  <c r="EL8" i="429"/>
  <c r="EK8" i="429"/>
  <c r="EJ8" i="429"/>
  <c r="EI8" i="429"/>
  <c r="EH8" i="429"/>
  <c r="EG8" i="429"/>
  <c r="EF8" i="429"/>
  <c r="EE8" i="429"/>
  <c r="ED8" i="429"/>
  <c r="EC8" i="429"/>
  <c r="EB8" i="429"/>
  <c r="EA8" i="429"/>
  <c r="DZ8" i="429"/>
  <c r="DY8" i="429"/>
  <c r="DX8" i="429"/>
  <c r="ER8" i="429" s="1"/>
  <c r="DW8" i="429"/>
  <c r="FO7" i="429"/>
  <c r="CV7" i="429" s="1"/>
  <c r="CW7" i="429" s="1"/>
  <c r="EP7" i="429"/>
  <c r="EO7" i="429"/>
  <c r="EN7" i="429"/>
  <c r="EM7" i="429"/>
  <c r="EL7" i="429"/>
  <c r="EK7" i="429"/>
  <c r="EJ7" i="429"/>
  <c r="EI7" i="429"/>
  <c r="EH7" i="429"/>
  <c r="EG7" i="429"/>
  <c r="EF7" i="429"/>
  <c r="EE7" i="429"/>
  <c r="ED7" i="429"/>
  <c r="EC7" i="429"/>
  <c r="EB7" i="429"/>
  <c r="EA7" i="429"/>
  <c r="DZ7" i="429"/>
  <c r="ER7" i="429" s="1"/>
  <c r="DY7" i="429"/>
  <c r="DX7" i="429"/>
  <c r="DW7" i="429"/>
  <c r="FO6" i="429"/>
  <c r="CV6" i="429" s="1"/>
  <c r="CW6" i="429" s="1"/>
  <c r="EP6" i="429"/>
  <c r="EO6" i="429"/>
  <c r="EN6" i="429"/>
  <c r="EM6" i="429"/>
  <c r="EL6" i="429"/>
  <c r="EK6" i="429"/>
  <c r="EJ6" i="429"/>
  <c r="EI6" i="429"/>
  <c r="EH6" i="429"/>
  <c r="EG6" i="429"/>
  <c r="EF6" i="429"/>
  <c r="EE6" i="429"/>
  <c r="ED6" i="429"/>
  <c r="EC6" i="429"/>
  <c r="EB6" i="429"/>
  <c r="EA6" i="429"/>
  <c r="DZ6" i="429"/>
  <c r="DY6" i="429"/>
  <c r="DX6" i="429"/>
  <c r="DW6" i="429"/>
  <c r="ER6" i="429" s="1"/>
  <c r="K6" i="429"/>
  <c r="FO5" i="429"/>
  <c r="CV5" i="429" s="1"/>
  <c r="CW5" i="429" s="1"/>
  <c r="EP5" i="429"/>
  <c r="EO5" i="429"/>
  <c r="EN5" i="429"/>
  <c r="EM5" i="429"/>
  <c r="EL5" i="429"/>
  <c r="EK5" i="429"/>
  <c r="EJ5" i="429"/>
  <c r="EI5" i="429"/>
  <c r="EH5" i="429"/>
  <c r="EG5" i="429"/>
  <c r="EF5" i="429"/>
  <c r="EE5" i="429"/>
  <c r="ED5" i="429"/>
  <c r="EC5" i="429"/>
  <c r="EB5" i="429"/>
  <c r="EA5" i="429"/>
  <c r="DZ5" i="429"/>
  <c r="DY5" i="429"/>
  <c r="DX5" i="429"/>
  <c r="DW5" i="429"/>
  <c r="ER5" i="429" s="1"/>
  <c r="K5" i="429"/>
  <c r="C5" i="429"/>
  <c r="FO4" i="429"/>
  <c r="EP4" i="429"/>
  <c r="EO4" i="429"/>
  <c r="EN4" i="429"/>
  <c r="EM4" i="429"/>
  <c r="EL4" i="429"/>
  <c r="EK4" i="429"/>
  <c r="EJ4" i="429"/>
  <c r="EI4" i="429"/>
  <c r="EH4" i="429"/>
  <c r="EG4" i="429"/>
  <c r="EF4" i="429"/>
  <c r="EE4" i="429"/>
  <c r="ED4" i="429"/>
  <c r="EC4" i="429"/>
  <c r="EB4" i="429"/>
  <c r="EA4" i="429"/>
  <c r="ER4" i="429" s="1"/>
  <c r="DZ4" i="429"/>
  <c r="DY4" i="429"/>
  <c r="DX4" i="429"/>
  <c r="DW4" i="429"/>
  <c r="CV4" i="429"/>
  <c r="CW4" i="429" s="1"/>
  <c r="K4" i="429"/>
  <c r="FO3" i="429"/>
  <c r="CV3" i="429" s="1"/>
  <c r="CW3" i="429" s="1"/>
  <c r="EP3" i="429"/>
  <c r="EO3" i="429"/>
  <c r="EN3" i="429"/>
  <c r="EM3" i="429"/>
  <c r="EL3" i="429"/>
  <c r="EK3" i="429"/>
  <c r="EJ3" i="429"/>
  <c r="EI3" i="429"/>
  <c r="EH3" i="429"/>
  <c r="EG3" i="429"/>
  <c r="EF3" i="429"/>
  <c r="EE3" i="429"/>
  <c r="ED3" i="429"/>
  <c r="EC3" i="429"/>
  <c r="EB3" i="429"/>
  <c r="EA3" i="429"/>
  <c r="DZ3" i="429"/>
  <c r="DY3" i="429"/>
  <c r="DX3" i="429"/>
  <c r="DW3" i="429"/>
  <c r="ER3" i="429" s="1"/>
  <c r="K3" i="429"/>
  <c r="AC16" i="429" l="1"/>
  <c r="AC17" i="429" s="1"/>
  <c r="AC67" i="429"/>
  <c r="AB67" i="429"/>
  <c r="N137" i="429"/>
  <c r="E21" i="429"/>
  <c r="N123" i="429"/>
  <c r="N95" i="429"/>
  <c r="V16" i="429"/>
  <c r="V17" i="429" s="1"/>
  <c r="BU79" i="429"/>
  <c r="N25" i="429"/>
  <c r="N24" i="429"/>
  <c r="O311" i="429" s="1"/>
  <c r="Y31" i="429"/>
  <c r="Y16" i="429" s="1"/>
  <c r="Y17" i="429" s="1"/>
  <c r="N23" i="429"/>
  <c r="O310" i="429" s="1"/>
  <c r="N22" i="429"/>
  <c r="N12" i="429"/>
  <c r="Q308" i="429"/>
  <c r="Q280" i="429"/>
  <c r="Q294" i="429"/>
  <c r="Q267" i="429"/>
  <c r="Q253" i="429"/>
  <c r="Q239" i="429"/>
  <c r="Q225" i="429"/>
  <c r="Q169" i="429"/>
  <c r="Q211" i="429"/>
  <c r="Q197" i="429"/>
  <c r="Q183" i="429"/>
  <c r="Q141" i="429"/>
  <c r="Q155" i="429"/>
  <c r="Q113" i="429"/>
  <c r="Q99" i="429"/>
  <c r="Q127" i="429"/>
  <c r="Q85" i="429"/>
  <c r="Q71" i="429"/>
  <c r="P312" i="429"/>
  <c r="O312" i="429"/>
  <c r="AC312" i="429"/>
  <c r="S313" i="429"/>
  <c r="P313" i="429"/>
  <c r="O313" i="429"/>
  <c r="T313" i="429"/>
  <c r="CT20" i="429"/>
  <c r="CU20" i="429" s="1"/>
  <c r="CT16" i="429"/>
  <c r="CU16" i="429" s="1"/>
  <c r="CT17" i="429"/>
  <c r="CU17" i="429" s="1"/>
  <c r="CT8" i="429"/>
  <c r="CU8" i="429" s="1"/>
  <c r="CT11" i="429"/>
  <c r="CU11" i="429" s="1"/>
  <c r="CT12" i="429"/>
  <c r="CU12" i="429" s="1"/>
  <c r="CT7" i="429"/>
  <c r="CU7" i="429" s="1"/>
  <c r="CT10" i="429"/>
  <c r="CU10" i="429" s="1"/>
  <c r="CT4" i="429"/>
  <c r="CU4" i="429" s="1"/>
  <c r="CT14" i="429"/>
  <c r="CU14" i="429" s="1"/>
  <c r="CT18" i="429"/>
  <c r="CU18" i="429" s="1"/>
  <c r="CT6" i="429"/>
  <c r="CU6" i="429" s="1"/>
  <c r="CT3" i="429"/>
  <c r="CU3" i="429" s="1"/>
  <c r="CT5" i="429"/>
  <c r="CU5" i="429" s="1"/>
  <c r="CT19" i="429"/>
  <c r="CU19" i="429" s="1"/>
  <c r="CT15" i="429"/>
  <c r="CU15" i="429" s="1"/>
  <c r="CT9" i="429"/>
  <c r="CU9" i="429" s="1"/>
  <c r="CT13" i="429"/>
  <c r="CU13" i="429" s="1"/>
  <c r="O17" i="429"/>
  <c r="BS17" i="429"/>
  <c r="H21" i="429"/>
  <c r="L25" i="429"/>
  <c r="P314" i="429"/>
  <c r="O314" i="429"/>
  <c r="M281" i="429"/>
  <c r="M295" i="429" s="1"/>
  <c r="M309" i="429" s="1"/>
  <c r="M128" i="429"/>
  <c r="M12" i="429"/>
  <c r="BT17" i="429"/>
  <c r="BR19" i="429"/>
  <c r="AB31" i="429"/>
  <c r="L29" i="429"/>
  <c r="Q317" i="429"/>
  <c r="O317" i="429"/>
  <c r="N81" i="429"/>
  <c r="M284" i="429"/>
  <c r="M298" i="429" s="1"/>
  <c r="M312" i="429" s="1"/>
  <c r="M131" i="429"/>
  <c r="L22" i="429"/>
  <c r="M289" i="429"/>
  <c r="M303" i="429" s="1"/>
  <c r="M317" i="429" s="1"/>
  <c r="M136" i="429"/>
  <c r="BS18" i="429"/>
  <c r="O293" i="429"/>
  <c r="O307" i="429"/>
  <c r="O252" i="429"/>
  <c r="O279" i="429"/>
  <c r="O168" i="429"/>
  <c r="O238" i="429"/>
  <c r="O224" i="429"/>
  <c r="O196" i="429"/>
  <c r="O210" i="429"/>
  <c r="O266" i="429"/>
  <c r="O154" i="429"/>
  <c r="O98" i="429"/>
  <c r="O182" i="429"/>
  <c r="O140" i="429"/>
  <c r="O126" i="429"/>
  <c r="O84" i="429"/>
  <c r="O112" i="429"/>
  <c r="O294" i="429"/>
  <c r="O308" i="429"/>
  <c r="O267" i="429"/>
  <c r="O225" i="429"/>
  <c r="O253" i="429"/>
  <c r="O239" i="429"/>
  <c r="O280" i="429"/>
  <c r="O211" i="429"/>
  <c r="O197" i="429"/>
  <c r="O127" i="429"/>
  <c r="O99" i="429"/>
  <c r="O141" i="429"/>
  <c r="O183" i="429"/>
  <c r="O169" i="429"/>
  <c r="O155" i="429"/>
  <c r="O85" i="429"/>
  <c r="O113" i="429"/>
  <c r="L28" i="429"/>
  <c r="Q31" i="429"/>
  <c r="Q16" i="429" s="1"/>
  <c r="Q17" i="429" s="1"/>
  <c r="P307" i="429"/>
  <c r="P293" i="429"/>
  <c r="P279" i="429"/>
  <c r="P252" i="429"/>
  <c r="P266" i="429"/>
  <c r="P210" i="429"/>
  <c r="P238" i="429"/>
  <c r="P182" i="429"/>
  <c r="P154" i="429"/>
  <c r="P126" i="429"/>
  <c r="P196" i="429"/>
  <c r="P224" i="429"/>
  <c r="P140" i="429"/>
  <c r="P84" i="429"/>
  <c r="P112" i="429"/>
  <c r="P168" i="429"/>
  <c r="P98" i="429"/>
  <c r="P308" i="429"/>
  <c r="P280" i="429"/>
  <c r="P294" i="429"/>
  <c r="P267" i="429"/>
  <c r="P239" i="429"/>
  <c r="P253" i="429"/>
  <c r="P225" i="429"/>
  <c r="P183" i="429"/>
  <c r="P211" i="429"/>
  <c r="P155" i="429"/>
  <c r="P197" i="429"/>
  <c r="P141" i="429"/>
  <c r="P85" i="429"/>
  <c r="P169" i="429"/>
  <c r="P127" i="429"/>
  <c r="P113" i="429"/>
  <c r="P99" i="429"/>
  <c r="O70" i="429"/>
  <c r="M283" i="429"/>
  <c r="M297" i="429" s="1"/>
  <c r="M311" i="429" s="1"/>
  <c r="M130" i="429"/>
  <c r="M288" i="429"/>
  <c r="M302" i="429" s="1"/>
  <c r="M316" i="429" s="1"/>
  <c r="M135" i="429"/>
  <c r="P292" i="429"/>
  <c r="P306" i="429"/>
  <c r="P278" i="429"/>
  <c r="P265" i="429"/>
  <c r="P237" i="429"/>
  <c r="P223" i="429"/>
  <c r="P195" i="429"/>
  <c r="P251" i="429"/>
  <c r="P167" i="429"/>
  <c r="P181" i="429"/>
  <c r="P209" i="429"/>
  <c r="P139" i="429"/>
  <c r="P125" i="429"/>
  <c r="P83" i="429"/>
  <c r="P97" i="429"/>
  <c r="P69" i="429"/>
  <c r="P153" i="429"/>
  <c r="P111" i="429"/>
  <c r="Q20" i="429"/>
  <c r="L26" i="429"/>
  <c r="O315" i="429"/>
  <c r="P315" i="429"/>
  <c r="P70" i="429"/>
  <c r="O71" i="429"/>
  <c r="M285" i="429"/>
  <c r="M299" i="429" s="1"/>
  <c r="M313" i="429" s="1"/>
  <c r="M132" i="429"/>
  <c r="Q306" i="429"/>
  <c r="Q292" i="429"/>
  <c r="Q265" i="429"/>
  <c r="Q278" i="429"/>
  <c r="Q237" i="429"/>
  <c r="Q251" i="429"/>
  <c r="Q209" i="429"/>
  <c r="Q195" i="429"/>
  <c r="Q223" i="429"/>
  <c r="Q153" i="429"/>
  <c r="Q125" i="429"/>
  <c r="Q167" i="429"/>
  <c r="Q139" i="429"/>
  <c r="Q181" i="429"/>
  <c r="Q111" i="429"/>
  <c r="Q97" i="429"/>
  <c r="Q83" i="429"/>
  <c r="P71" i="429"/>
  <c r="M287" i="429"/>
  <c r="M301" i="429" s="1"/>
  <c r="M315" i="429" s="1"/>
  <c r="M134" i="429"/>
  <c r="L27" i="429"/>
  <c r="R19" i="429"/>
  <c r="L24" i="429"/>
  <c r="L30" i="429"/>
  <c r="Q69" i="429"/>
  <c r="M282" i="429"/>
  <c r="M296" i="429" s="1"/>
  <c r="M310" i="429" s="1"/>
  <c r="M129" i="429"/>
  <c r="M286" i="429"/>
  <c r="M300" i="429" s="1"/>
  <c r="M314" i="429" s="1"/>
  <c r="M133" i="429"/>
  <c r="N109" i="429"/>
  <c r="N193" i="429"/>
  <c r="N165" i="429"/>
  <c r="N151" i="429"/>
  <c r="N179" i="429"/>
  <c r="N207" i="429"/>
  <c r="N221" i="429"/>
  <c r="Q314" i="429"/>
  <c r="N235" i="429"/>
  <c r="N249" i="429"/>
  <c r="N263" i="429"/>
  <c r="AD312" i="429"/>
  <c r="Q311" i="429"/>
  <c r="Q296" i="429"/>
  <c r="R300" i="429"/>
  <c r="R317" i="429"/>
  <c r="S303" i="429"/>
  <c r="P316" i="429"/>
  <c r="Q302" i="429"/>
  <c r="Q313" i="429"/>
  <c r="R299" i="429"/>
  <c r="R313" i="429" s="1"/>
  <c r="P317" i="429"/>
  <c r="Q312" i="429"/>
  <c r="U313" i="429"/>
  <c r="Q315" i="429"/>
  <c r="R298" i="429"/>
  <c r="V299" i="429"/>
  <c r="R301" i="429"/>
  <c r="P22" i="428"/>
  <c r="Z217" i="428"/>
  <c r="AA217" i="428"/>
  <c r="AB217" i="428" s="1"/>
  <c r="AC217" i="428" s="1"/>
  <c r="AD217" i="428" s="1"/>
  <c r="AE217" i="428" s="1"/>
  <c r="AF217" i="428" s="1"/>
  <c r="AG217" i="428" s="1"/>
  <c r="AH217" i="428" s="1"/>
  <c r="AI217" i="428" s="1"/>
  <c r="AJ217" i="428" s="1"/>
  <c r="AK217" i="428" s="1"/>
  <c r="AL217" i="428" s="1"/>
  <c r="AM217" i="428" s="1"/>
  <c r="AN217" i="428" s="1"/>
  <c r="R25" i="428"/>
  <c r="Q25" i="428"/>
  <c r="Q31" i="428" s="1"/>
  <c r="U26" i="428"/>
  <c r="U31" i="428" s="1"/>
  <c r="U16" i="428" s="1"/>
  <c r="U17" i="428" s="1"/>
  <c r="S26" i="428"/>
  <c r="Q24" i="428"/>
  <c r="O31" i="428"/>
  <c r="O16" i="428" s="1"/>
  <c r="O17" i="428" s="1"/>
  <c r="T31" i="428"/>
  <c r="T16" i="428" s="1"/>
  <c r="T17" i="428" s="1"/>
  <c r="S23" i="428"/>
  <c r="Q23" i="428"/>
  <c r="T26" i="428"/>
  <c r="P25" i="428"/>
  <c r="S25" i="428"/>
  <c r="O25" i="428"/>
  <c r="S24" i="428"/>
  <c r="R24" i="428"/>
  <c r="R23" i="428"/>
  <c r="N23" i="428"/>
  <c r="M303" i="428"/>
  <c r="M302" i="428"/>
  <c r="M301" i="428"/>
  <c r="M300" i="428"/>
  <c r="M299" i="428"/>
  <c r="M298" i="428"/>
  <c r="M297" i="428"/>
  <c r="M296" i="428"/>
  <c r="N294" i="428"/>
  <c r="O293" i="428"/>
  <c r="N293" i="428"/>
  <c r="M290" i="428"/>
  <c r="M304" i="428" s="1"/>
  <c r="N280" i="428"/>
  <c r="O279" i="428"/>
  <c r="N279" i="428"/>
  <c r="N252" i="428"/>
  <c r="N251" i="428"/>
  <c r="N249" i="428"/>
  <c r="N223" i="428"/>
  <c r="O222" i="428"/>
  <c r="N222" i="428"/>
  <c r="R220" i="428"/>
  <c r="Q220" i="428"/>
  <c r="P220" i="428"/>
  <c r="P219" i="428"/>
  <c r="P218" i="428"/>
  <c r="P217" i="428"/>
  <c r="P216" i="428"/>
  <c r="P215" i="428"/>
  <c r="Q215" i="428" s="1"/>
  <c r="P214" i="428"/>
  <c r="P213" i="428"/>
  <c r="N210" i="428"/>
  <c r="O209" i="428"/>
  <c r="N209" i="428"/>
  <c r="N196" i="428"/>
  <c r="O195" i="428"/>
  <c r="N195" i="428"/>
  <c r="BN194" i="428"/>
  <c r="BM194" i="428"/>
  <c r="BL194" i="428"/>
  <c r="BK194" i="428"/>
  <c r="BJ194" i="428"/>
  <c r="BI194" i="428"/>
  <c r="BH194" i="428"/>
  <c r="BG194" i="428"/>
  <c r="BF194" i="428"/>
  <c r="BE194" i="428"/>
  <c r="BD194" i="428"/>
  <c r="BC194" i="428"/>
  <c r="BB194" i="428"/>
  <c r="BA194" i="428"/>
  <c r="AZ194" i="428"/>
  <c r="AY194" i="428"/>
  <c r="AX194" i="428"/>
  <c r="AW194" i="428"/>
  <c r="AV194" i="428"/>
  <c r="AU194" i="428"/>
  <c r="AT194" i="428"/>
  <c r="AS194" i="428"/>
  <c r="AR194" i="428"/>
  <c r="AQ194" i="428"/>
  <c r="AP194" i="428"/>
  <c r="AO194" i="428"/>
  <c r="AN194" i="428"/>
  <c r="AM194" i="428"/>
  <c r="AL194" i="428"/>
  <c r="AK194" i="428"/>
  <c r="AJ194" i="428"/>
  <c r="AI194" i="428"/>
  <c r="AH194" i="428"/>
  <c r="AG194" i="428"/>
  <c r="AF194" i="428"/>
  <c r="AE194" i="428"/>
  <c r="AD194" i="428"/>
  <c r="AC194" i="428"/>
  <c r="AB194" i="428"/>
  <c r="AA194" i="428"/>
  <c r="Z194" i="428"/>
  <c r="Y194" i="428"/>
  <c r="X194" i="428"/>
  <c r="W194" i="428"/>
  <c r="V194" i="428"/>
  <c r="U194" i="428"/>
  <c r="T194" i="428"/>
  <c r="S194" i="428"/>
  <c r="R194" i="428"/>
  <c r="Q194" i="428"/>
  <c r="P194" i="428"/>
  <c r="O194" i="428"/>
  <c r="N193" i="428"/>
  <c r="N192" i="428"/>
  <c r="N191" i="428"/>
  <c r="N190" i="428"/>
  <c r="N189" i="428"/>
  <c r="N188" i="428"/>
  <c r="N187" i="428"/>
  <c r="N186" i="428"/>
  <c r="N185" i="428"/>
  <c r="N194" i="428" s="1"/>
  <c r="N184" i="428"/>
  <c r="N183" i="428"/>
  <c r="O182" i="428"/>
  <c r="N182" i="428"/>
  <c r="BN180" i="428"/>
  <c r="BM180" i="428"/>
  <c r="BL180" i="428"/>
  <c r="BK180" i="428"/>
  <c r="BJ180" i="428"/>
  <c r="BI180" i="428"/>
  <c r="BH180" i="428"/>
  <c r="BG180" i="428"/>
  <c r="BF180" i="428"/>
  <c r="BE180" i="428"/>
  <c r="BD180" i="428"/>
  <c r="BC180" i="428"/>
  <c r="BB180" i="428"/>
  <c r="BA180" i="428"/>
  <c r="AZ180" i="428"/>
  <c r="AY180" i="428"/>
  <c r="AX180" i="428"/>
  <c r="AW180" i="428"/>
  <c r="AV180" i="428"/>
  <c r="AU180" i="428"/>
  <c r="AT180" i="428"/>
  <c r="AS180" i="428"/>
  <c r="AR180" i="428"/>
  <c r="AQ180" i="428"/>
  <c r="AP180" i="428"/>
  <c r="AO180" i="428"/>
  <c r="AN180" i="428"/>
  <c r="AM180" i="428"/>
  <c r="AL180" i="428"/>
  <c r="AK180" i="428"/>
  <c r="AJ180" i="428"/>
  <c r="AI180" i="428"/>
  <c r="AH180" i="428"/>
  <c r="AG180" i="428"/>
  <c r="AF180" i="428"/>
  <c r="AE180" i="428"/>
  <c r="AD180" i="428"/>
  <c r="AC180" i="428"/>
  <c r="AB180" i="428"/>
  <c r="AA180" i="428"/>
  <c r="Z180" i="428"/>
  <c r="Y180" i="428"/>
  <c r="X180" i="428"/>
  <c r="W180" i="428"/>
  <c r="V180" i="428"/>
  <c r="U180" i="428"/>
  <c r="T180" i="428"/>
  <c r="S180" i="428"/>
  <c r="R180" i="428"/>
  <c r="Q180" i="428"/>
  <c r="P180" i="428"/>
  <c r="O180" i="428"/>
  <c r="N179" i="428"/>
  <c r="N178" i="428"/>
  <c r="N177" i="428"/>
  <c r="N176" i="428"/>
  <c r="N175" i="428"/>
  <c r="N174" i="428"/>
  <c r="N173" i="428"/>
  <c r="N172" i="428"/>
  <c r="N171" i="428"/>
  <c r="N170" i="428"/>
  <c r="N169" i="428"/>
  <c r="O168" i="428"/>
  <c r="N168" i="428"/>
  <c r="BN166" i="428"/>
  <c r="BM166" i="428"/>
  <c r="BL166" i="428"/>
  <c r="BK166" i="428"/>
  <c r="BJ166" i="428"/>
  <c r="BI166" i="428"/>
  <c r="BH166" i="428"/>
  <c r="BG166" i="428"/>
  <c r="BF166" i="428"/>
  <c r="BE166" i="428"/>
  <c r="BD166" i="428"/>
  <c r="BC166" i="428"/>
  <c r="BB166" i="428"/>
  <c r="BA166" i="428"/>
  <c r="AZ166" i="428"/>
  <c r="AY166" i="428"/>
  <c r="AX166" i="428"/>
  <c r="AW166" i="428"/>
  <c r="AV166" i="428"/>
  <c r="AU166" i="428"/>
  <c r="AT166" i="428"/>
  <c r="AS166" i="428"/>
  <c r="AR166" i="428"/>
  <c r="AQ166" i="428"/>
  <c r="AP166" i="428"/>
  <c r="AO166" i="428"/>
  <c r="AN166" i="428"/>
  <c r="AM166" i="428"/>
  <c r="AL166" i="428"/>
  <c r="AK166" i="428"/>
  <c r="AJ166" i="428"/>
  <c r="AI166" i="428"/>
  <c r="AH166" i="428"/>
  <c r="AG166" i="428"/>
  <c r="AF166" i="428"/>
  <c r="AE166" i="428"/>
  <c r="AD166" i="428"/>
  <c r="AC166" i="428"/>
  <c r="AB166" i="428"/>
  <c r="AA166" i="428"/>
  <c r="Z166" i="428"/>
  <c r="Y166" i="428"/>
  <c r="X166" i="428"/>
  <c r="W166" i="428"/>
  <c r="V166" i="428"/>
  <c r="U166" i="428"/>
  <c r="T166" i="428"/>
  <c r="S166" i="428"/>
  <c r="R166" i="428"/>
  <c r="Q166" i="428"/>
  <c r="P166" i="428"/>
  <c r="O166" i="428"/>
  <c r="N165" i="428"/>
  <c r="N164" i="428"/>
  <c r="N163" i="428"/>
  <c r="N162" i="428"/>
  <c r="N161" i="428"/>
  <c r="N160" i="428"/>
  <c r="N159" i="428"/>
  <c r="N158" i="428"/>
  <c r="N157" i="428"/>
  <c r="N156" i="428"/>
  <c r="N155" i="428"/>
  <c r="O154" i="428"/>
  <c r="N154" i="428"/>
  <c r="BN152" i="428"/>
  <c r="BM152" i="428"/>
  <c r="BL152" i="428"/>
  <c r="BK152" i="428"/>
  <c r="BJ152" i="428"/>
  <c r="BI152" i="428"/>
  <c r="BH152" i="428"/>
  <c r="BG152" i="428"/>
  <c r="BF152" i="428"/>
  <c r="BE152" i="428"/>
  <c r="BD152" i="428"/>
  <c r="BC152" i="428"/>
  <c r="BB152" i="428"/>
  <c r="BA152" i="428"/>
  <c r="AZ152" i="428"/>
  <c r="AY152" i="428"/>
  <c r="AX152" i="428"/>
  <c r="AW152" i="428"/>
  <c r="AV152" i="428"/>
  <c r="AU152" i="428"/>
  <c r="AT152" i="428"/>
  <c r="AS152" i="428"/>
  <c r="AR152" i="428"/>
  <c r="AQ152" i="428"/>
  <c r="AP152" i="428"/>
  <c r="AO152" i="428"/>
  <c r="AN152" i="428"/>
  <c r="AM152" i="428"/>
  <c r="AL152" i="428"/>
  <c r="AK152" i="428"/>
  <c r="AJ152" i="428"/>
  <c r="AI152" i="428"/>
  <c r="AH152" i="428"/>
  <c r="AG152" i="428"/>
  <c r="AF152" i="428"/>
  <c r="AE152" i="428"/>
  <c r="AD152" i="428"/>
  <c r="AC152" i="428"/>
  <c r="AB152" i="428"/>
  <c r="AA152" i="428"/>
  <c r="Z152" i="428"/>
  <c r="Y152" i="428"/>
  <c r="X152" i="428"/>
  <c r="W152" i="428"/>
  <c r="V152" i="428"/>
  <c r="U152" i="428"/>
  <c r="T152" i="428"/>
  <c r="S152" i="428"/>
  <c r="R152" i="428"/>
  <c r="Q152" i="428"/>
  <c r="P152" i="428"/>
  <c r="O152" i="428"/>
  <c r="N151" i="428"/>
  <c r="N150" i="428"/>
  <c r="N149" i="428"/>
  <c r="N148" i="428"/>
  <c r="N147" i="428"/>
  <c r="N146" i="428"/>
  <c r="N145" i="428"/>
  <c r="N144" i="428"/>
  <c r="N152" i="428" s="1"/>
  <c r="N143" i="428"/>
  <c r="N142" i="428"/>
  <c r="N141" i="428"/>
  <c r="O140" i="428"/>
  <c r="N140" i="428"/>
  <c r="BN138" i="428"/>
  <c r="BM138" i="428"/>
  <c r="BL138" i="428"/>
  <c r="BK138" i="428"/>
  <c r="BJ138" i="428"/>
  <c r="BI138" i="428"/>
  <c r="BH138" i="428"/>
  <c r="BG138" i="428"/>
  <c r="BF138" i="428"/>
  <c r="BE138" i="428"/>
  <c r="BD138" i="428"/>
  <c r="BC138" i="428"/>
  <c r="BB138" i="428"/>
  <c r="BA138" i="428"/>
  <c r="AZ138" i="428"/>
  <c r="AY138" i="428"/>
  <c r="AX138" i="428"/>
  <c r="AW138" i="428"/>
  <c r="AV138" i="428"/>
  <c r="AU138" i="428"/>
  <c r="AT138" i="428"/>
  <c r="AS138" i="428"/>
  <c r="AR138" i="428"/>
  <c r="AQ138" i="428"/>
  <c r="AP138" i="428"/>
  <c r="AO138" i="428"/>
  <c r="AN138" i="428"/>
  <c r="AM138" i="428"/>
  <c r="AL138" i="428"/>
  <c r="AK138" i="428"/>
  <c r="AJ138" i="428"/>
  <c r="AI138" i="428"/>
  <c r="AH138" i="428"/>
  <c r="AG138" i="428"/>
  <c r="AF138" i="428"/>
  <c r="AE138" i="428"/>
  <c r="AD138" i="428"/>
  <c r="AC138" i="428"/>
  <c r="AB138" i="428"/>
  <c r="AA138" i="428"/>
  <c r="Z138" i="428"/>
  <c r="Y138" i="428"/>
  <c r="X138" i="428"/>
  <c r="W138" i="428"/>
  <c r="V138" i="428"/>
  <c r="U138" i="428"/>
  <c r="T138" i="428"/>
  <c r="S138" i="428"/>
  <c r="R138" i="428"/>
  <c r="Q138" i="428"/>
  <c r="P138" i="428"/>
  <c r="O138" i="428"/>
  <c r="N137" i="428"/>
  <c r="N136" i="428"/>
  <c r="N135" i="428"/>
  <c r="N134" i="428"/>
  <c r="N133" i="428"/>
  <c r="N132" i="428"/>
  <c r="N131" i="428"/>
  <c r="N138" i="428" s="1"/>
  <c r="N130" i="428"/>
  <c r="N129" i="428"/>
  <c r="N127" i="428"/>
  <c r="O126" i="428"/>
  <c r="N126" i="428"/>
  <c r="BN124" i="428"/>
  <c r="BM124" i="428"/>
  <c r="BL124" i="428"/>
  <c r="BK124" i="428"/>
  <c r="BJ124" i="428"/>
  <c r="BI124" i="428"/>
  <c r="BH124" i="428"/>
  <c r="BG124" i="428"/>
  <c r="BF124" i="428"/>
  <c r="BE124" i="428"/>
  <c r="BD124" i="428"/>
  <c r="BC124" i="428"/>
  <c r="BB124" i="428"/>
  <c r="BA124" i="428"/>
  <c r="AZ124" i="428"/>
  <c r="AY124" i="428"/>
  <c r="AX124" i="428"/>
  <c r="AW124" i="428"/>
  <c r="AV124" i="428"/>
  <c r="AU124" i="428"/>
  <c r="AT124" i="428"/>
  <c r="AS124" i="428"/>
  <c r="AR124" i="428"/>
  <c r="AQ124" i="428"/>
  <c r="AP124" i="428"/>
  <c r="AO124" i="428"/>
  <c r="AN124" i="428"/>
  <c r="AM124" i="428"/>
  <c r="AL124" i="428"/>
  <c r="AK124" i="428"/>
  <c r="AJ124" i="428"/>
  <c r="AI124" i="428"/>
  <c r="AH124" i="428"/>
  <c r="AG124" i="428"/>
  <c r="AF124" i="428"/>
  <c r="AE124" i="428"/>
  <c r="AD124" i="428"/>
  <c r="AD68" i="428" s="1"/>
  <c r="AC124" i="428"/>
  <c r="AB124" i="428"/>
  <c r="AA124" i="428"/>
  <c r="Z124" i="428"/>
  <c r="Y124" i="428"/>
  <c r="X124" i="428"/>
  <c r="W124" i="428"/>
  <c r="V124" i="428"/>
  <c r="U124" i="428"/>
  <c r="T124" i="428"/>
  <c r="S124" i="428"/>
  <c r="R124" i="428"/>
  <c r="Q124" i="428"/>
  <c r="P124" i="428"/>
  <c r="O124" i="428"/>
  <c r="N123" i="428"/>
  <c r="N122" i="428"/>
  <c r="N121" i="428"/>
  <c r="N120" i="428"/>
  <c r="N119" i="428"/>
  <c r="N118" i="428"/>
  <c r="N117" i="428"/>
  <c r="N116" i="428"/>
  <c r="N115" i="428"/>
  <c r="N124" i="428" s="1"/>
  <c r="N114" i="428"/>
  <c r="N113" i="428"/>
  <c r="O112" i="428"/>
  <c r="N112" i="428"/>
  <c r="BN110" i="428"/>
  <c r="BM110" i="428"/>
  <c r="BL110" i="428"/>
  <c r="BK110" i="428"/>
  <c r="BJ110" i="428"/>
  <c r="BI110" i="428"/>
  <c r="BH110" i="428"/>
  <c r="BG110" i="428"/>
  <c r="BF110" i="428"/>
  <c r="BE110" i="428"/>
  <c r="BD110" i="428"/>
  <c r="BC110" i="428"/>
  <c r="BB110" i="428"/>
  <c r="BA110" i="428"/>
  <c r="AZ110" i="428"/>
  <c r="AY110" i="428"/>
  <c r="AX110" i="428"/>
  <c r="AW110" i="428"/>
  <c r="AV110" i="428"/>
  <c r="AU110" i="428"/>
  <c r="AT110" i="428"/>
  <c r="AS110" i="428"/>
  <c r="AR110" i="428"/>
  <c r="AQ110" i="428"/>
  <c r="AP110" i="428"/>
  <c r="AO110" i="428"/>
  <c r="AN110" i="428"/>
  <c r="AM110" i="428"/>
  <c r="AL110" i="428"/>
  <c r="AK110" i="428"/>
  <c r="AJ110" i="428"/>
  <c r="AI110" i="428"/>
  <c r="AH110" i="428"/>
  <c r="AG110" i="428"/>
  <c r="AF110" i="428"/>
  <c r="AE110" i="428"/>
  <c r="AD110" i="428"/>
  <c r="AC110" i="428"/>
  <c r="AB110" i="428"/>
  <c r="AA110" i="428"/>
  <c r="Z110" i="428"/>
  <c r="Y110" i="428"/>
  <c r="X110" i="428"/>
  <c r="W110" i="428"/>
  <c r="V110" i="428"/>
  <c r="U110" i="428"/>
  <c r="T110" i="428"/>
  <c r="S110" i="428"/>
  <c r="R110" i="428"/>
  <c r="Q110" i="428"/>
  <c r="P110" i="428"/>
  <c r="O110" i="428"/>
  <c r="N109" i="428"/>
  <c r="N108" i="428"/>
  <c r="CC107" i="428"/>
  <c r="CB107" i="428"/>
  <c r="CA107" i="428"/>
  <c r="BZ107" i="428"/>
  <c r="N107" i="428"/>
  <c r="CC106" i="428"/>
  <c r="CB106" i="428"/>
  <c r="CA106" i="428"/>
  <c r="BZ106" i="428"/>
  <c r="N106" i="428"/>
  <c r="CC105" i="428"/>
  <c r="CB105" i="428"/>
  <c r="CA105" i="428"/>
  <c r="BZ105" i="428"/>
  <c r="N105" i="428"/>
  <c r="CC104" i="428"/>
  <c r="CB104" i="428"/>
  <c r="CA104" i="428"/>
  <c r="BZ104" i="428"/>
  <c r="N104" i="428"/>
  <c r="CC103" i="428"/>
  <c r="CB103" i="428"/>
  <c r="CA103" i="428"/>
  <c r="BZ103" i="428"/>
  <c r="N103" i="428"/>
  <c r="CC102" i="428"/>
  <c r="CB102" i="428"/>
  <c r="CA102" i="428"/>
  <c r="BZ102" i="428"/>
  <c r="N102" i="428"/>
  <c r="CC101" i="428"/>
  <c r="CB101" i="428"/>
  <c r="CA101" i="428"/>
  <c r="BZ101" i="428"/>
  <c r="N101" i="428"/>
  <c r="CC100" i="428"/>
  <c r="CB100" i="428"/>
  <c r="CA100" i="428"/>
  <c r="BZ100" i="428"/>
  <c r="N100" i="428"/>
  <c r="CF99" i="428"/>
  <c r="CC99" i="428"/>
  <c r="CB99" i="428"/>
  <c r="CA99" i="428"/>
  <c r="BZ99" i="428"/>
  <c r="N99" i="428"/>
  <c r="CF98" i="428"/>
  <c r="CC98" i="428"/>
  <c r="CB98" i="428"/>
  <c r="CA98" i="428"/>
  <c r="BZ98" i="428"/>
  <c r="O98" i="428"/>
  <c r="N98" i="428"/>
  <c r="CF97" i="428"/>
  <c r="CC97" i="428"/>
  <c r="CB97" i="428"/>
  <c r="CA97" i="428"/>
  <c r="BZ97" i="428"/>
  <c r="AI97" i="428"/>
  <c r="AJ97" i="428" s="1"/>
  <c r="AK97" i="428" s="1"/>
  <c r="AL97" i="428" s="1"/>
  <c r="AM97" i="428" s="1"/>
  <c r="AN97" i="428" s="1"/>
  <c r="AO97" i="428" s="1"/>
  <c r="AP97" i="428" s="1"/>
  <c r="AQ97" i="428" s="1"/>
  <c r="AR97" i="428" s="1"/>
  <c r="AS97" i="428" s="1"/>
  <c r="AT97" i="428" s="1"/>
  <c r="AU97" i="428" s="1"/>
  <c r="AV97" i="428" s="1"/>
  <c r="AW97" i="428" s="1"/>
  <c r="AX97" i="428" s="1"/>
  <c r="AY97" i="428" s="1"/>
  <c r="AZ97" i="428" s="1"/>
  <c r="BA97" i="428" s="1"/>
  <c r="BB97" i="428" s="1"/>
  <c r="BC97" i="428" s="1"/>
  <c r="BD97" i="428" s="1"/>
  <c r="BE97" i="428" s="1"/>
  <c r="BF97" i="428" s="1"/>
  <c r="BG97" i="428" s="1"/>
  <c r="BH97" i="428" s="1"/>
  <c r="BI97" i="428" s="1"/>
  <c r="BJ97" i="428" s="1"/>
  <c r="BK97" i="428" s="1"/>
  <c r="BL97" i="428" s="1"/>
  <c r="BM97" i="428" s="1"/>
  <c r="BN97" i="428" s="1"/>
  <c r="AH97" i="428"/>
  <c r="AG97" i="428"/>
  <c r="CF96" i="428"/>
  <c r="CC96" i="428"/>
  <c r="CB96" i="428"/>
  <c r="CA96" i="428"/>
  <c r="BZ96" i="428"/>
  <c r="BN96" i="428"/>
  <c r="BM96" i="428"/>
  <c r="BL96" i="428"/>
  <c r="BK96" i="428"/>
  <c r="BJ96" i="428"/>
  <c r="BI96" i="428"/>
  <c r="BH96" i="428"/>
  <c r="BG96" i="428"/>
  <c r="BF96" i="428"/>
  <c r="BE96" i="428"/>
  <c r="BD96" i="428"/>
  <c r="BC96" i="428"/>
  <c r="BB96" i="428"/>
  <c r="BA96" i="428"/>
  <c r="AZ96" i="428"/>
  <c r="AY96" i="428"/>
  <c r="AX96" i="428"/>
  <c r="AW96" i="428"/>
  <c r="AV96" i="428"/>
  <c r="AU96" i="428"/>
  <c r="AT96" i="428"/>
  <c r="AS96" i="428"/>
  <c r="AR96" i="428"/>
  <c r="AQ96" i="428"/>
  <c r="AP96" i="428"/>
  <c r="AO96" i="428"/>
  <c r="AN96" i="428"/>
  <c r="AM96" i="428"/>
  <c r="AL96" i="428"/>
  <c r="AK96" i="428"/>
  <c r="AJ96" i="428"/>
  <c r="AI96" i="428"/>
  <c r="AH96" i="428"/>
  <c r="AG96" i="428"/>
  <c r="AF96" i="428"/>
  <c r="AE96" i="428"/>
  <c r="AD96" i="428"/>
  <c r="AC96" i="428"/>
  <c r="AB96" i="428"/>
  <c r="AA96" i="428"/>
  <c r="Z96" i="428"/>
  <c r="Y96" i="428"/>
  <c r="X96" i="428"/>
  <c r="W96" i="428"/>
  <c r="V96" i="428"/>
  <c r="U96" i="428"/>
  <c r="T96" i="428"/>
  <c r="S96" i="428"/>
  <c r="R96" i="428"/>
  <c r="Q96" i="428"/>
  <c r="P96" i="428"/>
  <c r="O96" i="428"/>
  <c r="CF95" i="428"/>
  <c r="CC95" i="428"/>
  <c r="CB95" i="428"/>
  <c r="CA95" i="428"/>
  <c r="BZ95" i="428"/>
  <c r="N95" i="428"/>
  <c r="CF94" i="428"/>
  <c r="CC94" i="428"/>
  <c r="CB94" i="428"/>
  <c r="CA94" i="428"/>
  <c r="BZ94" i="428"/>
  <c r="N94" i="428"/>
  <c r="CF93" i="428"/>
  <c r="CC93" i="428"/>
  <c r="CB93" i="428"/>
  <c r="CA93" i="428"/>
  <c r="BZ93" i="428"/>
  <c r="N93" i="428"/>
  <c r="CF92" i="428"/>
  <c r="CC92" i="428"/>
  <c r="CB92" i="428"/>
  <c r="CA92" i="428"/>
  <c r="BZ92" i="428"/>
  <c r="N92" i="428"/>
  <c r="CF91" i="428"/>
  <c r="CC91" i="428"/>
  <c r="CB91" i="428"/>
  <c r="CA91" i="428"/>
  <c r="BZ91" i="428"/>
  <c r="N91" i="428"/>
  <c r="CF90" i="428"/>
  <c r="CC90" i="428"/>
  <c r="CB90" i="428"/>
  <c r="CA90" i="428"/>
  <c r="BZ90" i="428"/>
  <c r="N90" i="428"/>
  <c r="CF89" i="428"/>
  <c r="CC89" i="428"/>
  <c r="CB89" i="428"/>
  <c r="CA89" i="428"/>
  <c r="BZ89" i="428"/>
  <c r="N89" i="428"/>
  <c r="CF88" i="428"/>
  <c r="CC88" i="428"/>
  <c r="CB88" i="428"/>
  <c r="CA88" i="428"/>
  <c r="BZ88" i="428"/>
  <c r="N88" i="428"/>
  <c r="CF87" i="428"/>
  <c r="CC87" i="428"/>
  <c r="CB87" i="428"/>
  <c r="CA87" i="428"/>
  <c r="BZ87" i="428"/>
  <c r="N87" i="428"/>
  <c r="N86" i="428"/>
  <c r="N85" i="428"/>
  <c r="O84" i="428"/>
  <c r="N84" i="428"/>
  <c r="BN82" i="428"/>
  <c r="BM82" i="428"/>
  <c r="BL82" i="428"/>
  <c r="BK82" i="428"/>
  <c r="BJ82" i="428"/>
  <c r="BI82" i="428"/>
  <c r="BH82" i="428"/>
  <c r="BG82" i="428"/>
  <c r="BF82" i="428"/>
  <c r="BE82" i="428"/>
  <c r="BD82" i="428"/>
  <c r="BC82" i="428"/>
  <c r="BB82" i="428"/>
  <c r="BA82" i="428"/>
  <c r="AZ82" i="428"/>
  <c r="AY82" i="428"/>
  <c r="AX82" i="428"/>
  <c r="AW82" i="428"/>
  <c r="AV82" i="428"/>
  <c r="AU82" i="428"/>
  <c r="AT82" i="428"/>
  <c r="AS82" i="428"/>
  <c r="AR82" i="428"/>
  <c r="AQ82" i="428"/>
  <c r="AP82" i="428"/>
  <c r="AO82" i="428"/>
  <c r="AN82" i="428"/>
  <c r="AM82" i="428"/>
  <c r="AL82" i="428"/>
  <c r="AK82" i="428"/>
  <c r="AJ82" i="428"/>
  <c r="AI82" i="428"/>
  <c r="AH82" i="428"/>
  <c r="AG82" i="428"/>
  <c r="AF82" i="428"/>
  <c r="AE82" i="428"/>
  <c r="AD82" i="428"/>
  <c r="AC82" i="428"/>
  <c r="AB82" i="428"/>
  <c r="AA82" i="428"/>
  <c r="Z82" i="428"/>
  <c r="Y82" i="428"/>
  <c r="Y68" i="428" s="1"/>
  <c r="X82" i="428"/>
  <c r="W82" i="428"/>
  <c r="W68" i="428" s="1"/>
  <c r="V82" i="428"/>
  <c r="V68" i="428" s="1"/>
  <c r="U82" i="428"/>
  <c r="T82" i="428"/>
  <c r="S82" i="428"/>
  <c r="R82" i="428"/>
  <c r="Q82" i="428"/>
  <c r="P82" i="428"/>
  <c r="O82" i="428"/>
  <c r="N81" i="428"/>
  <c r="M81" i="428"/>
  <c r="M95" i="428" s="1"/>
  <c r="M109" i="428" s="1"/>
  <c r="H81" i="428"/>
  <c r="G81" i="428"/>
  <c r="E81" i="428"/>
  <c r="N80" i="428"/>
  <c r="M80" i="428"/>
  <c r="M94" i="428" s="1"/>
  <c r="M108" i="428" s="1"/>
  <c r="H80" i="428"/>
  <c r="G80" i="428"/>
  <c r="E80" i="428"/>
  <c r="N79" i="428"/>
  <c r="M79" i="428"/>
  <c r="M93" i="428" s="1"/>
  <c r="M107" i="428" s="1"/>
  <c r="H79" i="428"/>
  <c r="G79" i="428"/>
  <c r="E79" i="428"/>
  <c r="N78" i="428"/>
  <c r="M78" i="428"/>
  <c r="M92" i="428" s="1"/>
  <c r="M106" i="428" s="1"/>
  <c r="H78" i="428"/>
  <c r="G78" i="428"/>
  <c r="E78" i="428"/>
  <c r="N77" i="428"/>
  <c r="M77" i="428"/>
  <c r="M91" i="428" s="1"/>
  <c r="M105" i="428" s="1"/>
  <c r="H77" i="428"/>
  <c r="G77" i="428"/>
  <c r="E77" i="428"/>
  <c r="N76" i="428"/>
  <c r="M76" i="428"/>
  <c r="M90" i="428" s="1"/>
  <c r="M104" i="428" s="1"/>
  <c r="H76" i="428"/>
  <c r="G76" i="428"/>
  <c r="E76" i="428"/>
  <c r="N75" i="428"/>
  <c r="M75" i="428"/>
  <c r="M89" i="428" s="1"/>
  <c r="M103" i="428" s="1"/>
  <c r="H75" i="428"/>
  <c r="G75" i="428"/>
  <c r="E75" i="428"/>
  <c r="N74" i="428"/>
  <c r="M74" i="428"/>
  <c r="M88" i="428" s="1"/>
  <c r="M102" i="428" s="1"/>
  <c r="H74" i="428"/>
  <c r="G74" i="428"/>
  <c r="E74" i="428"/>
  <c r="N73" i="428"/>
  <c r="M73" i="428"/>
  <c r="M87" i="428" s="1"/>
  <c r="M101" i="428" s="1"/>
  <c r="H73" i="428"/>
  <c r="G73" i="428"/>
  <c r="E73" i="428"/>
  <c r="N72" i="428"/>
  <c r="H72" i="428"/>
  <c r="C72" i="428"/>
  <c r="G72" i="428" s="1"/>
  <c r="B72" i="428"/>
  <c r="N71" i="428"/>
  <c r="O70" i="428"/>
  <c r="N70" i="428"/>
  <c r="BN68" i="428"/>
  <c r="BM68" i="428"/>
  <c r="BL68" i="428"/>
  <c r="BK68" i="428"/>
  <c r="BJ68" i="428"/>
  <c r="BI68" i="428"/>
  <c r="BH68" i="428"/>
  <c r="BG68" i="428"/>
  <c r="BF68" i="428"/>
  <c r="BE68" i="428"/>
  <c r="BD68" i="428"/>
  <c r="BC68" i="428"/>
  <c r="BB68" i="428"/>
  <c r="BA68" i="428"/>
  <c r="AZ68" i="428"/>
  <c r="AY68" i="428"/>
  <c r="AX68" i="428"/>
  <c r="AW68" i="428"/>
  <c r="AV68" i="428"/>
  <c r="AU68" i="428"/>
  <c r="AT68" i="428"/>
  <c r="AS68" i="428"/>
  <c r="AR68" i="428"/>
  <c r="AQ68" i="428"/>
  <c r="AP68" i="428"/>
  <c r="AO68" i="428"/>
  <c r="AN68" i="428"/>
  <c r="AM68" i="428"/>
  <c r="AL68" i="428"/>
  <c r="AK68" i="428"/>
  <c r="AJ68" i="428"/>
  <c r="AI68" i="428"/>
  <c r="AH68" i="428"/>
  <c r="AG68" i="428"/>
  <c r="AF68" i="428"/>
  <c r="AE68" i="428"/>
  <c r="AC68" i="428"/>
  <c r="AB68" i="428"/>
  <c r="AA68" i="428"/>
  <c r="Z68" i="428"/>
  <c r="U68" i="428"/>
  <c r="T68" i="428"/>
  <c r="S68" i="428"/>
  <c r="R68" i="428"/>
  <c r="Q68" i="428"/>
  <c r="P68" i="428"/>
  <c r="O68" i="428"/>
  <c r="M49" i="428"/>
  <c r="M45" i="428"/>
  <c r="M44" i="428"/>
  <c r="M43" i="428"/>
  <c r="M42" i="428"/>
  <c r="M41" i="428"/>
  <c r="M40" i="428"/>
  <c r="M39" i="428"/>
  <c r="M38" i="428"/>
  <c r="E34" i="428"/>
  <c r="BN31" i="428"/>
  <c r="BM31" i="428"/>
  <c r="BL31" i="428"/>
  <c r="BK31" i="428"/>
  <c r="BK16" i="428" s="1"/>
  <c r="BK17" i="428" s="1"/>
  <c r="BJ31" i="428"/>
  <c r="BJ16" i="428" s="1"/>
  <c r="BJ17" i="428" s="1"/>
  <c r="BI31" i="428"/>
  <c r="BH31" i="428"/>
  <c r="BG31" i="428"/>
  <c r="BG16" i="428" s="1"/>
  <c r="BG17" i="428" s="1"/>
  <c r="BF31" i="428"/>
  <c r="BE31" i="428"/>
  <c r="BD31" i="428"/>
  <c r="BC31" i="428"/>
  <c r="BC16" i="428" s="1"/>
  <c r="BC17" i="428" s="1"/>
  <c r="BB31" i="428"/>
  <c r="BB16" i="428" s="1"/>
  <c r="BB17" i="428" s="1"/>
  <c r="BA31" i="428"/>
  <c r="AZ31" i="428"/>
  <c r="AY31" i="428"/>
  <c r="AY16" i="428" s="1"/>
  <c r="AY17" i="428" s="1"/>
  <c r="AX31" i="428"/>
  <c r="AW31" i="428"/>
  <c r="AV31" i="428"/>
  <c r="AU31" i="428"/>
  <c r="AU16" i="428" s="1"/>
  <c r="AU17" i="428" s="1"/>
  <c r="AT31" i="428"/>
  <c r="AT16" i="428" s="1"/>
  <c r="AT17" i="428" s="1"/>
  <c r="AS31" i="428"/>
  <c r="AR31" i="428"/>
  <c r="AQ31" i="428"/>
  <c r="AQ16" i="428" s="1"/>
  <c r="AQ17" i="428" s="1"/>
  <c r="AP31" i="428"/>
  <c r="AO31" i="428"/>
  <c r="AN31" i="428"/>
  <c r="AM31" i="428"/>
  <c r="AM16" i="428" s="1"/>
  <c r="AM17" i="428" s="1"/>
  <c r="AL31" i="428"/>
  <c r="AL16" i="428" s="1"/>
  <c r="AL17" i="428" s="1"/>
  <c r="AK31" i="428"/>
  <c r="AH31" i="428"/>
  <c r="AG31" i="428"/>
  <c r="AD31" i="428"/>
  <c r="AB31" i="428"/>
  <c r="AA31" i="428"/>
  <c r="Z31" i="428"/>
  <c r="Y31" i="428"/>
  <c r="Y16" i="428" s="1"/>
  <c r="Y17" i="428" s="1"/>
  <c r="X31" i="428"/>
  <c r="X16" i="428" s="1"/>
  <c r="X17" i="428" s="1"/>
  <c r="W31" i="428"/>
  <c r="W16" i="428" s="1"/>
  <c r="W17" i="428" s="1"/>
  <c r="V31" i="428"/>
  <c r="V16" i="428" s="1"/>
  <c r="V17" i="428" s="1"/>
  <c r="P31" i="428"/>
  <c r="P16" i="428" s="1"/>
  <c r="P17" i="428" s="1"/>
  <c r="N30" i="428"/>
  <c r="M30" i="428"/>
  <c r="J30" i="428"/>
  <c r="H30" i="428"/>
  <c r="G30" i="428"/>
  <c r="E30" i="428"/>
  <c r="N29" i="428"/>
  <c r="M29" i="428"/>
  <c r="J29" i="428"/>
  <c r="H29" i="428"/>
  <c r="G29" i="428"/>
  <c r="E29" i="428"/>
  <c r="N28" i="428"/>
  <c r="M28" i="428"/>
  <c r="J28" i="428"/>
  <c r="H28" i="428"/>
  <c r="G28" i="428"/>
  <c r="E28" i="428"/>
  <c r="AI31" i="428"/>
  <c r="M27" i="428"/>
  <c r="J27" i="428"/>
  <c r="H27" i="428"/>
  <c r="G27" i="428"/>
  <c r="E27" i="428"/>
  <c r="AF31" i="428"/>
  <c r="AE31" i="428"/>
  <c r="N26" i="428"/>
  <c r="M26" i="428"/>
  <c r="J26" i="428"/>
  <c r="H26" i="428"/>
  <c r="G26" i="428"/>
  <c r="E26" i="428"/>
  <c r="AC31" i="428"/>
  <c r="M25" i="428"/>
  <c r="J25" i="428"/>
  <c r="H25" i="428"/>
  <c r="G25" i="428"/>
  <c r="E25" i="428"/>
  <c r="M24" i="428"/>
  <c r="J24" i="428"/>
  <c r="H24" i="428"/>
  <c r="G24" i="428"/>
  <c r="E24" i="428"/>
  <c r="M23" i="428"/>
  <c r="J23" i="428"/>
  <c r="H23" i="428"/>
  <c r="G23" i="428"/>
  <c r="E23" i="428"/>
  <c r="M22" i="428"/>
  <c r="H22" i="428"/>
  <c r="G22" i="428"/>
  <c r="E22" i="428"/>
  <c r="O21" i="428"/>
  <c r="K21" i="428"/>
  <c r="D21" i="428"/>
  <c r="H21" i="428" s="1"/>
  <c r="C21" i="428"/>
  <c r="G21" i="428" s="1"/>
  <c r="B21" i="428"/>
  <c r="O20" i="428"/>
  <c r="P19" i="428"/>
  <c r="BR17" i="428"/>
  <c r="BS17" i="428" s="1"/>
  <c r="BT16" i="428"/>
  <c r="BS16" i="428"/>
  <c r="BN16" i="428"/>
  <c r="BN17" i="428" s="1"/>
  <c r="BM16" i="428"/>
  <c r="BM17" i="428" s="1"/>
  <c r="BL16" i="428"/>
  <c r="BL17" i="428" s="1"/>
  <c r="BI16" i="428"/>
  <c r="BI17" i="428" s="1"/>
  <c r="BH16" i="428"/>
  <c r="BH17" i="428" s="1"/>
  <c r="BF16" i="428"/>
  <c r="BF17" i="428" s="1"/>
  <c r="BE16" i="428"/>
  <c r="BE17" i="428" s="1"/>
  <c r="BD16" i="428"/>
  <c r="BD17" i="428" s="1"/>
  <c r="BA16" i="428"/>
  <c r="BA17" i="428" s="1"/>
  <c r="AZ16" i="428"/>
  <c r="AZ17" i="428" s="1"/>
  <c r="AX16" i="428"/>
  <c r="AX17" i="428" s="1"/>
  <c r="AW16" i="428"/>
  <c r="AW17" i="428" s="1"/>
  <c r="AV16" i="428"/>
  <c r="AV17" i="428" s="1"/>
  <c r="AS16" i="428"/>
  <c r="AS17" i="428" s="1"/>
  <c r="AR16" i="428"/>
  <c r="AR17" i="428" s="1"/>
  <c r="AP16" i="428"/>
  <c r="AP17" i="428" s="1"/>
  <c r="AO16" i="428"/>
  <c r="AO17" i="428" s="1"/>
  <c r="AN16" i="428"/>
  <c r="AN17" i="428" s="1"/>
  <c r="AK16" i="428"/>
  <c r="AK17" i="428" s="1"/>
  <c r="AI16" i="428"/>
  <c r="AI17" i="428" s="1"/>
  <c r="AH16" i="428"/>
  <c r="AH17" i="428" s="1"/>
  <c r="AG16" i="428"/>
  <c r="AG17" i="428" s="1"/>
  <c r="AF16" i="428"/>
  <c r="AF17" i="428" s="1"/>
  <c r="AE16" i="428"/>
  <c r="AE17" i="428" s="1"/>
  <c r="AD16" i="428"/>
  <c r="AD17" i="428" s="1"/>
  <c r="AC16" i="428"/>
  <c r="AC17" i="428" s="1"/>
  <c r="AB16" i="428"/>
  <c r="AB17" i="428" s="1"/>
  <c r="AA16" i="428"/>
  <c r="AA17" i="428" s="1"/>
  <c r="Z16" i="428"/>
  <c r="Z17" i="428" s="1"/>
  <c r="CF15" i="428"/>
  <c r="CE15" i="428" s="1"/>
  <c r="BQ15" i="428"/>
  <c r="E12" i="428"/>
  <c r="L26" i="428" s="1"/>
  <c r="D12" i="428"/>
  <c r="CT6" i="428" s="1"/>
  <c r="CU6" i="428" s="1"/>
  <c r="CW6" i="428"/>
  <c r="CV6" i="428"/>
  <c r="K6" i="428"/>
  <c r="EL5" i="428"/>
  <c r="EK5" i="428"/>
  <c r="EJ5" i="428"/>
  <c r="EI5" i="428"/>
  <c r="EH5" i="428"/>
  <c r="EG5" i="428"/>
  <c r="EF5" i="428"/>
  <c r="EE5" i="428"/>
  <c r="ED5" i="428"/>
  <c r="EC5" i="428"/>
  <c r="EB5" i="428"/>
  <c r="EA5" i="428"/>
  <c r="DZ5" i="428"/>
  <c r="DY5" i="428"/>
  <c r="DX5" i="428"/>
  <c r="DW5" i="428"/>
  <c r="DV5" i="428"/>
  <c r="EN5" i="428" s="1"/>
  <c r="DU5" i="428"/>
  <c r="CW5" i="428"/>
  <c r="CV5" i="428"/>
  <c r="CT5" i="428"/>
  <c r="CU5" i="428" s="1"/>
  <c r="K5" i="428"/>
  <c r="FI4" i="428"/>
  <c r="CV4" i="428" s="1"/>
  <c r="CW4" i="428" s="1"/>
  <c r="EL4" i="428"/>
  <c r="EK4" i="428"/>
  <c r="EJ4" i="428"/>
  <c r="EI4" i="428"/>
  <c r="EH4" i="428"/>
  <c r="EG4" i="428"/>
  <c r="EF4" i="428"/>
  <c r="EE4" i="428"/>
  <c r="ED4" i="428"/>
  <c r="EC4" i="428"/>
  <c r="EB4" i="428"/>
  <c r="EA4" i="428"/>
  <c r="DZ4" i="428"/>
  <c r="DY4" i="428"/>
  <c r="DX4" i="428"/>
  <c r="DW4" i="428"/>
  <c r="EN4" i="428" s="1"/>
  <c r="DV4" i="428"/>
  <c r="DU4" i="428"/>
  <c r="K4" i="428"/>
  <c r="FI3" i="428"/>
  <c r="CV3" i="428" s="1"/>
  <c r="CW3" i="428" s="1"/>
  <c r="EL3" i="428"/>
  <c r="EK3" i="428"/>
  <c r="EJ3" i="428"/>
  <c r="EI3" i="428"/>
  <c r="EH3" i="428"/>
  <c r="EG3" i="428"/>
  <c r="EF3" i="428"/>
  <c r="EE3" i="428"/>
  <c r="ED3" i="428"/>
  <c r="EC3" i="428"/>
  <c r="EB3" i="428"/>
  <c r="EA3" i="428"/>
  <c r="DZ3" i="428"/>
  <c r="DY3" i="428"/>
  <c r="DX3" i="428"/>
  <c r="DW3" i="428"/>
  <c r="DV3" i="428"/>
  <c r="EN3" i="428" s="1"/>
  <c r="CT3" i="428" s="1"/>
  <c r="CU3" i="428" s="1"/>
  <c r="DU3" i="428"/>
  <c r="CZ3" i="428"/>
  <c r="K3" i="428"/>
  <c r="AB16" i="429" l="1"/>
  <c r="AB17" i="429" s="1"/>
  <c r="BU85" i="429"/>
  <c r="BT17" i="428"/>
  <c r="BR18" i="428"/>
  <c r="X68" i="428"/>
  <c r="P311" i="429"/>
  <c r="N96" i="428"/>
  <c r="Q16" i="428"/>
  <c r="Q17" i="428" s="1"/>
  <c r="N31" i="429"/>
  <c r="N32" i="429" s="1"/>
  <c r="P310" i="429"/>
  <c r="P309" i="429"/>
  <c r="O309" i="429"/>
  <c r="O318" i="429" s="1"/>
  <c r="Q310" i="429"/>
  <c r="R296" i="429"/>
  <c r="M163" i="429"/>
  <c r="M233" i="429" s="1"/>
  <c r="M149" i="429"/>
  <c r="M219" i="429" s="1"/>
  <c r="M205" i="429"/>
  <c r="M191" i="429"/>
  <c r="M275" i="429" s="1"/>
  <c r="M177" i="429"/>
  <c r="BT19" i="429"/>
  <c r="BS19" i="429"/>
  <c r="BR20" i="429"/>
  <c r="N16" i="429"/>
  <c r="AE312" i="429"/>
  <c r="S317" i="429"/>
  <c r="T303" i="429"/>
  <c r="R306" i="429"/>
  <c r="R278" i="429"/>
  <c r="R292" i="429"/>
  <c r="R265" i="429"/>
  <c r="R251" i="429"/>
  <c r="R237" i="429"/>
  <c r="R181" i="429"/>
  <c r="R209" i="429"/>
  <c r="R167" i="429"/>
  <c r="R195" i="429"/>
  <c r="R223" i="429"/>
  <c r="R139" i="429"/>
  <c r="R125" i="429"/>
  <c r="R111" i="429"/>
  <c r="R153" i="429"/>
  <c r="R97" i="429"/>
  <c r="R83" i="429"/>
  <c r="R21" i="429"/>
  <c r="R69" i="429"/>
  <c r="S19" i="429"/>
  <c r="M186" i="429"/>
  <c r="M270" i="429" s="1"/>
  <c r="M200" i="429"/>
  <c r="M172" i="429"/>
  <c r="M144" i="429"/>
  <c r="M214" i="429" s="1"/>
  <c r="M158" i="429"/>
  <c r="M228" i="429" s="1"/>
  <c r="R315" i="429"/>
  <c r="S301" i="429"/>
  <c r="M198" i="429"/>
  <c r="M170" i="429"/>
  <c r="M184" i="429"/>
  <c r="M268" i="429" s="1"/>
  <c r="M142" i="429"/>
  <c r="M212" i="429" s="1"/>
  <c r="M156" i="429"/>
  <c r="M226" i="429" s="1"/>
  <c r="V313" i="429"/>
  <c r="W299" i="429"/>
  <c r="Q309" i="429"/>
  <c r="M178" i="429"/>
  <c r="M206" i="429"/>
  <c r="M192" i="429"/>
  <c r="M276" i="429" s="1"/>
  <c r="M164" i="429"/>
  <c r="M234" i="429" s="1"/>
  <c r="M150" i="429"/>
  <c r="M220" i="429" s="1"/>
  <c r="R312" i="429"/>
  <c r="S298" i="429"/>
  <c r="R311" i="429"/>
  <c r="S297" i="429"/>
  <c r="M199" i="429"/>
  <c r="M171" i="429"/>
  <c r="M185" i="429"/>
  <c r="M269" i="429" s="1"/>
  <c r="M157" i="429"/>
  <c r="M227" i="429" s="1"/>
  <c r="M143" i="429"/>
  <c r="M213" i="429" s="1"/>
  <c r="M204" i="429"/>
  <c r="M190" i="429"/>
  <c r="M274" i="429" s="1"/>
  <c r="M176" i="429"/>
  <c r="M148" i="429"/>
  <c r="M218" i="429" s="1"/>
  <c r="M162" i="429"/>
  <c r="M232" i="429" s="1"/>
  <c r="Q307" i="429"/>
  <c r="Q293" i="429"/>
  <c r="Q266" i="429"/>
  <c r="Q252" i="429"/>
  <c r="Q279" i="429"/>
  <c r="Q210" i="429"/>
  <c r="Q238" i="429"/>
  <c r="Q182" i="429"/>
  <c r="Q196" i="429"/>
  <c r="Q224" i="429"/>
  <c r="Q140" i="429"/>
  <c r="Q126" i="429"/>
  <c r="Q112" i="429"/>
  <c r="Q168" i="429"/>
  <c r="Q154" i="429"/>
  <c r="Q98" i="429"/>
  <c r="Q84" i="429"/>
  <c r="Q70" i="429"/>
  <c r="R20" i="429"/>
  <c r="R314" i="429"/>
  <c r="S300" i="429"/>
  <c r="M202" i="429"/>
  <c r="M174" i="429"/>
  <c r="M188" i="429"/>
  <c r="M272" i="429" s="1"/>
  <c r="M146" i="429"/>
  <c r="M216" i="429" s="1"/>
  <c r="M160" i="429"/>
  <c r="M230" i="429" s="1"/>
  <c r="Q316" i="429"/>
  <c r="R302" i="429"/>
  <c r="M203" i="429"/>
  <c r="M175" i="429"/>
  <c r="M189" i="429"/>
  <c r="M273" i="429" s="1"/>
  <c r="M161" i="429"/>
  <c r="M231" i="429" s="1"/>
  <c r="M147" i="429"/>
  <c r="M217" i="429" s="1"/>
  <c r="M159" i="429"/>
  <c r="M229" i="429" s="1"/>
  <c r="M145" i="429"/>
  <c r="M215" i="429" s="1"/>
  <c r="M201" i="429"/>
  <c r="M187" i="429"/>
  <c r="M271" i="429" s="1"/>
  <c r="M173" i="429"/>
  <c r="N17" i="429"/>
  <c r="N25" i="428"/>
  <c r="R31" i="428"/>
  <c r="R16" i="428" s="1"/>
  <c r="R17" i="428" s="1"/>
  <c r="N24" i="428"/>
  <c r="O298" i="428" s="1"/>
  <c r="M12" i="428"/>
  <c r="N12" i="428"/>
  <c r="E21" i="428"/>
  <c r="CT4" i="428"/>
  <c r="CU4" i="428" s="1"/>
  <c r="L22" i="428"/>
  <c r="L25" i="428"/>
  <c r="O297" i="428"/>
  <c r="O226" i="428"/>
  <c r="P226" i="428"/>
  <c r="O295" i="428"/>
  <c r="O281" i="428"/>
  <c r="O224" i="428"/>
  <c r="O184" i="428"/>
  <c r="O211" i="428"/>
  <c r="O170" i="428"/>
  <c r="O142" i="428"/>
  <c r="O197" i="428"/>
  <c r="O128" i="428"/>
  <c r="O156" i="428"/>
  <c r="O100" i="428"/>
  <c r="O114" i="428"/>
  <c r="O86" i="428"/>
  <c r="O72" i="428"/>
  <c r="P293" i="428"/>
  <c r="P279" i="428"/>
  <c r="P209" i="428"/>
  <c r="P222" i="428"/>
  <c r="P195" i="428"/>
  <c r="P182" i="428"/>
  <c r="P168" i="428"/>
  <c r="P112" i="428"/>
  <c r="P140" i="428"/>
  <c r="P154" i="428"/>
  <c r="P126" i="428"/>
  <c r="P98" i="428"/>
  <c r="P84" i="428"/>
  <c r="P70" i="428"/>
  <c r="Q19" i="428"/>
  <c r="P21" i="428"/>
  <c r="BR19" i="428"/>
  <c r="BT18" i="428"/>
  <c r="BS18" i="428"/>
  <c r="O294" i="428"/>
  <c r="O280" i="428"/>
  <c r="O210" i="428"/>
  <c r="O223" i="428"/>
  <c r="O183" i="428"/>
  <c r="O155" i="428"/>
  <c r="O196" i="428"/>
  <c r="O127" i="428"/>
  <c r="O99" i="428"/>
  <c r="O141" i="428"/>
  <c r="O113" i="428"/>
  <c r="O85" i="428"/>
  <c r="O169" i="428"/>
  <c r="P20" i="428"/>
  <c r="O71" i="428"/>
  <c r="S31" i="428"/>
  <c r="S16" i="428" s="1"/>
  <c r="N22" i="428"/>
  <c r="N27" i="428"/>
  <c r="AJ31" i="428"/>
  <c r="AJ16" i="428" s="1"/>
  <c r="AJ17" i="428" s="1"/>
  <c r="L23" i="428"/>
  <c r="L28" i="428"/>
  <c r="L29" i="428"/>
  <c r="L27" i="428"/>
  <c r="L30" i="428"/>
  <c r="L24" i="428"/>
  <c r="J21" i="428"/>
  <c r="E72" i="428"/>
  <c r="M119" i="428"/>
  <c r="M133" i="428"/>
  <c r="N82" i="428"/>
  <c r="M131" i="428"/>
  <c r="M117" i="428"/>
  <c r="M122" i="428"/>
  <c r="M136" i="428"/>
  <c r="O300" i="428"/>
  <c r="O229" i="428"/>
  <c r="O304" i="428"/>
  <c r="O233" i="428"/>
  <c r="P233" i="428"/>
  <c r="Q233" i="428"/>
  <c r="O303" i="428"/>
  <c r="O232" i="428"/>
  <c r="M134" i="428"/>
  <c r="M120" i="428"/>
  <c r="O302" i="428"/>
  <c r="O231" i="428"/>
  <c r="M118" i="428"/>
  <c r="M132" i="428"/>
  <c r="M116" i="428"/>
  <c r="M130" i="428"/>
  <c r="M121" i="428"/>
  <c r="M135" i="428"/>
  <c r="N110" i="428"/>
  <c r="M115" i="428"/>
  <c r="M129" i="428"/>
  <c r="M123" i="428"/>
  <c r="M137" i="428"/>
  <c r="N180" i="428"/>
  <c r="N166" i="428"/>
  <c r="P230" i="428"/>
  <c r="Q287" i="428"/>
  <c r="Q301" i="428" s="1"/>
  <c r="P287" i="428"/>
  <c r="Q217" i="428"/>
  <c r="P284" i="428"/>
  <c r="P288" i="428"/>
  <c r="Q288" i="428"/>
  <c r="Q302" i="428" s="1"/>
  <c r="Q218" i="428"/>
  <c r="P231" i="428"/>
  <c r="Q286" i="428"/>
  <c r="Q300" i="428" s="1"/>
  <c r="P286" i="428"/>
  <c r="Q216" i="428"/>
  <c r="P229" i="428"/>
  <c r="Q285" i="428"/>
  <c r="P285" i="428"/>
  <c r="S220" i="428"/>
  <c r="R233" i="428"/>
  <c r="P282" i="428"/>
  <c r="P283" i="428"/>
  <c r="Q213" i="428"/>
  <c r="Q219" i="428"/>
  <c r="Q289" i="428" s="1"/>
  <c r="Q303" i="428" s="1"/>
  <c r="P289" i="428"/>
  <c r="P232" i="428"/>
  <c r="R290" i="428"/>
  <c r="R304" i="428" s="1"/>
  <c r="P290" i="428"/>
  <c r="Q290" i="428"/>
  <c r="Q304" i="428" s="1"/>
  <c r="P318" i="429" l="1"/>
  <c r="Q304" i="429"/>
  <c r="M257" i="429"/>
  <c r="M243" i="429"/>
  <c r="BT20" i="429"/>
  <c r="BS20" i="429"/>
  <c r="BR21" i="429"/>
  <c r="M261" i="429"/>
  <c r="M247" i="429"/>
  <c r="M258" i="429"/>
  <c r="M244" i="429"/>
  <c r="T317" i="429"/>
  <c r="U303" i="429"/>
  <c r="R310" i="429"/>
  <c r="S296" i="429"/>
  <c r="M259" i="429"/>
  <c r="M245" i="429"/>
  <c r="R307" i="429"/>
  <c r="R293" i="429"/>
  <c r="R252" i="429"/>
  <c r="R266" i="429"/>
  <c r="R238" i="429"/>
  <c r="R279" i="429"/>
  <c r="R224" i="429"/>
  <c r="R196" i="429"/>
  <c r="R168" i="429"/>
  <c r="R210" i="429"/>
  <c r="R112" i="429"/>
  <c r="R140" i="429"/>
  <c r="R182" i="429"/>
  <c r="R126" i="429"/>
  <c r="R154" i="429"/>
  <c r="R84" i="429"/>
  <c r="R98" i="429"/>
  <c r="S20" i="429"/>
  <c r="R70" i="429"/>
  <c r="R309" i="429"/>
  <c r="U295" i="429"/>
  <c r="V295" i="429" s="1"/>
  <c r="W295" i="429" s="1"/>
  <c r="X295" i="429" s="1"/>
  <c r="Y295" i="429" s="1"/>
  <c r="M254" i="429"/>
  <c r="M240" i="429"/>
  <c r="S314" i="429"/>
  <c r="T300" i="429"/>
  <c r="S312" i="429"/>
  <c r="T298" i="429"/>
  <c r="Q318" i="429"/>
  <c r="S315" i="429"/>
  <c r="T301" i="429"/>
  <c r="S306" i="429"/>
  <c r="S278" i="429"/>
  <c r="S292" i="429"/>
  <c r="S265" i="429"/>
  <c r="S251" i="429"/>
  <c r="S237" i="429"/>
  <c r="S223" i="429"/>
  <c r="S181" i="429"/>
  <c r="S209" i="429"/>
  <c r="S195" i="429"/>
  <c r="S139" i="429"/>
  <c r="S167" i="429"/>
  <c r="S111" i="429"/>
  <c r="S125" i="429"/>
  <c r="S97" i="429"/>
  <c r="S153" i="429"/>
  <c r="S83" i="429"/>
  <c r="S21" i="429"/>
  <c r="S69" i="429"/>
  <c r="T19" i="429"/>
  <c r="M262" i="429"/>
  <c r="M248" i="429"/>
  <c r="M255" i="429"/>
  <c r="M241" i="429"/>
  <c r="W313" i="429"/>
  <c r="X299" i="429"/>
  <c r="AF312" i="429"/>
  <c r="S302" i="429"/>
  <c r="R316" i="429"/>
  <c r="P304" i="429"/>
  <c r="R308" i="429"/>
  <c r="R294" i="429"/>
  <c r="R267" i="429"/>
  <c r="R280" i="429"/>
  <c r="R253" i="429"/>
  <c r="R239" i="429"/>
  <c r="R225" i="429"/>
  <c r="R169" i="429"/>
  <c r="R197" i="429"/>
  <c r="R211" i="429"/>
  <c r="R141" i="429"/>
  <c r="R127" i="429"/>
  <c r="R113" i="429"/>
  <c r="R183" i="429"/>
  <c r="R155" i="429"/>
  <c r="R85" i="429"/>
  <c r="R99" i="429"/>
  <c r="R71" i="429"/>
  <c r="M260" i="429"/>
  <c r="M246" i="429"/>
  <c r="S311" i="429"/>
  <c r="T297" i="429"/>
  <c r="M242" i="429"/>
  <c r="M256" i="429"/>
  <c r="O299" i="428"/>
  <c r="Q299" i="428"/>
  <c r="O228" i="428"/>
  <c r="P228" i="428"/>
  <c r="Q228" i="428"/>
  <c r="P227" i="428"/>
  <c r="O227" i="428"/>
  <c r="P225" i="428"/>
  <c r="M143" i="428"/>
  <c r="M198" i="428"/>
  <c r="M212" i="428" s="1"/>
  <c r="M225" i="428" s="1"/>
  <c r="R286" i="428"/>
  <c r="R300" i="428" s="1"/>
  <c r="Q229" i="428"/>
  <c r="R216" i="428"/>
  <c r="R288" i="428"/>
  <c r="R302" i="428" s="1"/>
  <c r="R218" i="428"/>
  <c r="Q231" i="428"/>
  <c r="P294" i="428"/>
  <c r="P223" i="428"/>
  <c r="P210" i="428"/>
  <c r="P280" i="428"/>
  <c r="P183" i="428"/>
  <c r="P169" i="428"/>
  <c r="P141" i="428"/>
  <c r="P113" i="428"/>
  <c r="P196" i="428"/>
  <c r="P99" i="428"/>
  <c r="P155" i="428"/>
  <c r="P127" i="428"/>
  <c r="P85" i="428"/>
  <c r="Q20" i="428"/>
  <c r="P71" i="428"/>
  <c r="BR20" i="428"/>
  <c r="BT19" i="428"/>
  <c r="BS19" i="428"/>
  <c r="P300" i="428"/>
  <c r="M204" i="428"/>
  <c r="M218" i="428" s="1"/>
  <c r="M231" i="428" s="1"/>
  <c r="M149" i="428"/>
  <c r="P295" i="428"/>
  <c r="P224" i="428"/>
  <c r="P211" i="428"/>
  <c r="P281" i="428"/>
  <c r="P184" i="428"/>
  <c r="P170" i="428"/>
  <c r="P142" i="428"/>
  <c r="P197" i="428"/>
  <c r="P156" i="428"/>
  <c r="P100" i="428"/>
  <c r="P86" i="428"/>
  <c r="P72" i="428"/>
  <c r="P114" i="428"/>
  <c r="P128" i="428"/>
  <c r="N16" i="428"/>
  <c r="S17" i="428"/>
  <c r="N17" i="428" s="1"/>
  <c r="R283" i="428"/>
  <c r="R297" i="428" s="1"/>
  <c r="Q226" i="428"/>
  <c r="R213" i="428"/>
  <c r="S233" i="428"/>
  <c r="T220" i="428"/>
  <c r="T290" i="428"/>
  <c r="T304" i="428" s="1"/>
  <c r="P302" i="428"/>
  <c r="O301" i="428"/>
  <c r="O230" i="428"/>
  <c r="P304" i="428"/>
  <c r="S290" i="428"/>
  <c r="S304" i="428" s="1"/>
  <c r="Q284" i="428"/>
  <c r="Q298" i="428" s="1"/>
  <c r="R287" i="428"/>
  <c r="R301" i="428" s="1"/>
  <c r="Q230" i="428"/>
  <c r="R217" i="428"/>
  <c r="R228" i="428"/>
  <c r="Q283" i="428"/>
  <c r="Q297" i="428" s="1"/>
  <c r="P299" i="428"/>
  <c r="P301" i="428"/>
  <c r="M151" i="428"/>
  <c r="M206" i="428"/>
  <c r="M220" i="428" s="1"/>
  <c r="M233" i="428" s="1"/>
  <c r="M203" i="428"/>
  <c r="M217" i="428" s="1"/>
  <c r="M230" i="428" s="1"/>
  <c r="M148" i="428"/>
  <c r="M202" i="428"/>
  <c r="M216" i="428" s="1"/>
  <c r="M229" i="428" s="1"/>
  <c r="M147" i="428"/>
  <c r="R289" i="428"/>
  <c r="R303" i="428" s="1"/>
  <c r="Q232" i="428"/>
  <c r="R219" i="428"/>
  <c r="Q293" i="428"/>
  <c r="Q222" i="428"/>
  <c r="Q182" i="428"/>
  <c r="Q279" i="428"/>
  <c r="Q209" i="428"/>
  <c r="Q195" i="428"/>
  <c r="Q168" i="428"/>
  <c r="Q140" i="428"/>
  <c r="Q112" i="428"/>
  <c r="Q154" i="428"/>
  <c r="Q126" i="428"/>
  <c r="Q84" i="428"/>
  <c r="Q98" i="428"/>
  <c r="Q70" i="428"/>
  <c r="Q21" i="428"/>
  <c r="R19" i="428"/>
  <c r="P297" i="428"/>
  <c r="Q227" i="428"/>
  <c r="M199" i="428"/>
  <c r="M213" i="428" s="1"/>
  <c r="M226" i="428" s="1"/>
  <c r="M144" i="428"/>
  <c r="P298" i="428"/>
  <c r="R285" i="428"/>
  <c r="R299" i="428" s="1"/>
  <c r="O296" i="428"/>
  <c r="O225" i="428"/>
  <c r="N31" i="428"/>
  <c r="F22" i="428" s="1"/>
  <c r="P303" i="428"/>
  <c r="R212" i="428"/>
  <c r="Q225" i="428"/>
  <c r="M201" i="428"/>
  <c r="M215" i="428" s="1"/>
  <c r="M228" i="428" s="1"/>
  <c r="M146" i="428"/>
  <c r="M205" i="428"/>
  <c r="M219" i="428" s="1"/>
  <c r="M232" i="428" s="1"/>
  <c r="M150" i="428"/>
  <c r="P296" i="428"/>
  <c r="Q282" i="428"/>
  <c r="M200" i="428"/>
  <c r="M214" i="428" s="1"/>
  <c r="M227" i="428" s="1"/>
  <c r="M145" i="428"/>
  <c r="R304" i="429" l="1"/>
  <c r="F21" i="429"/>
  <c r="O304" i="429"/>
  <c r="Z295" i="429"/>
  <c r="Y309" i="429"/>
  <c r="T312" i="429"/>
  <c r="U298" i="429"/>
  <c r="S309" i="429"/>
  <c r="S304" i="429"/>
  <c r="T314" i="429"/>
  <c r="U300" i="429"/>
  <c r="R318" i="429"/>
  <c r="BX75" i="429" s="1"/>
  <c r="BR22" i="429"/>
  <c r="BT21" i="429"/>
  <c r="BS21" i="429"/>
  <c r="S316" i="429"/>
  <c r="T302" i="429"/>
  <c r="S308" i="429"/>
  <c r="S294" i="429"/>
  <c r="S267" i="429"/>
  <c r="S280" i="429"/>
  <c r="S253" i="429"/>
  <c r="S239" i="429"/>
  <c r="S225" i="429"/>
  <c r="S211" i="429"/>
  <c r="S197" i="429"/>
  <c r="S183" i="429"/>
  <c r="S127" i="429"/>
  <c r="S169" i="429"/>
  <c r="S113" i="429"/>
  <c r="S155" i="429"/>
  <c r="S85" i="429"/>
  <c r="S141" i="429"/>
  <c r="S99" i="429"/>
  <c r="S71" i="429"/>
  <c r="AG312" i="429"/>
  <c r="U317" i="429"/>
  <c r="V303" i="429"/>
  <c r="T315" i="429"/>
  <c r="U301" i="429"/>
  <c r="S307" i="429"/>
  <c r="S279" i="429"/>
  <c r="S293" i="429"/>
  <c r="S266" i="429"/>
  <c r="S252" i="429"/>
  <c r="S224" i="429"/>
  <c r="S196" i="429"/>
  <c r="S238" i="429"/>
  <c r="S168" i="429"/>
  <c r="S210" i="429"/>
  <c r="S182" i="429"/>
  <c r="S126" i="429"/>
  <c r="S98" i="429"/>
  <c r="S154" i="429"/>
  <c r="S140" i="429"/>
  <c r="S84" i="429"/>
  <c r="S112" i="429"/>
  <c r="S70" i="429"/>
  <c r="T20" i="429"/>
  <c r="T311" i="429"/>
  <c r="U297" i="429"/>
  <c r="X313" i="429"/>
  <c r="Y299" i="429"/>
  <c r="T306" i="429"/>
  <c r="T292" i="429"/>
  <c r="T278" i="429"/>
  <c r="T265" i="429"/>
  <c r="T251" i="429"/>
  <c r="T223" i="429"/>
  <c r="T167" i="429"/>
  <c r="T237" i="429"/>
  <c r="T195" i="429"/>
  <c r="T181" i="429"/>
  <c r="T209" i="429"/>
  <c r="T125" i="429"/>
  <c r="T97" i="429"/>
  <c r="T153" i="429"/>
  <c r="T111" i="429"/>
  <c r="T139" i="429"/>
  <c r="T69" i="429"/>
  <c r="U19" i="429"/>
  <c r="T83" i="429"/>
  <c r="T21" i="429"/>
  <c r="T296" i="429"/>
  <c r="S310" i="429"/>
  <c r="P234" i="428"/>
  <c r="Q234" i="428"/>
  <c r="F27" i="428"/>
  <c r="O234" i="428"/>
  <c r="R227" i="428"/>
  <c r="M179" i="428"/>
  <c r="M165" i="428"/>
  <c r="M193" i="428" s="1"/>
  <c r="S228" i="428"/>
  <c r="T285" i="428"/>
  <c r="T299" i="428" s="1"/>
  <c r="R229" i="428"/>
  <c r="S216" i="428"/>
  <c r="Q296" i="428"/>
  <c r="Q305" i="428" s="1"/>
  <c r="O305" i="428"/>
  <c r="R232" i="428"/>
  <c r="S219" i="428"/>
  <c r="R230" i="428"/>
  <c r="S217" i="428"/>
  <c r="S287" i="428" s="1"/>
  <c r="T233" i="428"/>
  <c r="U220" i="428"/>
  <c r="BR21" i="428"/>
  <c r="BT20" i="428"/>
  <c r="BS20" i="428"/>
  <c r="M171" i="428"/>
  <c r="M157" i="428"/>
  <c r="M185" i="428" s="1"/>
  <c r="M158" i="428"/>
  <c r="M186" i="428" s="1"/>
  <c r="M172" i="428"/>
  <c r="R293" i="428"/>
  <c r="R222" i="428"/>
  <c r="R279" i="428"/>
  <c r="R195" i="428"/>
  <c r="R168" i="428"/>
  <c r="R140" i="428"/>
  <c r="R209" i="428"/>
  <c r="R182" i="428"/>
  <c r="R154" i="428"/>
  <c r="R126" i="428"/>
  <c r="R98" i="428"/>
  <c r="R112" i="428"/>
  <c r="R84" i="428"/>
  <c r="R70" i="428"/>
  <c r="S19" i="428"/>
  <c r="R21" i="428"/>
  <c r="R284" i="428"/>
  <c r="R225" i="428"/>
  <c r="S212" i="428"/>
  <c r="M162" i="428"/>
  <c r="M190" i="428" s="1"/>
  <c r="M176" i="428"/>
  <c r="P305" i="428"/>
  <c r="R282" i="428"/>
  <c r="R226" i="428"/>
  <c r="M173" i="428"/>
  <c r="M159" i="428"/>
  <c r="M187" i="428" s="1"/>
  <c r="M178" i="428"/>
  <c r="M164" i="428"/>
  <c r="M192" i="428" s="1"/>
  <c r="F28" i="428"/>
  <c r="F29" i="428"/>
  <c r="F30" i="428"/>
  <c r="N32" i="428"/>
  <c r="F25" i="428"/>
  <c r="F26" i="428"/>
  <c r="F23" i="428"/>
  <c r="F24" i="428"/>
  <c r="Q294" i="428"/>
  <c r="Q280" i="428"/>
  <c r="Q223" i="428"/>
  <c r="Q210" i="428"/>
  <c r="Q196" i="428"/>
  <c r="Q183" i="428"/>
  <c r="Q169" i="428"/>
  <c r="Q155" i="428"/>
  <c r="Q141" i="428"/>
  <c r="Q113" i="428"/>
  <c r="Q127" i="428"/>
  <c r="Q99" i="428"/>
  <c r="Q85" i="428"/>
  <c r="Q71" i="428"/>
  <c r="R20" i="428"/>
  <c r="R231" i="428"/>
  <c r="S218" i="428"/>
  <c r="M177" i="428"/>
  <c r="M163" i="428"/>
  <c r="M191" i="428" s="1"/>
  <c r="M174" i="428"/>
  <c r="M160" i="428"/>
  <c r="M188" i="428" s="1"/>
  <c r="Q295" i="428"/>
  <c r="Q224" i="428"/>
  <c r="Q281" i="428"/>
  <c r="Q197" i="428"/>
  <c r="Q156" i="428"/>
  <c r="Q211" i="428"/>
  <c r="Q184" i="428"/>
  <c r="Q128" i="428"/>
  <c r="Q142" i="428"/>
  <c r="Q100" i="428"/>
  <c r="Q114" i="428"/>
  <c r="Q170" i="428"/>
  <c r="Q86" i="428"/>
  <c r="Q72" i="428"/>
  <c r="M175" i="428"/>
  <c r="M161" i="428"/>
  <c r="M189" i="428" s="1"/>
  <c r="S285" i="428"/>
  <c r="S299" i="428" s="1"/>
  <c r="AA295" i="429" l="1"/>
  <c r="Z309" i="429"/>
  <c r="T308" i="429"/>
  <c r="T294" i="429"/>
  <c r="T267" i="429"/>
  <c r="T280" i="429"/>
  <c r="T253" i="429"/>
  <c r="T211" i="429"/>
  <c r="T155" i="429"/>
  <c r="T239" i="429"/>
  <c r="T225" i="429"/>
  <c r="T183" i="429"/>
  <c r="T197" i="429"/>
  <c r="T127" i="429"/>
  <c r="T113" i="429"/>
  <c r="T169" i="429"/>
  <c r="T99" i="429"/>
  <c r="T141" i="429"/>
  <c r="T85" i="429"/>
  <c r="T71" i="429"/>
  <c r="T307" i="429"/>
  <c r="T293" i="429"/>
  <c r="T266" i="429"/>
  <c r="T279" i="429"/>
  <c r="T224" i="429"/>
  <c r="T252" i="429"/>
  <c r="T238" i="429"/>
  <c r="T210" i="429"/>
  <c r="T182" i="429"/>
  <c r="T196" i="429"/>
  <c r="T168" i="429"/>
  <c r="T154" i="429"/>
  <c r="T126" i="429"/>
  <c r="T98" i="429"/>
  <c r="T140" i="429"/>
  <c r="T112" i="429"/>
  <c r="T84" i="429"/>
  <c r="U20" i="429"/>
  <c r="T70" i="429"/>
  <c r="U315" i="429"/>
  <c r="V301" i="429"/>
  <c r="V298" i="429"/>
  <c r="U312" i="429"/>
  <c r="U306" i="429"/>
  <c r="U292" i="429"/>
  <c r="U265" i="429"/>
  <c r="U251" i="429"/>
  <c r="U237" i="429"/>
  <c r="U278" i="429"/>
  <c r="U209" i="429"/>
  <c r="U223" i="429"/>
  <c r="U195" i="429"/>
  <c r="U153" i="429"/>
  <c r="U125" i="429"/>
  <c r="U181" i="429"/>
  <c r="U139" i="429"/>
  <c r="U97" i="429"/>
  <c r="U167" i="429"/>
  <c r="U111" i="429"/>
  <c r="U83" i="429"/>
  <c r="V19" i="429"/>
  <c r="U69" i="429"/>
  <c r="U21" i="429"/>
  <c r="T310" i="429"/>
  <c r="U296" i="429"/>
  <c r="U314" i="429"/>
  <c r="V300" i="429"/>
  <c r="V317" i="429"/>
  <c r="W303" i="429"/>
  <c r="BR23" i="429"/>
  <c r="BT22" i="429"/>
  <c r="BS22" i="429"/>
  <c r="AH312" i="429"/>
  <c r="T309" i="429"/>
  <c r="T304" i="429"/>
  <c r="Y313" i="429"/>
  <c r="Z299" i="429"/>
  <c r="U311" i="429"/>
  <c r="V297" i="429"/>
  <c r="T316" i="429"/>
  <c r="U302" i="429"/>
  <c r="S318" i="429"/>
  <c r="BX76" i="429" s="1"/>
  <c r="R234" i="428"/>
  <c r="F21" i="428"/>
  <c r="S301" i="428"/>
  <c r="R295" i="428"/>
  <c r="R281" i="428"/>
  <c r="R211" i="428"/>
  <c r="R224" i="428"/>
  <c r="R197" i="428"/>
  <c r="R156" i="428"/>
  <c r="R128" i="428"/>
  <c r="R184" i="428"/>
  <c r="R114" i="428"/>
  <c r="R170" i="428"/>
  <c r="R142" i="428"/>
  <c r="R100" i="428"/>
  <c r="R86" i="428"/>
  <c r="R72" i="428"/>
  <c r="V290" i="428"/>
  <c r="V304" i="428" s="1"/>
  <c r="V220" i="428"/>
  <c r="U233" i="428"/>
  <c r="T289" i="428"/>
  <c r="T303" i="428" s="1"/>
  <c r="S232" i="428"/>
  <c r="T219" i="428"/>
  <c r="Q291" i="428"/>
  <c r="P221" i="428"/>
  <c r="S231" i="428"/>
  <c r="T288" i="428"/>
  <c r="T302" i="428" s="1"/>
  <c r="T218" i="428"/>
  <c r="S226" i="428"/>
  <c r="T213" i="428"/>
  <c r="U213" i="428" s="1"/>
  <c r="V213" i="428" s="1"/>
  <c r="R296" i="428"/>
  <c r="R291" i="428"/>
  <c r="S293" i="428"/>
  <c r="S279" i="428"/>
  <c r="S222" i="428"/>
  <c r="S195" i="428"/>
  <c r="S126" i="428"/>
  <c r="S154" i="428"/>
  <c r="S209" i="428"/>
  <c r="S182" i="428"/>
  <c r="S168" i="428"/>
  <c r="S140" i="428"/>
  <c r="S70" i="428"/>
  <c r="S84" i="428"/>
  <c r="S98" i="428"/>
  <c r="S112" i="428"/>
  <c r="T19" i="428"/>
  <c r="S21" i="428"/>
  <c r="S229" i="428"/>
  <c r="O221" i="428"/>
  <c r="S225" i="428"/>
  <c r="S221" i="428"/>
  <c r="T212" i="428"/>
  <c r="U212" i="428" s="1"/>
  <c r="R221" i="428"/>
  <c r="U290" i="428"/>
  <c r="S289" i="428"/>
  <c r="S286" i="428"/>
  <c r="P291" i="428"/>
  <c r="S288" i="428"/>
  <c r="S283" i="428"/>
  <c r="S282" i="428"/>
  <c r="S227" i="428"/>
  <c r="U214" i="428"/>
  <c r="V214" i="428" s="1"/>
  <c r="Q221" i="428"/>
  <c r="O291" i="428"/>
  <c r="R294" i="428"/>
  <c r="R223" i="428"/>
  <c r="R280" i="428"/>
  <c r="R196" i="428"/>
  <c r="R210" i="428"/>
  <c r="R155" i="428"/>
  <c r="R183" i="428"/>
  <c r="R169" i="428"/>
  <c r="R141" i="428"/>
  <c r="R113" i="428"/>
  <c r="R85" i="428"/>
  <c r="R127" i="428"/>
  <c r="R99" i="428"/>
  <c r="R71" i="428"/>
  <c r="S20" i="428"/>
  <c r="R298" i="428"/>
  <c r="T287" i="428"/>
  <c r="T301" i="428" s="1"/>
  <c r="S230" i="428"/>
  <c r="T217" i="428"/>
  <c r="S284" i="428"/>
  <c r="S298" i="428" s="1"/>
  <c r="BS21" i="428"/>
  <c r="BR22" i="428"/>
  <c r="BT21" i="428"/>
  <c r="T228" i="428"/>
  <c r="W213" i="428" l="1"/>
  <c r="V226" i="428"/>
  <c r="W283" i="428"/>
  <c r="W297" i="428" s="1"/>
  <c r="W214" i="428"/>
  <c r="V227" i="428"/>
  <c r="T284" i="428"/>
  <c r="T298" i="428" s="1"/>
  <c r="AB295" i="429"/>
  <c r="AA309" i="429"/>
  <c r="AA299" i="429"/>
  <c r="Z313" i="429"/>
  <c r="U304" i="429"/>
  <c r="U309" i="429"/>
  <c r="V312" i="429"/>
  <c r="W298" i="429"/>
  <c r="X303" i="429"/>
  <c r="W317" i="429"/>
  <c r="T318" i="429"/>
  <c r="BX77" i="429" s="1"/>
  <c r="V315" i="429"/>
  <c r="W301" i="429"/>
  <c r="U316" i="429"/>
  <c r="V302" i="429"/>
  <c r="AI312" i="429"/>
  <c r="U308" i="429"/>
  <c r="U294" i="429"/>
  <c r="U280" i="429"/>
  <c r="U267" i="429"/>
  <c r="U253" i="429"/>
  <c r="U239" i="429"/>
  <c r="U225" i="429"/>
  <c r="U197" i="429"/>
  <c r="U183" i="429"/>
  <c r="U113" i="429"/>
  <c r="U211" i="429"/>
  <c r="U141" i="429"/>
  <c r="U127" i="429"/>
  <c r="U169" i="429"/>
  <c r="U99" i="429"/>
  <c r="U155" i="429"/>
  <c r="U85" i="429"/>
  <c r="U71" i="429"/>
  <c r="BS23" i="429"/>
  <c r="BR24" i="429"/>
  <c r="BT23" i="429"/>
  <c r="U310" i="429"/>
  <c r="V296" i="429"/>
  <c r="V306" i="429"/>
  <c r="V292" i="429"/>
  <c r="V265" i="429"/>
  <c r="V278" i="429"/>
  <c r="V223" i="429"/>
  <c r="V251" i="429"/>
  <c r="V209" i="429"/>
  <c r="V181" i="429"/>
  <c r="V195" i="429"/>
  <c r="V237" i="429"/>
  <c r="V111" i="429"/>
  <c r="V153" i="429"/>
  <c r="V139" i="429"/>
  <c r="V167" i="429"/>
  <c r="V125" i="429"/>
  <c r="V83" i="429"/>
  <c r="V97" i="429"/>
  <c r="W19" i="429"/>
  <c r="V69" i="429"/>
  <c r="V21" i="429"/>
  <c r="U307" i="429"/>
  <c r="U279" i="429"/>
  <c r="U293" i="429"/>
  <c r="U266" i="429"/>
  <c r="U252" i="429"/>
  <c r="U238" i="429"/>
  <c r="U224" i="429"/>
  <c r="U182" i="429"/>
  <c r="U210" i="429"/>
  <c r="U196" i="429"/>
  <c r="U126" i="429"/>
  <c r="U112" i="429"/>
  <c r="U154" i="429"/>
  <c r="U168" i="429"/>
  <c r="U140" i="429"/>
  <c r="U98" i="429"/>
  <c r="U84" i="429"/>
  <c r="U70" i="429"/>
  <c r="V20" i="429"/>
  <c r="V311" i="429"/>
  <c r="V314" i="429"/>
  <c r="W300" i="429"/>
  <c r="V212" i="428"/>
  <c r="V282" i="428" s="1"/>
  <c r="V296" i="428" s="1"/>
  <c r="U225" i="428"/>
  <c r="BR23" i="428"/>
  <c r="BS22" i="428"/>
  <c r="BT22" i="428"/>
  <c r="T229" i="428"/>
  <c r="S296" i="428"/>
  <c r="S291" i="428"/>
  <c r="T286" i="428"/>
  <c r="T300" i="428" s="1"/>
  <c r="T283" i="428"/>
  <c r="T297" i="428" s="1"/>
  <c r="U219" i="428"/>
  <c r="T232" i="428"/>
  <c r="U228" i="428"/>
  <c r="V215" i="428"/>
  <c r="S297" i="428"/>
  <c r="U282" i="428"/>
  <c r="T221" i="428"/>
  <c r="T225" i="428"/>
  <c r="U288" i="428"/>
  <c r="U302" i="428" s="1"/>
  <c r="U218" i="428"/>
  <c r="T231" i="428"/>
  <c r="S295" i="428"/>
  <c r="S281" i="428"/>
  <c r="S224" i="428"/>
  <c r="S184" i="428"/>
  <c r="S211" i="428"/>
  <c r="S170" i="428"/>
  <c r="S142" i="428"/>
  <c r="S197" i="428"/>
  <c r="S114" i="428"/>
  <c r="S86" i="428"/>
  <c r="S128" i="428"/>
  <c r="S100" i="428"/>
  <c r="S156" i="428"/>
  <c r="S72" i="428"/>
  <c r="U285" i="428"/>
  <c r="S294" i="428"/>
  <c r="S280" i="428"/>
  <c r="S210" i="428"/>
  <c r="S223" i="428"/>
  <c r="S196" i="428"/>
  <c r="S183" i="428"/>
  <c r="S155" i="428"/>
  <c r="S113" i="428"/>
  <c r="S127" i="428"/>
  <c r="S169" i="428"/>
  <c r="S99" i="428"/>
  <c r="S85" i="428"/>
  <c r="S141" i="428"/>
  <c r="S71" i="428"/>
  <c r="T20" i="428"/>
  <c r="T282" i="428"/>
  <c r="T293" i="428"/>
  <c r="T279" i="428"/>
  <c r="T209" i="428"/>
  <c r="T222" i="428"/>
  <c r="T195" i="428"/>
  <c r="T154" i="428"/>
  <c r="T182" i="428"/>
  <c r="T140" i="428"/>
  <c r="T126" i="428"/>
  <c r="T112" i="428"/>
  <c r="T84" i="428"/>
  <c r="T98" i="428"/>
  <c r="T168" i="428"/>
  <c r="T21" i="428"/>
  <c r="T70" i="428"/>
  <c r="U19" i="428"/>
  <c r="U287" i="428"/>
  <c r="U301" i="428" s="1"/>
  <c r="T230" i="428"/>
  <c r="U217" i="428"/>
  <c r="T227" i="428"/>
  <c r="S302" i="428"/>
  <c r="S300" i="428"/>
  <c r="S234" i="428"/>
  <c r="R305" i="428"/>
  <c r="S303" i="428"/>
  <c r="W290" i="428"/>
  <c r="W304" i="428" s="1"/>
  <c r="V233" i="428"/>
  <c r="W220" i="428"/>
  <c r="U304" i="428"/>
  <c r="T226" i="428"/>
  <c r="W226" i="428" l="1"/>
  <c r="X213" i="428"/>
  <c r="X214" i="428"/>
  <c r="W227" i="428"/>
  <c r="W284" i="428"/>
  <c r="W298" i="428" s="1"/>
  <c r="AC295" i="429"/>
  <c r="AB309" i="429"/>
  <c r="W311" i="429"/>
  <c r="X297" i="429"/>
  <c r="BR25" i="429"/>
  <c r="BT24" i="429"/>
  <c r="BS24" i="429"/>
  <c r="W302" i="429"/>
  <c r="V316" i="429"/>
  <c r="AA313" i="429"/>
  <c r="AB299" i="429"/>
  <c r="W306" i="429"/>
  <c r="W292" i="429"/>
  <c r="W251" i="429"/>
  <c r="W278" i="429"/>
  <c r="W237" i="429"/>
  <c r="W265" i="429"/>
  <c r="W195" i="429"/>
  <c r="W209" i="429"/>
  <c r="W111" i="429"/>
  <c r="W223" i="429"/>
  <c r="W139" i="429"/>
  <c r="W97" i="429"/>
  <c r="W153" i="429"/>
  <c r="W181" i="429"/>
  <c r="W167" i="429"/>
  <c r="W125" i="429"/>
  <c r="W83" i="429"/>
  <c r="X19" i="429"/>
  <c r="W69" i="429"/>
  <c r="W21" i="429"/>
  <c r="V309" i="429"/>
  <c r="V304" i="429"/>
  <c r="U318" i="429"/>
  <c r="BX78" i="429" s="1"/>
  <c r="V279" i="429"/>
  <c r="V307" i="429"/>
  <c r="V266" i="429"/>
  <c r="V293" i="429"/>
  <c r="V252" i="429"/>
  <c r="V224" i="429"/>
  <c r="V238" i="429"/>
  <c r="V196" i="429"/>
  <c r="V140" i="429"/>
  <c r="V210" i="429"/>
  <c r="V182" i="429"/>
  <c r="V112" i="429"/>
  <c r="V154" i="429"/>
  <c r="V168" i="429"/>
  <c r="V126" i="429"/>
  <c r="V98" i="429"/>
  <c r="V84" i="429"/>
  <c r="W20" i="429"/>
  <c r="V70" i="429"/>
  <c r="V310" i="429"/>
  <c r="W314" i="429"/>
  <c r="X300" i="429"/>
  <c r="W315" i="429"/>
  <c r="X301" i="429"/>
  <c r="W312" i="429"/>
  <c r="X298" i="429"/>
  <c r="V294" i="429"/>
  <c r="V308" i="429"/>
  <c r="V280" i="429"/>
  <c r="V267" i="429"/>
  <c r="V253" i="429"/>
  <c r="V197" i="429"/>
  <c r="V169" i="429"/>
  <c r="V155" i="429"/>
  <c r="V239" i="429"/>
  <c r="V211" i="429"/>
  <c r="V225" i="429"/>
  <c r="V183" i="429"/>
  <c r="V113" i="429"/>
  <c r="V141" i="429"/>
  <c r="V127" i="429"/>
  <c r="V71" i="429"/>
  <c r="V99" i="429"/>
  <c r="V85" i="429"/>
  <c r="Y303" i="429"/>
  <c r="X317" i="429"/>
  <c r="AJ312" i="429"/>
  <c r="W212" i="428"/>
  <c r="V225" i="428"/>
  <c r="V283" i="428"/>
  <c r="U226" i="428"/>
  <c r="U221" i="428"/>
  <c r="W215" i="428"/>
  <c r="W285" i="428" s="1"/>
  <c r="V228" i="428"/>
  <c r="V285" i="428"/>
  <c r="V299" i="428" s="1"/>
  <c r="BT23" i="428"/>
  <c r="BS23" i="428"/>
  <c r="BR24" i="428"/>
  <c r="U283" i="428"/>
  <c r="U297" i="428" s="1"/>
  <c r="V284" i="428"/>
  <c r="V298" i="428" s="1"/>
  <c r="U227" i="428"/>
  <c r="U229" i="428"/>
  <c r="V216" i="428"/>
  <c r="V221" i="428" s="1"/>
  <c r="U299" i="428"/>
  <c r="S305" i="428"/>
  <c r="U286" i="428"/>
  <c r="U284" i="428"/>
  <c r="V288" i="428"/>
  <c r="V218" i="428"/>
  <c r="U231" i="428"/>
  <c r="V287" i="428"/>
  <c r="V301" i="428" s="1"/>
  <c r="U230" i="428"/>
  <c r="V217" i="428"/>
  <c r="U232" i="428"/>
  <c r="V219" i="428"/>
  <c r="U293" i="428"/>
  <c r="U279" i="428"/>
  <c r="U209" i="428"/>
  <c r="U182" i="428"/>
  <c r="U222" i="428"/>
  <c r="U168" i="428"/>
  <c r="U140" i="428"/>
  <c r="U195" i="428"/>
  <c r="U112" i="428"/>
  <c r="U126" i="428"/>
  <c r="U154" i="428"/>
  <c r="U98" i="428"/>
  <c r="U84" i="428"/>
  <c r="U21" i="428"/>
  <c r="U70" i="428"/>
  <c r="V19" i="428"/>
  <c r="T291" i="428"/>
  <c r="T296" i="428"/>
  <c r="T305" i="428" s="1"/>
  <c r="T234" i="428"/>
  <c r="U289" i="428"/>
  <c r="W233" i="428"/>
  <c r="X220" i="428"/>
  <c r="T295" i="428"/>
  <c r="T281" i="428"/>
  <c r="T224" i="428"/>
  <c r="T211" i="428"/>
  <c r="T197" i="428"/>
  <c r="T184" i="428"/>
  <c r="T170" i="428"/>
  <c r="T156" i="428"/>
  <c r="T142" i="428"/>
  <c r="T114" i="428"/>
  <c r="T128" i="428"/>
  <c r="T100" i="428"/>
  <c r="T86" i="428"/>
  <c r="T72" i="428"/>
  <c r="T294" i="428"/>
  <c r="T280" i="428"/>
  <c r="T183" i="428"/>
  <c r="T223" i="428"/>
  <c r="T210" i="428"/>
  <c r="T196" i="428"/>
  <c r="T169" i="428"/>
  <c r="T141" i="428"/>
  <c r="T127" i="428"/>
  <c r="T155" i="428"/>
  <c r="T99" i="428"/>
  <c r="T113" i="428"/>
  <c r="T85" i="428"/>
  <c r="T71" i="428"/>
  <c r="U20" i="428"/>
  <c r="U296" i="428"/>
  <c r="Y213" i="428" l="1"/>
  <c r="X226" i="428"/>
  <c r="Y283" i="428"/>
  <c r="Y297" i="428" s="1"/>
  <c r="X283" i="428"/>
  <c r="X297" i="428" s="1"/>
  <c r="U291" i="428"/>
  <c r="X284" i="428"/>
  <c r="X298" i="428" s="1"/>
  <c r="Y214" i="428"/>
  <c r="Y284" i="428" s="1"/>
  <c r="Y298" i="428" s="1"/>
  <c r="X227" i="428"/>
  <c r="AD295" i="429"/>
  <c r="AC309" i="429"/>
  <c r="Y301" i="429"/>
  <c r="X315" i="429"/>
  <c r="X312" i="429"/>
  <c r="Y298" i="429"/>
  <c r="W316" i="429"/>
  <c r="X302" i="429"/>
  <c r="W310" i="429"/>
  <c r="V318" i="429"/>
  <c r="BX79" i="429" s="1"/>
  <c r="BR26" i="429"/>
  <c r="BT25" i="429"/>
  <c r="BS25" i="429"/>
  <c r="X314" i="429"/>
  <c r="Y300" i="429"/>
  <c r="AC299" i="429"/>
  <c r="AB313" i="429"/>
  <c r="W307" i="429"/>
  <c r="W293" i="429"/>
  <c r="W279" i="429"/>
  <c r="W252" i="429"/>
  <c r="W238" i="429"/>
  <c r="W266" i="429"/>
  <c r="W168" i="429"/>
  <c r="W196" i="429"/>
  <c r="W224" i="429"/>
  <c r="W210" i="429"/>
  <c r="W98" i="429"/>
  <c r="W154" i="429"/>
  <c r="W140" i="429"/>
  <c r="W126" i="429"/>
  <c r="W112" i="429"/>
  <c r="W182" i="429"/>
  <c r="W84" i="429"/>
  <c r="X20" i="429"/>
  <c r="W70" i="429"/>
  <c r="W294" i="429"/>
  <c r="W308" i="429"/>
  <c r="W267" i="429"/>
  <c r="W280" i="429"/>
  <c r="W225" i="429"/>
  <c r="W253" i="429"/>
  <c r="W239" i="429"/>
  <c r="W211" i="429"/>
  <c r="W197" i="429"/>
  <c r="W127" i="429"/>
  <c r="W169" i="429"/>
  <c r="W183" i="429"/>
  <c r="W155" i="429"/>
  <c r="W141" i="429"/>
  <c r="W99" i="429"/>
  <c r="W85" i="429"/>
  <c r="W113" i="429"/>
  <c r="W71" i="429"/>
  <c r="X311" i="429"/>
  <c r="Z303" i="429"/>
  <c r="Y317" i="429"/>
  <c r="X306" i="429"/>
  <c r="X278" i="429"/>
  <c r="X292" i="429"/>
  <c r="X251" i="429"/>
  <c r="X195" i="429"/>
  <c r="X237" i="429"/>
  <c r="X265" i="429"/>
  <c r="X167" i="429"/>
  <c r="X223" i="429"/>
  <c r="X209" i="429"/>
  <c r="X153" i="429"/>
  <c r="X181" i="429"/>
  <c r="X83" i="429"/>
  <c r="X139" i="429"/>
  <c r="X125" i="429"/>
  <c r="X111" i="429"/>
  <c r="X69" i="429"/>
  <c r="X97" i="429"/>
  <c r="Y19" i="429"/>
  <c r="X21" i="429"/>
  <c r="AK312" i="429"/>
  <c r="W304" i="429"/>
  <c r="W309" i="429"/>
  <c r="X212" i="428"/>
  <c r="X282" i="428" s="1"/>
  <c r="X296" i="428" s="1"/>
  <c r="W225" i="428"/>
  <c r="W282" i="428"/>
  <c r="W296" i="428" s="1"/>
  <c r="V302" i="428"/>
  <c r="U303" i="428"/>
  <c r="V293" i="428"/>
  <c r="V222" i="428"/>
  <c r="V279" i="428"/>
  <c r="V209" i="428"/>
  <c r="V195" i="428"/>
  <c r="V182" i="428"/>
  <c r="V168" i="428"/>
  <c r="V154" i="428"/>
  <c r="V98" i="428"/>
  <c r="V84" i="428"/>
  <c r="V126" i="428"/>
  <c r="V140" i="428"/>
  <c r="V112" i="428"/>
  <c r="V70" i="428"/>
  <c r="W19" i="428"/>
  <c r="V21" i="428"/>
  <c r="W217" i="428"/>
  <c r="V230" i="428"/>
  <c r="U234" i="428"/>
  <c r="V297" i="428"/>
  <c r="U295" i="428"/>
  <c r="U224" i="428"/>
  <c r="U281" i="428"/>
  <c r="U211" i="428"/>
  <c r="U197" i="428"/>
  <c r="U156" i="428"/>
  <c r="U184" i="428"/>
  <c r="U114" i="428"/>
  <c r="U170" i="428"/>
  <c r="U128" i="428"/>
  <c r="U142" i="428"/>
  <c r="U100" i="428"/>
  <c r="U72" i="428"/>
  <c r="U86" i="428"/>
  <c r="U298" i="428"/>
  <c r="BS24" i="428"/>
  <c r="BT24" i="428"/>
  <c r="BR25" i="428"/>
  <c r="X233" i="428"/>
  <c r="Y220" i="428"/>
  <c r="Y290" i="428" s="1"/>
  <c r="Y304" i="428" s="1"/>
  <c r="V229" i="428"/>
  <c r="W216" i="428"/>
  <c r="W286" i="428" s="1"/>
  <c r="W300" i="428" s="1"/>
  <c r="W228" i="428"/>
  <c r="X215" i="428"/>
  <c r="U294" i="428"/>
  <c r="U223" i="428"/>
  <c r="U280" i="428"/>
  <c r="U210" i="428"/>
  <c r="U196" i="428"/>
  <c r="U169" i="428"/>
  <c r="U141" i="428"/>
  <c r="U183" i="428"/>
  <c r="U155" i="428"/>
  <c r="U127" i="428"/>
  <c r="U99" i="428"/>
  <c r="U113" i="428"/>
  <c r="U85" i="428"/>
  <c r="U71" i="428"/>
  <c r="V20" i="428"/>
  <c r="W219" i="428"/>
  <c r="W289" i="428" s="1"/>
  <c r="W303" i="428" s="1"/>
  <c r="V232" i="428"/>
  <c r="W299" i="428"/>
  <c r="X290" i="428"/>
  <c r="V289" i="428"/>
  <c r="V303" i="428" s="1"/>
  <c r="W218" i="428"/>
  <c r="W221" i="428" s="1"/>
  <c r="W288" i="428"/>
  <c r="W302" i="428" s="1"/>
  <c r="V231" i="428"/>
  <c r="U300" i="428"/>
  <c r="V286" i="428"/>
  <c r="V300" i="428" s="1"/>
  <c r="Y226" i="428" l="1"/>
  <c r="Z213" i="428"/>
  <c r="Z283" i="428"/>
  <c r="Z297" i="428" s="1"/>
  <c r="Z214" i="428"/>
  <c r="Z284" i="428"/>
  <c r="Z298" i="428" s="1"/>
  <c r="Y227" i="428"/>
  <c r="AE295" i="429"/>
  <c r="AD309" i="429"/>
  <c r="X307" i="429"/>
  <c r="X279" i="429"/>
  <c r="X293" i="429"/>
  <c r="X252" i="429"/>
  <c r="X238" i="429"/>
  <c r="X224" i="429"/>
  <c r="X210" i="429"/>
  <c r="X266" i="429"/>
  <c r="X154" i="429"/>
  <c r="X126" i="429"/>
  <c r="X196" i="429"/>
  <c r="X168" i="429"/>
  <c r="X140" i="429"/>
  <c r="X84" i="429"/>
  <c r="X182" i="429"/>
  <c r="X112" i="429"/>
  <c r="X98" i="429"/>
  <c r="Y20" i="429"/>
  <c r="X70" i="429"/>
  <c r="X310" i="429"/>
  <c r="Y312" i="429"/>
  <c r="Z298" i="429"/>
  <c r="X308" i="429"/>
  <c r="X280" i="429"/>
  <c r="X294" i="429"/>
  <c r="X225" i="429"/>
  <c r="X267" i="429"/>
  <c r="X253" i="429"/>
  <c r="X183" i="429"/>
  <c r="X239" i="429"/>
  <c r="X211" i="429"/>
  <c r="X155" i="429"/>
  <c r="X169" i="429"/>
  <c r="X197" i="429"/>
  <c r="X99" i="429"/>
  <c r="X141" i="429"/>
  <c r="X85" i="429"/>
  <c r="X127" i="429"/>
  <c r="X113" i="429"/>
  <c r="X71" i="429"/>
  <c r="W318" i="429"/>
  <c r="BX80" i="429" s="1"/>
  <c r="Y306" i="429"/>
  <c r="Y292" i="429"/>
  <c r="Y265" i="429"/>
  <c r="Y278" i="429"/>
  <c r="Y251" i="429"/>
  <c r="Y237" i="429"/>
  <c r="Y223" i="429"/>
  <c r="Y195" i="429"/>
  <c r="Y167" i="429"/>
  <c r="Y209" i="429"/>
  <c r="Y153" i="429"/>
  <c r="Y125" i="429"/>
  <c r="Y181" i="429"/>
  <c r="Y139" i="429"/>
  <c r="Y111" i="429"/>
  <c r="Y83" i="429"/>
  <c r="Y97" i="429"/>
  <c r="Z19" i="429"/>
  <c r="Y69" i="429"/>
  <c r="Y21" i="429"/>
  <c r="Y314" i="429"/>
  <c r="Z300" i="429"/>
  <c r="AL312" i="429"/>
  <c r="Z317" i="429"/>
  <c r="AA303" i="429"/>
  <c r="X304" i="429"/>
  <c r="X309" i="429"/>
  <c r="Y311" i="429"/>
  <c r="AC313" i="429"/>
  <c r="AD299" i="429"/>
  <c r="X316" i="429"/>
  <c r="Y302" i="429"/>
  <c r="BS26" i="429"/>
  <c r="BR27" i="429"/>
  <c r="BT26" i="429"/>
  <c r="Y315" i="429"/>
  <c r="Z301" i="429"/>
  <c r="Y212" i="428"/>
  <c r="X225" i="428"/>
  <c r="Y282" i="428"/>
  <c r="Y296" i="428" s="1"/>
  <c r="V234" i="428"/>
  <c r="U305" i="428"/>
  <c r="V295" i="428"/>
  <c r="V281" i="428"/>
  <c r="V224" i="428"/>
  <c r="V211" i="428"/>
  <c r="V197" i="428"/>
  <c r="V184" i="428"/>
  <c r="V156" i="428"/>
  <c r="V170" i="428"/>
  <c r="V128" i="428"/>
  <c r="V142" i="428"/>
  <c r="V100" i="428"/>
  <c r="V72" i="428"/>
  <c r="V114" i="428"/>
  <c r="V86" i="428"/>
  <c r="X304" i="428"/>
  <c r="W293" i="428"/>
  <c r="W222" i="428"/>
  <c r="W279" i="428"/>
  <c r="W195" i="428"/>
  <c r="W154" i="428"/>
  <c r="W182" i="428"/>
  <c r="W209" i="428"/>
  <c r="W168" i="428"/>
  <c r="W140" i="428"/>
  <c r="W126" i="428"/>
  <c r="W98" i="428"/>
  <c r="W84" i="428"/>
  <c r="W112" i="428"/>
  <c r="W70" i="428"/>
  <c r="X19" i="428"/>
  <c r="W21" i="428"/>
  <c r="V294" i="428"/>
  <c r="V280" i="428"/>
  <c r="V223" i="428"/>
  <c r="V196" i="428"/>
  <c r="V210" i="428"/>
  <c r="V183" i="428"/>
  <c r="V127" i="428"/>
  <c r="V155" i="428"/>
  <c r="V141" i="428"/>
  <c r="V99" i="428"/>
  <c r="V169" i="428"/>
  <c r="V113" i="428"/>
  <c r="V85" i="428"/>
  <c r="V71" i="428"/>
  <c r="W20" i="428"/>
  <c r="X228" i="428"/>
  <c r="Y215" i="428"/>
  <c r="Z215" i="428" s="1"/>
  <c r="AA215" i="428" s="1"/>
  <c r="AB215" i="428" s="1"/>
  <c r="AC215" i="428" s="1"/>
  <c r="Z220" i="428"/>
  <c r="Z290" i="428" s="1"/>
  <c r="Z304" i="428" s="1"/>
  <c r="Y233" i="428"/>
  <c r="BR26" i="428"/>
  <c r="BS25" i="428"/>
  <c r="BT25" i="428"/>
  <c r="V291" i="428"/>
  <c r="X219" i="428"/>
  <c r="W232" i="428"/>
  <c r="V305" i="428"/>
  <c r="W231" i="428"/>
  <c r="X218" i="428"/>
  <c r="X285" i="428"/>
  <c r="W230" i="428"/>
  <c r="X217" i="428"/>
  <c r="X287" i="428"/>
  <c r="X301" i="428" s="1"/>
  <c r="W287" i="428"/>
  <c r="W301" i="428" s="1"/>
  <c r="W305" i="428" s="1"/>
  <c r="W229" i="428"/>
  <c r="X216" i="428"/>
  <c r="X221" i="428" s="1"/>
  <c r="Z226" i="428" l="1"/>
  <c r="AA213" i="428"/>
  <c r="Z227" i="428"/>
  <c r="AA214" i="428"/>
  <c r="AA284" i="428" s="1"/>
  <c r="AA298" i="428" s="1"/>
  <c r="AF295" i="429"/>
  <c r="AE309" i="429"/>
  <c r="X318" i="429"/>
  <c r="BX81" i="429" s="1"/>
  <c r="AA317" i="429"/>
  <c r="AB303" i="429"/>
  <c r="Y308" i="429"/>
  <c r="Y280" i="429"/>
  <c r="Y294" i="429"/>
  <c r="Y239" i="429"/>
  <c r="Y253" i="429"/>
  <c r="Y267" i="429"/>
  <c r="Y141" i="429"/>
  <c r="Y211" i="429"/>
  <c r="Y197" i="429"/>
  <c r="Y183" i="429"/>
  <c r="Y225" i="429"/>
  <c r="Y113" i="429"/>
  <c r="Y99" i="429"/>
  <c r="Y169" i="429"/>
  <c r="Y155" i="429"/>
  <c r="Y127" i="429"/>
  <c r="Y85" i="429"/>
  <c r="Y71" i="429"/>
  <c r="Z312" i="429"/>
  <c r="Z311" i="429"/>
  <c r="Z314" i="429"/>
  <c r="AA300" i="429"/>
  <c r="Y310" i="429"/>
  <c r="Y318" i="429" s="1"/>
  <c r="BX82" i="429" s="1"/>
  <c r="Y304" i="429"/>
  <c r="Y316" i="429"/>
  <c r="Z302" i="429"/>
  <c r="Z306" i="429"/>
  <c r="Z292" i="429"/>
  <c r="Z278" i="429"/>
  <c r="Z251" i="429"/>
  <c r="Z237" i="429"/>
  <c r="Z223" i="429"/>
  <c r="Z181" i="429"/>
  <c r="Z209" i="429"/>
  <c r="Z265" i="429"/>
  <c r="Z195" i="429"/>
  <c r="Z153" i="429"/>
  <c r="Z139" i="429"/>
  <c r="Z167" i="429"/>
  <c r="Z125" i="429"/>
  <c r="Z111" i="429"/>
  <c r="Z83" i="429"/>
  <c r="Z97" i="429"/>
  <c r="Z69" i="429"/>
  <c r="Z21" i="429"/>
  <c r="AA19" i="429"/>
  <c r="AD313" i="429"/>
  <c r="AM312" i="429"/>
  <c r="Z315" i="429"/>
  <c r="AA301" i="429"/>
  <c r="BR28" i="429"/>
  <c r="BT27" i="429"/>
  <c r="BS27" i="429"/>
  <c r="Y307" i="429"/>
  <c r="Y293" i="429"/>
  <c r="Y266" i="429"/>
  <c r="Y279" i="429"/>
  <c r="Y238" i="429"/>
  <c r="Y224" i="429"/>
  <c r="Y252" i="429"/>
  <c r="Y210" i="429"/>
  <c r="Y182" i="429"/>
  <c r="Y168" i="429"/>
  <c r="Y196" i="429"/>
  <c r="Y154" i="429"/>
  <c r="Y140" i="429"/>
  <c r="Y112" i="429"/>
  <c r="Y126" i="429"/>
  <c r="Y98" i="429"/>
  <c r="Y70" i="429"/>
  <c r="Y84" i="429"/>
  <c r="Z20" i="429"/>
  <c r="AD215" i="428"/>
  <c r="AD285" i="428" s="1"/>
  <c r="AD299" i="428" s="1"/>
  <c r="AC228" i="428"/>
  <c r="Z212" i="428"/>
  <c r="Y225" i="428"/>
  <c r="W234" i="428"/>
  <c r="X231" i="428"/>
  <c r="Y218" i="428"/>
  <c r="X288" i="428"/>
  <c r="Y216" i="428"/>
  <c r="X229" i="428"/>
  <c r="X286" i="428"/>
  <c r="X300" i="428" s="1"/>
  <c r="Z233" i="428"/>
  <c r="AA220" i="428"/>
  <c r="Y287" i="428"/>
  <c r="Y301" i="428" s="1"/>
  <c r="Y217" i="428"/>
  <c r="X230" i="428"/>
  <c r="Y228" i="428"/>
  <c r="Y289" i="428"/>
  <c r="Y303" i="428" s="1"/>
  <c r="Y219" i="428"/>
  <c r="X232" i="428"/>
  <c r="X299" i="428"/>
  <c r="X289" i="428"/>
  <c r="Y285" i="428"/>
  <c r="W291" i="428"/>
  <c r="BR27" i="428"/>
  <c r="BS26" i="428"/>
  <c r="BT26" i="428"/>
  <c r="W294" i="428"/>
  <c r="W280" i="428"/>
  <c r="W210" i="428"/>
  <c r="W223" i="428"/>
  <c r="W183" i="428"/>
  <c r="W155" i="428"/>
  <c r="W196" i="428"/>
  <c r="W99" i="428"/>
  <c r="W169" i="428"/>
  <c r="W141" i="428"/>
  <c r="W85" i="428"/>
  <c r="W113" i="428"/>
  <c r="W127" i="428"/>
  <c r="X20" i="428"/>
  <c r="W71" i="428"/>
  <c r="W295" i="428"/>
  <c r="W281" i="428"/>
  <c r="W184" i="428"/>
  <c r="W224" i="428"/>
  <c r="W211" i="428"/>
  <c r="W170" i="428"/>
  <c r="W142" i="428"/>
  <c r="W197" i="428"/>
  <c r="W114" i="428"/>
  <c r="W128" i="428"/>
  <c r="W100" i="428"/>
  <c r="W156" i="428"/>
  <c r="W72" i="428"/>
  <c r="W86" i="428"/>
  <c r="X293" i="428"/>
  <c r="X279" i="428"/>
  <c r="X209" i="428"/>
  <c r="X222" i="428"/>
  <c r="X195" i="428"/>
  <c r="X182" i="428"/>
  <c r="X112" i="428"/>
  <c r="X168" i="428"/>
  <c r="X140" i="428"/>
  <c r="X126" i="428"/>
  <c r="X98" i="428"/>
  <c r="X154" i="428"/>
  <c r="X84" i="428"/>
  <c r="X70" i="428"/>
  <c r="Y19" i="428"/>
  <c r="X21" i="428"/>
  <c r="X234" i="428" l="1"/>
  <c r="Y286" i="428"/>
  <c r="Y300" i="428" s="1"/>
  <c r="Z216" i="428"/>
  <c r="AA216" i="428" s="1"/>
  <c r="AB216" i="428" s="1"/>
  <c r="AC216" i="428" s="1"/>
  <c r="X291" i="428"/>
  <c r="AA283" i="428"/>
  <c r="AA297" i="428" s="1"/>
  <c r="AB213" i="428"/>
  <c r="AA226" i="428"/>
  <c r="AB214" i="428"/>
  <c r="AB284" i="428" s="1"/>
  <c r="AB298" i="428" s="1"/>
  <c r="AA227" i="428"/>
  <c r="AG295" i="429"/>
  <c r="AF309" i="429"/>
  <c r="AA315" i="429"/>
  <c r="AB301" i="429"/>
  <c r="AA312" i="429"/>
  <c r="AB312" i="429"/>
  <c r="AN312" i="429"/>
  <c r="Z316" i="429"/>
  <c r="AA302" i="429"/>
  <c r="AA311" i="429"/>
  <c r="AB297" i="429"/>
  <c r="AA314" i="429"/>
  <c r="AB300" i="429"/>
  <c r="Z310" i="429"/>
  <c r="Z304" i="429"/>
  <c r="BR29" i="429"/>
  <c r="BT28" i="429"/>
  <c r="BS28" i="429"/>
  <c r="AE313" i="429"/>
  <c r="AF299" i="429"/>
  <c r="AA306" i="429"/>
  <c r="AA292" i="429"/>
  <c r="AA278" i="429"/>
  <c r="AA265" i="429"/>
  <c r="AA251" i="429"/>
  <c r="AA237" i="429"/>
  <c r="AA223" i="429"/>
  <c r="AA181" i="429"/>
  <c r="AA139" i="429"/>
  <c r="AA209" i="429"/>
  <c r="AA195" i="429"/>
  <c r="AA111" i="429"/>
  <c r="AA167" i="429"/>
  <c r="AA125" i="429"/>
  <c r="AA97" i="429"/>
  <c r="AA153" i="429"/>
  <c r="AA69" i="429"/>
  <c r="AA21" i="429"/>
  <c r="AA83" i="429"/>
  <c r="AB19" i="429"/>
  <c r="AB317" i="429"/>
  <c r="AC303" i="429"/>
  <c r="Z307" i="429"/>
  <c r="Z293" i="429"/>
  <c r="Z252" i="429"/>
  <c r="Z238" i="429"/>
  <c r="Z266" i="429"/>
  <c r="Z279" i="429"/>
  <c r="Z196" i="429"/>
  <c r="Z224" i="429"/>
  <c r="Z112" i="429"/>
  <c r="Z210" i="429"/>
  <c r="Z140" i="429"/>
  <c r="Z154" i="429"/>
  <c r="Z168" i="429"/>
  <c r="Z126" i="429"/>
  <c r="Z182" i="429"/>
  <c r="Z98" i="429"/>
  <c r="Z84" i="429"/>
  <c r="AA20" i="429"/>
  <c r="Z70" i="429"/>
  <c r="Z308" i="429"/>
  <c r="Z294" i="429"/>
  <c r="Z253" i="429"/>
  <c r="Z267" i="429"/>
  <c r="Z169" i="429"/>
  <c r="Z239" i="429"/>
  <c r="Z225" i="429"/>
  <c r="Z280" i="429"/>
  <c r="Z197" i="429"/>
  <c r="Z211" i="429"/>
  <c r="Z155" i="429"/>
  <c r="Z183" i="429"/>
  <c r="Z141" i="429"/>
  <c r="Z127" i="429"/>
  <c r="Z99" i="429"/>
  <c r="Z85" i="429"/>
  <c r="Z113" i="429"/>
  <c r="Z71" i="429"/>
  <c r="AE215" i="428"/>
  <c r="AE285" i="428" s="1"/>
  <c r="AE299" i="428" s="1"/>
  <c r="AD228" i="428"/>
  <c r="Z225" i="428"/>
  <c r="AA212" i="428"/>
  <c r="AA282" i="428" s="1"/>
  <c r="AA296" i="428" s="1"/>
  <c r="Z282" i="428"/>
  <c r="Z296" i="428" s="1"/>
  <c r="Y221" i="428"/>
  <c r="AA233" i="428"/>
  <c r="AB220" i="428"/>
  <c r="AB290" i="428"/>
  <c r="AB304" i="428" s="1"/>
  <c r="Y293" i="428"/>
  <c r="Y279" i="428"/>
  <c r="Y222" i="428"/>
  <c r="Y182" i="428"/>
  <c r="Y209" i="428"/>
  <c r="Y168" i="428"/>
  <c r="Y140" i="428"/>
  <c r="Y195" i="428"/>
  <c r="Y154" i="428"/>
  <c r="Y112" i="428"/>
  <c r="Y126" i="428"/>
  <c r="Y98" i="428"/>
  <c r="Y84" i="428"/>
  <c r="Y70" i="428"/>
  <c r="Y21" i="428"/>
  <c r="Z19" i="428"/>
  <c r="X303" i="428"/>
  <c r="AA285" i="428"/>
  <c r="Z228" i="428"/>
  <c r="AA290" i="428"/>
  <c r="AA304" i="428" s="1"/>
  <c r="X302" i="428"/>
  <c r="X305" i="428" s="1"/>
  <c r="Y229" i="428"/>
  <c r="Z221" i="428"/>
  <c r="Z285" i="428"/>
  <c r="X295" i="428"/>
  <c r="X281" i="428"/>
  <c r="X224" i="428"/>
  <c r="X211" i="428"/>
  <c r="X184" i="428"/>
  <c r="X170" i="428"/>
  <c r="X142" i="428"/>
  <c r="X197" i="428"/>
  <c r="X128" i="428"/>
  <c r="X100" i="428"/>
  <c r="X156" i="428"/>
  <c r="X114" i="428"/>
  <c r="X72" i="428"/>
  <c r="X86" i="428"/>
  <c r="BR28" i="428"/>
  <c r="BT27" i="428"/>
  <c r="BS27" i="428"/>
  <c r="Z218" i="428"/>
  <c r="Y231" i="428"/>
  <c r="X294" i="428"/>
  <c r="X280" i="428"/>
  <c r="X183" i="428"/>
  <c r="X210" i="428"/>
  <c r="X169" i="428"/>
  <c r="X141" i="428"/>
  <c r="X113" i="428"/>
  <c r="X196" i="428"/>
  <c r="X223" i="428"/>
  <c r="X127" i="428"/>
  <c r="X99" i="428"/>
  <c r="X155" i="428"/>
  <c r="X85" i="428"/>
  <c r="Y20" i="428"/>
  <c r="X71" i="428"/>
  <c r="Z287" i="428"/>
  <c r="Z301" i="428" s="1"/>
  <c r="Y230" i="428"/>
  <c r="Y299" i="428"/>
  <c r="Y232" i="428"/>
  <c r="Z219" i="428"/>
  <c r="Y288" i="428"/>
  <c r="Y302" i="428" s="1"/>
  <c r="AC229" i="428" l="1"/>
  <c r="AD216" i="428"/>
  <c r="AB283" i="428"/>
  <c r="AB297" i="428" s="1"/>
  <c r="AB226" i="428"/>
  <c r="AC213" i="428"/>
  <c r="AC283" i="428"/>
  <c r="AC297" i="428" s="1"/>
  <c r="AC214" i="428"/>
  <c r="AB227" i="428"/>
  <c r="AH295" i="429"/>
  <c r="AG309" i="429"/>
  <c r="AB311" i="429"/>
  <c r="AC297" i="429"/>
  <c r="AF313" i="429"/>
  <c r="AG299" i="429"/>
  <c r="AA308" i="429"/>
  <c r="AA294" i="429"/>
  <c r="AA280" i="429"/>
  <c r="AA253" i="429"/>
  <c r="AA267" i="429"/>
  <c r="AA239" i="429"/>
  <c r="AA225" i="429"/>
  <c r="AA211" i="429"/>
  <c r="AA169" i="429"/>
  <c r="AA197" i="429"/>
  <c r="AA183" i="429"/>
  <c r="AA127" i="429"/>
  <c r="AA155" i="429"/>
  <c r="AA141" i="429"/>
  <c r="AA113" i="429"/>
  <c r="AA99" i="429"/>
  <c r="AA85" i="429"/>
  <c r="AA71" i="429"/>
  <c r="Z318" i="429"/>
  <c r="BX83" i="429" s="1"/>
  <c r="AA307" i="429"/>
  <c r="AA293" i="429"/>
  <c r="AA279" i="429"/>
  <c r="AA266" i="429"/>
  <c r="AA252" i="429"/>
  <c r="AA196" i="429"/>
  <c r="AA238" i="429"/>
  <c r="AA168" i="429"/>
  <c r="AA182" i="429"/>
  <c r="AA224" i="429"/>
  <c r="AA210" i="429"/>
  <c r="AA140" i="429"/>
  <c r="AA126" i="429"/>
  <c r="AA112" i="429"/>
  <c r="AA98" i="429"/>
  <c r="AA84" i="429"/>
  <c r="AA154" i="429"/>
  <c r="AA70" i="429"/>
  <c r="AB20" i="429"/>
  <c r="BT29" i="429"/>
  <c r="BS29" i="429"/>
  <c r="BR30" i="429"/>
  <c r="AC317" i="429"/>
  <c r="AD303" i="429"/>
  <c r="AB314" i="429"/>
  <c r="AC300" i="429"/>
  <c r="AB306" i="429"/>
  <c r="AB278" i="429"/>
  <c r="AB292" i="429"/>
  <c r="AB265" i="429"/>
  <c r="AB251" i="429"/>
  <c r="AB237" i="429"/>
  <c r="AB223" i="429"/>
  <c r="AB167" i="429"/>
  <c r="AB195" i="429"/>
  <c r="AB209" i="429"/>
  <c r="AB181" i="429"/>
  <c r="AB139" i="429"/>
  <c r="AB125" i="429"/>
  <c r="AB97" i="429"/>
  <c r="AB111" i="429"/>
  <c r="AB153" i="429"/>
  <c r="AB83" i="429"/>
  <c r="AB69" i="429"/>
  <c r="AC19" i="429"/>
  <c r="AB21" i="429"/>
  <c r="AO312" i="429"/>
  <c r="AA316" i="429"/>
  <c r="AB302" i="429"/>
  <c r="AA304" i="429"/>
  <c r="AA310" i="429"/>
  <c r="AA318" i="429" s="1"/>
  <c r="BX84" i="429" s="1"/>
  <c r="AB315" i="429"/>
  <c r="AC301" i="429"/>
  <c r="AE228" i="428"/>
  <c r="AF215" i="428"/>
  <c r="AB212" i="428"/>
  <c r="AB282" i="428" s="1"/>
  <c r="AB296" i="428" s="1"/>
  <c r="AA225" i="428"/>
  <c r="Y234" i="428"/>
  <c r="Z299" i="428"/>
  <c r="Y295" i="428"/>
  <c r="Y224" i="428"/>
  <c r="Y281" i="428"/>
  <c r="Y197" i="428"/>
  <c r="Y184" i="428"/>
  <c r="Y156" i="428"/>
  <c r="Y211" i="428"/>
  <c r="Y170" i="428"/>
  <c r="Y100" i="428"/>
  <c r="Y142" i="428"/>
  <c r="Y86" i="428"/>
  <c r="Y114" i="428"/>
  <c r="Y128" i="428"/>
  <c r="Y72" i="428"/>
  <c r="Z232" i="428"/>
  <c r="AA219" i="428"/>
  <c r="AA286" i="428"/>
  <c r="AA300" i="428" s="1"/>
  <c r="Z229" i="428"/>
  <c r="AA218" i="428"/>
  <c r="Z231" i="428"/>
  <c r="AA299" i="428"/>
  <c r="Z289" i="428"/>
  <c r="Z303" i="428" s="1"/>
  <c r="Y294" i="428"/>
  <c r="Y280" i="428"/>
  <c r="Y210" i="428"/>
  <c r="Y196" i="428"/>
  <c r="Y223" i="428"/>
  <c r="Y169" i="428"/>
  <c r="Y183" i="428"/>
  <c r="Y113" i="428"/>
  <c r="Y155" i="428"/>
  <c r="Y141" i="428"/>
  <c r="Y127" i="428"/>
  <c r="Y85" i="428"/>
  <c r="Y99" i="428"/>
  <c r="Y71" i="428"/>
  <c r="Z20" i="428"/>
  <c r="Z288" i="428"/>
  <c r="Z302" i="428" s="1"/>
  <c r="Z286" i="428"/>
  <c r="Z300" i="428" s="1"/>
  <c r="AB285" i="428"/>
  <c r="AA228" i="428"/>
  <c r="Y291" i="428"/>
  <c r="Z230" i="428"/>
  <c r="AC290" i="428"/>
  <c r="AC304" i="428" s="1"/>
  <c r="AB233" i="428"/>
  <c r="AC220" i="428"/>
  <c r="Y305" i="428"/>
  <c r="BS28" i="428"/>
  <c r="BT28" i="428"/>
  <c r="BR29" i="428"/>
  <c r="Z293" i="428"/>
  <c r="Z279" i="428"/>
  <c r="Z209" i="428"/>
  <c r="Z222" i="428"/>
  <c r="Z182" i="428"/>
  <c r="Z168" i="428"/>
  <c r="Z140" i="428"/>
  <c r="Z195" i="428"/>
  <c r="Z112" i="428"/>
  <c r="Z126" i="428"/>
  <c r="Z154" i="428"/>
  <c r="Z98" i="428"/>
  <c r="Z84" i="428"/>
  <c r="Z70" i="428"/>
  <c r="AA19" i="428"/>
  <c r="Z21" i="428"/>
  <c r="AC310" i="429" l="1"/>
  <c r="AD286" i="428"/>
  <c r="AD300" i="428" s="1"/>
  <c r="AD229" i="428"/>
  <c r="AE216" i="428"/>
  <c r="AE286" i="428"/>
  <c r="AE300" i="428" s="1"/>
  <c r="AD213" i="428"/>
  <c r="AD283" i="428"/>
  <c r="AD297" i="428" s="1"/>
  <c r="AC226" i="428"/>
  <c r="AD214" i="428"/>
  <c r="AD284" i="428"/>
  <c r="AD298" i="428" s="1"/>
  <c r="AC227" i="428"/>
  <c r="AC284" i="428"/>
  <c r="AC298" i="428" s="1"/>
  <c r="AI295" i="429"/>
  <c r="AH309" i="429"/>
  <c r="AC278" i="429"/>
  <c r="AC306" i="429"/>
  <c r="AC292" i="429"/>
  <c r="AC251" i="429"/>
  <c r="AC265" i="429"/>
  <c r="AC237" i="429"/>
  <c r="AC209" i="429"/>
  <c r="AC167" i="429"/>
  <c r="AC181" i="429"/>
  <c r="AC223" i="429"/>
  <c r="AC153" i="429"/>
  <c r="AC125" i="429"/>
  <c r="AC195" i="429"/>
  <c r="AC139" i="429"/>
  <c r="AC111" i="429"/>
  <c r="AC97" i="429"/>
  <c r="AD19" i="429"/>
  <c r="AC83" i="429"/>
  <c r="AC21" i="429"/>
  <c r="AC69" i="429"/>
  <c r="AP312" i="429"/>
  <c r="AC314" i="429"/>
  <c r="AD300" i="429"/>
  <c r="AC315" i="429"/>
  <c r="AD301" i="429"/>
  <c r="AB316" i="429"/>
  <c r="AC302" i="429"/>
  <c r="AB307" i="429"/>
  <c r="AB293" i="429"/>
  <c r="AB266" i="429"/>
  <c r="AB279" i="429"/>
  <c r="AB224" i="429"/>
  <c r="AB252" i="429"/>
  <c r="AB238" i="429"/>
  <c r="AB210" i="429"/>
  <c r="AB196" i="429"/>
  <c r="AB154" i="429"/>
  <c r="AB126" i="429"/>
  <c r="AB140" i="429"/>
  <c r="AB168" i="429"/>
  <c r="AB112" i="429"/>
  <c r="AB98" i="429"/>
  <c r="AB182" i="429"/>
  <c r="AB84" i="429"/>
  <c r="AB70" i="429"/>
  <c r="AC20" i="429"/>
  <c r="AG313" i="429"/>
  <c r="BR31" i="429"/>
  <c r="BT30" i="429"/>
  <c r="BS30" i="429"/>
  <c r="AB310" i="429"/>
  <c r="AB318" i="429" s="1"/>
  <c r="BX85" i="429" s="1"/>
  <c r="AB304" i="429"/>
  <c r="AB308" i="429"/>
  <c r="AB294" i="429"/>
  <c r="AB267" i="429"/>
  <c r="AB280" i="429"/>
  <c r="AB239" i="429"/>
  <c r="AB211" i="429"/>
  <c r="AB155" i="429"/>
  <c r="AB253" i="429"/>
  <c r="AB183" i="429"/>
  <c r="AB169" i="429"/>
  <c r="AB197" i="429"/>
  <c r="AB225" i="429"/>
  <c r="AB141" i="429"/>
  <c r="AB127" i="429"/>
  <c r="AB113" i="429"/>
  <c r="AB99" i="429"/>
  <c r="AB85" i="429"/>
  <c r="AB71" i="429"/>
  <c r="AD317" i="429"/>
  <c r="AE303" i="429"/>
  <c r="AC311" i="429"/>
  <c r="AG215" i="428"/>
  <c r="AF228" i="428"/>
  <c r="AF285" i="428"/>
  <c r="AF299" i="428" s="1"/>
  <c r="AC212" i="428"/>
  <c r="AB225" i="428"/>
  <c r="Z234" i="428"/>
  <c r="AA232" i="428"/>
  <c r="AB219" i="428"/>
  <c r="AB299" i="428"/>
  <c r="AB287" i="428"/>
  <c r="AB301" i="428" s="1"/>
  <c r="AA230" i="428"/>
  <c r="AA229" i="428"/>
  <c r="AA289" i="428"/>
  <c r="AA303" i="428" s="1"/>
  <c r="BS29" i="428"/>
  <c r="BR30" i="428"/>
  <c r="BT29" i="428"/>
  <c r="Z291" i="428"/>
  <c r="Z295" i="428"/>
  <c r="Z281" i="428"/>
  <c r="Z211" i="428"/>
  <c r="Z224" i="428"/>
  <c r="Z184" i="428"/>
  <c r="Z156" i="428"/>
  <c r="Z128" i="428"/>
  <c r="Z197" i="428"/>
  <c r="Z142" i="428"/>
  <c r="Z114" i="428"/>
  <c r="Z100" i="428"/>
  <c r="Z170" i="428"/>
  <c r="Z86" i="428"/>
  <c r="Z72" i="428"/>
  <c r="AA287" i="428"/>
  <c r="AA301" i="428" s="1"/>
  <c r="AA305" i="428" s="1"/>
  <c r="AD290" i="428"/>
  <c r="AD304" i="428" s="1"/>
  <c r="AC233" i="428"/>
  <c r="AD220" i="428"/>
  <c r="AA221" i="428"/>
  <c r="Z305" i="428"/>
  <c r="AA231" i="428"/>
  <c r="AB218" i="428"/>
  <c r="AA293" i="428"/>
  <c r="AA222" i="428"/>
  <c r="AA279" i="428"/>
  <c r="AA195" i="428"/>
  <c r="AA209" i="428"/>
  <c r="AA126" i="428"/>
  <c r="AA154" i="428"/>
  <c r="AA182" i="428"/>
  <c r="AA168" i="428"/>
  <c r="AA140" i="428"/>
  <c r="AA98" i="428"/>
  <c r="AA70" i="428"/>
  <c r="AA112" i="428"/>
  <c r="AA84" i="428"/>
  <c r="AB19" i="428"/>
  <c r="AA21" i="428"/>
  <c r="Z294" i="428"/>
  <c r="Z223" i="428"/>
  <c r="Z280" i="428"/>
  <c r="Z210" i="428"/>
  <c r="Z196" i="428"/>
  <c r="Z183" i="428"/>
  <c r="Z155" i="428"/>
  <c r="Z169" i="428"/>
  <c r="Z113" i="428"/>
  <c r="Z85" i="428"/>
  <c r="Z141" i="428"/>
  <c r="Z127" i="428"/>
  <c r="Z99" i="428"/>
  <c r="Z71" i="428"/>
  <c r="AA20" i="428"/>
  <c r="AA288" i="428"/>
  <c r="AA302" i="428" s="1"/>
  <c r="AC285" i="428"/>
  <c r="AB228" i="428"/>
  <c r="AB221" i="428"/>
  <c r="AA291" i="428"/>
  <c r="AE296" i="429" l="1"/>
  <c r="AD310" i="429"/>
  <c r="AF216" i="428"/>
  <c r="AF286" i="428"/>
  <c r="AF300" i="428" s="1"/>
  <c r="AE229" i="428"/>
  <c r="AD226" i="428"/>
  <c r="AE213" i="428"/>
  <c r="AD227" i="428"/>
  <c r="AE214" i="428"/>
  <c r="AE284" i="428" s="1"/>
  <c r="AE298" i="428" s="1"/>
  <c r="AJ295" i="429"/>
  <c r="AI309" i="429"/>
  <c r="AC316" i="429"/>
  <c r="AD302" i="429"/>
  <c r="AC304" i="429"/>
  <c r="AQ312" i="429"/>
  <c r="AH313" i="429"/>
  <c r="AI299" i="429"/>
  <c r="AD314" i="429"/>
  <c r="AE300" i="429"/>
  <c r="AD311" i="429"/>
  <c r="AE297" i="429"/>
  <c r="AC307" i="429"/>
  <c r="AC279" i="429"/>
  <c r="AC293" i="429"/>
  <c r="AC266" i="429"/>
  <c r="AC252" i="429"/>
  <c r="AC224" i="429"/>
  <c r="AC182" i="429"/>
  <c r="AC238" i="429"/>
  <c r="AC210" i="429"/>
  <c r="AC168" i="429"/>
  <c r="AC196" i="429"/>
  <c r="AC126" i="429"/>
  <c r="AC154" i="429"/>
  <c r="AC140" i="429"/>
  <c r="AC98" i="429"/>
  <c r="AC112" i="429"/>
  <c r="AC70" i="429"/>
  <c r="AD20" i="429"/>
  <c r="AC84" i="429"/>
  <c r="AD315" i="429"/>
  <c r="AE301" i="429"/>
  <c r="AE317" i="429"/>
  <c r="AF303" i="429"/>
  <c r="BT31" i="429"/>
  <c r="BS31" i="429"/>
  <c r="BR32" i="429"/>
  <c r="AC318" i="429"/>
  <c r="BX86" i="429" s="1"/>
  <c r="AC308" i="429"/>
  <c r="AC294" i="429"/>
  <c r="AC253" i="429"/>
  <c r="AC267" i="429"/>
  <c r="AC239" i="429"/>
  <c r="AC280" i="429"/>
  <c r="AC225" i="429"/>
  <c r="AC197" i="429"/>
  <c r="AC211" i="429"/>
  <c r="AC113" i="429"/>
  <c r="AC169" i="429"/>
  <c r="AC141" i="429"/>
  <c r="AC155" i="429"/>
  <c r="AC183" i="429"/>
  <c r="AC127" i="429"/>
  <c r="AC99" i="429"/>
  <c r="AC85" i="429"/>
  <c r="AC71" i="429"/>
  <c r="AD306" i="429"/>
  <c r="AD292" i="429"/>
  <c r="AD265" i="429"/>
  <c r="AD237" i="429"/>
  <c r="AD223" i="429"/>
  <c r="AD209" i="429"/>
  <c r="AD278" i="429"/>
  <c r="AD251" i="429"/>
  <c r="AD181" i="429"/>
  <c r="AD195" i="429"/>
  <c r="AD167" i="429"/>
  <c r="AD125" i="429"/>
  <c r="AD153" i="429"/>
  <c r="AD111" i="429"/>
  <c r="AD97" i="429"/>
  <c r="AD139" i="429"/>
  <c r="AD83" i="429"/>
  <c r="AE19" i="429"/>
  <c r="AD21" i="429"/>
  <c r="AD69" i="429"/>
  <c r="AG285" i="428"/>
  <c r="AG299" i="428" s="1"/>
  <c r="AH215" i="428"/>
  <c r="AH285" i="428" s="1"/>
  <c r="AH299" i="428" s="1"/>
  <c r="AG228" i="428"/>
  <c r="AC282" i="428"/>
  <c r="AC296" i="428" s="1"/>
  <c r="AD212" i="428"/>
  <c r="AD282" i="428" s="1"/>
  <c r="AD296" i="428" s="1"/>
  <c r="AC225" i="428"/>
  <c r="AA234" i="428"/>
  <c r="BT30" i="428"/>
  <c r="BR31" i="428"/>
  <c r="BS30" i="428"/>
  <c r="AC299" i="428"/>
  <c r="AA294" i="428"/>
  <c r="AA280" i="428"/>
  <c r="AA210" i="428"/>
  <c r="AA223" i="428"/>
  <c r="AA196" i="428"/>
  <c r="AA183" i="428"/>
  <c r="AA169" i="428"/>
  <c r="AA113" i="428"/>
  <c r="AA141" i="428"/>
  <c r="AA155" i="428"/>
  <c r="AA127" i="428"/>
  <c r="AA99" i="428"/>
  <c r="AA85" i="428"/>
  <c r="AA71" i="428"/>
  <c r="AB20" i="428"/>
  <c r="AC286" i="428"/>
  <c r="AC300" i="428" s="1"/>
  <c r="AB229" i="428"/>
  <c r="AA295" i="428"/>
  <c r="AA224" i="428"/>
  <c r="AA281" i="428"/>
  <c r="AA211" i="428"/>
  <c r="AA184" i="428"/>
  <c r="AA170" i="428"/>
  <c r="AA142" i="428"/>
  <c r="AA114" i="428"/>
  <c r="AA197" i="428"/>
  <c r="AA128" i="428"/>
  <c r="AA86" i="428"/>
  <c r="AA156" i="428"/>
  <c r="AA100" i="428"/>
  <c r="AA72" i="428"/>
  <c r="AB231" i="428"/>
  <c r="AC218" i="428"/>
  <c r="AC219" i="428"/>
  <c r="AB232" i="428"/>
  <c r="AB293" i="428"/>
  <c r="AB279" i="428"/>
  <c r="AB222" i="428"/>
  <c r="AB209" i="428"/>
  <c r="AB154" i="428"/>
  <c r="AB195" i="428"/>
  <c r="AB182" i="428"/>
  <c r="AB126" i="428"/>
  <c r="AB168" i="428"/>
  <c r="AB140" i="428"/>
  <c r="AB98" i="428"/>
  <c r="AB112" i="428"/>
  <c r="AB84" i="428"/>
  <c r="AB70" i="428"/>
  <c r="AB21" i="428"/>
  <c r="AC19" i="428"/>
  <c r="AB288" i="428"/>
  <c r="AB302" i="428" s="1"/>
  <c r="AB286" i="428"/>
  <c r="AB289" i="428"/>
  <c r="AB303" i="428" s="1"/>
  <c r="AE290" i="428"/>
  <c r="AE304" i="428" s="1"/>
  <c r="AE220" i="428"/>
  <c r="AD233" i="428"/>
  <c r="AB230" i="428"/>
  <c r="AC287" i="428"/>
  <c r="AC301" i="428" s="1"/>
  <c r="AF296" i="429" l="1"/>
  <c r="AE310" i="429"/>
  <c r="AG216" i="428"/>
  <c r="AG286" i="428"/>
  <c r="AG300" i="428" s="1"/>
  <c r="AF229" i="428"/>
  <c r="AF213" i="428"/>
  <c r="AE226" i="428"/>
  <c r="AF283" i="428"/>
  <c r="AF297" i="428" s="1"/>
  <c r="AE283" i="428"/>
  <c r="AE297" i="428" s="1"/>
  <c r="AE227" i="428"/>
  <c r="AF214" i="428"/>
  <c r="AF284" i="428" s="1"/>
  <c r="AF298" i="428" s="1"/>
  <c r="AK295" i="429"/>
  <c r="AJ309" i="429"/>
  <c r="AF317" i="429"/>
  <c r="AG303" i="429"/>
  <c r="AE311" i="429"/>
  <c r="AF297" i="429"/>
  <c r="AE306" i="429"/>
  <c r="AE278" i="429"/>
  <c r="AE292" i="429"/>
  <c r="AE265" i="429"/>
  <c r="AE251" i="429"/>
  <c r="AE237" i="429"/>
  <c r="AE223" i="429"/>
  <c r="AE195" i="429"/>
  <c r="AE181" i="429"/>
  <c r="AE209" i="429"/>
  <c r="AE111" i="429"/>
  <c r="AE139" i="429"/>
  <c r="AE125" i="429"/>
  <c r="AE97" i="429"/>
  <c r="AE167" i="429"/>
  <c r="AE153" i="429"/>
  <c r="AE83" i="429"/>
  <c r="AF19" i="429"/>
  <c r="AE21" i="429"/>
  <c r="AE69" i="429"/>
  <c r="AE315" i="429"/>
  <c r="AF301" i="429"/>
  <c r="AE314" i="429"/>
  <c r="AF300" i="429"/>
  <c r="AD308" i="429"/>
  <c r="AD294" i="429"/>
  <c r="AD280" i="429"/>
  <c r="AD253" i="429"/>
  <c r="AD267" i="429"/>
  <c r="AD225" i="429"/>
  <c r="AD239" i="429"/>
  <c r="AD197" i="429"/>
  <c r="AD169" i="429"/>
  <c r="AD211" i="429"/>
  <c r="AD183" i="429"/>
  <c r="AD127" i="429"/>
  <c r="AD113" i="429"/>
  <c r="AD99" i="429"/>
  <c r="AD155" i="429"/>
  <c r="AD141" i="429"/>
  <c r="AD71" i="429"/>
  <c r="AD85" i="429"/>
  <c r="BT32" i="429"/>
  <c r="BS32" i="429"/>
  <c r="BR33" i="429"/>
  <c r="AD316" i="429"/>
  <c r="AD318" i="429" s="1"/>
  <c r="BX87" i="429" s="1"/>
  <c r="AE302" i="429"/>
  <c r="AE304" i="429" s="1"/>
  <c r="AI313" i="429"/>
  <c r="AJ299" i="429"/>
  <c r="AD307" i="429"/>
  <c r="AD279" i="429"/>
  <c r="AD293" i="429"/>
  <c r="AD266" i="429"/>
  <c r="AD252" i="429"/>
  <c r="AD238" i="429"/>
  <c r="AD182" i="429"/>
  <c r="AD210" i="429"/>
  <c r="AD224" i="429"/>
  <c r="AD196" i="429"/>
  <c r="AD140" i="429"/>
  <c r="AD168" i="429"/>
  <c r="AD112" i="429"/>
  <c r="AD126" i="429"/>
  <c r="AD154" i="429"/>
  <c r="AD98" i="429"/>
  <c r="AD84" i="429"/>
  <c r="AD70" i="429"/>
  <c r="AE20" i="429"/>
  <c r="AR312" i="429"/>
  <c r="AS298" i="429"/>
  <c r="AD304" i="429"/>
  <c r="AI215" i="428"/>
  <c r="AI285" i="428" s="1"/>
  <c r="AI299" i="428" s="1"/>
  <c r="AH228" i="428"/>
  <c r="AD225" i="428"/>
  <c r="AE212" i="428"/>
  <c r="AE282" i="428" s="1"/>
  <c r="AE296" i="428" s="1"/>
  <c r="AB234" i="428"/>
  <c r="AC293" i="428"/>
  <c r="AC279" i="428"/>
  <c r="AC182" i="428"/>
  <c r="AC209" i="428"/>
  <c r="AC168" i="428"/>
  <c r="AC140" i="428"/>
  <c r="AC222" i="428"/>
  <c r="AC195" i="428"/>
  <c r="AC112" i="428"/>
  <c r="AC126" i="428"/>
  <c r="AC98" i="428"/>
  <c r="AC154" i="428"/>
  <c r="AC84" i="428"/>
  <c r="AC21" i="428"/>
  <c r="AC70" i="428"/>
  <c r="AD19" i="428"/>
  <c r="AB295" i="428"/>
  <c r="AB281" i="428"/>
  <c r="AB224" i="428"/>
  <c r="AB197" i="428"/>
  <c r="AB211" i="428"/>
  <c r="AB184" i="428"/>
  <c r="AB170" i="428"/>
  <c r="AB142" i="428"/>
  <c r="AB156" i="428"/>
  <c r="AB114" i="428"/>
  <c r="AB128" i="428"/>
  <c r="AB100" i="428"/>
  <c r="AB86" i="428"/>
  <c r="AB72" i="428"/>
  <c r="AC232" i="428"/>
  <c r="AD219" i="428"/>
  <c r="AD289" i="428" s="1"/>
  <c r="AD303" i="428" s="1"/>
  <c r="AC289" i="428"/>
  <c r="AC303" i="428" s="1"/>
  <c r="AC230" i="428"/>
  <c r="AC234" i="428" s="1"/>
  <c r="AC221" i="428"/>
  <c r="BT31" i="428"/>
  <c r="BS31" i="428"/>
  <c r="BR32" i="428"/>
  <c r="AD218" i="428"/>
  <c r="AC231" i="428"/>
  <c r="AB294" i="428"/>
  <c r="AB280" i="428"/>
  <c r="AB223" i="428"/>
  <c r="AB183" i="428"/>
  <c r="AB196" i="428"/>
  <c r="AB169" i="428"/>
  <c r="AB141" i="428"/>
  <c r="AB210" i="428"/>
  <c r="AB113" i="428"/>
  <c r="AB155" i="428"/>
  <c r="AB127" i="428"/>
  <c r="AB99" i="428"/>
  <c r="AB85" i="428"/>
  <c r="AB71" i="428"/>
  <c r="AC20" i="428"/>
  <c r="AB300" i="428"/>
  <c r="AB305" i="428" s="1"/>
  <c r="AB291" i="428"/>
  <c r="AE233" i="428"/>
  <c r="AF220" i="428"/>
  <c r="AC288" i="428"/>
  <c r="AC302" i="428" s="1"/>
  <c r="AC305" i="428" s="1"/>
  <c r="AF310" i="429" l="1"/>
  <c r="AH216" i="428"/>
  <c r="AH286" i="428"/>
  <c r="AH300" i="428" s="1"/>
  <c r="AG229" i="428"/>
  <c r="AG213" i="428"/>
  <c r="AF226" i="428"/>
  <c r="AG283" i="428"/>
  <c r="AG297" i="428" s="1"/>
  <c r="AG214" i="428"/>
  <c r="AG284" i="428" s="1"/>
  <c r="AG298" i="428" s="1"/>
  <c r="AF227" i="428"/>
  <c r="AL295" i="429"/>
  <c r="AK309" i="429"/>
  <c r="AE307" i="429"/>
  <c r="AE293" i="429"/>
  <c r="AE266" i="429"/>
  <c r="AE252" i="429"/>
  <c r="AE279" i="429"/>
  <c r="AE224" i="429"/>
  <c r="AE168" i="429"/>
  <c r="AE238" i="429"/>
  <c r="AE196" i="429"/>
  <c r="AE182" i="429"/>
  <c r="AE210" i="429"/>
  <c r="AE126" i="429"/>
  <c r="AE98" i="429"/>
  <c r="AE154" i="429"/>
  <c r="AE140" i="429"/>
  <c r="AE112" i="429"/>
  <c r="AE84" i="429"/>
  <c r="AF20" i="429"/>
  <c r="AE70" i="429"/>
  <c r="AF311" i="429"/>
  <c r="BT33" i="429"/>
  <c r="BS33" i="429"/>
  <c r="BR34" i="429"/>
  <c r="AF314" i="429"/>
  <c r="AG300" i="429"/>
  <c r="AH303" i="429"/>
  <c r="AG317" i="429"/>
  <c r="AK299" i="429"/>
  <c r="AJ313" i="429"/>
  <c r="AF315" i="429"/>
  <c r="AG301" i="429"/>
  <c r="AS312" i="429"/>
  <c r="AT298" i="429"/>
  <c r="AE294" i="429"/>
  <c r="AE308" i="429"/>
  <c r="AE267" i="429"/>
  <c r="AE280" i="429"/>
  <c r="AE225" i="429"/>
  <c r="AE253" i="429"/>
  <c r="AE239" i="429"/>
  <c r="AE211" i="429"/>
  <c r="AE183" i="429"/>
  <c r="AE197" i="429"/>
  <c r="AE127" i="429"/>
  <c r="AE113" i="429"/>
  <c r="AE155" i="429"/>
  <c r="AE141" i="429"/>
  <c r="AE169" i="429"/>
  <c r="AE85" i="429"/>
  <c r="AE99" i="429"/>
  <c r="AE71" i="429"/>
  <c r="AF306" i="429"/>
  <c r="AF278" i="429"/>
  <c r="AF292" i="429"/>
  <c r="AF265" i="429"/>
  <c r="AF251" i="429"/>
  <c r="AF237" i="429"/>
  <c r="AF195" i="429"/>
  <c r="AF223" i="429"/>
  <c r="AF167" i="429"/>
  <c r="AF209" i="429"/>
  <c r="AF181" i="429"/>
  <c r="AF153" i="429"/>
  <c r="AF83" i="429"/>
  <c r="AF139" i="429"/>
  <c r="AF97" i="429"/>
  <c r="AF125" i="429"/>
  <c r="AF69" i="429"/>
  <c r="AF111" i="429"/>
  <c r="AG19" i="429"/>
  <c r="AF21" i="429"/>
  <c r="AE316" i="429"/>
  <c r="AE318" i="429" s="1"/>
  <c r="BX88" i="429" s="1"/>
  <c r="AF302" i="429"/>
  <c r="AF304" i="429" s="1"/>
  <c r="AI228" i="428"/>
  <c r="AJ215" i="428"/>
  <c r="AF212" i="428"/>
  <c r="AF282" i="428" s="1"/>
  <c r="AF296" i="428" s="1"/>
  <c r="AE225" i="428"/>
  <c r="BT32" i="428"/>
  <c r="BS32" i="428"/>
  <c r="BR33" i="428"/>
  <c r="AD293" i="428"/>
  <c r="AD279" i="428"/>
  <c r="AD222" i="428"/>
  <c r="AD209" i="428"/>
  <c r="AD195" i="428"/>
  <c r="AD182" i="428"/>
  <c r="AD168" i="428"/>
  <c r="AD126" i="428"/>
  <c r="AD98" i="428"/>
  <c r="AD140" i="428"/>
  <c r="AD154" i="428"/>
  <c r="AD112" i="428"/>
  <c r="AD84" i="428"/>
  <c r="AD70" i="428"/>
  <c r="AE19" i="428"/>
  <c r="AD21" i="428"/>
  <c r="AD230" i="428"/>
  <c r="AD221" i="428"/>
  <c r="AD287" i="428"/>
  <c r="AG220" i="428"/>
  <c r="AG290" i="428"/>
  <c r="AG304" i="428" s="1"/>
  <c r="AF233" i="428"/>
  <c r="AF290" i="428"/>
  <c r="AF304" i="428" s="1"/>
  <c r="AC295" i="428"/>
  <c r="AC224" i="428"/>
  <c r="AC281" i="428"/>
  <c r="AC197" i="428"/>
  <c r="AC211" i="428"/>
  <c r="AC156" i="428"/>
  <c r="AC184" i="428"/>
  <c r="AC170" i="428"/>
  <c r="AC142" i="428"/>
  <c r="AC114" i="428"/>
  <c r="AC128" i="428"/>
  <c r="AC72" i="428"/>
  <c r="AC86" i="428"/>
  <c r="AC100" i="428"/>
  <c r="AE289" i="428"/>
  <c r="AE303" i="428" s="1"/>
  <c r="AE219" i="428"/>
  <c r="AD232" i="428"/>
  <c r="AC294" i="428"/>
  <c r="AC280" i="428"/>
  <c r="AC223" i="428"/>
  <c r="AC210" i="428"/>
  <c r="AC196" i="428"/>
  <c r="AC169" i="428"/>
  <c r="AC141" i="428"/>
  <c r="AC183" i="428"/>
  <c r="AC155" i="428"/>
  <c r="AC127" i="428"/>
  <c r="AC113" i="428"/>
  <c r="AC85" i="428"/>
  <c r="AC99" i="428"/>
  <c r="AC71" i="428"/>
  <c r="AD20" i="428"/>
  <c r="AD231" i="428"/>
  <c r="AE218" i="428"/>
  <c r="AD288" i="428"/>
  <c r="AD302" i="428" s="1"/>
  <c r="AC291" i="428"/>
  <c r="AH296" i="429" l="1"/>
  <c r="AG310" i="429"/>
  <c r="AI216" i="428"/>
  <c r="AI286" i="428"/>
  <c r="AI300" i="428" s="1"/>
  <c r="AH229" i="428"/>
  <c r="AG226" i="428"/>
  <c r="AH213" i="428"/>
  <c r="AG227" i="428"/>
  <c r="AH214" i="428"/>
  <c r="AH284" i="428" s="1"/>
  <c r="AH298" i="428" s="1"/>
  <c r="AM295" i="429"/>
  <c r="AL309" i="429"/>
  <c r="AG314" i="429"/>
  <c r="AH300" i="429"/>
  <c r="AF308" i="429"/>
  <c r="AF294" i="429"/>
  <c r="AF280" i="429"/>
  <c r="AF267" i="429"/>
  <c r="AF253" i="429"/>
  <c r="AF239" i="429"/>
  <c r="AF225" i="429"/>
  <c r="AF183" i="429"/>
  <c r="AF211" i="429"/>
  <c r="AF155" i="429"/>
  <c r="AF197" i="429"/>
  <c r="AF127" i="429"/>
  <c r="AF113" i="429"/>
  <c r="AF85" i="429"/>
  <c r="AF141" i="429"/>
  <c r="AF169" i="429"/>
  <c r="AF99" i="429"/>
  <c r="AF71" i="429"/>
  <c r="AF316" i="429"/>
  <c r="AG302" i="429"/>
  <c r="AG306" i="429"/>
  <c r="AG292" i="429"/>
  <c r="AG265" i="429"/>
  <c r="AG251" i="429"/>
  <c r="AG278" i="429"/>
  <c r="AG237" i="429"/>
  <c r="AG223" i="429"/>
  <c r="AG209" i="429"/>
  <c r="AG195" i="429"/>
  <c r="AG153" i="429"/>
  <c r="AG125" i="429"/>
  <c r="AG111" i="429"/>
  <c r="AG167" i="429"/>
  <c r="AG139" i="429"/>
  <c r="AG97" i="429"/>
  <c r="AG83" i="429"/>
  <c r="AG181" i="429"/>
  <c r="AH19" i="429"/>
  <c r="AG21" i="429"/>
  <c r="AG69" i="429"/>
  <c r="AU298" i="429"/>
  <c r="AT312" i="429"/>
  <c r="AG311" i="429"/>
  <c r="AH297" i="429"/>
  <c r="AG304" i="429"/>
  <c r="AK313" i="429"/>
  <c r="AL299" i="429"/>
  <c r="AF318" i="429"/>
  <c r="BR35" i="429"/>
  <c r="BT34" i="429"/>
  <c r="BS34" i="429"/>
  <c r="AI303" i="429"/>
  <c r="AH317" i="429"/>
  <c r="AF307" i="429"/>
  <c r="AF293" i="429"/>
  <c r="AF266" i="429"/>
  <c r="AF252" i="429"/>
  <c r="AF279" i="429"/>
  <c r="AF238" i="429"/>
  <c r="AF224" i="429"/>
  <c r="AF210" i="429"/>
  <c r="AF196" i="429"/>
  <c r="AF154" i="429"/>
  <c r="AF126" i="429"/>
  <c r="AF182" i="429"/>
  <c r="AF168" i="429"/>
  <c r="AF112" i="429"/>
  <c r="AF84" i="429"/>
  <c r="AF140" i="429"/>
  <c r="AF98" i="429"/>
  <c r="AG20" i="429"/>
  <c r="AF70" i="429"/>
  <c r="AG315" i="429"/>
  <c r="AH301" i="429"/>
  <c r="AJ228" i="428"/>
  <c r="AK215" i="428"/>
  <c r="AJ285" i="428"/>
  <c r="AJ299" i="428" s="1"/>
  <c r="AF225" i="428"/>
  <c r="AG212" i="428"/>
  <c r="AE232" i="428"/>
  <c r="AF219" i="428"/>
  <c r="AD234" i="428"/>
  <c r="AD294" i="428"/>
  <c r="AD280" i="428"/>
  <c r="AD223" i="428"/>
  <c r="AD196" i="428"/>
  <c r="AD210" i="428"/>
  <c r="AD127" i="428"/>
  <c r="AD155" i="428"/>
  <c r="AD183" i="428"/>
  <c r="AD169" i="428"/>
  <c r="AD141" i="428"/>
  <c r="AD99" i="428"/>
  <c r="AD113" i="428"/>
  <c r="AD71" i="428"/>
  <c r="AD85" i="428"/>
  <c r="AE20" i="428"/>
  <c r="AF287" i="428"/>
  <c r="AE230" i="428"/>
  <c r="AE221" i="428"/>
  <c r="AH290" i="428"/>
  <c r="AH304" i="428" s="1"/>
  <c r="AG233" i="428"/>
  <c r="AH220" i="428"/>
  <c r="AE287" i="428"/>
  <c r="AD295" i="428"/>
  <c r="AD281" i="428"/>
  <c r="AD211" i="428"/>
  <c r="AD224" i="428"/>
  <c r="AD197" i="428"/>
  <c r="AD184" i="428"/>
  <c r="AD156" i="428"/>
  <c r="AD170" i="428"/>
  <c r="AD114" i="428"/>
  <c r="AD128" i="428"/>
  <c r="AD142" i="428"/>
  <c r="AD72" i="428"/>
  <c r="AD86" i="428"/>
  <c r="AD100" i="428"/>
  <c r="AE231" i="428"/>
  <c r="AF288" i="428"/>
  <c r="AF302" i="428" s="1"/>
  <c r="AF218" i="428"/>
  <c r="AE293" i="428"/>
  <c r="AE222" i="428"/>
  <c r="AE279" i="428"/>
  <c r="AE209" i="428"/>
  <c r="AE195" i="428"/>
  <c r="AE154" i="428"/>
  <c r="AE182" i="428"/>
  <c r="AE98" i="428"/>
  <c r="AE140" i="428"/>
  <c r="AE168" i="428"/>
  <c r="AE84" i="428"/>
  <c r="AE126" i="428"/>
  <c r="AE112" i="428"/>
  <c r="AE21" i="428"/>
  <c r="AE70" i="428"/>
  <c r="AF19" i="428"/>
  <c r="AE288" i="428"/>
  <c r="AE302" i="428" s="1"/>
  <c r="AD301" i="428"/>
  <c r="AD305" i="428" s="1"/>
  <c r="AD291" i="428"/>
  <c r="BT33" i="428"/>
  <c r="BS33" i="428"/>
  <c r="BR34" i="428"/>
  <c r="BX34" i="428" s="1"/>
  <c r="AH310" i="429" l="1"/>
  <c r="AI229" i="428"/>
  <c r="AJ216" i="428"/>
  <c r="AJ286" i="428"/>
  <c r="AJ300" i="428" s="1"/>
  <c r="AH226" i="428"/>
  <c r="AI213" i="428"/>
  <c r="AI283" i="428"/>
  <c r="AI297" i="428" s="1"/>
  <c r="AH283" i="428"/>
  <c r="AH297" i="428" s="1"/>
  <c r="AI214" i="428"/>
  <c r="AH227" i="428"/>
  <c r="AN295" i="429"/>
  <c r="AM309" i="429"/>
  <c r="AL313" i="429"/>
  <c r="AG308" i="429"/>
  <c r="AG280" i="429"/>
  <c r="AG267" i="429"/>
  <c r="AG294" i="429"/>
  <c r="AG225" i="429"/>
  <c r="AG239" i="429"/>
  <c r="AG253" i="429"/>
  <c r="AG155" i="429"/>
  <c r="AG141" i="429"/>
  <c r="AG211" i="429"/>
  <c r="AG197" i="429"/>
  <c r="AG183" i="429"/>
  <c r="AG113" i="429"/>
  <c r="AG99" i="429"/>
  <c r="AG169" i="429"/>
  <c r="AG85" i="429"/>
  <c r="AG127" i="429"/>
  <c r="AG71" i="429"/>
  <c r="AH314" i="429"/>
  <c r="AI300" i="429"/>
  <c r="AG307" i="429"/>
  <c r="AG293" i="429"/>
  <c r="AG266" i="429"/>
  <c r="AG279" i="429"/>
  <c r="AG238" i="429"/>
  <c r="AG224" i="429"/>
  <c r="AG210" i="429"/>
  <c r="AG154" i="429"/>
  <c r="AG182" i="429"/>
  <c r="AG196" i="429"/>
  <c r="AG252" i="429"/>
  <c r="AG140" i="429"/>
  <c r="AG126" i="429"/>
  <c r="AG70" i="429"/>
  <c r="AG112" i="429"/>
  <c r="AG84" i="429"/>
  <c r="AG98" i="429"/>
  <c r="AG168" i="429"/>
  <c r="AH20" i="429"/>
  <c r="AH315" i="429"/>
  <c r="AI301" i="429"/>
  <c r="AV298" i="429"/>
  <c r="AU312" i="429"/>
  <c r="AH306" i="429"/>
  <c r="AH278" i="429"/>
  <c r="AH292" i="429"/>
  <c r="AH265" i="429"/>
  <c r="AH181" i="429"/>
  <c r="AH209" i="429"/>
  <c r="AH223" i="429"/>
  <c r="AH195" i="429"/>
  <c r="AH237" i="429"/>
  <c r="AH251" i="429"/>
  <c r="AH167" i="429"/>
  <c r="AH153" i="429"/>
  <c r="AH139" i="429"/>
  <c r="AH125" i="429"/>
  <c r="AH83" i="429"/>
  <c r="AH111" i="429"/>
  <c r="AH97" i="429"/>
  <c r="AH21" i="429"/>
  <c r="AH69" i="429"/>
  <c r="AI19" i="429"/>
  <c r="AI317" i="429"/>
  <c r="AJ303" i="429"/>
  <c r="AG316" i="429"/>
  <c r="AH302" i="429"/>
  <c r="BT35" i="429"/>
  <c r="BR36" i="429"/>
  <c r="BS35" i="429"/>
  <c r="AH311" i="429"/>
  <c r="AH304" i="429"/>
  <c r="AG318" i="429"/>
  <c r="BX90" i="429" s="1"/>
  <c r="AK228" i="428"/>
  <c r="AL215" i="428"/>
  <c r="AL285" i="428" s="1"/>
  <c r="AL299" i="428" s="1"/>
  <c r="AK285" i="428"/>
  <c r="AK299" i="428" s="1"/>
  <c r="AG225" i="428"/>
  <c r="AH212" i="428"/>
  <c r="AH282" i="428" s="1"/>
  <c r="AH296" i="428" s="1"/>
  <c r="AG282" i="428"/>
  <c r="AG296" i="428" s="1"/>
  <c r="AE295" i="428"/>
  <c r="AE281" i="428"/>
  <c r="AE224" i="428"/>
  <c r="AE184" i="428"/>
  <c r="AE197" i="428"/>
  <c r="AE211" i="428"/>
  <c r="AE170" i="428"/>
  <c r="AE142" i="428"/>
  <c r="AE156" i="428"/>
  <c r="AE128" i="428"/>
  <c r="AE100" i="428"/>
  <c r="AE114" i="428"/>
  <c r="AE72" i="428"/>
  <c r="AE86" i="428"/>
  <c r="AG288" i="428"/>
  <c r="AG302" i="428" s="1"/>
  <c r="AG218" i="428"/>
  <c r="AF231" i="428"/>
  <c r="AF301" i="428"/>
  <c r="AE294" i="428"/>
  <c r="AE280" i="428"/>
  <c r="AE210" i="428"/>
  <c r="AE223" i="428"/>
  <c r="AE196" i="428"/>
  <c r="AE155" i="428"/>
  <c r="AE183" i="428"/>
  <c r="AE141" i="428"/>
  <c r="AE127" i="428"/>
  <c r="AE99" i="428"/>
  <c r="AE113" i="428"/>
  <c r="AE169" i="428"/>
  <c r="AE85" i="428"/>
  <c r="AE71" i="428"/>
  <c r="AF20" i="428"/>
  <c r="AG219" i="428"/>
  <c r="AG289" i="428"/>
  <c r="AG303" i="428" s="1"/>
  <c r="AF232" i="428"/>
  <c r="BR35" i="428"/>
  <c r="BX35" i="428" s="1"/>
  <c r="BT34" i="428"/>
  <c r="BS34" i="428"/>
  <c r="AF289" i="428"/>
  <c r="AF303" i="428" s="1"/>
  <c r="AE301" i="428"/>
  <c r="AE305" i="428" s="1"/>
  <c r="AE291" i="428"/>
  <c r="AF293" i="428"/>
  <c r="AF279" i="428"/>
  <c r="AF209" i="428"/>
  <c r="AF222" i="428"/>
  <c r="AF195" i="428"/>
  <c r="AF182" i="428"/>
  <c r="AF126" i="428"/>
  <c r="AF140" i="428"/>
  <c r="AF168" i="428"/>
  <c r="AF154" i="428"/>
  <c r="AF112" i="428"/>
  <c r="AF98" i="428"/>
  <c r="AF84" i="428"/>
  <c r="AF70" i="428"/>
  <c r="AG19" i="428"/>
  <c r="AF21" i="428"/>
  <c r="AI290" i="428"/>
  <c r="AI304" i="428" s="1"/>
  <c r="AH233" i="428"/>
  <c r="AI220" i="428"/>
  <c r="AE234" i="428"/>
  <c r="AF230" i="428"/>
  <c r="AF234" i="428" s="1"/>
  <c r="AF221" i="428"/>
  <c r="CC90" i="429" l="1"/>
  <c r="CA90" i="429"/>
  <c r="AJ296" i="429"/>
  <c r="AI310" i="429"/>
  <c r="AK216" i="428"/>
  <c r="AJ229" i="428"/>
  <c r="AJ213" i="428"/>
  <c r="AI226" i="428"/>
  <c r="AI284" i="428"/>
  <c r="AI298" i="428" s="1"/>
  <c r="AJ214" i="428"/>
  <c r="AJ284" i="428" s="1"/>
  <c r="AJ298" i="428" s="1"/>
  <c r="AI227" i="428"/>
  <c r="AO295" i="429"/>
  <c r="AN309" i="429"/>
  <c r="BT36" i="429"/>
  <c r="BS36" i="429"/>
  <c r="BR37" i="429"/>
  <c r="AH316" i="429"/>
  <c r="AI302" i="429"/>
  <c r="AH308" i="429"/>
  <c r="AH294" i="429"/>
  <c r="AH280" i="429"/>
  <c r="AH253" i="429"/>
  <c r="AH267" i="429"/>
  <c r="AH239" i="429"/>
  <c r="AH169" i="429"/>
  <c r="AH225" i="429"/>
  <c r="AH197" i="429"/>
  <c r="AH211" i="429"/>
  <c r="AH183" i="429"/>
  <c r="AH99" i="429"/>
  <c r="AH141" i="429"/>
  <c r="AH155" i="429"/>
  <c r="AH127" i="429"/>
  <c r="AH113" i="429"/>
  <c r="AH85" i="429"/>
  <c r="AH71" i="429"/>
  <c r="AI314" i="429"/>
  <c r="AJ300" i="429"/>
  <c r="AJ317" i="429"/>
  <c r="AK303" i="429"/>
  <c r="AI315" i="429"/>
  <c r="AJ301" i="429"/>
  <c r="AM313" i="429"/>
  <c r="AN299" i="429"/>
  <c r="AI311" i="429"/>
  <c r="AJ297" i="429"/>
  <c r="AI304" i="429"/>
  <c r="AV312" i="429"/>
  <c r="AW298" i="429"/>
  <c r="AH318" i="429"/>
  <c r="AI278" i="429"/>
  <c r="AI292" i="429"/>
  <c r="AI306" i="429"/>
  <c r="AI251" i="429"/>
  <c r="AI223" i="429"/>
  <c r="AI265" i="429"/>
  <c r="AI237" i="429"/>
  <c r="AI209" i="429"/>
  <c r="AI195" i="429"/>
  <c r="AI167" i="429"/>
  <c r="AI139" i="429"/>
  <c r="AI111" i="429"/>
  <c r="AI153" i="429"/>
  <c r="AI97" i="429"/>
  <c r="AI181" i="429"/>
  <c r="AI125" i="429"/>
  <c r="AI83" i="429"/>
  <c r="AI21" i="429"/>
  <c r="AI69" i="429"/>
  <c r="AJ19" i="429"/>
  <c r="AH307" i="429"/>
  <c r="AH293" i="429"/>
  <c r="AH252" i="429"/>
  <c r="AH279" i="429"/>
  <c r="AH238" i="429"/>
  <c r="AH266" i="429"/>
  <c r="AH196" i="429"/>
  <c r="AH210" i="429"/>
  <c r="AH224" i="429"/>
  <c r="AH112" i="429"/>
  <c r="AH140" i="429"/>
  <c r="AH182" i="429"/>
  <c r="AH154" i="429"/>
  <c r="AH168" i="429"/>
  <c r="AH126" i="429"/>
  <c r="AH84" i="429"/>
  <c r="AH98" i="429"/>
  <c r="AI20" i="429"/>
  <c r="AH70" i="429"/>
  <c r="AL228" i="428"/>
  <c r="AM215" i="428"/>
  <c r="AH225" i="428"/>
  <c r="AI212" i="428"/>
  <c r="AI282" i="428" s="1"/>
  <c r="AI296" i="428" s="1"/>
  <c r="AF295" i="428"/>
  <c r="AF224" i="428"/>
  <c r="AF281" i="428"/>
  <c r="AF211" i="428"/>
  <c r="AF197" i="428"/>
  <c r="AF170" i="428"/>
  <c r="AF142" i="428"/>
  <c r="AF184" i="428"/>
  <c r="AF114" i="428"/>
  <c r="AF156" i="428"/>
  <c r="AF128" i="428"/>
  <c r="AF100" i="428"/>
  <c r="AF72" i="428"/>
  <c r="AF86" i="428"/>
  <c r="AI233" i="428"/>
  <c r="AJ220" i="428"/>
  <c r="AG293" i="428"/>
  <c r="AG279" i="428"/>
  <c r="AG222" i="428"/>
  <c r="AG182" i="428"/>
  <c r="AG195" i="428"/>
  <c r="AG209" i="428"/>
  <c r="AG168" i="428"/>
  <c r="AG140" i="428"/>
  <c r="AG154" i="428"/>
  <c r="AG112" i="428"/>
  <c r="AG126" i="428"/>
  <c r="AG84" i="428"/>
  <c r="AG98" i="428"/>
  <c r="AG70" i="428"/>
  <c r="AG21" i="428"/>
  <c r="AH19" i="428"/>
  <c r="BR36" i="428"/>
  <c r="BX36" i="428" s="1"/>
  <c r="BT35" i="428"/>
  <c r="BS35" i="428"/>
  <c r="AF291" i="428"/>
  <c r="AG230" i="428"/>
  <c r="AH287" i="428"/>
  <c r="AG221" i="428"/>
  <c r="AF305" i="428"/>
  <c r="AG287" i="428"/>
  <c r="AG232" i="428"/>
  <c r="AH219" i="428"/>
  <c r="AF294" i="428"/>
  <c r="AF223" i="428"/>
  <c r="AF280" i="428"/>
  <c r="AF210" i="428"/>
  <c r="AF183" i="428"/>
  <c r="AF196" i="428"/>
  <c r="AF169" i="428"/>
  <c r="AF141" i="428"/>
  <c r="AF113" i="428"/>
  <c r="AF155" i="428"/>
  <c r="AF99" i="428"/>
  <c r="AF85" i="428"/>
  <c r="AF127" i="428"/>
  <c r="AG20" i="428"/>
  <c r="AF71" i="428"/>
  <c r="AH218" i="428"/>
  <c r="AG231" i="428"/>
  <c r="AK296" i="429" l="1"/>
  <c r="AJ310" i="429"/>
  <c r="AK286" i="428"/>
  <c r="AK300" i="428" s="1"/>
  <c r="AK229" i="428"/>
  <c r="AL216" i="428"/>
  <c r="AJ226" i="428"/>
  <c r="AK213" i="428"/>
  <c r="AJ283" i="428"/>
  <c r="AJ297" i="428" s="1"/>
  <c r="AJ227" i="428"/>
  <c r="AK214" i="428"/>
  <c r="AK284" i="428"/>
  <c r="AK298" i="428" s="1"/>
  <c r="AP295" i="429"/>
  <c r="AO309" i="429"/>
  <c r="AI307" i="429"/>
  <c r="AI279" i="429"/>
  <c r="AI293" i="429"/>
  <c r="AI252" i="429"/>
  <c r="AI224" i="429"/>
  <c r="AI238" i="429"/>
  <c r="AI266" i="429"/>
  <c r="AI196" i="429"/>
  <c r="AI168" i="429"/>
  <c r="AI210" i="429"/>
  <c r="AI182" i="429"/>
  <c r="AI154" i="429"/>
  <c r="AI140" i="429"/>
  <c r="AI98" i="429"/>
  <c r="AI84" i="429"/>
  <c r="AI112" i="429"/>
  <c r="AI126" i="429"/>
  <c r="AI70" i="429"/>
  <c r="AJ20" i="429"/>
  <c r="AJ314" i="429"/>
  <c r="AK300" i="429"/>
  <c r="AK317" i="429"/>
  <c r="AL303" i="429"/>
  <c r="AJ306" i="429"/>
  <c r="AJ292" i="429"/>
  <c r="AJ278" i="429"/>
  <c r="AJ251" i="429"/>
  <c r="AJ265" i="429"/>
  <c r="AJ223" i="429"/>
  <c r="AJ167" i="429"/>
  <c r="AJ237" i="429"/>
  <c r="AJ195" i="429"/>
  <c r="AJ209" i="429"/>
  <c r="AJ153" i="429"/>
  <c r="AJ139" i="429"/>
  <c r="AJ97" i="429"/>
  <c r="AJ125" i="429"/>
  <c r="AJ181" i="429"/>
  <c r="AJ111" i="429"/>
  <c r="AJ69" i="429"/>
  <c r="AJ83" i="429"/>
  <c r="AK19" i="429"/>
  <c r="AJ21" i="429"/>
  <c r="AW312" i="429"/>
  <c r="AX298" i="429"/>
  <c r="AJ302" i="429"/>
  <c r="AI316" i="429"/>
  <c r="AI318" i="429" s="1"/>
  <c r="BX92" i="429" s="1"/>
  <c r="AI267" i="429"/>
  <c r="AI294" i="429"/>
  <c r="AI280" i="429"/>
  <c r="AI308" i="429"/>
  <c r="AI253" i="429"/>
  <c r="AI211" i="429"/>
  <c r="AI239" i="429"/>
  <c r="AI169" i="429"/>
  <c r="AI127" i="429"/>
  <c r="AI225" i="429"/>
  <c r="AI183" i="429"/>
  <c r="AI197" i="429"/>
  <c r="AI141" i="429"/>
  <c r="AI155" i="429"/>
  <c r="AI113" i="429"/>
  <c r="AI85" i="429"/>
  <c r="AI99" i="429"/>
  <c r="AI71" i="429"/>
  <c r="AJ315" i="429"/>
  <c r="AK301" i="429"/>
  <c r="AK297" i="429"/>
  <c r="AJ311" i="429"/>
  <c r="AJ304" i="429"/>
  <c r="AN313" i="429"/>
  <c r="AO299" i="429"/>
  <c r="BT37" i="429"/>
  <c r="BS37" i="429"/>
  <c r="BR38" i="429"/>
  <c r="AM285" i="428"/>
  <c r="AM299" i="428" s="1"/>
  <c r="AN215" i="428"/>
  <c r="AN285" i="428" s="1"/>
  <c r="AN299" i="428" s="1"/>
  <c r="AM228" i="428"/>
  <c r="AI225" i="428"/>
  <c r="AJ212" i="428"/>
  <c r="AJ282" i="428" s="1"/>
  <c r="AJ296" i="428" s="1"/>
  <c r="AH301" i="428"/>
  <c r="AG294" i="428"/>
  <c r="AG280" i="428"/>
  <c r="AG210" i="428"/>
  <c r="AG223" i="428"/>
  <c r="AG183" i="428"/>
  <c r="AG196" i="428"/>
  <c r="AG169" i="428"/>
  <c r="AG127" i="428"/>
  <c r="AG155" i="428"/>
  <c r="AG113" i="428"/>
  <c r="AG85" i="428"/>
  <c r="AG141" i="428"/>
  <c r="AG99" i="428"/>
  <c r="AG71" i="428"/>
  <c r="AH20" i="428"/>
  <c r="BT36" i="428"/>
  <c r="BR37" i="428"/>
  <c r="BX37" i="428" s="1"/>
  <c r="BS36" i="428"/>
  <c r="AH293" i="428"/>
  <c r="AH279" i="428"/>
  <c r="AH222" i="428"/>
  <c r="AH209" i="428"/>
  <c r="AH182" i="428"/>
  <c r="AH168" i="428"/>
  <c r="AH140" i="428"/>
  <c r="AH195" i="428"/>
  <c r="AH154" i="428"/>
  <c r="AH112" i="428"/>
  <c r="AH126" i="428"/>
  <c r="AH98" i="428"/>
  <c r="AH84" i="428"/>
  <c r="AH70" i="428"/>
  <c r="AI19" i="428"/>
  <c r="AH21" i="428"/>
  <c r="AJ233" i="428"/>
  <c r="AK220" i="428"/>
  <c r="AI288" i="428"/>
  <c r="AI302" i="428" s="1"/>
  <c r="AI218" i="428"/>
  <c r="AH231" i="428"/>
  <c r="AH288" i="428"/>
  <c r="AH302" i="428" s="1"/>
  <c r="AG295" i="428"/>
  <c r="AG281" i="428"/>
  <c r="AG224" i="428"/>
  <c r="AG197" i="428"/>
  <c r="AG211" i="428"/>
  <c r="AG170" i="428"/>
  <c r="AG184" i="428"/>
  <c r="AG156" i="428"/>
  <c r="AG142" i="428"/>
  <c r="AG128" i="428"/>
  <c r="AG100" i="428"/>
  <c r="AG114" i="428"/>
  <c r="AG86" i="428"/>
  <c r="AG72" i="428"/>
  <c r="AH230" i="428"/>
  <c r="AI287" i="428"/>
  <c r="AH221" i="428"/>
  <c r="AI289" i="428"/>
  <c r="AI303" i="428" s="1"/>
  <c r="AH232" i="428"/>
  <c r="AI219" i="428"/>
  <c r="AH289" i="428"/>
  <c r="AH303" i="428" s="1"/>
  <c r="AJ290" i="428"/>
  <c r="AJ304" i="428" s="1"/>
  <c r="AG301" i="428"/>
  <c r="AG305" i="428" s="1"/>
  <c r="AG291" i="428"/>
  <c r="AG234" i="428"/>
  <c r="CC92" i="429" l="1"/>
  <c r="CA92" i="429"/>
  <c r="AL296" i="429"/>
  <c r="AK310" i="429"/>
  <c r="AL286" i="428"/>
  <c r="AL300" i="428" s="1"/>
  <c r="AM216" i="428"/>
  <c r="AM286" i="428" s="1"/>
  <c r="AM300" i="428" s="1"/>
  <c r="AL229" i="428"/>
  <c r="AL213" i="428"/>
  <c r="AK226" i="428"/>
  <c r="AL283" i="428"/>
  <c r="AL297" i="428" s="1"/>
  <c r="AK283" i="428"/>
  <c r="AK297" i="428" s="1"/>
  <c r="AL214" i="428"/>
  <c r="AK227" i="428"/>
  <c r="AQ295" i="429"/>
  <c r="AP309" i="429"/>
  <c r="AK311" i="429"/>
  <c r="AL297" i="429"/>
  <c r="BR39" i="429"/>
  <c r="BT38" i="429"/>
  <c r="BS38" i="429"/>
  <c r="AJ316" i="429"/>
  <c r="AK302" i="429"/>
  <c r="AX312" i="429"/>
  <c r="AY298" i="429"/>
  <c r="AJ307" i="429"/>
  <c r="AJ293" i="429"/>
  <c r="AJ266" i="429"/>
  <c r="AJ279" i="429"/>
  <c r="AJ224" i="429"/>
  <c r="AJ252" i="429"/>
  <c r="AJ238" i="429"/>
  <c r="AJ196" i="429"/>
  <c r="AJ168" i="429"/>
  <c r="AJ210" i="429"/>
  <c r="AJ126" i="429"/>
  <c r="AJ182" i="429"/>
  <c r="AJ154" i="429"/>
  <c r="AJ140" i="429"/>
  <c r="AJ98" i="429"/>
  <c r="AJ84" i="429"/>
  <c r="AJ112" i="429"/>
  <c r="AJ70" i="429"/>
  <c r="AK20" i="429"/>
  <c r="AL317" i="429"/>
  <c r="AM303" i="429"/>
  <c r="AJ308" i="429"/>
  <c r="AJ294" i="429"/>
  <c r="AJ267" i="429"/>
  <c r="AJ280" i="429"/>
  <c r="AJ253" i="429"/>
  <c r="AJ211" i="429"/>
  <c r="AJ155" i="429"/>
  <c r="AJ239" i="429"/>
  <c r="AJ183" i="429"/>
  <c r="AJ225" i="429"/>
  <c r="AJ197" i="429"/>
  <c r="AJ141" i="429"/>
  <c r="AJ169" i="429"/>
  <c r="AJ127" i="429"/>
  <c r="AJ85" i="429"/>
  <c r="AJ113" i="429"/>
  <c r="AJ99" i="429"/>
  <c r="AJ71" i="429"/>
  <c r="AJ318" i="429"/>
  <c r="AO313" i="429"/>
  <c r="AP299" i="429"/>
  <c r="AK315" i="429"/>
  <c r="AL301" i="429"/>
  <c r="AK306" i="429"/>
  <c r="AK292" i="429"/>
  <c r="AK278" i="429"/>
  <c r="AK251" i="429"/>
  <c r="AK265" i="429"/>
  <c r="AK237" i="429"/>
  <c r="AK223" i="429"/>
  <c r="AK209" i="429"/>
  <c r="AK195" i="429"/>
  <c r="AK181" i="429"/>
  <c r="AK153" i="429"/>
  <c r="AK125" i="429"/>
  <c r="AK139" i="429"/>
  <c r="AK83" i="429"/>
  <c r="AK167" i="429"/>
  <c r="AK111" i="429"/>
  <c r="AK97" i="429"/>
  <c r="AK69" i="429"/>
  <c r="AL19" i="429"/>
  <c r="AK21" i="429"/>
  <c r="AK314" i="429"/>
  <c r="AL300" i="429"/>
  <c r="AO215" i="428"/>
  <c r="AN228" i="428"/>
  <c r="AJ225" i="428"/>
  <c r="AK212" i="428"/>
  <c r="AK282" i="428" s="1"/>
  <c r="AK296" i="428" s="1"/>
  <c r="AI301" i="428"/>
  <c r="AI305" i="428" s="1"/>
  <c r="AI291" i="428"/>
  <c r="AL220" i="428"/>
  <c r="AK233" i="428"/>
  <c r="AH294" i="428"/>
  <c r="AH223" i="428"/>
  <c r="AH280" i="428"/>
  <c r="AH196" i="428"/>
  <c r="AH210" i="428"/>
  <c r="AH155" i="428"/>
  <c r="AH183" i="428"/>
  <c r="AH169" i="428"/>
  <c r="AH141" i="428"/>
  <c r="AH85" i="428"/>
  <c r="AH113" i="428"/>
  <c r="AH127" i="428"/>
  <c r="AH99" i="428"/>
  <c r="AH71" i="428"/>
  <c r="AI20" i="428"/>
  <c r="AI230" i="428"/>
  <c r="AJ287" i="428"/>
  <c r="AI221" i="428"/>
  <c r="AJ289" i="428"/>
  <c r="AJ303" i="428" s="1"/>
  <c r="AI232" i="428"/>
  <c r="AJ219" i="428"/>
  <c r="AH234" i="428"/>
  <c r="AK290" i="428"/>
  <c r="AK304" i="428" s="1"/>
  <c r="BR38" i="428"/>
  <c r="BX38" i="428" s="1"/>
  <c r="BS37" i="428"/>
  <c r="BT37" i="428"/>
  <c r="AH295" i="428"/>
  <c r="AH281" i="428"/>
  <c r="AH211" i="428"/>
  <c r="AH224" i="428"/>
  <c r="AH184" i="428"/>
  <c r="AH156" i="428"/>
  <c r="AH128" i="428"/>
  <c r="AH197" i="428"/>
  <c r="AH170" i="428"/>
  <c r="AH142" i="428"/>
  <c r="AH114" i="428"/>
  <c r="AH86" i="428"/>
  <c r="AH100" i="428"/>
  <c r="AH72" i="428"/>
  <c r="AI293" i="428"/>
  <c r="AI222" i="428"/>
  <c r="AI279" i="428"/>
  <c r="AI195" i="428"/>
  <c r="AI209" i="428"/>
  <c r="AI126" i="428"/>
  <c r="AI154" i="428"/>
  <c r="AI168" i="428"/>
  <c r="AI112" i="428"/>
  <c r="AI182" i="428"/>
  <c r="AI140" i="428"/>
  <c r="AI70" i="428"/>
  <c r="AI84" i="428"/>
  <c r="AI98" i="428"/>
  <c r="AJ19" i="428"/>
  <c r="AI21" i="428"/>
  <c r="AH291" i="428"/>
  <c r="AI231" i="428"/>
  <c r="AJ218" i="428"/>
  <c r="AH305" i="428"/>
  <c r="AL310" i="429" l="1"/>
  <c r="AM229" i="428"/>
  <c r="AN216" i="428"/>
  <c r="AM213" i="428"/>
  <c r="AL226" i="428"/>
  <c r="AM283" i="428"/>
  <c r="AM297" i="428" s="1"/>
  <c r="AL227" i="428"/>
  <c r="AM214" i="428"/>
  <c r="AM284" i="428"/>
  <c r="AM298" i="428" s="1"/>
  <c r="AL284" i="428"/>
  <c r="AL298" i="428" s="1"/>
  <c r="AR295" i="429"/>
  <c r="AQ309" i="429"/>
  <c r="AL315" i="429"/>
  <c r="AM301" i="429"/>
  <c r="AL302" i="429"/>
  <c r="AK316" i="429"/>
  <c r="BT39" i="429"/>
  <c r="BS39" i="429"/>
  <c r="BR40" i="429"/>
  <c r="AL314" i="429"/>
  <c r="AM300" i="429"/>
  <c r="AN303" i="429"/>
  <c r="AM317" i="429"/>
  <c r="AY312" i="429"/>
  <c r="AZ298" i="429"/>
  <c r="AK304" i="429"/>
  <c r="AK308" i="429"/>
  <c r="AK294" i="429"/>
  <c r="AK253" i="429"/>
  <c r="AK239" i="429"/>
  <c r="AK280" i="429"/>
  <c r="AK267" i="429"/>
  <c r="AK225" i="429"/>
  <c r="AK197" i="429"/>
  <c r="AK155" i="429"/>
  <c r="AK169" i="429"/>
  <c r="AK113" i="429"/>
  <c r="AK211" i="429"/>
  <c r="AK141" i="429"/>
  <c r="AK127" i="429"/>
  <c r="AK183" i="429"/>
  <c r="AK85" i="429"/>
  <c r="AK99" i="429"/>
  <c r="AK71" i="429"/>
  <c r="AP313" i="429"/>
  <c r="AQ299" i="429"/>
  <c r="AK307" i="429"/>
  <c r="AK293" i="429"/>
  <c r="AK279" i="429"/>
  <c r="AK238" i="429"/>
  <c r="AK224" i="429"/>
  <c r="AK266" i="429"/>
  <c r="AK182" i="429"/>
  <c r="AK252" i="429"/>
  <c r="AK210" i="429"/>
  <c r="AK154" i="429"/>
  <c r="AK196" i="429"/>
  <c r="AK140" i="429"/>
  <c r="AK126" i="429"/>
  <c r="AK112" i="429"/>
  <c r="AK168" i="429"/>
  <c r="AK84" i="429"/>
  <c r="AK98" i="429"/>
  <c r="AK70" i="429"/>
  <c r="AL20" i="429"/>
  <c r="AL311" i="429"/>
  <c r="AL304" i="429"/>
  <c r="AL306" i="429"/>
  <c r="AL292" i="429"/>
  <c r="AL265" i="429"/>
  <c r="AL278" i="429"/>
  <c r="AL251" i="429"/>
  <c r="AL223" i="429"/>
  <c r="AL237" i="429"/>
  <c r="AL209" i="429"/>
  <c r="AL181" i="429"/>
  <c r="AL195" i="429"/>
  <c r="AL139" i="429"/>
  <c r="AL125" i="429"/>
  <c r="AL111" i="429"/>
  <c r="AL167" i="429"/>
  <c r="AL153" i="429"/>
  <c r="AL97" i="429"/>
  <c r="AL69" i="429"/>
  <c r="AL83" i="429"/>
  <c r="AM19" i="429"/>
  <c r="AL21" i="429"/>
  <c r="AK318" i="429"/>
  <c r="AO228" i="428"/>
  <c r="AP215" i="428"/>
  <c r="AP285" i="428" s="1"/>
  <c r="AP299" i="428" s="1"/>
  <c r="AO285" i="428"/>
  <c r="AO299" i="428" s="1"/>
  <c r="AK225" i="428"/>
  <c r="AL212" i="428"/>
  <c r="AL282" i="428" s="1"/>
  <c r="AL296" i="428" s="1"/>
  <c r="AJ301" i="428"/>
  <c r="AI234" i="428"/>
  <c r="AJ231" i="428"/>
  <c r="AK218" i="428"/>
  <c r="AK288" i="428" s="1"/>
  <c r="AK302" i="428" s="1"/>
  <c r="AI295" i="428"/>
  <c r="AI281" i="428"/>
  <c r="AI184" i="428"/>
  <c r="AI224" i="428"/>
  <c r="AI211" i="428"/>
  <c r="AI170" i="428"/>
  <c r="AI142" i="428"/>
  <c r="AI114" i="428"/>
  <c r="AI197" i="428"/>
  <c r="AI86" i="428"/>
  <c r="AI156" i="428"/>
  <c r="AI100" i="428"/>
  <c r="AI128" i="428"/>
  <c r="AI72" i="428"/>
  <c r="BT38" i="428"/>
  <c r="BS38" i="428"/>
  <c r="BR39" i="428"/>
  <c r="BX39" i="428" s="1"/>
  <c r="AI294" i="428"/>
  <c r="AI280" i="428"/>
  <c r="AI210" i="428"/>
  <c r="AI223" i="428"/>
  <c r="AI196" i="428"/>
  <c r="AI155" i="428"/>
  <c r="AI183" i="428"/>
  <c r="AI113" i="428"/>
  <c r="AI127" i="428"/>
  <c r="AI169" i="428"/>
  <c r="AI141" i="428"/>
  <c r="AI99" i="428"/>
  <c r="AI85" i="428"/>
  <c r="AI71" i="428"/>
  <c r="AJ20" i="428"/>
  <c r="AM290" i="428"/>
  <c r="AM304" i="428" s="1"/>
  <c r="AL233" i="428"/>
  <c r="AM220" i="428"/>
  <c r="AJ293" i="428"/>
  <c r="AJ279" i="428"/>
  <c r="AJ209" i="428"/>
  <c r="AJ222" i="428"/>
  <c r="AJ182" i="428"/>
  <c r="AJ154" i="428"/>
  <c r="AJ195" i="428"/>
  <c r="AJ140" i="428"/>
  <c r="AJ126" i="428"/>
  <c r="AJ112" i="428"/>
  <c r="AJ84" i="428"/>
  <c r="AJ168" i="428"/>
  <c r="AJ98" i="428"/>
  <c r="AJ70" i="428"/>
  <c r="AJ21" i="428"/>
  <c r="AK19" i="428"/>
  <c r="AL290" i="428"/>
  <c r="AL304" i="428" s="1"/>
  <c r="AK287" i="428"/>
  <c r="AJ230" i="428"/>
  <c r="AJ221" i="428"/>
  <c r="AJ288" i="428"/>
  <c r="AJ302" i="428" s="1"/>
  <c r="AK219" i="428"/>
  <c r="AJ232" i="428"/>
  <c r="AN296" i="429" l="1"/>
  <c r="AM310" i="429"/>
  <c r="AO216" i="428"/>
  <c r="AN229" i="428"/>
  <c r="AO286" i="428"/>
  <c r="AO300" i="428" s="1"/>
  <c r="AN286" i="428"/>
  <c r="AN300" i="428" s="1"/>
  <c r="AN213" i="428"/>
  <c r="AM226" i="428"/>
  <c r="AN283" i="428"/>
  <c r="AN297" i="428" s="1"/>
  <c r="AM227" i="428"/>
  <c r="AN214" i="428"/>
  <c r="AS295" i="429"/>
  <c r="AR309" i="429"/>
  <c r="AQ313" i="429"/>
  <c r="AR299" i="429"/>
  <c r="AL316" i="429"/>
  <c r="AM302" i="429"/>
  <c r="AZ312" i="429"/>
  <c r="BA298" i="429"/>
  <c r="BR41" i="429"/>
  <c r="BT40" i="429"/>
  <c r="BS40" i="429"/>
  <c r="AL308" i="429"/>
  <c r="AL294" i="429"/>
  <c r="AL280" i="429"/>
  <c r="AL253" i="429"/>
  <c r="AL267" i="429"/>
  <c r="AL225" i="429"/>
  <c r="AL197" i="429"/>
  <c r="AL239" i="429"/>
  <c r="AL169" i="429"/>
  <c r="AL183" i="429"/>
  <c r="AL211" i="429"/>
  <c r="AL155" i="429"/>
  <c r="AL141" i="429"/>
  <c r="AL127" i="429"/>
  <c r="AL113" i="429"/>
  <c r="AL99" i="429"/>
  <c r="AL71" i="429"/>
  <c r="AL85" i="429"/>
  <c r="AM314" i="429"/>
  <c r="AN300" i="429"/>
  <c r="AM306" i="429"/>
  <c r="AM292" i="429"/>
  <c r="AM278" i="429"/>
  <c r="AM251" i="429"/>
  <c r="AM265" i="429"/>
  <c r="AM237" i="429"/>
  <c r="AM195" i="429"/>
  <c r="AM167" i="429"/>
  <c r="AM111" i="429"/>
  <c r="AM209" i="429"/>
  <c r="AM223" i="429"/>
  <c r="AM139" i="429"/>
  <c r="AM97" i="429"/>
  <c r="AM125" i="429"/>
  <c r="AM181" i="429"/>
  <c r="AM153" i="429"/>
  <c r="AM83" i="429"/>
  <c r="AN19" i="429"/>
  <c r="AM21" i="429"/>
  <c r="AM69" i="429"/>
  <c r="AM311" i="429"/>
  <c r="AN297" i="429"/>
  <c r="AM304" i="429"/>
  <c r="AL318" i="429"/>
  <c r="AM315" i="429"/>
  <c r="AN301" i="429"/>
  <c r="AL307" i="429"/>
  <c r="AL293" i="429"/>
  <c r="AL279" i="429"/>
  <c r="AL266" i="429"/>
  <c r="AL224" i="429"/>
  <c r="AL252" i="429"/>
  <c r="AL238" i="429"/>
  <c r="AL182" i="429"/>
  <c r="AL140" i="429"/>
  <c r="AL210" i="429"/>
  <c r="AL196" i="429"/>
  <c r="AL154" i="429"/>
  <c r="AL112" i="429"/>
  <c r="AL126" i="429"/>
  <c r="AL168" i="429"/>
  <c r="AL98" i="429"/>
  <c r="AL70" i="429"/>
  <c r="AM20" i="429"/>
  <c r="AL84" i="429"/>
  <c r="AN317" i="429"/>
  <c r="AO303" i="429"/>
  <c r="AP228" i="428"/>
  <c r="AQ215" i="428"/>
  <c r="AQ285" i="428" s="1"/>
  <c r="AQ299" i="428" s="1"/>
  <c r="AM212" i="428"/>
  <c r="AL225" i="428"/>
  <c r="AK301" i="428"/>
  <c r="AK230" i="428"/>
  <c r="AK221" i="428"/>
  <c r="BR40" i="428"/>
  <c r="BX40" i="428" s="1"/>
  <c r="BS39" i="428"/>
  <c r="BT39" i="428"/>
  <c r="AL218" i="428"/>
  <c r="AL288" i="428" s="1"/>
  <c r="AL302" i="428" s="1"/>
  <c r="AK231" i="428"/>
  <c r="AJ294" i="428"/>
  <c r="AJ280" i="428"/>
  <c r="AJ223" i="428"/>
  <c r="AJ183" i="428"/>
  <c r="AJ169" i="428"/>
  <c r="AJ141" i="428"/>
  <c r="AJ196" i="428"/>
  <c r="AJ210" i="428"/>
  <c r="AJ113" i="428"/>
  <c r="AJ127" i="428"/>
  <c r="AJ155" i="428"/>
  <c r="AJ99" i="428"/>
  <c r="AJ85" i="428"/>
  <c r="AJ71" i="428"/>
  <c r="AK20" i="428"/>
  <c r="AK232" i="428"/>
  <c r="AL219" i="428"/>
  <c r="AK289" i="428"/>
  <c r="AK303" i="428" s="1"/>
  <c r="AJ291" i="428"/>
  <c r="AK293" i="428"/>
  <c r="AK279" i="428"/>
  <c r="AK209" i="428"/>
  <c r="AK182" i="428"/>
  <c r="AK222" i="428"/>
  <c r="AK168" i="428"/>
  <c r="AK140" i="428"/>
  <c r="AK112" i="428"/>
  <c r="AK195" i="428"/>
  <c r="AK126" i="428"/>
  <c r="AK98" i="428"/>
  <c r="AK84" i="428"/>
  <c r="AK154" i="428"/>
  <c r="AK70" i="428"/>
  <c r="AK21" i="428"/>
  <c r="AL19" i="428"/>
  <c r="AN290" i="428"/>
  <c r="AN304" i="428" s="1"/>
  <c r="AN220" i="428"/>
  <c r="AM233" i="428"/>
  <c r="AJ305" i="428"/>
  <c r="AJ234" i="428"/>
  <c r="AJ295" i="428"/>
  <c r="AJ281" i="428"/>
  <c r="AJ224" i="428"/>
  <c r="AJ211" i="428"/>
  <c r="AJ184" i="428"/>
  <c r="AJ197" i="428"/>
  <c r="AJ170" i="428"/>
  <c r="AJ156" i="428"/>
  <c r="AJ128" i="428"/>
  <c r="AJ114" i="428"/>
  <c r="AJ142" i="428"/>
  <c r="AJ100" i="428"/>
  <c r="AJ86" i="428"/>
  <c r="AJ72" i="428"/>
  <c r="AO296" i="429" l="1"/>
  <c r="AN310" i="429"/>
  <c r="AP216" i="428"/>
  <c r="AO229" i="428"/>
  <c r="AP286" i="428"/>
  <c r="AP300" i="428" s="1"/>
  <c r="AO213" i="428"/>
  <c r="AN226" i="428"/>
  <c r="AO214" i="428"/>
  <c r="AO284" i="428" s="1"/>
  <c r="AO298" i="428" s="1"/>
  <c r="AN227" i="428"/>
  <c r="AN284" i="428"/>
  <c r="AN298" i="428" s="1"/>
  <c r="AT295" i="429"/>
  <c r="AS309" i="429"/>
  <c r="AN306" i="429"/>
  <c r="AN278" i="429"/>
  <c r="AN292" i="429"/>
  <c r="AN265" i="429"/>
  <c r="AN237" i="429"/>
  <c r="AN223" i="429"/>
  <c r="AN195" i="429"/>
  <c r="AN251" i="429"/>
  <c r="AN167" i="429"/>
  <c r="AN181" i="429"/>
  <c r="AN209" i="429"/>
  <c r="AN139" i="429"/>
  <c r="AN125" i="429"/>
  <c r="AN111" i="429"/>
  <c r="AN83" i="429"/>
  <c r="AN153" i="429"/>
  <c r="AN69" i="429"/>
  <c r="AN97" i="429"/>
  <c r="AO19" i="429"/>
  <c r="AN21" i="429"/>
  <c r="AM316" i="429"/>
  <c r="AM318" i="429" s="1"/>
  <c r="BX96" i="429" s="1"/>
  <c r="AN302" i="429"/>
  <c r="AM307" i="429"/>
  <c r="AM293" i="429"/>
  <c r="AM279" i="429"/>
  <c r="AM266" i="429"/>
  <c r="AM252" i="429"/>
  <c r="AM238" i="429"/>
  <c r="AM168" i="429"/>
  <c r="AM224" i="429"/>
  <c r="AM196" i="429"/>
  <c r="AM210" i="429"/>
  <c r="AM182" i="429"/>
  <c r="AM154" i="429"/>
  <c r="AM140" i="429"/>
  <c r="AM98" i="429"/>
  <c r="AM126" i="429"/>
  <c r="AM112" i="429"/>
  <c r="AM84" i="429"/>
  <c r="AM70" i="429"/>
  <c r="AN20" i="429"/>
  <c r="AR313" i="429"/>
  <c r="AS299" i="429"/>
  <c r="AN314" i="429"/>
  <c r="AO300" i="429"/>
  <c r="BT41" i="429"/>
  <c r="BS41" i="429"/>
  <c r="BR42" i="429"/>
  <c r="AO317" i="429"/>
  <c r="AP303" i="429"/>
  <c r="BA312" i="429"/>
  <c r="BB298" i="429"/>
  <c r="AO301" i="429"/>
  <c r="AN315" i="429"/>
  <c r="AN311" i="429"/>
  <c r="AO297" i="429"/>
  <c r="AN304" i="429"/>
  <c r="AM294" i="429"/>
  <c r="AM267" i="429"/>
  <c r="AM308" i="429"/>
  <c r="AM280" i="429"/>
  <c r="AM225" i="429"/>
  <c r="AM253" i="429"/>
  <c r="AM239" i="429"/>
  <c r="AM169" i="429"/>
  <c r="AM211" i="429"/>
  <c r="AM197" i="429"/>
  <c r="AM127" i="429"/>
  <c r="AM141" i="429"/>
  <c r="AM155" i="429"/>
  <c r="AM113" i="429"/>
  <c r="AM99" i="429"/>
  <c r="AM183" i="429"/>
  <c r="AM85" i="429"/>
  <c r="AM71" i="429"/>
  <c r="AQ228" i="428"/>
  <c r="AR215" i="428"/>
  <c r="AR285" i="428" s="1"/>
  <c r="AR299" i="428" s="1"/>
  <c r="AM282" i="428"/>
  <c r="AM296" i="428" s="1"/>
  <c r="AN212" i="428"/>
  <c r="AM225" i="428"/>
  <c r="AK294" i="428"/>
  <c r="AK223" i="428"/>
  <c r="AK210" i="428"/>
  <c r="AK280" i="428"/>
  <c r="AK183" i="428"/>
  <c r="AK169" i="428"/>
  <c r="AK141" i="428"/>
  <c r="AK196" i="428"/>
  <c r="AK113" i="428"/>
  <c r="AK127" i="428"/>
  <c r="AK155" i="428"/>
  <c r="AK99" i="428"/>
  <c r="AK85" i="428"/>
  <c r="AK71" i="428"/>
  <c r="AL20" i="428"/>
  <c r="AL231" i="428"/>
  <c r="AM218" i="428"/>
  <c r="AN233" i="428"/>
  <c r="AO220" i="428"/>
  <c r="AM287" i="428"/>
  <c r="AL230" i="428"/>
  <c r="AL221" i="428"/>
  <c r="AL232" i="428"/>
  <c r="AM219" i="428"/>
  <c r="AK234" i="428"/>
  <c r="AK291" i="428"/>
  <c r="AL293" i="428"/>
  <c r="AL279" i="428"/>
  <c r="AL222" i="428"/>
  <c r="AL209" i="428"/>
  <c r="AL195" i="428"/>
  <c r="AL182" i="428"/>
  <c r="AL168" i="428"/>
  <c r="AL154" i="428"/>
  <c r="AL126" i="428"/>
  <c r="AL98" i="428"/>
  <c r="AL140" i="428"/>
  <c r="AL112" i="428"/>
  <c r="AL84" i="428"/>
  <c r="AL70" i="428"/>
  <c r="AM19" i="428"/>
  <c r="AL21" i="428"/>
  <c r="AL287" i="428"/>
  <c r="AK305" i="428"/>
  <c r="AK295" i="428"/>
  <c r="AK224" i="428"/>
  <c r="AK281" i="428"/>
  <c r="AK211" i="428"/>
  <c r="AK197" i="428"/>
  <c r="AK184" i="428"/>
  <c r="AK156" i="428"/>
  <c r="AK170" i="428"/>
  <c r="AK114" i="428"/>
  <c r="AK142" i="428"/>
  <c r="AK128" i="428"/>
  <c r="AK100" i="428"/>
  <c r="AK72" i="428"/>
  <c r="AK86" i="428"/>
  <c r="AL289" i="428"/>
  <c r="AL303" i="428" s="1"/>
  <c r="BT40" i="428"/>
  <c r="BR41" i="428"/>
  <c r="BX41" i="428" s="1"/>
  <c r="BS40" i="428"/>
  <c r="CC96" i="429" l="1"/>
  <c r="CA96" i="429"/>
  <c r="AP296" i="429"/>
  <c r="AO310" i="429"/>
  <c r="AQ216" i="428"/>
  <c r="AP229" i="428"/>
  <c r="AP213" i="428"/>
  <c r="AO226" i="428"/>
  <c r="AO283" i="428"/>
  <c r="AO297" i="428" s="1"/>
  <c r="AP214" i="428"/>
  <c r="AO227" i="428"/>
  <c r="AT309" i="429"/>
  <c r="AU295" i="429"/>
  <c r="AN307" i="429"/>
  <c r="AN266" i="429"/>
  <c r="AN252" i="429"/>
  <c r="AN293" i="429"/>
  <c r="AN224" i="429"/>
  <c r="AN279" i="429"/>
  <c r="AN210" i="429"/>
  <c r="AN238" i="429"/>
  <c r="AN168" i="429"/>
  <c r="AN182" i="429"/>
  <c r="AN126" i="429"/>
  <c r="AN196" i="429"/>
  <c r="AN112" i="429"/>
  <c r="AN84" i="429"/>
  <c r="AN98" i="429"/>
  <c r="AN154" i="429"/>
  <c r="AN140" i="429"/>
  <c r="AN70" i="429"/>
  <c r="AO20" i="429"/>
  <c r="AN308" i="429"/>
  <c r="AN280" i="429"/>
  <c r="AN294" i="429"/>
  <c r="AN267" i="429"/>
  <c r="AN225" i="429"/>
  <c r="AN239" i="429"/>
  <c r="AN183" i="429"/>
  <c r="AN253" i="429"/>
  <c r="AN211" i="429"/>
  <c r="AN155" i="429"/>
  <c r="AN197" i="429"/>
  <c r="AN169" i="429"/>
  <c r="AN127" i="429"/>
  <c r="AN113" i="429"/>
  <c r="AN85" i="429"/>
  <c r="AN141" i="429"/>
  <c r="AN99" i="429"/>
  <c r="AN71" i="429"/>
  <c r="AO292" i="429"/>
  <c r="AO306" i="429"/>
  <c r="AO265" i="429"/>
  <c r="AO278" i="429"/>
  <c r="AO223" i="429"/>
  <c r="AO237" i="429"/>
  <c r="AO251" i="429"/>
  <c r="AO181" i="429"/>
  <c r="AO209" i="429"/>
  <c r="AO195" i="429"/>
  <c r="AO167" i="429"/>
  <c r="AO153" i="429"/>
  <c r="AO125" i="429"/>
  <c r="AO111" i="429"/>
  <c r="AO97" i="429"/>
  <c r="AO139" i="429"/>
  <c r="AO83" i="429"/>
  <c r="AP19" i="429"/>
  <c r="AO21" i="429"/>
  <c r="AO69" i="429"/>
  <c r="AP317" i="429"/>
  <c r="AQ303" i="429"/>
  <c r="AP300" i="429"/>
  <c r="AO314" i="429"/>
  <c r="AO315" i="429"/>
  <c r="AP301" i="429"/>
  <c r="BB312" i="429"/>
  <c r="BC298" i="429"/>
  <c r="AN316" i="429"/>
  <c r="AN318" i="429" s="1"/>
  <c r="AO302" i="429"/>
  <c r="AO311" i="429"/>
  <c r="AP297" i="429"/>
  <c r="AO304" i="429"/>
  <c r="BR43" i="429"/>
  <c r="BT42" i="429"/>
  <c r="BS42" i="429"/>
  <c r="AS313" i="429"/>
  <c r="AT299" i="429"/>
  <c r="AR228" i="428"/>
  <c r="AS215" i="428"/>
  <c r="AS285" i="428"/>
  <c r="AS299" i="428" s="1"/>
  <c r="AN282" i="428"/>
  <c r="AN296" i="428" s="1"/>
  <c r="AN225" i="428"/>
  <c r="AO212" i="428"/>
  <c r="AO282" i="428" s="1"/>
  <c r="AO296" i="428" s="1"/>
  <c r="AM293" i="428"/>
  <c r="AM222" i="428"/>
  <c r="AM279" i="428"/>
  <c r="AM195" i="428"/>
  <c r="AM209" i="428"/>
  <c r="AM154" i="428"/>
  <c r="AM182" i="428"/>
  <c r="AM168" i="428"/>
  <c r="AM126" i="428"/>
  <c r="AM98" i="428"/>
  <c r="AM140" i="428"/>
  <c r="AM112" i="428"/>
  <c r="AM84" i="428"/>
  <c r="AM21" i="428"/>
  <c r="AM70" i="428"/>
  <c r="AN19" i="428"/>
  <c r="AM301" i="428"/>
  <c r="BT41" i="428"/>
  <c r="BR42" i="428"/>
  <c r="BX42" i="428" s="1"/>
  <c r="BS41" i="428"/>
  <c r="AL301" i="428"/>
  <c r="AL305" i="428" s="1"/>
  <c r="AL291" i="428"/>
  <c r="AO233" i="428"/>
  <c r="AP220" i="428"/>
  <c r="AO290" i="428"/>
  <c r="AO304" i="428" s="1"/>
  <c r="AN289" i="428"/>
  <c r="AN303" i="428" s="1"/>
  <c r="AM232" i="428"/>
  <c r="AN219" i="428"/>
  <c r="AM231" i="428"/>
  <c r="AN218" i="428"/>
  <c r="AL234" i="428"/>
  <c r="AM288" i="428"/>
  <c r="AM302" i="428" s="1"/>
  <c r="AL294" i="428"/>
  <c r="AL223" i="428"/>
  <c r="AL280" i="428"/>
  <c r="AL196" i="428"/>
  <c r="AL127" i="428"/>
  <c r="AL155" i="428"/>
  <c r="AL210" i="428"/>
  <c r="AL183" i="428"/>
  <c r="AL99" i="428"/>
  <c r="AL169" i="428"/>
  <c r="AL141" i="428"/>
  <c r="AL71" i="428"/>
  <c r="AL85" i="428"/>
  <c r="AL113" i="428"/>
  <c r="AM20" i="428"/>
  <c r="AL295" i="428"/>
  <c r="AL281" i="428"/>
  <c r="AL211" i="428"/>
  <c r="AL224" i="428"/>
  <c r="AL197" i="428"/>
  <c r="AL184" i="428"/>
  <c r="AL156" i="428"/>
  <c r="AL114" i="428"/>
  <c r="AL142" i="428"/>
  <c r="AL170" i="428"/>
  <c r="AL128" i="428"/>
  <c r="AL100" i="428"/>
  <c r="AL72" i="428"/>
  <c r="AL86" i="428"/>
  <c r="AM289" i="428"/>
  <c r="AM303" i="428" s="1"/>
  <c r="AM230" i="428"/>
  <c r="AM234" i="428" s="1"/>
  <c r="AN287" i="428"/>
  <c r="AM221" i="428"/>
  <c r="AQ296" i="429" l="1"/>
  <c r="AP310" i="429"/>
  <c r="AQ229" i="428"/>
  <c r="AR216" i="428"/>
  <c r="AR286" i="428"/>
  <c r="AR300" i="428" s="1"/>
  <c r="AQ286" i="428"/>
  <c r="AQ300" i="428" s="1"/>
  <c r="AP226" i="428"/>
  <c r="AQ213" i="428"/>
  <c r="AQ283" i="428"/>
  <c r="AQ297" i="428" s="1"/>
  <c r="AP283" i="428"/>
  <c r="AP297" i="428" s="1"/>
  <c r="AP227" i="428"/>
  <c r="AQ214" i="428"/>
  <c r="AQ284" i="428" s="1"/>
  <c r="AQ298" i="428" s="1"/>
  <c r="AP284" i="428"/>
  <c r="AP298" i="428" s="1"/>
  <c r="AV295" i="429"/>
  <c r="AU309" i="429"/>
  <c r="AP315" i="429"/>
  <c r="AQ301" i="429"/>
  <c r="AP314" i="429"/>
  <c r="AQ300" i="429"/>
  <c r="AO308" i="429"/>
  <c r="AO280" i="429"/>
  <c r="AO294" i="429"/>
  <c r="AO267" i="429"/>
  <c r="AO239" i="429"/>
  <c r="AO253" i="429"/>
  <c r="AO183" i="429"/>
  <c r="AO225" i="429"/>
  <c r="AO211" i="429"/>
  <c r="AO197" i="429"/>
  <c r="AO141" i="429"/>
  <c r="AO113" i="429"/>
  <c r="AO99" i="429"/>
  <c r="AO127" i="429"/>
  <c r="AO155" i="429"/>
  <c r="AO169" i="429"/>
  <c r="AO85" i="429"/>
  <c r="AO71" i="429"/>
  <c r="AO307" i="429"/>
  <c r="AO293" i="429"/>
  <c r="AO266" i="429"/>
  <c r="AO279" i="429"/>
  <c r="AO238" i="429"/>
  <c r="AO252" i="429"/>
  <c r="AO210" i="429"/>
  <c r="AO154" i="429"/>
  <c r="AO182" i="429"/>
  <c r="AO224" i="429"/>
  <c r="AO196" i="429"/>
  <c r="AO168" i="429"/>
  <c r="AO126" i="429"/>
  <c r="AO140" i="429"/>
  <c r="AO98" i="429"/>
  <c r="AO112" i="429"/>
  <c r="AO70" i="429"/>
  <c r="AO84" i="429"/>
  <c r="AP20" i="429"/>
  <c r="AT313" i="429"/>
  <c r="AU299" i="429"/>
  <c r="AQ317" i="429"/>
  <c r="AR303" i="429"/>
  <c r="AP306" i="429"/>
  <c r="AP278" i="429"/>
  <c r="AP265" i="429"/>
  <c r="AP292" i="429"/>
  <c r="AP223" i="429"/>
  <c r="AP237" i="429"/>
  <c r="AP251" i="429"/>
  <c r="AP181" i="429"/>
  <c r="AP209" i="429"/>
  <c r="AP195" i="429"/>
  <c r="AP125" i="429"/>
  <c r="AP153" i="429"/>
  <c r="AP167" i="429"/>
  <c r="AP139" i="429"/>
  <c r="AP111" i="429"/>
  <c r="AP97" i="429"/>
  <c r="AP83" i="429"/>
  <c r="AP21" i="429"/>
  <c r="AP69" i="429"/>
  <c r="AQ19" i="429"/>
  <c r="AP311" i="429"/>
  <c r="AQ297" i="429"/>
  <c r="AP304" i="429"/>
  <c r="BC312" i="429"/>
  <c r="BD298" i="429"/>
  <c r="BR44" i="429"/>
  <c r="BT43" i="429"/>
  <c r="BS43" i="429"/>
  <c r="AO316" i="429"/>
  <c r="AO318" i="429" s="1"/>
  <c r="AP302" i="429"/>
  <c r="AT215" i="428"/>
  <c r="AT285" i="428" s="1"/>
  <c r="AT299" i="428" s="1"/>
  <c r="AS228" i="428"/>
  <c r="AP212" i="428"/>
  <c r="AP282" i="428" s="1"/>
  <c r="AP296" i="428" s="1"/>
  <c r="AO225" i="428"/>
  <c r="AM295" i="428"/>
  <c r="AM281" i="428"/>
  <c r="AM184" i="428"/>
  <c r="AM224" i="428"/>
  <c r="AM211" i="428"/>
  <c r="AM197" i="428"/>
  <c r="AM170" i="428"/>
  <c r="AM142" i="428"/>
  <c r="AM114" i="428"/>
  <c r="AM100" i="428"/>
  <c r="AM128" i="428"/>
  <c r="AM156" i="428"/>
  <c r="AM72" i="428"/>
  <c r="AM86" i="428"/>
  <c r="AM294" i="428"/>
  <c r="AM280" i="428"/>
  <c r="AM210" i="428"/>
  <c r="AM223" i="428"/>
  <c r="AM196" i="428"/>
  <c r="AM155" i="428"/>
  <c r="AM183" i="428"/>
  <c r="AM127" i="428"/>
  <c r="AM99" i="428"/>
  <c r="AM169" i="428"/>
  <c r="AM141" i="428"/>
  <c r="AM85" i="428"/>
  <c r="AM113" i="428"/>
  <c r="AM71" i="428"/>
  <c r="AN20" i="428"/>
  <c r="AM291" i="428"/>
  <c r="AO218" i="428"/>
  <c r="AO288" i="428"/>
  <c r="AO302" i="428" s="1"/>
  <c r="AN231" i="428"/>
  <c r="AM305" i="428"/>
  <c r="AQ220" i="428"/>
  <c r="AP233" i="428"/>
  <c r="AQ290" i="428"/>
  <c r="AQ304" i="428" s="1"/>
  <c r="AO217" i="428"/>
  <c r="AO287" i="428" s="1"/>
  <c r="AN230" i="428"/>
  <c r="AN221" i="428"/>
  <c r="AN288" i="428"/>
  <c r="AN302" i="428" s="1"/>
  <c r="AP290" i="428"/>
  <c r="AP304" i="428" s="1"/>
  <c r="AN301" i="428"/>
  <c r="AN305" i="428" s="1"/>
  <c r="AN291" i="428"/>
  <c r="AO219" i="428"/>
  <c r="AN232" i="428"/>
  <c r="BT42" i="428"/>
  <c r="BR43" i="428"/>
  <c r="BX43" i="428" s="1"/>
  <c r="BS42" i="428"/>
  <c r="AN293" i="428"/>
  <c r="AN279" i="428"/>
  <c r="AN209" i="428"/>
  <c r="AN222" i="428"/>
  <c r="AN195" i="428"/>
  <c r="AN182" i="428"/>
  <c r="AN140" i="428"/>
  <c r="AN168" i="428"/>
  <c r="AN154" i="428"/>
  <c r="AN126" i="428"/>
  <c r="AN98" i="428"/>
  <c r="AN112" i="428"/>
  <c r="AN84" i="428"/>
  <c r="AN70" i="428"/>
  <c r="AO19" i="428"/>
  <c r="AN21" i="428"/>
  <c r="AR296" i="429" l="1"/>
  <c r="AQ310" i="429"/>
  <c r="AR229" i="428"/>
  <c r="AS216" i="428"/>
  <c r="AR213" i="428"/>
  <c r="AR283" i="428"/>
  <c r="AR297" i="428" s="1"/>
  <c r="AQ226" i="428"/>
  <c r="AR214" i="428"/>
  <c r="AQ227" i="428"/>
  <c r="AR284" i="428"/>
  <c r="AR298" i="428" s="1"/>
  <c r="AV309" i="429"/>
  <c r="AW295" i="429"/>
  <c r="AQ314" i="429"/>
  <c r="AR300" i="429"/>
  <c r="AQ311" i="429"/>
  <c r="AR297" i="429"/>
  <c r="AQ306" i="429"/>
  <c r="AQ278" i="429"/>
  <c r="AQ265" i="429"/>
  <c r="AQ292" i="429"/>
  <c r="AQ251" i="429"/>
  <c r="AQ237" i="429"/>
  <c r="AQ223" i="429"/>
  <c r="AQ209" i="429"/>
  <c r="AQ139" i="429"/>
  <c r="AQ195" i="429"/>
  <c r="AQ181" i="429"/>
  <c r="AQ111" i="429"/>
  <c r="AQ153" i="429"/>
  <c r="AQ167" i="429"/>
  <c r="AQ97" i="429"/>
  <c r="AQ125" i="429"/>
  <c r="AQ83" i="429"/>
  <c r="AQ21" i="429"/>
  <c r="AQ69" i="429"/>
  <c r="AR19" i="429"/>
  <c r="AV299" i="429"/>
  <c r="AU313" i="429"/>
  <c r="BT44" i="429"/>
  <c r="BS44" i="429"/>
  <c r="BR45" i="429"/>
  <c r="AP308" i="429"/>
  <c r="AP294" i="429"/>
  <c r="AP267" i="429"/>
  <c r="AP253" i="429"/>
  <c r="AP225" i="429"/>
  <c r="AP239" i="429"/>
  <c r="AP169" i="429"/>
  <c r="AP280" i="429"/>
  <c r="AP197" i="429"/>
  <c r="AP183" i="429"/>
  <c r="AP211" i="429"/>
  <c r="AP127" i="429"/>
  <c r="AP155" i="429"/>
  <c r="AP113" i="429"/>
  <c r="AP141" i="429"/>
  <c r="AP99" i="429"/>
  <c r="AP85" i="429"/>
  <c r="AP71" i="429"/>
  <c r="AP307" i="429"/>
  <c r="AP266" i="429"/>
  <c r="AP252" i="429"/>
  <c r="AP293" i="429"/>
  <c r="AP238" i="429"/>
  <c r="AP279" i="429"/>
  <c r="AP196" i="429"/>
  <c r="AP224" i="429"/>
  <c r="AP182" i="429"/>
  <c r="AP210" i="429"/>
  <c r="AP112" i="429"/>
  <c r="AP140" i="429"/>
  <c r="AP126" i="429"/>
  <c r="AP168" i="429"/>
  <c r="AP154" i="429"/>
  <c r="AP98" i="429"/>
  <c r="AP84" i="429"/>
  <c r="AQ20" i="429"/>
  <c r="AP70" i="429"/>
  <c r="AQ315" i="429"/>
  <c r="AR301" i="429"/>
  <c r="AP316" i="429"/>
  <c r="AP318" i="429" s="1"/>
  <c r="AQ302" i="429"/>
  <c r="AQ304" i="429" s="1"/>
  <c r="BD312" i="429"/>
  <c r="BE298" i="429"/>
  <c r="AS303" i="429"/>
  <c r="AR317" i="429"/>
  <c r="AU215" i="428"/>
  <c r="AU285" i="428" s="1"/>
  <c r="AU299" i="428" s="1"/>
  <c r="AT228" i="428"/>
  <c r="AP225" i="428"/>
  <c r="AQ212" i="428"/>
  <c r="AQ282" i="428" s="1"/>
  <c r="AQ296" i="428" s="1"/>
  <c r="AN234" i="428"/>
  <c r="AO230" i="428"/>
  <c r="AP217" i="428"/>
  <c r="AP287" i="428" s="1"/>
  <c r="AO221" i="428"/>
  <c r="AN295" i="428"/>
  <c r="AN224" i="428"/>
  <c r="AN281" i="428"/>
  <c r="AN211" i="428"/>
  <c r="AN197" i="428"/>
  <c r="AN170" i="428"/>
  <c r="AN142" i="428"/>
  <c r="AN184" i="428"/>
  <c r="AN100" i="428"/>
  <c r="AN128" i="428"/>
  <c r="AN156" i="428"/>
  <c r="AN72" i="428"/>
  <c r="AN86" i="428"/>
  <c r="AN114" i="428"/>
  <c r="AO301" i="428"/>
  <c r="AN294" i="428"/>
  <c r="AN280" i="428"/>
  <c r="AN183" i="428"/>
  <c r="AN210" i="428"/>
  <c r="AN223" i="428"/>
  <c r="AN169" i="428"/>
  <c r="AN141" i="428"/>
  <c r="AN196" i="428"/>
  <c r="AN113" i="428"/>
  <c r="AN127" i="428"/>
  <c r="AN99" i="428"/>
  <c r="AN155" i="428"/>
  <c r="AN85" i="428"/>
  <c r="AN71" i="428"/>
  <c r="AO20" i="428"/>
  <c r="AO293" i="428"/>
  <c r="AO279" i="428"/>
  <c r="AO182" i="428"/>
  <c r="AO222" i="428"/>
  <c r="AO209" i="428"/>
  <c r="AO195" i="428"/>
  <c r="AO168" i="428"/>
  <c r="AO140" i="428"/>
  <c r="AO126" i="428"/>
  <c r="AO112" i="428"/>
  <c r="AO154" i="428"/>
  <c r="AO98" i="428"/>
  <c r="AO84" i="428"/>
  <c r="AO70" i="428"/>
  <c r="AP19" i="428"/>
  <c r="AO21" i="428"/>
  <c r="BT43" i="428"/>
  <c r="BR44" i="428"/>
  <c r="BX44" i="428" s="1"/>
  <c r="BS43" i="428"/>
  <c r="AO232" i="428"/>
  <c r="AP219" i="428"/>
  <c r="AO289" i="428"/>
  <c r="AO303" i="428" s="1"/>
  <c r="AR290" i="428"/>
  <c r="AR304" i="428" s="1"/>
  <c r="AR220" i="428"/>
  <c r="AQ233" i="428"/>
  <c r="AP288" i="428"/>
  <c r="AP302" i="428" s="1"/>
  <c r="AP218" i="428"/>
  <c r="AO231" i="428"/>
  <c r="AS296" i="429" l="1"/>
  <c r="AR310" i="429"/>
  <c r="AS229" i="428"/>
  <c r="AT216" i="428"/>
  <c r="AS286" i="428"/>
  <c r="AS300" i="428" s="1"/>
  <c r="AR226" i="428"/>
  <c r="AS213" i="428"/>
  <c r="AS214" i="428"/>
  <c r="AR227" i="428"/>
  <c r="AW309" i="429"/>
  <c r="AX295" i="429"/>
  <c r="BE312" i="429"/>
  <c r="BF298" i="429"/>
  <c r="AR306" i="429"/>
  <c r="AR292" i="429"/>
  <c r="AR251" i="429"/>
  <c r="AR278" i="429"/>
  <c r="AR167" i="429"/>
  <c r="AR265" i="429"/>
  <c r="AR237" i="429"/>
  <c r="AR195" i="429"/>
  <c r="AR209" i="429"/>
  <c r="AR223" i="429"/>
  <c r="AR111" i="429"/>
  <c r="AR153" i="429"/>
  <c r="AR181" i="429"/>
  <c r="AR97" i="429"/>
  <c r="AR139" i="429"/>
  <c r="AR125" i="429"/>
  <c r="AR83" i="429"/>
  <c r="AR69" i="429"/>
  <c r="AS19" i="429"/>
  <c r="AR21" i="429"/>
  <c r="AS317" i="429"/>
  <c r="AT303" i="429"/>
  <c r="AQ279" i="429"/>
  <c r="AQ307" i="429"/>
  <c r="AQ266" i="429"/>
  <c r="AQ293" i="429"/>
  <c r="AQ252" i="429"/>
  <c r="AQ196" i="429"/>
  <c r="AQ224" i="429"/>
  <c r="AQ238" i="429"/>
  <c r="AQ168" i="429"/>
  <c r="AQ210" i="429"/>
  <c r="AQ154" i="429"/>
  <c r="AQ182" i="429"/>
  <c r="AQ112" i="429"/>
  <c r="AQ98" i="429"/>
  <c r="AQ140" i="429"/>
  <c r="AQ84" i="429"/>
  <c r="AQ126" i="429"/>
  <c r="AQ70" i="429"/>
  <c r="AR20" i="429"/>
  <c r="AR311" i="429"/>
  <c r="AS297" i="429"/>
  <c r="AQ308" i="429"/>
  <c r="AQ294" i="429"/>
  <c r="AQ267" i="429"/>
  <c r="AQ253" i="429"/>
  <c r="AQ280" i="429"/>
  <c r="AQ239" i="429"/>
  <c r="AQ225" i="429"/>
  <c r="AQ211" i="429"/>
  <c r="AQ197" i="429"/>
  <c r="AQ155" i="429"/>
  <c r="AQ127" i="429"/>
  <c r="AQ183" i="429"/>
  <c r="AQ113" i="429"/>
  <c r="AQ99" i="429"/>
  <c r="AQ169" i="429"/>
  <c r="AQ141" i="429"/>
  <c r="AQ85" i="429"/>
  <c r="AQ71" i="429"/>
  <c r="AQ318" i="429"/>
  <c r="AQ316" i="429"/>
  <c r="AR302" i="429"/>
  <c r="AR314" i="429"/>
  <c r="AS300" i="429"/>
  <c r="BS45" i="429"/>
  <c r="BT45" i="429"/>
  <c r="BR46" i="429"/>
  <c r="AV313" i="429"/>
  <c r="AW299" i="429"/>
  <c r="AR315" i="429"/>
  <c r="AS301" i="429"/>
  <c r="AV215" i="428"/>
  <c r="AU228" i="428"/>
  <c r="AR212" i="428"/>
  <c r="AQ225" i="428"/>
  <c r="AP230" i="428"/>
  <c r="AQ217" i="428"/>
  <c r="AQ287" i="428" s="1"/>
  <c r="AP221" i="428"/>
  <c r="AP231" i="428"/>
  <c r="AQ218" i="428"/>
  <c r="AQ288" i="428" s="1"/>
  <c r="AQ302" i="428" s="1"/>
  <c r="AS290" i="428"/>
  <c r="AS304" i="428" s="1"/>
  <c r="AR233" i="428"/>
  <c r="AS220" i="428"/>
  <c r="AO234" i="428"/>
  <c r="AP232" i="428"/>
  <c r="AQ219" i="428"/>
  <c r="AP289" i="428"/>
  <c r="AP303" i="428" s="1"/>
  <c r="AO295" i="428"/>
  <c r="AO281" i="428"/>
  <c r="AO224" i="428"/>
  <c r="AO197" i="428"/>
  <c r="AO211" i="428"/>
  <c r="AO170" i="428"/>
  <c r="AO156" i="428"/>
  <c r="AO184" i="428"/>
  <c r="AO114" i="428"/>
  <c r="AO100" i="428"/>
  <c r="AO142" i="428"/>
  <c r="AO128" i="428"/>
  <c r="AO86" i="428"/>
  <c r="AO72" i="428"/>
  <c r="AO291" i="428"/>
  <c r="AP301" i="428"/>
  <c r="AP305" i="428" s="1"/>
  <c r="AP291" i="428"/>
  <c r="BT44" i="428"/>
  <c r="BR45" i="428"/>
  <c r="BX45" i="428" s="1"/>
  <c r="BS44" i="428"/>
  <c r="AP293" i="428"/>
  <c r="AP279" i="428"/>
  <c r="AP209" i="428"/>
  <c r="AP222" i="428"/>
  <c r="AP195" i="428"/>
  <c r="AP168" i="428"/>
  <c r="AP140" i="428"/>
  <c r="AP182" i="428"/>
  <c r="AP112" i="428"/>
  <c r="AP154" i="428"/>
  <c r="AP126" i="428"/>
  <c r="AP98" i="428"/>
  <c r="AP84" i="428"/>
  <c r="AP70" i="428"/>
  <c r="AQ19" i="428"/>
  <c r="AP21" i="428"/>
  <c r="AO294" i="428"/>
  <c r="AO280" i="428"/>
  <c r="AO223" i="428"/>
  <c r="AO196" i="428"/>
  <c r="AO210" i="428"/>
  <c r="AO183" i="428"/>
  <c r="AO169" i="428"/>
  <c r="AO155" i="428"/>
  <c r="AO141" i="428"/>
  <c r="AO113" i="428"/>
  <c r="AO127" i="428"/>
  <c r="AO99" i="428"/>
  <c r="AO85" i="428"/>
  <c r="AO71" i="428"/>
  <c r="AP20" i="428"/>
  <c r="AO305" i="428"/>
  <c r="AT296" i="429" l="1"/>
  <c r="AS310" i="429"/>
  <c r="AT229" i="428"/>
  <c r="AU216" i="428"/>
  <c r="AT286" i="428"/>
  <c r="AT300" i="428" s="1"/>
  <c r="AS226" i="428"/>
  <c r="AT213" i="428"/>
  <c r="AS283" i="428"/>
  <c r="AS297" i="428" s="1"/>
  <c r="AT214" i="428"/>
  <c r="AS227" i="428"/>
  <c r="AS284" i="428"/>
  <c r="AS298" i="428" s="1"/>
  <c r="AY295" i="429"/>
  <c r="AX309" i="429"/>
  <c r="AR316" i="429"/>
  <c r="AS302" i="429"/>
  <c r="AR307" i="429"/>
  <c r="AR293" i="429"/>
  <c r="AR266" i="429"/>
  <c r="AR224" i="429"/>
  <c r="AR279" i="429"/>
  <c r="AR252" i="429"/>
  <c r="AR238" i="429"/>
  <c r="AR210" i="429"/>
  <c r="AR196" i="429"/>
  <c r="AR126" i="429"/>
  <c r="AR168" i="429"/>
  <c r="AR98" i="429"/>
  <c r="AR140" i="429"/>
  <c r="AR154" i="429"/>
  <c r="AR112" i="429"/>
  <c r="AR182" i="429"/>
  <c r="AR84" i="429"/>
  <c r="AR70" i="429"/>
  <c r="AS20" i="429"/>
  <c r="AR308" i="429"/>
  <c r="AR294" i="429"/>
  <c r="AR267" i="429"/>
  <c r="AR280" i="429"/>
  <c r="AR239" i="429"/>
  <c r="AR225" i="429"/>
  <c r="AR253" i="429"/>
  <c r="AR211" i="429"/>
  <c r="AR155" i="429"/>
  <c r="AR183" i="429"/>
  <c r="AR197" i="429"/>
  <c r="AR169" i="429"/>
  <c r="AR141" i="429"/>
  <c r="AR99" i="429"/>
  <c r="AR113" i="429"/>
  <c r="AR85" i="429"/>
  <c r="AR127" i="429"/>
  <c r="AR71" i="429"/>
  <c r="AS315" i="429"/>
  <c r="AT301" i="429"/>
  <c r="AR318" i="429"/>
  <c r="AS306" i="429"/>
  <c r="AS278" i="429"/>
  <c r="AS292" i="429"/>
  <c r="AS251" i="429"/>
  <c r="AS223" i="429"/>
  <c r="AS265" i="429"/>
  <c r="AS209" i="429"/>
  <c r="AS195" i="429"/>
  <c r="AS153" i="429"/>
  <c r="AS125" i="429"/>
  <c r="AS237" i="429"/>
  <c r="AS181" i="429"/>
  <c r="AS167" i="429"/>
  <c r="AS139" i="429"/>
  <c r="AS111" i="429"/>
  <c r="AS97" i="429"/>
  <c r="AS83" i="429"/>
  <c r="AS69" i="429"/>
  <c r="AT19" i="429"/>
  <c r="AS21" i="429"/>
  <c r="AT317" i="429"/>
  <c r="AU303" i="429"/>
  <c r="AW313" i="429"/>
  <c r="AX299" i="429"/>
  <c r="AS314" i="429"/>
  <c r="AT300" i="429"/>
  <c r="BF312" i="429"/>
  <c r="BG298" i="429"/>
  <c r="AS311" i="429"/>
  <c r="AT297" i="429"/>
  <c r="AS304" i="429"/>
  <c r="BR47" i="429"/>
  <c r="BT46" i="429"/>
  <c r="BS46" i="429"/>
  <c r="AR304" i="429"/>
  <c r="AV228" i="428"/>
  <c r="AW215" i="428"/>
  <c r="AV285" i="428"/>
  <c r="AV299" i="428" s="1"/>
  <c r="AR225" i="428"/>
  <c r="AS212" i="428"/>
  <c r="AR282" i="428"/>
  <c r="AR296" i="428" s="1"/>
  <c r="AQ301" i="428"/>
  <c r="AP295" i="428"/>
  <c r="AP281" i="428"/>
  <c r="AP211" i="428"/>
  <c r="AP197" i="428"/>
  <c r="AP224" i="428"/>
  <c r="AP156" i="428"/>
  <c r="AP128" i="428"/>
  <c r="AP184" i="428"/>
  <c r="AP142" i="428"/>
  <c r="AP170" i="428"/>
  <c r="AP114" i="428"/>
  <c r="AP100" i="428"/>
  <c r="AP86" i="428"/>
  <c r="AP72" i="428"/>
  <c r="AP234" i="428"/>
  <c r="AQ231" i="428"/>
  <c r="AR218" i="428"/>
  <c r="AR288" i="428"/>
  <c r="AR302" i="428" s="1"/>
  <c r="AP294" i="428"/>
  <c r="AP223" i="428"/>
  <c r="AP280" i="428"/>
  <c r="AP210" i="428"/>
  <c r="AP196" i="428"/>
  <c r="AP155" i="428"/>
  <c r="AP183" i="428"/>
  <c r="AP127" i="428"/>
  <c r="AP141" i="428"/>
  <c r="AP169" i="428"/>
  <c r="AP85" i="428"/>
  <c r="AP99" i="428"/>
  <c r="AP113" i="428"/>
  <c r="AP71" i="428"/>
  <c r="AQ20" i="428"/>
  <c r="AQ293" i="428"/>
  <c r="AQ279" i="428"/>
  <c r="AQ222" i="428"/>
  <c r="AQ195" i="428"/>
  <c r="AQ209" i="428"/>
  <c r="AQ182" i="428"/>
  <c r="AQ126" i="428"/>
  <c r="AQ154" i="428"/>
  <c r="AQ112" i="428"/>
  <c r="AQ140" i="428"/>
  <c r="AQ168" i="428"/>
  <c r="AQ98" i="428"/>
  <c r="AQ70" i="428"/>
  <c r="AQ84" i="428"/>
  <c r="AR19" i="428"/>
  <c r="AQ21" i="428"/>
  <c r="AR289" i="428"/>
  <c r="AR303" i="428" s="1"/>
  <c r="AR219" i="428"/>
  <c r="AQ232" i="428"/>
  <c r="AQ230" i="428"/>
  <c r="AQ234" i="428" s="1"/>
  <c r="AR217" i="428"/>
  <c r="AQ221" i="428"/>
  <c r="BS45" i="428"/>
  <c r="BR46" i="428"/>
  <c r="BX46" i="428" s="1"/>
  <c r="BT45" i="428"/>
  <c r="AQ289" i="428"/>
  <c r="AQ303" i="428" s="1"/>
  <c r="AS233" i="428"/>
  <c r="AT220" i="428"/>
  <c r="AT290" i="428" s="1"/>
  <c r="AT304" i="428" s="1"/>
  <c r="AU296" i="429" l="1"/>
  <c r="AT310" i="429"/>
  <c r="AU229" i="428"/>
  <c r="AV216" i="428"/>
  <c r="AV286" i="428"/>
  <c r="AV300" i="428" s="1"/>
  <c r="AU286" i="428"/>
  <c r="AU300" i="428" s="1"/>
  <c r="AT283" i="428"/>
  <c r="AT297" i="428" s="1"/>
  <c r="AU213" i="428"/>
  <c r="AT226" i="428"/>
  <c r="AU283" i="428"/>
  <c r="AU297" i="428" s="1"/>
  <c r="AT227" i="428"/>
  <c r="AU214" i="428"/>
  <c r="AT284" i="428"/>
  <c r="AT298" i="428" s="1"/>
  <c r="AY309" i="429"/>
  <c r="AZ295" i="429"/>
  <c r="AV303" i="429"/>
  <c r="AU317" i="429"/>
  <c r="AT306" i="429"/>
  <c r="AT292" i="429"/>
  <c r="AT265" i="429"/>
  <c r="AT278" i="429"/>
  <c r="AT251" i="429"/>
  <c r="AT237" i="429"/>
  <c r="AT209" i="429"/>
  <c r="AT181" i="429"/>
  <c r="AT195" i="429"/>
  <c r="AT167" i="429"/>
  <c r="AT223" i="429"/>
  <c r="AT153" i="429"/>
  <c r="AT139" i="429"/>
  <c r="AT111" i="429"/>
  <c r="AT97" i="429"/>
  <c r="AT83" i="429"/>
  <c r="AT125" i="429"/>
  <c r="AT69" i="429"/>
  <c r="AU19" i="429"/>
  <c r="AT21" i="429"/>
  <c r="AT311" i="429"/>
  <c r="AU297" i="429"/>
  <c r="AT314" i="429"/>
  <c r="AU300" i="429"/>
  <c r="BG312" i="429"/>
  <c r="BH298" i="429"/>
  <c r="AS307" i="429"/>
  <c r="AS279" i="429"/>
  <c r="AS293" i="429"/>
  <c r="AS266" i="429"/>
  <c r="AS252" i="429"/>
  <c r="AS238" i="429"/>
  <c r="AS224" i="429"/>
  <c r="AS182" i="429"/>
  <c r="AS210" i="429"/>
  <c r="AS154" i="429"/>
  <c r="AS196" i="429"/>
  <c r="AS168" i="429"/>
  <c r="AS140" i="429"/>
  <c r="AS126" i="429"/>
  <c r="AS112" i="429"/>
  <c r="AS84" i="429"/>
  <c r="AS98" i="429"/>
  <c r="AS70" i="429"/>
  <c r="AT20" i="429"/>
  <c r="AX313" i="429"/>
  <c r="AY299" i="429"/>
  <c r="AT315" i="429"/>
  <c r="AU301" i="429"/>
  <c r="AT302" i="429"/>
  <c r="AT304" i="429" s="1"/>
  <c r="AS316" i="429"/>
  <c r="AS318" i="429" s="1"/>
  <c r="BT47" i="429"/>
  <c r="BS47" i="429"/>
  <c r="BR48" i="429"/>
  <c r="AS308" i="429"/>
  <c r="AS294" i="429"/>
  <c r="AS253" i="429"/>
  <c r="AS280" i="429"/>
  <c r="AS239" i="429"/>
  <c r="AS267" i="429"/>
  <c r="AS197" i="429"/>
  <c r="AS225" i="429"/>
  <c r="AS211" i="429"/>
  <c r="AS169" i="429"/>
  <c r="AS113" i="429"/>
  <c r="AS141" i="429"/>
  <c r="AS155" i="429"/>
  <c r="AS183" i="429"/>
  <c r="AS127" i="429"/>
  <c r="AS85" i="429"/>
  <c r="AS99" i="429"/>
  <c r="AS71" i="429"/>
  <c r="AW228" i="428"/>
  <c r="AX215" i="428"/>
  <c r="AX285" i="428" s="1"/>
  <c r="AX299" i="428" s="1"/>
  <c r="AW285" i="428"/>
  <c r="AW299" i="428" s="1"/>
  <c r="AT212" i="428"/>
  <c r="AT282" i="428" s="1"/>
  <c r="AT296" i="428" s="1"/>
  <c r="AS225" i="428"/>
  <c r="AS282" i="428"/>
  <c r="AS296" i="428" s="1"/>
  <c r="AQ295" i="428"/>
  <c r="AQ224" i="428"/>
  <c r="AQ281" i="428"/>
  <c r="AQ211" i="428"/>
  <c r="AQ184" i="428"/>
  <c r="AQ197" i="428"/>
  <c r="AQ170" i="428"/>
  <c r="AQ142" i="428"/>
  <c r="AQ114" i="428"/>
  <c r="AQ128" i="428"/>
  <c r="AQ86" i="428"/>
  <c r="AQ156" i="428"/>
  <c r="AQ100" i="428"/>
  <c r="AQ72" i="428"/>
  <c r="AQ294" i="428"/>
  <c r="AQ280" i="428"/>
  <c r="AQ223" i="428"/>
  <c r="AQ210" i="428"/>
  <c r="AQ196" i="428"/>
  <c r="AQ183" i="428"/>
  <c r="AQ141" i="428"/>
  <c r="AQ169" i="428"/>
  <c r="AQ155" i="428"/>
  <c r="AQ113" i="428"/>
  <c r="AQ127" i="428"/>
  <c r="AQ99" i="428"/>
  <c r="AQ85" i="428"/>
  <c r="AQ71" i="428"/>
  <c r="AR20" i="428"/>
  <c r="AS288" i="428"/>
  <c r="AS302" i="428" s="1"/>
  <c r="AR231" i="428"/>
  <c r="AS218" i="428"/>
  <c r="AR230" i="428"/>
  <c r="AS217" i="428"/>
  <c r="AR221" i="428"/>
  <c r="AR293" i="428"/>
  <c r="AR279" i="428"/>
  <c r="AR222" i="428"/>
  <c r="AR209" i="428"/>
  <c r="AR195" i="428"/>
  <c r="AR182" i="428"/>
  <c r="AR154" i="428"/>
  <c r="AR112" i="428"/>
  <c r="AR140" i="428"/>
  <c r="AR168" i="428"/>
  <c r="AR126" i="428"/>
  <c r="AR98" i="428"/>
  <c r="AR84" i="428"/>
  <c r="AR70" i="428"/>
  <c r="AR21" i="428"/>
  <c r="AS19" i="428"/>
  <c r="AR287" i="428"/>
  <c r="BR47" i="428"/>
  <c r="BX47" i="428" s="1"/>
  <c r="BS46" i="428"/>
  <c r="BT46" i="428"/>
  <c r="AQ291" i="428"/>
  <c r="AT233" i="428"/>
  <c r="AU220" i="428"/>
  <c r="AS289" i="428"/>
  <c r="AS303" i="428" s="1"/>
  <c r="AS219" i="428"/>
  <c r="AR232" i="428"/>
  <c r="AQ305" i="428"/>
  <c r="AV296" i="429" l="1"/>
  <c r="AU310" i="429"/>
  <c r="AW216" i="428"/>
  <c r="AV229" i="428"/>
  <c r="AW286" i="428"/>
  <c r="AW300" i="428" s="1"/>
  <c r="AV213" i="428"/>
  <c r="AU226" i="428"/>
  <c r="AV283" i="428"/>
  <c r="AV297" i="428" s="1"/>
  <c r="AU284" i="428"/>
  <c r="AU298" i="428" s="1"/>
  <c r="AV214" i="428"/>
  <c r="AU227" i="428"/>
  <c r="AV284" i="428"/>
  <c r="AV298" i="428" s="1"/>
  <c r="AZ309" i="429"/>
  <c r="BA295" i="429"/>
  <c r="BR49" i="429"/>
  <c r="BS48" i="429"/>
  <c r="BT48" i="429"/>
  <c r="AT308" i="429"/>
  <c r="AT294" i="429"/>
  <c r="AT280" i="429"/>
  <c r="AT267" i="429"/>
  <c r="AT253" i="429"/>
  <c r="AT197" i="429"/>
  <c r="AT239" i="429"/>
  <c r="AT169" i="429"/>
  <c r="AT225" i="429"/>
  <c r="AT183" i="429"/>
  <c r="AT211" i="429"/>
  <c r="AT141" i="429"/>
  <c r="AT127" i="429"/>
  <c r="AT113" i="429"/>
  <c r="AT155" i="429"/>
  <c r="AT85" i="429"/>
  <c r="AT71" i="429"/>
  <c r="AT99" i="429"/>
  <c r="AU314" i="429"/>
  <c r="AV300" i="429"/>
  <c r="BH312" i="429"/>
  <c r="BI298" i="429"/>
  <c r="AU292" i="429"/>
  <c r="AU306" i="429"/>
  <c r="AU251" i="429"/>
  <c r="AU237" i="429"/>
  <c r="AU278" i="429"/>
  <c r="AU223" i="429"/>
  <c r="AU265" i="429"/>
  <c r="AU195" i="429"/>
  <c r="AU209" i="429"/>
  <c r="AU111" i="429"/>
  <c r="AU139" i="429"/>
  <c r="AU153" i="429"/>
  <c r="AU97" i="429"/>
  <c r="AU181" i="429"/>
  <c r="AU167" i="429"/>
  <c r="AU125" i="429"/>
  <c r="AU83" i="429"/>
  <c r="AU69" i="429"/>
  <c r="AV19" i="429"/>
  <c r="AU21" i="429"/>
  <c r="AU315" i="429"/>
  <c r="AV301" i="429"/>
  <c r="AY313" i="429"/>
  <c r="AZ299" i="429"/>
  <c r="AU311" i="429"/>
  <c r="AV297" i="429"/>
  <c r="AV317" i="429"/>
  <c r="AW303" i="429"/>
  <c r="AU302" i="429"/>
  <c r="AU304" i="429" s="1"/>
  <c r="AT316" i="429"/>
  <c r="AT318" i="429" s="1"/>
  <c r="AT307" i="429"/>
  <c r="AT279" i="429"/>
  <c r="AT293" i="429"/>
  <c r="AT252" i="429"/>
  <c r="AT266" i="429"/>
  <c r="AT238" i="429"/>
  <c r="AT210" i="429"/>
  <c r="AT196" i="429"/>
  <c r="AT168" i="429"/>
  <c r="AT140" i="429"/>
  <c r="AT224" i="429"/>
  <c r="AT112" i="429"/>
  <c r="AT154" i="429"/>
  <c r="AT182" i="429"/>
  <c r="AT84" i="429"/>
  <c r="AT126" i="429"/>
  <c r="AT98" i="429"/>
  <c r="AT70" i="429"/>
  <c r="AU20" i="429"/>
  <c r="AY215" i="428"/>
  <c r="AX228" i="428"/>
  <c r="AY285" i="428"/>
  <c r="AY299" i="428" s="1"/>
  <c r="AT225" i="428"/>
  <c r="AU212" i="428"/>
  <c r="BT47" i="428"/>
  <c r="BR48" i="428"/>
  <c r="BX48" i="428" s="1"/>
  <c r="BS47" i="428"/>
  <c r="AS230" i="428"/>
  <c r="AT217" i="428"/>
  <c r="AT287" i="428" s="1"/>
  <c r="AS221" i="428"/>
  <c r="AR294" i="428"/>
  <c r="AR280" i="428"/>
  <c r="AR183" i="428"/>
  <c r="AR223" i="428"/>
  <c r="AR210" i="428"/>
  <c r="AR169" i="428"/>
  <c r="AR141" i="428"/>
  <c r="AR196" i="428"/>
  <c r="AR155" i="428"/>
  <c r="AR113" i="428"/>
  <c r="AR127" i="428"/>
  <c r="AR99" i="428"/>
  <c r="AR85" i="428"/>
  <c r="AR71" i="428"/>
  <c r="AS20" i="428"/>
  <c r="AS293" i="428"/>
  <c r="AS279" i="428"/>
  <c r="AS182" i="428"/>
  <c r="AS209" i="428"/>
  <c r="AS222" i="428"/>
  <c r="AS168" i="428"/>
  <c r="AS140" i="428"/>
  <c r="AS112" i="428"/>
  <c r="AS195" i="428"/>
  <c r="AS154" i="428"/>
  <c r="AS98" i="428"/>
  <c r="AS126" i="428"/>
  <c r="AS84" i="428"/>
  <c r="AS70" i="428"/>
  <c r="AS21" i="428"/>
  <c r="AT19" i="428"/>
  <c r="AS287" i="428"/>
  <c r="AR295" i="428"/>
  <c r="AR281" i="428"/>
  <c r="AR224" i="428"/>
  <c r="AR211" i="428"/>
  <c r="AR184" i="428"/>
  <c r="AR197" i="428"/>
  <c r="AR170" i="428"/>
  <c r="AR156" i="428"/>
  <c r="AR100" i="428"/>
  <c r="AR142" i="428"/>
  <c r="AR86" i="428"/>
  <c r="AR128" i="428"/>
  <c r="AR114" i="428"/>
  <c r="AR72" i="428"/>
  <c r="AR234" i="428"/>
  <c r="AV220" i="428"/>
  <c r="AU233" i="428"/>
  <c r="AU290" i="428"/>
  <c r="AU304" i="428" s="1"/>
  <c r="AR301" i="428"/>
  <c r="AR305" i="428" s="1"/>
  <c r="AR291" i="428"/>
  <c r="AT289" i="428"/>
  <c r="AT303" i="428" s="1"/>
  <c r="AS232" i="428"/>
  <c r="AT219" i="428"/>
  <c r="AT288" i="428"/>
  <c r="AT302" i="428" s="1"/>
  <c r="AT218" i="428"/>
  <c r="AS231" i="428"/>
  <c r="AV310" i="429" l="1"/>
  <c r="AW296" i="429"/>
  <c r="AX216" i="428"/>
  <c r="AW229" i="428"/>
  <c r="AV226" i="428"/>
  <c r="AW213" i="428"/>
  <c r="AV227" i="428"/>
  <c r="AW214" i="428"/>
  <c r="AW284" i="428"/>
  <c r="AW298" i="428" s="1"/>
  <c r="BA309" i="429"/>
  <c r="BB295" i="429"/>
  <c r="BI312" i="429"/>
  <c r="BJ298" i="429"/>
  <c r="AU308" i="429"/>
  <c r="AU294" i="429"/>
  <c r="AU267" i="429"/>
  <c r="AU280" i="429"/>
  <c r="AU225" i="429"/>
  <c r="AU253" i="429"/>
  <c r="AU155" i="429"/>
  <c r="AU239" i="429"/>
  <c r="AU211" i="429"/>
  <c r="AU197" i="429"/>
  <c r="AU127" i="429"/>
  <c r="AU169" i="429"/>
  <c r="AU141" i="429"/>
  <c r="AU183" i="429"/>
  <c r="AU99" i="429"/>
  <c r="AU113" i="429"/>
  <c r="AU85" i="429"/>
  <c r="AU71" i="429"/>
  <c r="AV292" i="429"/>
  <c r="AV306" i="429"/>
  <c r="AV278" i="429"/>
  <c r="AV265" i="429"/>
  <c r="AV251" i="429"/>
  <c r="AV195" i="429"/>
  <c r="AV223" i="429"/>
  <c r="AV237" i="429"/>
  <c r="AV167" i="429"/>
  <c r="AV209" i="429"/>
  <c r="AV181" i="429"/>
  <c r="AV139" i="429"/>
  <c r="AV125" i="429"/>
  <c r="AV83" i="429"/>
  <c r="AV153" i="429"/>
  <c r="AV69" i="429"/>
  <c r="AV111" i="429"/>
  <c r="AV97" i="429"/>
  <c r="AW19" i="429"/>
  <c r="AV21" i="429"/>
  <c r="AV314" i="429"/>
  <c r="AW300" i="429"/>
  <c r="AX303" i="429"/>
  <c r="AW317" i="429"/>
  <c r="AV315" i="429"/>
  <c r="AW301" i="429"/>
  <c r="AZ313" i="429"/>
  <c r="BA299" i="429"/>
  <c r="AU316" i="429"/>
  <c r="AV302" i="429"/>
  <c r="AU307" i="429"/>
  <c r="AU293" i="429"/>
  <c r="AU279" i="429"/>
  <c r="AU252" i="429"/>
  <c r="AU224" i="429"/>
  <c r="AU266" i="429"/>
  <c r="AU238" i="429"/>
  <c r="AU168" i="429"/>
  <c r="AU196" i="429"/>
  <c r="AU210" i="429"/>
  <c r="AU98" i="429"/>
  <c r="AU140" i="429"/>
  <c r="AU154" i="429"/>
  <c r="AU126" i="429"/>
  <c r="AU182" i="429"/>
  <c r="AU112" i="429"/>
  <c r="AU70" i="429"/>
  <c r="AV20" i="429"/>
  <c r="AU84" i="429"/>
  <c r="AW297" i="429"/>
  <c r="AV311" i="429"/>
  <c r="AV304" i="429"/>
  <c r="AU318" i="429"/>
  <c r="BR50" i="429"/>
  <c r="BT49" i="429"/>
  <c r="BS49" i="429"/>
  <c r="AZ215" i="428"/>
  <c r="AY228" i="428"/>
  <c r="AU282" i="428"/>
  <c r="AU296" i="428" s="1"/>
  <c r="AU225" i="428"/>
  <c r="AV212" i="428"/>
  <c r="AV282" i="428"/>
  <c r="AV296" i="428" s="1"/>
  <c r="AW220" i="428"/>
  <c r="AV233" i="428"/>
  <c r="AT301" i="428"/>
  <c r="AT305" i="428" s="1"/>
  <c r="AT291" i="428"/>
  <c r="AS301" i="428"/>
  <c r="AS305" i="428" s="1"/>
  <c r="AS291" i="428"/>
  <c r="AU288" i="428"/>
  <c r="AU302" i="428" s="1"/>
  <c r="AT231" i="428"/>
  <c r="AU218" i="428"/>
  <c r="BR49" i="428"/>
  <c r="BX49" i="428" s="1"/>
  <c r="BS48" i="428"/>
  <c r="BT48" i="428"/>
  <c r="AT293" i="428"/>
  <c r="AT279" i="428"/>
  <c r="AT222" i="428"/>
  <c r="AT209" i="428"/>
  <c r="AT195" i="428"/>
  <c r="AT168" i="428"/>
  <c r="AT182" i="428"/>
  <c r="AT140" i="428"/>
  <c r="AT154" i="428"/>
  <c r="AT98" i="428"/>
  <c r="AT126" i="428"/>
  <c r="AT84" i="428"/>
  <c r="AT112" i="428"/>
  <c r="AT70" i="428"/>
  <c r="AU19" i="428"/>
  <c r="AT21" i="428"/>
  <c r="AS294" i="428"/>
  <c r="AS280" i="428"/>
  <c r="AS223" i="428"/>
  <c r="AS210" i="428"/>
  <c r="AS183" i="428"/>
  <c r="AS169" i="428"/>
  <c r="AS141" i="428"/>
  <c r="AS196" i="428"/>
  <c r="AS113" i="428"/>
  <c r="AS127" i="428"/>
  <c r="AS155" i="428"/>
  <c r="AS99" i="428"/>
  <c r="AS85" i="428"/>
  <c r="AS71" i="428"/>
  <c r="AT20" i="428"/>
  <c r="AU287" i="428"/>
  <c r="AU217" i="428"/>
  <c r="AT230" i="428"/>
  <c r="AT234" i="428" s="1"/>
  <c r="AT221" i="428"/>
  <c r="AU289" i="428"/>
  <c r="AU303" i="428" s="1"/>
  <c r="AT232" i="428"/>
  <c r="AU219" i="428"/>
  <c r="AS295" i="428"/>
  <c r="AS224" i="428"/>
  <c r="AS281" i="428"/>
  <c r="AS197" i="428"/>
  <c r="AS211" i="428"/>
  <c r="AS156" i="428"/>
  <c r="AS184" i="428"/>
  <c r="AS170" i="428"/>
  <c r="AS142" i="428"/>
  <c r="AS128" i="428"/>
  <c r="AS114" i="428"/>
  <c r="AS72" i="428"/>
  <c r="AS100" i="428"/>
  <c r="AS86" i="428"/>
  <c r="AS234" i="428"/>
  <c r="AV290" i="428"/>
  <c r="AV304" i="428" s="1"/>
  <c r="AW310" i="429" l="1"/>
  <c r="AX296" i="429"/>
  <c r="AX286" i="428"/>
  <c r="AX300" i="428" s="1"/>
  <c r="AY216" i="428"/>
  <c r="AX229" i="428"/>
  <c r="AY286" i="428"/>
  <c r="AY300" i="428" s="1"/>
  <c r="AW226" i="428"/>
  <c r="AX213" i="428"/>
  <c r="AX283" i="428"/>
  <c r="AX297" i="428" s="1"/>
  <c r="AW283" i="428"/>
  <c r="AW297" i="428" s="1"/>
  <c r="AX214" i="428"/>
  <c r="AX284" i="428"/>
  <c r="AX298" i="428" s="1"/>
  <c r="AW227" i="428"/>
  <c r="BC295" i="429"/>
  <c r="BB309" i="429"/>
  <c r="AW314" i="429"/>
  <c r="AX300" i="429"/>
  <c r="AX317" i="429"/>
  <c r="AY303" i="429"/>
  <c r="BA313" i="429"/>
  <c r="BB299" i="429"/>
  <c r="BT50" i="429"/>
  <c r="BS50" i="429"/>
  <c r="BR51" i="429"/>
  <c r="AX297" i="429"/>
  <c r="AW311" i="429"/>
  <c r="BJ312" i="429"/>
  <c r="BK298" i="429"/>
  <c r="AW315" i="429"/>
  <c r="AX301" i="429"/>
  <c r="AV308" i="429"/>
  <c r="AV280" i="429"/>
  <c r="AV294" i="429"/>
  <c r="AV253" i="429"/>
  <c r="AV267" i="429"/>
  <c r="AV183" i="429"/>
  <c r="AV239" i="429"/>
  <c r="AV211" i="429"/>
  <c r="AV155" i="429"/>
  <c r="AV225" i="429"/>
  <c r="AV169" i="429"/>
  <c r="AV197" i="429"/>
  <c r="AV141" i="429"/>
  <c r="AV99" i="429"/>
  <c r="AV85" i="429"/>
  <c r="AV127" i="429"/>
  <c r="AV113" i="429"/>
  <c r="AV71" i="429"/>
  <c r="AW306" i="429"/>
  <c r="AW292" i="429"/>
  <c r="AW265" i="429"/>
  <c r="AW278" i="429"/>
  <c r="AW223" i="429"/>
  <c r="AW251" i="429"/>
  <c r="AW237" i="429"/>
  <c r="AW195" i="429"/>
  <c r="AW209" i="429"/>
  <c r="AW153" i="429"/>
  <c r="AW125" i="429"/>
  <c r="AW181" i="429"/>
  <c r="AW167" i="429"/>
  <c r="AW139" i="429"/>
  <c r="AW111" i="429"/>
  <c r="AW97" i="429"/>
  <c r="AW83" i="429"/>
  <c r="AW69" i="429"/>
  <c r="AX19" i="429"/>
  <c r="AW21" i="429"/>
  <c r="AV307" i="429"/>
  <c r="AV293" i="429"/>
  <c r="AV279" i="429"/>
  <c r="AV252" i="429"/>
  <c r="AV266" i="429"/>
  <c r="AV238" i="429"/>
  <c r="AV224" i="429"/>
  <c r="AV210" i="429"/>
  <c r="AV196" i="429"/>
  <c r="AV182" i="429"/>
  <c r="AV126" i="429"/>
  <c r="AV154" i="429"/>
  <c r="AV168" i="429"/>
  <c r="AV140" i="429"/>
  <c r="AV84" i="429"/>
  <c r="AV112" i="429"/>
  <c r="AV98" i="429"/>
  <c r="AV70" i="429"/>
  <c r="AW20" i="429"/>
  <c r="AV316" i="429"/>
  <c r="AV318" i="429" s="1"/>
  <c r="AW302" i="429"/>
  <c r="AW304" i="429" s="1"/>
  <c r="AZ228" i="428"/>
  <c r="BA215" i="428"/>
  <c r="BA285" i="428"/>
  <c r="BA299" i="428" s="1"/>
  <c r="AZ285" i="428"/>
  <c r="AZ299" i="428" s="1"/>
  <c r="AV225" i="428"/>
  <c r="AW212" i="428"/>
  <c r="AW282" i="428" s="1"/>
  <c r="AW296" i="428" s="1"/>
  <c r="AU232" i="428"/>
  <c r="AV219" i="428"/>
  <c r="AV287" i="428"/>
  <c r="AU230" i="428"/>
  <c r="AV217" i="428"/>
  <c r="AU221" i="428"/>
  <c r="AU301" i="428"/>
  <c r="AU305" i="428" s="1"/>
  <c r="AU291" i="428"/>
  <c r="BT49" i="428"/>
  <c r="BR50" i="428"/>
  <c r="BX50" i="428" s="1"/>
  <c r="BS49" i="428"/>
  <c r="AT294" i="428"/>
  <c r="AT223" i="428"/>
  <c r="AT280" i="428"/>
  <c r="AT196" i="428"/>
  <c r="AT210" i="428"/>
  <c r="AT127" i="428"/>
  <c r="AT155" i="428"/>
  <c r="AT169" i="428"/>
  <c r="AT113" i="428"/>
  <c r="AT183" i="428"/>
  <c r="AT99" i="428"/>
  <c r="AT71" i="428"/>
  <c r="AT141" i="428"/>
  <c r="AT85" i="428"/>
  <c r="AU20" i="428"/>
  <c r="AW233" i="428"/>
  <c r="AX220" i="428"/>
  <c r="AT295" i="428"/>
  <c r="AT281" i="428"/>
  <c r="AT211" i="428"/>
  <c r="AT224" i="428"/>
  <c r="AT184" i="428"/>
  <c r="AT197" i="428"/>
  <c r="AT156" i="428"/>
  <c r="AT170" i="428"/>
  <c r="AT114" i="428"/>
  <c r="AT142" i="428"/>
  <c r="AT128" i="428"/>
  <c r="AT72" i="428"/>
  <c r="AT100" i="428"/>
  <c r="AT86" i="428"/>
  <c r="AW290" i="428"/>
  <c r="AW304" i="428" s="1"/>
  <c r="AU293" i="428"/>
  <c r="AU222" i="428"/>
  <c r="AU279" i="428"/>
  <c r="AU209" i="428"/>
  <c r="AU195" i="428"/>
  <c r="AU182" i="428"/>
  <c r="AU154" i="428"/>
  <c r="AU98" i="428"/>
  <c r="AU126" i="428"/>
  <c r="AU168" i="428"/>
  <c r="AU84" i="428"/>
  <c r="AU140" i="428"/>
  <c r="AU112" i="428"/>
  <c r="AU21" i="428"/>
  <c r="AU70" i="428"/>
  <c r="AV19" i="428"/>
  <c r="AU231" i="428"/>
  <c r="AV218" i="428"/>
  <c r="AX310" i="429" l="1"/>
  <c r="AY296" i="429"/>
  <c r="AZ216" i="428"/>
  <c r="AY229" i="428"/>
  <c r="AZ286" i="428"/>
  <c r="AZ300" i="428" s="1"/>
  <c r="AX226" i="428"/>
  <c r="AY213" i="428"/>
  <c r="AY283" i="428"/>
  <c r="AY297" i="428" s="1"/>
  <c r="AY214" i="428"/>
  <c r="AX227" i="428"/>
  <c r="AY284" i="428"/>
  <c r="AY298" i="428" s="1"/>
  <c r="BC309" i="429"/>
  <c r="BD295" i="429"/>
  <c r="AW308" i="429"/>
  <c r="AW294" i="429"/>
  <c r="AW280" i="429"/>
  <c r="AW267" i="429"/>
  <c r="AW225" i="429"/>
  <c r="AW253" i="429"/>
  <c r="AW239" i="429"/>
  <c r="AW169" i="429"/>
  <c r="AW183" i="429"/>
  <c r="AW141" i="429"/>
  <c r="AW211" i="429"/>
  <c r="AW197" i="429"/>
  <c r="AW155" i="429"/>
  <c r="AW113" i="429"/>
  <c r="AW99" i="429"/>
  <c r="AW127" i="429"/>
  <c r="AW85" i="429"/>
  <c r="AW71" i="429"/>
  <c r="AX315" i="429"/>
  <c r="AY301" i="429"/>
  <c r="BT51" i="429"/>
  <c r="BR52" i="429"/>
  <c r="BS51" i="429"/>
  <c r="AX306" i="429"/>
  <c r="AX278" i="429"/>
  <c r="AX292" i="429"/>
  <c r="AX265" i="429"/>
  <c r="AX251" i="429"/>
  <c r="AX223" i="429"/>
  <c r="AX181" i="429"/>
  <c r="AX237" i="429"/>
  <c r="AX209" i="429"/>
  <c r="AX195" i="429"/>
  <c r="AX167" i="429"/>
  <c r="AX139" i="429"/>
  <c r="AX125" i="429"/>
  <c r="AX111" i="429"/>
  <c r="AX153" i="429"/>
  <c r="AX97" i="429"/>
  <c r="AX83" i="429"/>
  <c r="AX21" i="429"/>
  <c r="AX69" i="429"/>
  <c r="AY19" i="429"/>
  <c r="AW318" i="429"/>
  <c r="AX311" i="429"/>
  <c r="AY297" i="429"/>
  <c r="AW316" i="429"/>
  <c r="AX302" i="429"/>
  <c r="BL298" i="429"/>
  <c r="BK312" i="429"/>
  <c r="BB313" i="429"/>
  <c r="BC299" i="429"/>
  <c r="AX314" i="429"/>
  <c r="AY300" i="429"/>
  <c r="AW307" i="429"/>
  <c r="AW293" i="429"/>
  <c r="AW266" i="429"/>
  <c r="AW279" i="429"/>
  <c r="AW252" i="429"/>
  <c r="AW224" i="429"/>
  <c r="AW238" i="429"/>
  <c r="AW210" i="429"/>
  <c r="AW154" i="429"/>
  <c r="AW182" i="429"/>
  <c r="AW196" i="429"/>
  <c r="AW140" i="429"/>
  <c r="AW126" i="429"/>
  <c r="AW112" i="429"/>
  <c r="AW70" i="429"/>
  <c r="AW98" i="429"/>
  <c r="AW168" i="429"/>
  <c r="AW84" i="429"/>
  <c r="AX20" i="429"/>
  <c r="AY317" i="429"/>
  <c r="AZ303" i="429"/>
  <c r="BA228" i="428"/>
  <c r="BB215" i="428"/>
  <c r="AX212" i="428"/>
  <c r="AX282" i="428" s="1"/>
  <c r="AX296" i="428" s="1"/>
  <c r="AW225" i="428"/>
  <c r="AU234" i="428"/>
  <c r="AV301" i="428"/>
  <c r="AW219" i="428"/>
  <c r="AW289" i="428" s="1"/>
  <c r="AW303" i="428" s="1"/>
  <c r="AV232" i="428"/>
  <c r="AV293" i="428"/>
  <c r="AV279" i="428"/>
  <c r="AV209" i="428"/>
  <c r="AV222" i="428"/>
  <c r="AV195" i="428"/>
  <c r="AV182" i="428"/>
  <c r="AV140" i="428"/>
  <c r="AV154" i="428"/>
  <c r="AV126" i="428"/>
  <c r="AV168" i="428"/>
  <c r="AV112" i="428"/>
  <c r="AV98" i="428"/>
  <c r="AV84" i="428"/>
  <c r="AW19" i="428"/>
  <c r="AV70" i="428"/>
  <c r="AV21" i="428"/>
  <c r="BT50" i="428"/>
  <c r="BR51" i="428"/>
  <c r="BX51" i="428" s="1"/>
  <c r="BS50" i="428"/>
  <c r="AV289" i="428"/>
  <c r="AV303" i="428" s="1"/>
  <c r="AW218" i="428"/>
  <c r="AW288" i="428" s="1"/>
  <c r="AW302" i="428" s="1"/>
  <c r="AV231" i="428"/>
  <c r="AX233" i="428"/>
  <c r="AY220" i="428"/>
  <c r="AU294" i="428"/>
  <c r="AU280" i="428"/>
  <c r="AU210" i="428"/>
  <c r="AU223" i="428"/>
  <c r="AU183" i="428"/>
  <c r="AU155" i="428"/>
  <c r="AU196" i="428"/>
  <c r="AU141" i="428"/>
  <c r="AU99" i="428"/>
  <c r="AU127" i="428"/>
  <c r="AU169" i="428"/>
  <c r="AU113" i="428"/>
  <c r="AU85" i="428"/>
  <c r="AU71" i="428"/>
  <c r="AV20" i="428"/>
  <c r="AU295" i="428"/>
  <c r="AU281" i="428"/>
  <c r="AU184" i="428"/>
  <c r="AU224" i="428"/>
  <c r="AU211" i="428"/>
  <c r="AU170" i="428"/>
  <c r="AU142" i="428"/>
  <c r="AU197" i="428"/>
  <c r="AU156" i="428"/>
  <c r="AU114" i="428"/>
  <c r="AU100" i="428"/>
  <c r="AU128" i="428"/>
  <c r="AU72" i="428"/>
  <c r="AU86" i="428"/>
  <c r="AV288" i="428"/>
  <c r="AV302" i="428" s="1"/>
  <c r="AX290" i="428"/>
  <c r="AX304" i="428" s="1"/>
  <c r="AV230" i="428"/>
  <c r="AV234" i="428" s="1"/>
  <c r="AW217" i="428"/>
  <c r="AV221" i="428"/>
  <c r="AZ296" i="429" l="1"/>
  <c r="AY310" i="429"/>
  <c r="BA216" i="428"/>
  <c r="AZ229" i="428"/>
  <c r="BA286" i="428"/>
  <c r="BA300" i="428" s="1"/>
  <c r="AY226" i="428"/>
  <c r="AZ213" i="428"/>
  <c r="AZ283" i="428"/>
  <c r="AZ297" i="428" s="1"/>
  <c r="AZ214" i="428"/>
  <c r="AY227" i="428"/>
  <c r="AZ284" i="428"/>
  <c r="AZ298" i="428" s="1"/>
  <c r="BE295" i="429"/>
  <c r="BD309" i="429"/>
  <c r="AX308" i="429"/>
  <c r="AX294" i="429"/>
  <c r="AX280" i="429"/>
  <c r="AX267" i="429"/>
  <c r="AX253" i="429"/>
  <c r="AX239" i="429"/>
  <c r="AX169" i="429"/>
  <c r="AX225" i="429"/>
  <c r="AX197" i="429"/>
  <c r="AX211" i="429"/>
  <c r="AX141" i="429"/>
  <c r="AX127" i="429"/>
  <c r="AX183" i="429"/>
  <c r="AX113" i="429"/>
  <c r="AX155" i="429"/>
  <c r="AX99" i="429"/>
  <c r="AX85" i="429"/>
  <c r="AX71" i="429"/>
  <c r="BC313" i="429"/>
  <c r="BD299" i="429"/>
  <c r="AX316" i="429"/>
  <c r="AY302" i="429"/>
  <c r="AY315" i="429"/>
  <c r="AZ301" i="429"/>
  <c r="AX307" i="429"/>
  <c r="AX293" i="429"/>
  <c r="AX279" i="429"/>
  <c r="AX252" i="429"/>
  <c r="AX266" i="429"/>
  <c r="AX238" i="429"/>
  <c r="AX224" i="429"/>
  <c r="AX196" i="429"/>
  <c r="AX168" i="429"/>
  <c r="AX112" i="429"/>
  <c r="AX210" i="429"/>
  <c r="AX140" i="429"/>
  <c r="AX154" i="429"/>
  <c r="AX126" i="429"/>
  <c r="AX182" i="429"/>
  <c r="AX98" i="429"/>
  <c r="AX84" i="429"/>
  <c r="AY20" i="429"/>
  <c r="AX70" i="429"/>
  <c r="AZ317" i="429"/>
  <c r="BA303" i="429"/>
  <c r="BL312" i="429"/>
  <c r="BM298" i="429"/>
  <c r="AX304" i="429"/>
  <c r="BR53" i="429"/>
  <c r="BS52" i="429"/>
  <c r="BT52" i="429"/>
  <c r="AZ297" i="429"/>
  <c r="AY311" i="429"/>
  <c r="AY304" i="429"/>
  <c r="AY306" i="429"/>
  <c r="AY278" i="429"/>
  <c r="AY292" i="429"/>
  <c r="AY265" i="429"/>
  <c r="AY251" i="429"/>
  <c r="AY237" i="429"/>
  <c r="AY181" i="429"/>
  <c r="AY139" i="429"/>
  <c r="AY223" i="429"/>
  <c r="AY209" i="429"/>
  <c r="AY195" i="429"/>
  <c r="AY167" i="429"/>
  <c r="AY111" i="429"/>
  <c r="AY125" i="429"/>
  <c r="AY97" i="429"/>
  <c r="AY153" i="429"/>
  <c r="AY83" i="429"/>
  <c r="AY21" i="429"/>
  <c r="AY69" i="429"/>
  <c r="AZ19" i="429"/>
  <c r="AZ300" i="429"/>
  <c r="AY314" i="429"/>
  <c r="AX318" i="429"/>
  <c r="BC215" i="428"/>
  <c r="BC285" i="428" s="1"/>
  <c r="BC299" i="428" s="1"/>
  <c r="BB228" i="428"/>
  <c r="BB285" i="428"/>
  <c r="BB299" i="428" s="1"/>
  <c r="AX225" i="428"/>
  <c r="AY212" i="428"/>
  <c r="AY282" i="428" s="1"/>
  <c r="AY296" i="428" s="1"/>
  <c r="AW293" i="428"/>
  <c r="AW279" i="428"/>
  <c r="AW222" i="428"/>
  <c r="AW182" i="428"/>
  <c r="AW195" i="428"/>
  <c r="AW168" i="428"/>
  <c r="AW140" i="428"/>
  <c r="AW209" i="428"/>
  <c r="AW154" i="428"/>
  <c r="AW112" i="428"/>
  <c r="AW84" i="428"/>
  <c r="AW126" i="428"/>
  <c r="AW98" i="428"/>
  <c r="AW70" i="428"/>
  <c r="AX19" i="428"/>
  <c r="AW21" i="428"/>
  <c r="AX287" i="428"/>
  <c r="AW230" i="428"/>
  <c r="AX217" i="428"/>
  <c r="AW221" i="428"/>
  <c r="AW232" i="428"/>
  <c r="AX219" i="428"/>
  <c r="AV291" i="428"/>
  <c r="AW287" i="428"/>
  <c r="AZ220" i="428"/>
  <c r="AY233" i="428"/>
  <c r="AV294" i="428"/>
  <c r="AV223" i="428"/>
  <c r="AV210" i="428"/>
  <c r="AV280" i="428"/>
  <c r="AV183" i="428"/>
  <c r="AV169" i="428"/>
  <c r="AV141" i="428"/>
  <c r="AV113" i="428"/>
  <c r="AV196" i="428"/>
  <c r="AV155" i="428"/>
  <c r="AV99" i="428"/>
  <c r="AV127" i="428"/>
  <c r="AV85" i="428"/>
  <c r="AV71" i="428"/>
  <c r="AW20" i="428"/>
  <c r="BT51" i="428"/>
  <c r="BR52" i="428"/>
  <c r="BX52" i="428" s="1"/>
  <c r="BS51" i="428"/>
  <c r="AV305" i="428"/>
  <c r="AY290" i="428"/>
  <c r="AY304" i="428" s="1"/>
  <c r="AX218" i="428"/>
  <c r="AW231" i="428"/>
  <c r="AV295" i="428"/>
  <c r="AV224" i="428"/>
  <c r="AV211" i="428"/>
  <c r="AV281" i="428"/>
  <c r="AV184" i="428"/>
  <c r="AV170" i="428"/>
  <c r="AV142" i="428"/>
  <c r="AV197" i="428"/>
  <c r="AV156" i="428"/>
  <c r="AV114" i="428"/>
  <c r="AV100" i="428"/>
  <c r="AV128" i="428"/>
  <c r="AV72" i="428"/>
  <c r="AV86" i="428"/>
  <c r="BA296" i="429" l="1"/>
  <c r="AZ310" i="429"/>
  <c r="BB216" i="428"/>
  <c r="BA229" i="428"/>
  <c r="BB286" i="428"/>
  <c r="BB300" i="428" s="1"/>
  <c r="AZ226" i="428"/>
  <c r="BA213" i="428"/>
  <c r="BA283" i="428"/>
  <c r="BA297" i="428" s="1"/>
  <c r="AZ227" i="428"/>
  <c r="BA214" i="428"/>
  <c r="BA284" i="428"/>
  <c r="BA298" i="428" s="1"/>
  <c r="BE309" i="429"/>
  <c r="BF295" i="429"/>
  <c r="AY308" i="429"/>
  <c r="AY294" i="429"/>
  <c r="AY267" i="429"/>
  <c r="AY253" i="429"/>
  <c r="AY280" i="429"/>
  <c r="AY225" i="429"/>
  <c r="AY239" i="429"/>
  <c r="AY211" i="429"/>
  <c r="AY183" i="429"/>
  <c r="AY127" i="429"/>
  <c r="AY197" i="429"/>
  <c r="AY169" i="429"/>
  <c r="AY113" i="429"/>
  <c r="AY155" i="429"/>
  <c r="AY141" i="429"/>
  <c r="AY99" i="429"/>
  <c r="AY85" i="429"/>
  <c r="AY71" i="429"/>
  <c r="AY316" i="429"/>
  <c r="AZ302" i="429"/>
  <c r="BM312" i="429"/>
  <c r="BN298" i="429"/>
  <c r="BR54" i="429"/>
  <c r="BT53" i="429"/>
  <c r="BS53" i="429"/>
  <c r="AY307" i="429"/>
  <c r="AY279" i="429"/>
  <c r="AY293" i="429"/>
  <c r="AY266" i="429"/>
  <c r="AY238" i="429"/>
  <c r="AY252" i="429"/>
  <c r="AY196" i="429"/>
  <c r="AY224" i="429"/>
  <c r="AY168" i="429"/>
  <c r="AY182" i="429"/>
  <c r="AY210" i="429"/>
  <c r="AY154" i="429"/>
  <c r="AY126" i="429"/>
  <c r="AY112" i="429"/>
  <c r="AY98" i="429"/>
  <c r="AY84" i="429"/>
  <c r="AY140" i="429"/>
  <c r="AY70" i="429"/>
  <c r="AZ20" i="429"/>
  <c r="BD313" i="429"/>
  <c r="BE299" i="429"/>
  <c r="AY318" i="429"/>
  <c r="AZ314" i="429"/>
  <c r="BA300" i="429"/>
  <c r="AZ311" i="429"/>
  <c r="BA297" i="429"/>
  <c r="AZ304" i="429"/>
  <c r="AZ315" i="429"/>
  <c r="BA301" i="429"/>
  <c r="AZ306" i="429"/>
  <c r="AZ292" i="429"/>
  <c r="AZ265" i="429"/>
  <c r="AZ278" i="429"/>
  <c r="AZ251" i="429"/>
  <c r="AZ223" i="429"/>
  <c r="AZ237" i="429"/>
  <c r="AZ167" i="429"/>
  <c r="AZ195" i="429"/>
  <c r="AZ181" i="429"/>
  <c r="AZ209" i="429"/>
  <c r="AZ125" i="429"/>
  <c r="AZ97" i="429"/>
  <c r="AZ153" i="429"/>
  <c r="AZ139" i="429"/>
  <c r="AZ83" i="429"/>
  <c r="AZ111" i="429"/>
  <c r="AZ69" i="429"/>
  <c r="BA19" i="429"/>
  <c r="AZ21" i="429"/>
  <c r="BA317" i="429"/>
  <c r="BB303" i="429"/>
  <c r="BC228" i="428"/>
  <c r="BD215" i="428"/>
  <c r="BD285" i="428" s="1"/>
  <c r="BD299" i="428" s="1"/>
  <c r="AY225" i="428"/>
  <c r="AZ212" i="428"/>
  <c r="AX232" i="428"/>
  <c r="AY219" i="428"/>
  <c r="AW234" i="428"/>
  <c r="AW301" i="428"/>
  <c r="AW305" i="428" s="1"/>
  <c r="AW291" i="428"/>
  <c r="AX301" i="428"/>
  <c r="BT52" i="428"/>
  <c r="BR53" i="428"/>
  <c r="BX53" i="428" s="1"/>
  <c r="BS52" i="428"/>
  <c r="AW295" i="428"/>
  <c r="AW224" i="428"/>
  <c r="AW281" i="428"/>
  <c r="AW197" i="428"/>
  <c r="AW211" i="428"/>
  <c r="AW170" i="428"/>
  <c r="AW156" i="428"/>
  <c r="AW184" i="428"/>
  <c r="AW100" i="428"/>
  <c r="AW128" i="428"/>
  <c r="AW142" i="428"/>
  <c r="AW86" i="428"/>
  <c r="AW114" i="428"/>
  <c r="AW72" i="428"/>
  <c r="AX231" i="428"/>
  <c r="AY218" i="428"/>
  <c r="AX288" i="428"/>
  <c r="AX302" i="428" s="1"/>
  <c r="AX293" i="428"/>
  <c r="AX279" i="428"/>
  <c r="AX209" i="428"/>
  <c r="AX222" i="428"/>
  <c r="AX195" i="428"/>
  <c r="AX168" i="428"/>
  <c r="AX140" i="428"/>
  <c r="AX182" i="428"/>
  <c r="AX154" i="428"/>
  <c r="AX126" i="428"/>
  <c r="AX112" i="428"/>
  <c r="AX98" i="428"/>
  <c r="AX84" i="428"/>
  <c r="AY19" i="428"/>
  <c r="AX70" i="428"/>
  <c r="AX21" i="428"/>
  <c r="AX289" i="428"/>
  <c r="AX303" i="428" s="1"/>
  <c r="AW294" i="428"/>
  <c r="AW280" i="428"/>
  <c r="AW223" i="428"/>
  <c r="AW210" i="428"/>
  <c r="AW196" i="428"/>
  <c r="AW183" i="428"/>
  <c r="AW169" i="428"/>
  <c r="AW127" i="428"/>
  <c r="AW155" i="428"/>
  <c r="AW141" i="428"/>
  <c r="AW113" i="428"/>
  <c r="AW85" i="428"/>
  <c r="AW99" i="428"/>
  <c r="AW71" i="428"/>
  <c r="AX20" i="428"/>
  <c r="AZ233" i="428"/>
  <c r="BA220" i="428"/>
  <c r="AZ290" i="428"/>
  <c r="AZ304" i="428" s="1"/>
  <c r="AX230" i="428"/>
  <c r="AY217" i="428"/>
  <c r="AY287" i="428"/>
  <c r="AX221" i="428"/>
  <c r="BB296" i="429" l="1"/>
  <c r="BA310" i="429"/>
  <c r="BB229" i="428"/>
  <c r="BC216" i="428"/>
  <c r="BC286" i="428"/>
  <c r="BC300" i="428" s="1"/>
  <c r="BA226" i="428"/>
  <c r="BB213" i="428"/>
  <c r="BB283" i="428"/>
  <c r="BB297" i="428" s="1"/>
  <c r="BA227" i="428"/>
  <c r="BB214" i="428"/>
  <c r="BB284" i="428"/>
  <c r="BB298" i="428" s="1"/>
  <c r="BG295" i="429"/>
  <c r="BF309" i="429"/>
  <c r="AZ293" i="429"/>
  <c r="AZ266" i="429"/>
  <c r="AZ224" i="429"/>
  <c r="AZ307" i="429"/>
  <c r="AZ279" i="429"/>
  <c r="AZ252" i="429"/>
  <c r="AZ238" i="429"/>
  <c r="AZ182" i="429"/>
  <c r="AZ210" i="429"/>
  <c r="AZ196" i="429"/>
  <c r="AZ168" i="429"/>
  <c r="AZ126" i="429"/>
  <c r="AZ154" i="429"/>
  <c r="AZ98" i="429"/>
  <c r="AZ140" i="429"/>
  <c r="AZ84" i="429"/>
  <c r="AZ112" i="429"/>
  <c r="BA20" i="429"/>
  <c r="AZ70" i="429"/>
  <c r="BA314" i="429"/>
  <c r="BB300" i="429"/>
  <c r="BN312" i="429"/>
  <c r="N312" i="429" s="1"/>
  <c r="N298" i="429"/>
  <c r="F75" i="429" s="1"/>
  <c r="BB317" i="429"/>
  <c r="BC303" i="429"/>
  <c r="BA315" i="429"/>
  <c r="BB301" i="429"/>
  <c r="AZ308" i="429"/>
  <c r="AZ294" i="429"/>
  <c r="AZ267" i="429"/>
  <c r="AZ280" i="429"/>
  <c r="AZ253" i="429"/>
  <c r="AZ239" i="429"/>
  <c r="AZ225" i="429"/>
  <c r="AZ211" i="429"/>
  <c r="AZ155" i="429"/>
  <c r="AZ183" i="429"/>
  <c r="AZ197" i="429"/>
  <c r="AZ99" i="429"/>
  <c r="AZ127" i="429"/>
  <c r="AZ113" i="429"/>
  <c r="AZ141" i="429"/>
  <c r="AZ169" i="429"/>
  <c r="AZ85" i="429"/>
  <c r="AZ71" i="429"/>
  <c r="BE313" i="429"/>
  <c r="BF299" i="429"/>
  <c r="BA306" i="429"/>
  <c r="BA292" i="429"/>
  <c r="BA265" i="429"/>
  <c r="BA278" i="429"/>
  <c r="BA251" i="429"/>
  <c r="BA223" i="429"/>
  <c r="BA237" i="429"/>
  <c r="BA209" i="429"/>
  <c r="BA153" i="429"/>
  <c r="BA125" i="429"/>
  <c r="BA195" i="429"/>
  <c r="BA181" i="429"/>
  <c r="BA167" i="429"/>
  <c r="BA139" i="429"/>
  <c r="BA83" i="429"/>
  <c r="BA97" i="429"/>
  <c r="BA111" i="429"/>
  <c r="BB19" i="429"/>
  <c r="BA69" i="429"/>
  <c r="BA21" i="429"/>
  <c r="BA311" i="429"/>
  <c r="BB297" i="429"/>
  <c r="BR55" i="429"/>
  <c r="BT54" i="429"/>
  <c r="BS54" i="429"/>
  <c r="AZ316" i="429"/>
  <c r="AZ318" i="429" s="1"/>
  <c r="BA302" i="429"/>
  <c r="BD228" i="428"/>
  <c r="BE215" i="428"/>
  <c r="AZ282" i="428"/>
  <c r="AZ296" i="428" s="1"/>
  <c r="BA212" i="428"/>
  <c r="AZ225" i="428"/>
  <c r="AX234" i="428"/>
  <c r="AX294" i="428"/>
  <c r="AX223" i="428"/>
  <c r="AX280" i="428"/>
  <c r="AX196" i="428"/>
  <c r="AX155" i="428"/>
  <c r="AX210" i="428"/>
  <c r="AX183" i="428"/>
  <c r="AX169" i="428"/>
  <c r="AX85" i="428"/>
  <c r="AX141" i="428"/>
  <c r="AX113" i="428"/>
  <c r="AX127" i="428"/>
  <c r="AX99" i="428"/>
  <c r="AX71" i="428"/>
  <c r="AY20" i="428"/>
  <c r="AX295" i="428"/>
  <c r="AX281" i="428"/>
  <c r="AX211" i="428"/>
  <c r="AX224" i="428"/>
  <c r="AX197" i="428"/>
  <c r="AX156" i="428"/>
  <c r="AX128" i="428"/>
  <c r="AX184" i="428"/>
  <c r="AX114" i="428"/>
  <c r="AX170" i="428"/>
  <c r="AX142" i="428"/>
  <c r="AX86" i="428"/>
  <c r="AX100" i="428"/>
  <c r="AX72" i="428"/>
  <c r="BT53" i="428"/>
  <c r="BR54" i="428"/>
  <c r="BX54" i="428" s="1"/>
  <c r="BS53" i="428"/>
  <c r="BB220" i="428"/>
  <c r="BA233" i="428"/>
  <c r="AY293" i="428"/>
  <c r="AY279" i="428"/>
  <c r="AY222" i="428"/>
  <c r="AY195" i="428"/>
  <c r="AY126" i="428"/>
  <c r="AY154" i="428"/>
  <c r="AY182" i="428"/>
  <c r="AY209" i="428"/>
  <c r="AY168" i="428"/>
  <c r="AY112" i="428"/>
  <c r="AY140" i="428"/>
  <c r="AY70" i="428"/>
  <c r="AY84" i="428"/>
  <c r="AY98" i="428"/>
  <c r="AZ19" i="428"/>
  <c r="AY21" i="428"/>
  <c r="AX291" i="428"/>
  <c r="AY231" i="428"/>
  <c r="AZ218" i="428"/>
  <c r="AX305" i="428"/>
  <c r="AZ219" i="428"/>
  <c r="AY232" i="428"/>
  <c r="BA290" i="428"/>
  <c r="BA304" i="428" s="1"/>
  <c r="AY301" i="428"/>
  <c r="AY291" i="428"/>
  <c r="AY288" i="428"/>
  <c r="AY302" i="428" s="1"/>
  <c r="AY289" i="428"/>
  <c r="AY303" i="428" s="1"/>
  <c r="AY230" i="428"/>
  <c r="AZ217" i="428"/>
  <c r="AZ287" i="428" s="1"/>
  <c r="AY221" i="428"/>
  <c r="BC296" i="429" l="1"/>
  <c r="BB310" i="429"/>
  <c r="BC229" i="428"/>
  <c r="BD216" i="428"/>
  <c r="BB226" i="428"/>
  <c r="BC213" i="428"/>
  <c r="BB227" i="428"/>
  <c r="BC214" i="428"/>
  <c r="BC284" i="428"/>
  <c r="BC298" i="428" s="1"/>
  <c r="BG309" i="429"/>
  <c r="BH295" i="429"/>
  <c r="BF313" i="429"/>
  <c r="BG299" i="429"/>
  <c r="BB314" i="429"/>
  <c r="BC300" i="429"/>
  <c r="BA307" i="429"/>
  <c r="BA279" i="429"/>
  <c r="BA293" i="429"/>
  <c r="BA266" i="429"/>
  <c r="BA182" i="429"/>
  <c r="BA252" i="429"/>
  <c r="BA210" i="429"/>
  <c r="BA154" i="429"/>
  <c r="BA196" i="429"/>
  <c r="BA224" i="429"/>
  <c r="BA238" i="429"/>
  <c r="BA126" i="429"/>
  <c r="BA112" i="429"/>
  <c r="BA140" i="429"/>
  <c r="BA168" i="429"/>
  <c r="BA98" i="429"/>
  <c r="BA84" i="429"/>
  <c r="BA70" i="429"/>
  <c r="BB20" i="429"/>
  <c r="BA316" i="429"/>
  <c r="BB302" i="429"/>
  <c r="BB315" i="429"/>
  <c r="BC301" i="429"/>
  <c r="BA304" i="429"/>
  <c r="BT55" i="429"/>
  <c r="BS55" i="429"/>
  <c r="BR56" i="429"/>
  <c r="BB306" i="429"/>
  <c r="BB292" i="429"/>
  <c r="BB265" i="429"/>
  <c r="BB278" i="429"/>
  <c r="BB223" i="429"/>
  <c r="BB251" i="429"/>
  <c r="BB237" i="429"/>
  <c r="BB209" i="429"/>
  <c r="BB181" i="429"/>
  <c r="BB195" i="429"/>
  <c r="BB111" i="429"/>
  <c r="BB153" i="429"/>
  <c r="BB139" i="429"/>
  <c r="BB167" i="429"/>
  <c r="BB83" i="429"/>
  <c r="BB97" i="429"/>
  <c r="BB125" i="429"/>
  <c r="BC19" i="429"/>
  <c r="BB69" i="429"/>
  <c r="BB21" i="429"/>
  <c r="BB311" i="429"/>
  <c r="BC297" i="429"/>
  <c r="BB304" i="429"/>
  <c r="BD303" i="429"/>
  <c r="BC317" i="429"/>
  <c r="BA318" i="429"/>
  <c r="BA308" i="429"/>
  <c r="BA294" i="429"/>
  <c r="BA267" i="429"/>
  <c r="BA253" i="429"/>
  <c r="BA239" i="429"/>
  <c r="BA280" i="429"/>
  <c r="BA197" i="429"/>
  <c r="BA183" i="429"/>
  <c r="BA211" i="429"/>
  <c r="BA113" i="429"/>
  <c r="BA225" i="429"/>
  <c r="BA141" i="429"/>
  <c r="BA127" i="429"/>
  <c r="BA155" i="429"/>
  <c r="BA169" i="429"/>
  <c r="BA99" i="429"/>
  <c r="BA85" i="429"/>
  <c r="BA71" i="429"/>
  <c r="BE228" i="428"/>
  <c r="BF215" i="428"/>
  <c r="BF285" i="428" s="1"/>
  <c r="BF299" i="428" s="1"/>
  <c r="BE285" i="428"/>
  <c r="BE299" i="428" s="1"/>
  <c r="BA282" i="428"/>
  <c r="BA296" i="428" s="1"/>
  <c r="BB212" i="428"/>
  <c r="BB282" i="428" s="1"/>
  <c r="BB296" i="428" s="1"/>
  <c r="BA225" i="428"/>
  <c r="BA219" i="428"/>
  <c r="AZ232" i="428"/>
  <c r="AY295" i="428"/>
  <c r="AY281" i="428"/>
  <c r="AY224" i="428"/>
  <c r="AY184" i="428"/>
  <c r="AY211" i="428"/>
  <c r="AY170" i="428"/>
  <c r="AY142" i="428"/>
  <c r="AY197" i="428"/>
  <c r="AY114" i="428"/>
  <c r="AY128" i="428"/>
  <c r="AY86" i="428"/>
  <c r="AY156" i="428"/>
  <c r="AY100" i="428"/>
  <c r="AY72" i="428"/>
  <c r="AZ231" i="428"/>
  <c r="BA218" i="428"/>
  <c r="BB233" i="428"/>
  <c r="BC290" i="428"/>
  <c r="BC304" i="428" s="1"/>
  <c r="BC220" i="428"/>
  <c r="AZ289" i="428"/>
  <c r="AZ303" i="428" s="1"/>
  <c r="AZ293" i="428"/>
  <c r="AZ279" i="428"/>
  <c r="AZ209" i="428"/>
  <c r="AZ222" i="428"/>
  <c r="AZ195" i="428"/>
  <c r="AZ154" i="428"/>
  <c r="AZ182" i="428"/>
  <c r="AZ112" i="428"/>
  <c r="AZ140" i="428"/>
  <c r="AZ126" i="428"/>
  <c r="AZ84" i="428"/>
  <c r="AZ168" i="428"/>
  <c r="AZ98" i="428"/>
  <c r="AZ70" i="428"/>
  <c r="AZ21" i="428"/>
  <c r="BA19" i="428"/>
  <c r="AZ288" i="428"/>
  <c r="AZ302" i="428" s="1"/>
  <c r="BB290" i="428"/>
  <c r="BB304" i="428" s="1"/>
  <c r="AZ301" i="428"/>
  <c r="AZ305" i="428" s="1"/>
  <c r="AZ291" i="428"/>
  <c r="BA217" i="428"/>
  <c r="AZ230" i="428"/>
  <c r="AZ234" i="428" s="1"/>
  <c r="AZ221" i="428"/>
  <c r="AY234" i="428"/>
  <c r="AY305" i="428"/>
  <c r="BT54" i="428"/>
  <c r="BR55" i="428"/>
  <c r="BX55" i="428" s="1"/>
  <c r="BS54" i="428"/>
  <c r="AY294" i="428"/>
  <c r="AY280" i="428"/>
  <c r="AY210" i="428"/>
  <c r="AY223" i="428"/>
  <c r="AY196" i="428"/>
  <c r="AY183" i="428"/>
  <c r="AY127" i="428"/>
  <c r="AY141" i="428"/>
  <c r="AY155" i="428"/>
  <c r="AY169" i="428"/>
  <c r="AY99" i="428"/>
  <c r="AY113" i="428"/>
  <c r="AY85" i="428"/>
  <c r="AY71" i="428"/>
  <c r="AZ20" i="428"/>
  <c r="BD296" i="429" l="1"/>
  <c r="BC310" i="429"/>
  <c r="BE216" i="428"/>
  <c r="BD229" i="428"/>
  <c r="BE286" i="428"/>
  <c r="BE300" i="428" s="1"/>
  <c r="BD286" i="428"/>
  <c r="BD300" i="428" s="1"/>
  <c r="BD213" i="428"/>
  <c r="BD283" i="428"/>
  <c r="BD297" i="428" s="1"/>
  <c r="BC226" i="428"/>
  <c r="BC283" i="428"/>
  <c r="BC297" i="428" s="1"/>
  <c r="BC227" i="428"/>
  <c r="BD214" i="428"/>
  <c r="BH309" i="429"/>
  <c r="BI295" i="429"/>
  <c r="BR57" i="429"/>
  <c r="BT56" i="429"/>
  <c r="BS56" i="429"/>
  <c r="BC314" i="429"/>
  <c r="BD300" i="429"/>
  <c r="BC315" i="429"/>
  <c r="BD301" i="429"/>
  <c r="BG313" i="429"/>
  <c r="BH299" i="429"/>
  <c r="BD317" i="429"/>
  <c r="BE303" i="429"/>
  <c r="BC302" i="429"/>
  <c r="BC304" i="429" s="1"/>
  <c r="BB316" i="429"/>
  <c r="BB308" i="429"/>
  <c r="BB294" i="429"/>
  <c r="BB280" i="429"/>
  <c r="BB267" i="429"/>
  <c r="BB253" i="429"/>
  <c r="BB225" i="429"/>
  <c r="BB239" i="429"/>
  <c r="BB197" i="429"/>
  <c r="BB169" i="429"/>
  <c r="BB211" i="429"/>
  <c r="BB155" i="429"/>
  <c r="BB183" i="429"/>
  <c r="BB113" i="429"/>
  <c r="BB141" i="429"/>
  <c r="BB99" i="429"/>
  <c r="BB85" i="429"/>
  <c r="BB71" i="429"/>
  <c r="BB127" i="429"/>
  <c r="BC311" i="429"/>
  <c r="BD297" i="429"/>
  <c r="BB307" i="429"/>
  <c r="BB279" i="429"/>
  <c r="BB293" i="429"/>
  <c r="BB266" i="429"/>
  <c r="BB252" i="429"/>
  <c r="BB238" i="429"/>
  <c r="BB210" i="429"/>
  <c r="BB154" i="429"/>
  <c r="BB140" i="429"/>
  <c r="BB196" i="429"/>
  <c r="BB224" i="429"/>
  <c r="BB182" i="429"/>
  <c r="BB112" i="429"/>
  <c r="BB168" i="429"/>
  <c r="BB98" i="429"/>
  <c r="BB84" i="429"/>
  <c r="BB126" i="429"/>
  <c r="BC20" i="429"/>
  <c r="BB70" i="429"/>
  <c r="BB318" i="429"/>
  <c r="BC306" i="429"/>
  <c r="BC292" i="429"/>
  <c r="BC251" i="429"/>
  <c r="BC237" i="429"/>
  <c r="BC265" i="429"/>
  <c r="BC195" i="429"/>
  <c r="BC278" i="429"/>
  <c r="BC223" i="429"/>
  <c r="BC111" i="429"/>
  <c r="BC209" i="429"/>
  <c r="BC139" i="429"/>
  <c r="BC97" i="429"/>
  <c r="BC153" i="429"/>
  <c r="BC167" i="429"/>
  <c r="BC125" i="429"/>
  <c r="BC83" i="429"/>
  <c r="BC181" i="429"/>
  <c r="BD19" i="429"/>
  <c r="BC69" i="429"/>
  <c r="BC21" i="429"/>
  <c r="BG215" i="428"/>
  <c r="BF228" i="428"/>
  <c r="BG285" i="428"/>
  <c r="BG299" i="428" s="1"/>
  <c r="BC212" i="428"/>
  <c r="BB225" i="428"/>
  <c r="AZ295" i="428"/>
  <c r="AZ281" i="428"/>
  <c r="AZ224" i="428"/>
  <c r="AZ211" i="428"/>
  <c r="AZ197" i="428"/>
  <c r="AZ184" i="428"/>
  <c r="AZ170" i="428"/>
  <c r="AZ156" i="428"/>
  <c r="AZ128" i="428"/>
  <c r="AZ142" i="428"/>
  <c r="AZ114" i="428"/>
  <c r="AZ100" i="428"/>
  <c r="AZ86" i="428"/>
  <c r="AZ72" i="428"/>
  <c r="BT55" i="428"/>
  <c r="BR56" i="428"/>
  <c r="BX56" i="428" s="1"/>
  <c r="BS55" i="428"/>
  <c r="BB218" i="428"/>
  <c r="BB288" i="428" s="1"/>
  <c r="BB302" i="428" s="1"/>
  <c r="BA231" i="428"/>
  <c r="BA288" i="428"/>
  <c r="BA302" i="428" s="1"/>
  <c r="BA232" i="428"/>
  <c r="BB219" i="428"/>
  <c r="BB287" i="428"/>
  <c r="BA230" i="428"/>
  <c r="BB217" i="428"/>
  <c r="BA221" i="428"/>
  <c r="BA289" i="428"/>
  <c r="BA303" i="428" s="1"/>
  <c r="AZ294" i="428"/>
  <c r="AZ280" i="428"/>
  <c r="AZ183" i="428"/>
  <c r="AZ196" i="428"/>
  <c r="AZ210" i="428"/>
  <c r="AZ169" i="428"/>
  <c r="AZ141" i="428"/>
  <c r="AZ223" i="428"/>
  <c r="AZ155" i="428"/>
  <c r="AZ113" i="428"/>
  <c r="AZ127" i="428"/>
  <c r="AZ85" i="428"/>
  <c r="AZ99" i="428"/>
  <c r="AZ71" i="428"/>
  <c r="BA20" i="428"/>
  <c r="BA287" i="428"/>
  <c r="BA293" i="428"/>
  <c r="BA222" i="428"/>
  <c r="BA279" i="428"/>
  <c r="BA209" i="428"/>
  <c r="BA182" i="428"/>
  <c r="BA168" i="428"/>
  <c r="BA140" i="428"/>
  <c r="BA195" i="428"/>
  <c r="BA112" i="428"/>
  <c r="BA98" i="428"/>
  <c r="BA126" i="428"/>
  <c r="BA154" i="428"/>
  <c r="BA84" i="428"/>
  <c r="BA70" i="428"/>
  <c r="BA21" i="428"/>
  <c r="BB19" i="428"/>
  <c r="BD220" i="428"/>
  <c r="BC233" i="428"/>
  <c r="BD310" i="429" l="1"/>
  <c r="BE296" i="429"/>
  <c r="BF216" i="428"/>
  <c r="BF286" i="428"/>
  <c r="BF300" i="428" s="1"/>
  <c r="BE229" i="428"/>
  <c r="BD226" i="428"/>
  <c r="BE213" i="428"/>
  <c r="BE283" i="428"/>
  <c r="BE297" i="428" s="1"/>
  <c r="BE214" i="428"/>
  <c r="BD227" i="428"/>
  <c r="BE284" i="428"/>
  <c r="BE298" i="428" s="1"/>
  <c r="BD284" i="428"/>
  <c r="BD298" i="428" s="1"/>
  <c r="BI309" i="429"/>
  <c r="BJ295" i="429"/>
  <c r="BC308" i="429"/>
  <c r="BC294" i="429"/>
  <c r="BC267" i="429"/>
  <c r="BC225" i="429"/>
  <c r="BC280" i="429"/>
  <c r="BC253" i="429"/>
  <c r="BC239" i="429"/>
  <c r="BC211" i="429"/>
  <c r="BC197" i="429"/>
  <c r="BC127" i="429"/>
  <c r="BC183" i="429"/>
  <c r="BC155" i="429"/>
  <c r="BC141" i="429"/>
  <c r="BC169" i="429"/>
  <c r="BC113" i="429"/>
  <c r="BC99" i="429"/>
  <c r="BC85" i="429"/>
  <c r="BC71" i="429"/>
  <c r="BT57" i="429"/>
  <c r="BR58" i="429"/>
  <c r="BS57" i="429"/>
  <c r="BH313" i="429"/>
  <c r="BI299" i="429"/>
  <c r="BD306" i="429"/>
  <c r="BD278" i="429"/>
  <c r="BD292" i="429"/>
  <c r="BD223" i="429"/>
  <c r="BD237" i="429"/>
  <c r="BD265" i="429"/>
  <c r="BD195" i="429"/>
  <c r="BD251" i="429"/>
  <c r="BD167" i="429"/>
  <c r="BD209" i="429"/>
  <c r="BD153" i="429"/>
  <c r="BD83" i="429"/>
  <c r="BD139" i="429"/>
  <c r="BD181" i="429"/>
  <c r="BD97" i="429"/>
  <c r="BD69" i="429"/>
  <c r="BD111" i="429"/>
  <c r="BD125" i="429"/>
  <c r="BE19" i="429"/>
  <c r="BD21" i="429"/>
  <c r="BD314" i="429"/>
  <c r="BE300" i="429"/>
  <c r="BD311" i="429"/>
  <c r="BE297" i="429"/>
  <c r="BD302" i="429"/>
  <c r="BC316" i="429"/>
  <c r="BD315" i="429"/>
  <c r="BE301" i="429"/>
  <c r="BC307" i="429"/>
  <c r="BC293" i="429"/>
  <c r="BC279" i="429"/>
  <c r="BC252" i="429"/>
  <c r="BC266" i="429"/>
  <c r="BC168" i="429"/>
  <c r="BC238" i="429"/>
  <c r="BC224" i="429"/>
  <c r="BC196" i="429"/>
  <c r="BC210" i="429"/>
  <c r="BC98" i="429"/>
  <c r="BC182" i="429"/>
  <c r="BC140" i="429"/>
  <c r="BC126" i="429"/>
  <c r="BC84" i="429"/>
  <c r="BC154" i="429"/>
  <c r="BC112" i="429"/>
  <c r="BD20" i="429"/>
  <c r="BC70" i="429"/>
  <c r="BC318" i="429"/>
  <c r="BF303" i="429"/>
  <c r="BE317" i="429"/>
  <c r="BG228" i="428"/>
  <c r="BH215" i="428"/>
  <c r="BH285" i="428"/>
  <c r="BH299" i="428" s="1"/>
  <c r="BD212" i="428"/>
  <c r="BD282" i="428" s="1"/>
  <c r="BD296" i="428" s="1"/>
  <c r="BC225" i="428"/>
  <c r="BC282" i="428"/>
  <c r="BC296" i="428" s="1"/>
  <c r="BD233" i="428"/>
  <c r="BE220" i="428"/>
  <c r="BA294" i="428"/>
  <c r="BA223" i="428"/>
  <c r="BA280" i="428"/>
  <c r="BA210" i="428"/>
  <c r="BA196" i="428"/>
  <c r="BA169" i="428"/>
  <c r="BA141" i="428"/>
  <c r="BA183" i="428"/>
  <c r="BA155" i="428"/>
  <c r="BA113" i="428"/>
  <c r="BA127" i="428"/>
  <c r="BA85" i="428"/>
  <c r="BA99" i="428"/>
  <c r="BA71" i="428"/>
  <c r="BB20" i="428"/>
  <c r="BD290" i="428"/>
  <c r="BD304" i="428" s="1"/>
  <c r="BC217" i="428"/>
  <c r="BB230" i="428"/>
  <c r="BB221" i="428"/>
  <c r="BA234" i="428"/>
  <c r="BB293" i="428"/>
  <c r="BB279" i="428"/>
  <c r="BB222" i="428"/>
  <c r="BB209" i="428"/>
  <c r="BB195" i="428"/>
  <c r="BB182" i="428"/>
  <c r="BB168" i="428"/>
  <c r="BB112" i="428"/>
  <c r="BB98" i="428"/>
  <c r="BB140" i="428"/>
  <c r="BB126" i="428"/>
  <c r="BB154" i="428"/>
  <c r="BB84" i="428"/>
  <c r="BB70" i="428"/>
  <c r="BC19" i="428"/>
  <c r="BB21" i="428"/>
  <c r="BA301" i="428"/>
  <c r="BA305" i="428" s="1"/>
  <c r="BA291" i="428"/>
  <c r="BB301" i="428"/>
  <c r="BC289" i="428"/>
  <c r="BC303" i="428" s="1"/>
  <c r="BC219" i="428"/>
  <c r="BB232" i="428"/>
  <c r="BT56" i="428"/>
  <c r="BR57" i="428"/>
  <c r="BX57" i="428" s="1"/>
  <c r="BS56" i="428"/>
  <c r="BA295" i="428"/>
  <c r="BA224" i="428"/>
  <c r="BA281" i="428"/>
  <c r="BA211" i="428"/>
  <c r="BA197" i="428"/>
  <c r="BA156" i="428"/>
  <c r="BA184" i="428"/>
  <c r="BA170" i="428"/>
  <c r="BA142" i="428"/>
  <c r="BA86" i="428"/>
  <c r="BA100" i="428"/>
  <c r="BA128" i="428"/>
  <c r="BA72" i="428"/>
  <c r="BA114" i="428"/>
  <c r="BB289" i="428"/>
  <c r="BB303" i="428" s="1"/>
  <c r="BC218" i="428"/>
  <c r="BC288" i="428" s="1"/>
  <c r="BC302" i="428" s="1"/>
  <c r="BB231" i="428"/>
  <c r="BE310" i="429" l="1"/>
  <c r="BF296" i="429"/>
  <c r="BF229" i="428"/>
  <c r="BG216" i="428"/>
  <c r="BE226" i="428"/>
  <c r="BF213" i="428"/>
  <c r="BF283" i="428"/>
  <c r="BF297" i="428" s="1"/>
  <c r="BF214" i="428"/>
  <c r="BE227" i="428"/>
  <c r="BF284" i="428"/>
  <c r="BF298" i="428" s="1"/>
  <c r="BJ309" i="429"/>
  <c r="BK295" i="429"/>
  <c r="BE315" i="429"/>
  <c r="BF301" i="429"/>
  <c r="BF317" i="429"/>
  <c r="BG303" i="429"/>
  <c r="BD308" i="429"/>
  <c r="BD294" i="429"/>
  <c r="BD280" i="429"/>
  <c r="BD267" i="429"/>
  <c r="BD239" i="429"/>
  <c r="BD225" i="429"/>
  <c r="BD253" i="429"/>
  <c r="BD183" i="429"/>
  <c r="BD211" i="429"/>
  <c r="BD155" i="429"/>
  <c r="BD197" i="429"/>
  <c r="BD169" i="429"/>
  <c r="BD141" i="429"/>
  <c r="BD85" i="429"/>
  <c r="BD99" i="429"/>
  <c r="BD127" i="429"/>
  <c r="BD113" i="429"/>
  <c r="BD71" i="429"/>
  <c r="BI313" i="429"/>
  <c r="BJ299" i="429"/>
  <c r="BE292" i="429"/>
  <c r="BE265" i="429"/>
  <c r="BE278" i="429"/>
  <c r="BE306" i="429"/>
  <c r="BE223" i="429"/>
  <c r="BE251" i="429"/>
  <c r="BE237" i="429"/>
  <c r="BE209" i="429"/>
  <c r="BE167" i="429"/>
  <c r="BE195" i="429"/>
  <c r="BE153" i="429"/>
  <c r="BE125" i="429"/>
  <c r="BE139" i="429"/>
  <c r="BE181" i="429"/>
  <c r="BE97" i="429"/>
  <c r="BE111" i="429"/>
  <c r="BE83" i="429"/>
  <c r="BF19" i="429"/>
  <c r="BE69" i="429"/>
  <c r="BE21" i="429"/>
  <c r="BE302" i="429"/>
  <c r="BD316" i="429"/>
  <c r="BD318" i="429" s="1"/>
  <c r="BD304" i="429"/>
  <c r="BE314" i="429"/>
  <c r="BF300" i="429"/>
  <c r="BD307" i="429"/>
  <c r="BD252" i="429"/>
  <c r="BD293" i="429"/>
  <c r="BD279" i="429"/>
  <c r="BD266" i="429"/>
  <c r="BD224" i="429"/>
  <c r="BD238" i="429"/>
  <c r="BD210" i="429"/>
  <c r="BD196" i="429"/>
  <c r="BD126" i="429"/>
  <c r="BD182" i="429"/>
  <c r="BD140" i="429"/>
  <c r="BD84" i="429"/>
  <c r="BD168" i="429"/>
  <c r="BD154" i="429"/>
  <c r="BD98" i="429"/>
  <c r="BD112" i="429"/>
  <c r="BE20" i="429"/>
  <c r="BD70" i="429"/>
  <c r="BE311" i="429"/>
  <c r="BF297" i="429"/>
  <c r="BE304" i="429"/>
  <c r="BT58" i="429"/>
  <c r="BR59" i="429"/>
  <c r="BS58" i="429"/>
  <c r="BI215" i="428"/>
  <c r="BH228" i="428"/>
  <c r="BI285" i="428"/>
  <c r="BI299" i="428" s="1"/>
  <c r="BD225" i="428"/>
  <c r="BE212" i="428"/>
  <c r="BE282" i="428"/>
  <c r="BE296" i="428" s="1"/>
  <c r="BB234" i="428"/>
  <c r="BB291" i="428"/>
  <c r="BD217" i="428"/>
  <c r="BD287" i="428"/>
  <c r="BC230" i="428"/>
  <c r="BC234" i="428" s="1"/>
  <c r="BC221" i="428"/>
  <c r="BD289" i="428"/>
  <c r="BD303" i="428" s="1"/>
  <c r="BC232" i="428"/>
  <c r="BD219" i="428"/>
  <c r="BB305" i="428"/>
  <c r="BC287" i="428"/>
  <c r="BE233" i="428"/>
  <c r="BF220" i="428"/>
  <c r="BC231" i="428"/>
  <c r="BD218" i="428"/>
  <c r="BD288" i="428" s="1"/>
  <c r="BD302" i="428" s="1"/>
  <c r="BB295" i="428"/>
  <c r="BB281" i="428"/>
  <c r="BB224" i="428"/>
  <c r="BB211" i="428"/>
  <c r="BB197" i="428"/>
  <c r="BB184" i="428"/>
  <c r="BB156" i="428"/>
  <c r="BB128" i="428"/>
  <c r="BB170" i="428"/>
  <c r="BB142" i="428"/>
  <c r="BB114" i="428"/>
  <c r="BB100" i="428"/>
  <c r="BB72" i="428"/>
  <c r="BB86" i="428"/>
  <c r="BB294" i="428"/>
  <c r="BB280" i="428"/>
  <c r="BB223" i="428"/>
  <c r="BB196" i="428"/>
  <c r="BB210" i="428"/>
  <c r="BB183" i="428"/>
  <c r="BB127" i="428"/>
  <c r="BB155" i="428"/>
  <c r="BB113" i="428"/>
  <c r="BB141" i="428"/>
  <c r="BB99" i="428"/>
  <c r="BB169" i="428"/>
  <c r="BB71" i="428"/>
  <c r="BB85" i="428"/>
  <c r="BC20" i="428"/>
  <c r="BT57" i="428"/>
  <c r="BR58" i="428"/>
  <c r="BX58" i="428" s="1"/>
  <c r="BS57" i="428"/>
  <c r="BC293" i="428"/>
  <c r="BC222" i="428"/>
  <c r="BC279" i="428"/>
  <c r="BC195" i="428"/>
  <c r="BC209" i="428"/>
  <c r="BC154" i="428"/>
  <c r="BC182" i="428"/>
  <c r="BC168" i="428"/>
  <c r="BC98" i="428"/>
  <c r="BC140" i="428"/>
  <c r="BC126" i="428"/>
  <c r="BC84" i="428"/>
  <c r="BC112" i="428"/>
  <c r="BC70" i="428"/>
  <c r="BC21" i="428"/>
  <c r="BD19" i="428"/>
  <c r="BE290" i="428"/>
  <c r="BE304" i="428" s="1"/>
  <c r="BF310" i="429" l="1"/>
  <c r="BG296" i="429"/>
  <c r="BG286" i="428"/>
  <c r="BH216" i="428"/>
  <c r="BG229" i="428"/>
  <c r="BH286" i="428"/>
  <c r="BH300" i="428" s="1"/>
  <c r="BG213" i="428"/>
  <c r="BF226" i="428"/>
  <c r="BG283" i="428"/>
  <c r="BG297" i="428" s="1"/>
  <c r="BF227" i="428"/>
  <c r="BG214" i="428"/>
  <c r="BG284" i="428"/>
  <c r="BG298" i="428" s="1"/>
  <c r="BL295" i="429"/>
  <c r="BK309" i="429"/>
  <c r="BE316" i="429"/>
  <c r="BF302" i="429"/>
  <c r="BE307" i="429"/>
  <c r="BE293" i="429"/>
  <c r="BE266" i="429"/>
  <c r="BE279" i="429"/>
  <c r="BE252" i="429"/>
  <c r="BE238" i="429"/>
  <c r="BE224" i="429"/>
  <c r="BE210" i="429"/>
  <c r="BE154" i="429"/>
  <c r="BE182" i="429"/>
  <c r="BE196" i="429"/>
  <c r="BE168" i="429"/>
  <c r="BE140" i="429"/>
  <c r="BE126" i="429"/>
  <c r="BE112" i="429"/>
  <c r="BE70" i="429"/>
  <c r="BE98" i="429"/>
  <c r="BF20" i="429"/>
  <c r="BE84" i="429"/>
  <c r="BE308" i="429"/>
  <c r="BE294" i="429"/>
  <c r="BE280" i="429"/>
  <c r="BE267" i="429"/>
  <c r="BE253" i="429"/>
  <c r="BE239" i="429"/>
  <c r="BE225" i="429"/>
  <c r="BE211" i="429"/>
  <c r="BE197" i="429"/>
  <c r="BE141" i="429"/>
  <c r="BE183" i="429"/>
  <c r="BE113" i="429"/>
  <c r="BE99" i="429"/>
  <c r="BE155" i="429"/>
  <c r="BE169" i="429"/>
  <c r="BE127" i="429"/>
  <c r="BE85" i="429"/>
  <c r="BE71" i="429"/>
  <c r="BG317" i="429"/>
  <c r="BH303" i="429"/>
  <c r="BF314" i="429"/>
  <c r="BG300" i="429"/>
  <c r="BT59" i="429"/>
  <c r="BR60" i="429"/>
  <c r="BS59" i="429"/>
  <c r="BF306" i="429"/>
  <c r="BF292" i="429"/>
  <c r="BF278" i="429"/>
  <c r="BF265" i="429"/>
  <c r="BF237" i="429"/>
  <c r="BF251" i="429"/>
  <c r="BF181" i="429"/>
  <c r="BF209" i="429"/>
  <c r="BF223" i="429"/>
  <c r="BF195" i="429"/>
  <c r="BF153" i="429"/>
  <c r="BF139" i="429"/>
  <c r="BF125" i="429"/>
  <c r="BF167" i="429"/>
  <c r="BF97" i="429"/>
  <c r="BF111" i="429"/>
  <c r="BF83" i="429"/>
  <c r="BF69" i="429"/>
  <c r="BF21" i="429"/>
  <c r="BG19" i="429"/>
  <c r="BF315" i="429"/>
  <c r="BG301" i="429"/>
  <c r="BF311" i="429"/>
  <c r="BG297" i="429"/>
  <c r="BF304" i="429"/>
  <c r="BE318" i="429"/>
  <c r="BJ313" i="429"/>
  <c r="BK299" i="429"/>
  <c r="BJ215" i="428"/>
  <c r="BI228" i="428"/>
  <c r="BJ285" i="428"/>
  <c r="BF212" i="428"/>
  <c r="BE225" i="428"/>
  <c r="BC301" i="428"/>
  <c r="BC305" i="428" s="1"/>
  <c r="BC291" i="428"/>
  <c r="BD301" i="428"/>
  <c r="BD305" i="428" s="1"/>
  <c r="BD291" i="428"/>
  <c r="BE288" i="428"/>
  <c r="BE302" i="428" s="1"/>
  <c r="BD231" i="428"/>
  <c r="BE218" i="428"/>
  <c r="BD230" i="428"/>
  <c r="BE217" i="428"/>
  <c r="BD221" i="428"/>
  <c r="BC294" i="428"/>
  <c r="BC280" i="428"/>
  <c r="BC210" i="428"/>
  <c r="BC183" i="428"/>
  <c r="BC155" i="428"/>
  <c r="BC223" i="428"/>
  <c r="BC196" i="428"/>
  <c r="BC113" i="428"/>
  <c r="BC141" i="428"/>
  <c r="BC99" i="428"/>
  <c r="BC169" i="428"/>
  <c r="BC127" i="428"/>
  <c r="BC85" i="428"/>
  <c r="BC71" i="428"/>
  <c r="BD20" i="428"/>
  <c r="BF233" i="428"/>
  <c r="BG220" i="428"/>
  <c r="BC295" i="428"/>
  <c r="BC281" i="428"/>
  <c r="BC224" i="428"/>
  <c r="BC184" i="428"/>
  <c r="BC170" i="428"/>
  <c r="BC142" i="428"/>
  <c r="BC211" i="428"/>
  <c r="BC197" i="428"/>
  <c r="BC114" i="428"/>
  <c r="BC100" i="428"/>
  <c r="BC156" i="428"/>
  <c r="BC128" i="428"/>
  <c r="BC72" i="428"/>
  <c r="BC86" i="428"/>
  <c r="BE219" i="428"/>
  <c r="BD232" i="428"/>
  <c r="BD293" i="428"/>
  <c r="BD279" i="428"/>
  <c r="BD209" i="428"/>
  <c r="BD222" i="428"/>
  <c r="BD195" i="428"/>
  <c r="BD140" i="428"/>
  <c r="BD126" i="428"/>
  <c r="BD154" i="428"/>
  <c r="BD182" i="428"/>
  <c r="BD168" i="428"/>
  <c r="BD112" i="428"/>
  <c r="BD98" i="428"/>
  <c r="BD84" i="428"/>
  <c r="BE19" i="428"/>
  <c r="BD70" i="428"/>
  <c r="BD21" i="428"/>
  <c r="BF290" i="428"/>
  <c r="BF304" i="428" s="1"/>
  <c r="BT58" i="428"/>
  <c r="BS58" i="428"/>
  <c r="BR59" i="428"/>
  <c r="BX59" i="428" s="1"/>
  <c r="BH296" i="429" l="1"/>
  <c r="BG310" i="429"/>
  <c r="BH229" i="428"/>
  <c r="BI216" i="428"/>
  <c r="BI286" i="428"/>
  <c r="BI300" i="428" s="1"/>
  <c r="BG300" i="428"/>
  <c r="BH213" i="428"/>
  <c r="BG226" i="428"/>
  <c r="BH283" i="428"/>
  <c r="BH297" i="428" s="1"/>
  <c r="BH214" i="428"/>
  <c r="BG227" i="428"/>
  <c r="BL309" i="429"/>
  <c r="BM295" i="429"/>
  <c r="BG306" i="429"/>
  <c r="BG292" i="429"/>
  <c r="BG278" i="429"/>
  <c r="BG265" i="429"/>
  <c r="BG209" i="429"/>
  <c r="BG223" i="429"/>
  <c r="BG195" i="429"/>
  <c r="BG181" i="429"/>
  <c r="BG139" i="429"/>
  <c r="BG237" i="429"/>
  <c r="BG251" i="429"/>
  <c r="BG111" i="429"/>
  <c r="BG125" i="429"/>
  <c r="BG167" i="429"/>
  <c r="BG97" i="429"/>
  <c r="BG153" i="429"/>
  <c r="BG83" i="429"/>
  <c r="BG69" i="429"/>
  <c r="BG21" i="429"/>
  <c r="BH19" i="429"/>
  <c r="BH300" i="429"/>
  <c r="BG314" i="429"/>
  <c r="BF308" i="429"/>
  <c r="BF280" i="429"/>
  <c r="BF294" i="429"/>
  <c r="BF253" i="429"/>
  <c r="BF267" i="429"/>
  <c r="BF225" i="429"/>
  <c r="BF169" i="429"/>
  <c r="BF197" i="429"/>
  <c r="BF155" i="429"/>
  <c r="BF239" i="429"/>
  <c r="BF211" i="429"/>
  <c r="BF183" i="429"/>
  <c r="BF141" i="429"/>
  <c r="BF99" i="429"/>
  <c r="BF127" i="429"/>
  <c r="BF113" i="429"/>
  <c r="BF85" i="429"/>
  <c r="BF71" i="429"/>
  <c r="BI303" i="429"/>
  <c r="BH317" i="429"/>
  <c r="BF307" i="429"/>
  <c r="BF293" i="429"/>
  <c r="BF252" i="429"/>
  <c r="BF279" i="429"/>
  <c r="BF238" i="429"/>
  <c r="BF224" i="429"/>
  <c r="BF266" i="429"/>
  <c r="BF196" i="429"/>
  <c r="BF210" i="429"/>
  <c r="BF112" i="429"/>
  <c r="BF140" i="429"/>
  <c r="BF182" i="429"/>
  <c r="BF168" i="429"/>
  <c r="BF126" i="429"/>
  <c r="BF154" i="429"/>
  <c r="BF98" i="429"/>
  <c r="BF84" i="429"/>
  <c r="BG20" i="429"/>
  <c r="BF70" i="429"/>
  <c r="BL299" i="429"/>
  <c r="BK313" i="429"/>
  <c r="BT60" i="429"/>
  <c r="BR61" i="429"/>
  <c r="BS60" i="429"/>
  <c r="BH297" i="429"/>
  <c r="BG311" i="429"/>
  <c r="BG304" i="429"/>
  <c r="BF316" i="429"/>
  <c r="BF318" i="429" s="1"/>
  <c r="BG302" i="429"/>
  <c r="BG315" i="429"/>
  <c r="BH301" i="429"/>
  <c r="BJ299" i="428"/>
  <c r="BK215" i="428"/>
  <c r="BJ228" i="428"/>
  <c r="BK285" i="428"/>
  <c r="BK299" i="428" s="1"/>
  <c r="BF282" i="428"/>
  <c r="BF296" i="428" s="1"/>
  <c r="BG212" i="428"/>
  <c r="BF225" i="428"/>
  <c r="BD294" i="428"/>
  <c r="BD280" i="428"/>
  <c r="BD223" i="428"/>
  <c r="BD183" i="428"/>
  <c r="BD169" i="428"/>
  <c r="BD141" i="428"/>
  <c r="BD210" i="428"/>
  <c r="BD113" i="428"/>
  <c r="BD196" i="428"/>
  <c r="BD99" i="428"/>
  <c r="BD155" i="428"/>
  <c r="BD127" i="428"/>
  <c r="BD85" i="428"/>
  <c r="BD71" i="428"/>
  <c r="BE20" i="428"/>
  <c r="BE230" i="428"/>
  <c r="BF217" i="428"/>
  <c r="BE221" i="428"/>
  <c r="BD295" i="428"/>
  <c r="BD281" i="428"/>
  <c r="BD224" i="428"/>
  <c r="BD184" i="428"/>
  <c r="BD170" i="428"/>
  <c r="BD142" i="428"/>
  <c r="BD211" i="428"/>
  <c r="BD197" i="428"/>
  <c r="BD114" i="428"/>
  <c r="BD100" i="428"/>
  <c r="BD156" i="428"/>
  <c r="BD128" i="428"/>
  <c r="BD72" i="428"/>
  <c r="BD86" i="428"/>
  <c r="BT59" i="428"/>
  <c r="BS59" i="428"/>
  <c r="BR60" i="428"/>
  <c r="BX60" i="428" s="1"/>
  <c r="BE232" i="428"/>
  <c r="BF219" i="428"/>
  <c r="BH220" i="428"/>
  <c r="BH290" i="428" s="1"/>
  <c r="BH304" i="428" s="1"/>
  <c r="BG233" i="428"/>
  <c r="BD234" i="428"/>
  <c r="BE293" i="428"/>
  <c r="BE279" i="428"/>
  <c r="BE182" i="428"/>
  <c r="BE209" i="428"/>
  <c r="BE222" i="428"/>
  <c r="BE168" i="428"/>
  <c r="BE140" i="428"/>
  <c r="BE195" i="428"/>
  <c r="BE126" i="428"/>
  <c r="BE154" i="428"/>
  <c r="BE112" i="428"/>
  <c r="BE98" i="428"/>
  <c r="BE84" i="428"/>
  <c r="BE70" i="428"/>
  <c r="BF19" i="428"/>
  <c r="BE21" i="428"/>
  <c r="BE289" i="428"/>
  <c r="BE303" i="428" s="1"/>
  <c r="BG290" i="428"/>
  <c r="BG304" i="428" s="1"/>
  <c r="BE287" i="428"/>
  <c r="BF218" i="428"/>
  <c r="BF288" i="428"/>
  <c r="BF302" i="428" s="1"/>
  <c r="BE231" i="428"/>
  <c r="BH310" i="429" l="1"/>
  <c r="BI296" i="429"/>
  <c r="BJ216" i="428"/>
  <c r="BJ286" i="428"/>
  <c r="BI229" i="428"/>
  <c r="BH226" i="428"/>
  <c r="BI213" i="428"/>
  <c r="BI283" i="428"/>
  <c r="BI297" i="428" s="1"/>
  <c r="BI214" i="428"/>
  <c r="BI284" i="428"/>
  <c r="BI298" i="428" s="1"/>
  <c r="BH227" i="428"/>
  <c r="BH284" i="428"/>
  <c r="BH298" i="428" s="1"/>
  <c r="BN295" i="429"/>
  <c r="BM309" i="429"/>
  <c r="BL313" i="429"/>
  <c r="BM299" i="429"/>
  <c r="BG293" i="429"/>
  <c r="BG307" i="429"/>
  <c r="BG279" i="429"/>
  <c r="BG266" i="429"/>
  <c r="BG238" i="429"/>
  <c r="BG196" i="429"/>
  <c r="BG168" i="429"/>
  <c r="BG210" i="429"/>
  <c r="BG252" i="429"/>
  <c r="BG182" i="429"/>
  <c r="BG224" i="429"/>
  <c r="BG154" i="429"/>
  <c r="BG140" i="429"/>
  <c r="BG126" i="429"/>
  <c r="BG112" i="429"/>
  <c r="BG98" i="429"/>
  <c r="BG84" i="429"/>
  <c r="BG70" i="429"/>
  <c r="BH20" i="429"/>
  <c r="BH315" i="429"/>
  <c r="BI301" i="429"/>
  <c r="BH306" i="429"/>
  <c r="BH265" i="429"/>
  <c r="BH292" i="429"/>
  <c r="BH251" i="429"/>
  <c r="BH278" i="429"/>
  <c r="BH167" i="429"/>
  <c r="BH223" i="429"/>
  <c r="BH237" i="429"/>
  <c r="BH195" i="429"/>
  <c r="BH209" i="429"/>
  <c r="BH139" i="429"/>
  <c r="BH125" i="429"/>
  <c r="BH97" i="429"/>
  <c r="BH181" i="429"/>
  <c r="BH111" i="429"/>
  <c r="BH153" i="429"/>
  <c r="BH83" i="429"/>
  <c r="BH69" i="429"/>
  <c r="BI19" i="429"/>
  <c r="BH21" i="429"/>
  <c r="BT61" i="429"/>
  <c r="BR62" i="429"/>
  <c r="BS61" i="429"/>
  <c r="BG308" i="429"/>
  <c r="BG280" i="429"/>
  <c r="BG294" i="429"/>
  <c r="BG253" i="429"/>
  <c r="BG267" i="429"/>
  <c r="BG239" i="429"/>
  <c r="BG211" i="429"/>
  <c r="BG169" i="429"/>
  <c r="BG183" i="429"/>
  <c r="BG127" i="429"/>
  <c r="BG225" i="429"/>
  <c r="BG197" i="429"/>
  <c r="BG155" i="429"/>
  <c r="BG141" i="429"/>
  <c r="BG113" i="429"/>
  <c r="BG99" i="429"/>
  <c r="BG85" i="429"/>
  <c r="BG71" i="429"/>
  <c r="BI297" i="429"/>
  <c r="BH311" i="429"/>
  <c r="BG316" i="429"/>
  <c r="BG318" i="429" s="1"/>
  <c r="BH302" i="429"/>
  <c r="BI317" i="429"/>
  <c r="BJ303" i="429"/>
  <c r="BH314" i="429"/>
  <c r="BI300" i="429"/>
  <c r="BK228" i="428"/>
  <c r="BL215" i="428"/>
  <c r="BG282" i="428"/>
  <c r="BG296" i="428" s="1"/>
  <c r="BG225" i="428"/>
  <c r="BH212" i="428"/>
  <c r="BH282" i="428" s="1"/>
  <c r="BH296" i="428" s="1"/>
  <c r="BF230" i="428"/>
  <c r="BG217" i="428"/>
  <c r="BF221" i="428"/>
  <c r="BE234" i="428"/>
  <c r="BF287" i="428"/>
  <c r="BG219" i="428"/>
  <c r="BF232" i="428"/>
  <c r="BE294" i="428"/>
  <c r="BE280" i="428"/>
  <c r="BE223" i="428"/>
  <c r="BE210" i="428"/>
  <c r="BE196" i="428"/>
  <c r="BE169" i="428"/>
  <c r="BE183" i="428"/>
  <c r="BE155" i="428"/>
  <c r="BE141" i="428"/>
  <c r="BE127" i="428"/>
  <c r="BE113" i="428"/>
  <c r="BE99" i="428"/>
  <c r="BE85" i="428"/>
  <c r="BE71" i="428"/>
  <c r="BF20" i="428"/>
  <c r="BF231" i="428"/>
  <c r="BG218" i="428"/>
  <c r="BI290" i="428"/>
  <c r="BI304" i="428" s="1"/>
  <c r="BH233" i="428"/>
  <c r="BI220" i="428"/>
  <c r="BE301" i="428"/>
  <c r="BE305" i="428" s="1"/>
  <c r="BE291" i="428"/>
  <c r="BE295" i="428"/>
  <c r="BE224" i="428"/>
  <c r="BE281" i="428"/>
  <c r="BE197" i="428"/>
  <c r="BE211" i="428"/>
  <c r="BE184" i="428"/>
  <c r="BE170" i="428"/>
  <c r="BE156" i="428"/>
  <c r="BE114" i="428"/>
  <c r="BE100" i="428"/>
  <c r="BE128" i="428"/>
  <c r="BE86" i="428"/>
  <c r="BE142" i="428"/>
  <c r="BE72" i="428"/>
  <c r="BF289" i="428"/>
  <c r="BF303" i="428" s="1"/>
  <c r="BF293" i="428"/>
  <c r="BF279" i="428"/>
  <c r="BF209" i="428"/>
  <c r="BF222" i="428"/>
  <c r="BF182" i="428"/>
  <c r="BF168" i="428"/>
  <c r="BF140" i="428"/>
  <c r="BF195" i="428"/>
  <c r="BF154" i="428"/>
  <c r="BF98" i="428"/>
  <c r="BF112" i="428"/>
  <c r="BF84" i="428"/>
  <c r="BF126" i="428"/>
  <c r="BG19" i="428"/>
  <c r="BF70" i="428"/>
  <c r="BF21" i="428"/>
  <c r="BT60" i="428"/>
  <c r="BS60" i="428"/>
  <c r="BR61" i="428"/>
  <c r="BX61" i="428" s="1"/>
  <c r="BJ296" i="429" l="1"/>
  <c r="BI310" i="429"/>
  <c r="BJ300" i="428"/>
  <c r="BK216" i="428"/>
  <c r="BJ229" i="428"/>
  <c r="BI226" i="428"/>
  <c r="BJ213" i="428"/>
  <c r="BJ283" i="428"/>
  <c r="BJ297" i="428" s="1"/>
  <c r="BI227" i="428"/>
  <c r="BJ214" i="428"/>
  <c r="BJ284" i="428"/>
  <c r="BJ298" i="428" s="1"/>
  <c r="BN309" i="429"/>
  <c r="N309" i="429" s="1"/>
  <c r="N295" i="429"/>
  <c r="F72" i="429" s="1"/>
  <c r="BI315" i="429"/>
  <c r="BJ301" i="429"/>
  <c r="BH316" i="429"/>
  <c r="BI302" i="429"/>
  <c r="BH307" i="429"/>
  <c r="BH293" i="429"/>
  <c r="BH266" i="429"/>
  <c r="BH279" i="429"/>
  <c r="BH224" i="429"/>
  <c r="BH252" i="429"/>
  <c r="BH238" i="429"/>
  <c r="BH196" i="429"/>
  <c r="BH210" i="429"/>
  <c r="BH126" i="429"/>
  <c r="BH182" i="429"/>
  <c r="BH140" i="429"/>
  <c r="BH168" i="429"/>
  <c r="BH112" i="429"/>
  <c r="BH98" i="429"/>
  <c r="BH154" i="429"/>
  <c r="BH84" i="429"/>
  <c r="BH70" i="429"/>
  <c r="BI20" i="429"/>
  <c r="BH308" i="429"/>
  <c r="BH294" i="429"/>
  <c r="BH267" i="429"/>
  <c r="BH280" i="429"/>
  <c r="BH225" i="429"/>
  <c r="BH211" i="429"/>
  <c r="BH155" i="429"/>
  <c r="BH239" i="429"/>
  <c r="BH253" i="429"/>
  <c r="BH183" i="429"/>
  <c r="BH169" i="429"/>
  <c r="BH197" i="429"/>
  <c r="BH141" i="429"/>
  <c r="BH127" i="429"/>
  <c r="BH113" i="429"/>
  <c r="BH85" i="429"/>
  <c r="BH99" i="429"/>
  <c r="BH71" i="429"/>
  <c r="BJ317" i="429"/>
  <c r="BK303" i="429"/>
  <c r="BH304" i="429"/>
  <c r="BI306" i="429"/>
  <c r="BI292" i="429"/>
  <c r="BI251" i="429"/>
  <c r="BI278" i="429"/>
  <c r="BI265" i="429"/>
  <c r="BI223" i="429"/>
  <c r="BI237" i="429"/>
  <c r="BI209" i="429"/>
  <c r="BI167" i="429"/>
  <c r="BI195" i="429"/>
  <c r="BI181" i="429"/>
  <c r="BI153" i="429"/>
  <c r="BI125" i="429"/>
  <c r="BI139" i="429"/>
  <c r="BI111" i="429"/>
  <c r="BI83" i="429"/>
  <c r="BI97" i="429"/>
  <c r="BJ19" i="429"/>
  <c r="BI21" i="429"/>
  <c r="BI69" i="429"/>
  <c r="BH318" i="429"/>
  <c r="BM313" i="429"/>
  <c r="BN299" i="429"/>
  <c r="N299" i="429" s="1"/>
  <c r="BI314" i="429"/>
  <c r="BJ300" i="429"/>
  <c r="BI311" i="429"/>
  <c r="BJ297" i="429"/>
  <c r="BI304" i="429"/>
  <c r="BT62" i="429"/>
  <c r="BR63" i="429"/>
  <c r="BS62" i="429"/>
  <c r="BL228" i="428"/>
  <c r="BM215" i="428"/>
  <c r="BM285" i="428" s="1"/>
  <c r="BM299" i="428" s="1"/>
  <c r="BL285" i="428"/>
  <c r="BH225" i="428"/>
  <c r="BI212" i="428"/>
  <c r="BI282" i="428"/>
  <c r="BI296" i="428" s="1"/>
  <c r="BG231" i="428"/>
  <c r="BH218" i="428"/>
  <c r="BT61" i="428"/>
  <c r="BS61" i="428"/>
  <c r="BR62" i="428"/>
  <c r="BX62" i="428" s="1"/>
  <c r="BG293" i="428"/>
  <c r="BG222" i="428"/>
  <c r="BG279" i="428"/>
  <c r="BG195" i="428"/>
  <c r="BG209" i="428"/>
  <c r="BG126" i="428"/>
  <c r="BG154" i="428"/>
  <c r="BG182" i="428"/>
  <c r="BG140" i="428"/>
  <c r="BG112" i="428"/>
  <c r="BG168" i="428"/>
  <c r="BG98" i="428"/>
  <c r="BG70" i="428"/>
  <c r="BG84" i="428"/>
  <c r="BH19" i="428"/>
  <c r="BG21" i="428"/>
  <c r="BG288" i="428"/>
  <c r="BG302" i="428" s="1"/>
  <c r="BF301" i="428"/>
  <c r="BF305" i="428" s="1"/>
  <c r="BF291" i="428"/>
  <c r="BF294" i="428"/>
  <c r="BF223" i="428"/>
  <c r="BF280" i="428"/>
  <c r="BF210" i="428"/>
  <c r="BF196" i="428"/>
  <c r="BF183" i="428"/>
  <c r="BF155" i="428"/>
  <c r="BF127" i="428"/>
  <c r="BF169" i="428"/>
  <c r="BF85" i="428"/>
  <c r="BF113" i="428"/>
  <c r="BF99" i="428"/>
  <c r="BF141" i="428"/>
  <c r="BF71" i="428"/>
  <c r="BG20" i="428"/>
  <c r="BH289" i="428"/>
  <c r="BH303" i="428" s="1"/>
  <c r="BG232" i="428"/>
  <c r="BH219" i="428"/>
  <c r="BI233" i="428"/>
  <c r="BJ220" i="428"/>
  <c r="BJ290" i="428" s="1"/>
  <c r="BJ304" i="428" s="1"/>
  <c r="BG289" i="428"/>
  <c r="BG303" i="428" s="1"/>
  <c r="BH217" i="428"/>
  <c r="BH287" i="428" s="1"/>
  <c r="BG230" i="428"/>
  <c r="BG234" i="428" s="1"/>
  <c r="BG221" i="428"/>
  <c r="BF234" i="428"/>
  <c r="BF295" i="428"/>
  <c r="BF281" i="428"/>
  <c r="BF211" i="428"/>
  <c r="BF224" i="428"/>
  <c r="BF184" i="428"/>
  <c r="BF156" i="428"/>
  <c r="BF128" i="428"/>
  <c r="BF197" i="428"/>
  <c r="BF142" i="428"/>
  <c r="BF100" i="428"/>
  <c r="BF114" i="428"/>
  <c r="BF86" i="428"/>
  <c r="BF170" i="428"/>
  <c r="BF72" i="428"/>
  <c r="BG287" i="428"/>
  <c r="BK296" i="429" l="1"/>
  <c r="BJ310" i="429"/>
  <c r="BK229" i="428"/>
  <c r="BL216" i="428"/>
  <c r="BL286" i="428"/>
  <c r="BL300" i="428" s="1"/>
  <c r="BK286" i="428"/>
  <c r="BK213" i="428"/>
  <c r="BJ226" i="428"/>
  <c r="BK283" i="428"/>
  <c r="BK297" i="428" s="1"/>
  <c r="BK214" i="428"/>
  <c r="BK284" i="428"/>
  <c r="BK298" i="428" s="1"/>
  <c r="BJ227" i="428"/>
  <c r="BI308" i="429"/>
  <c r="BI294" i="429"/>
  <c r="BI280" i="429"/>
  <c r="BI253" i="429"/>
  <c r="BI267" i="429"/>
  <c r="BI239" i="429"/>
  <c r="BI197" i="429"/>
  <c r="BI113" i="429"/>
  <c r="BI225" i="429"/>
  <c r="BI211" i="429"/>
  <c r="BI169" i="429"/>
  <c r="BI141" i="429"/>
  <c r="BI183" i="429"/>
  <c r="BI99" i="429"/>
  <c r="BI155" i="429"/>
  <c r="BI127" i="429"/>
  <c r="BI85" i="429"/>
  <c r="BI71" i="429"/>
  <c r="BJ314" i="429"/>
  <c r="BK300" i="429"/>
  <c r="BK317" i="429"/>
  <c r="BL303" i="429"/>
  <c r="BI318" i="429"/>
  <c r="BT63" i="429"/>
  <c r="BR64" i="429"/>
  <c r="BS63" i="429"/>
  <c r="BN313" i="429"/>
  <c r="N313" i="429" s="1"/>
  <c r="F76" i="429"/>
  <c r="BJ302" i="429"/>
  <c r="BI316" i="429"/>
  <c r="BI279" i="429"/>
  <c r="BI307" i="429"/>
  <c r="BI293" i="429"/>
  <c r="BI266" i="429"/>
  <c r="BI252" i="429"/>
  <c r="BI238" i="429"/>
  <c r="BI224" i="429"/>
  <c r="BI182" i="429"/>
  <c r="BI210" i="429"/>
  <c r="BI154" i="429"/>
  <c r="BI196" i="429"/>
  <c r="BI168" i="429"/>
  <c r="BI126" i="429"/>
  <c r="BI112" i="429"/>
  <c r="BI84" i="429"/>
  <c r="BI140" i="429"/>
  <c r="BI98" i="429"/>
  <c r="BI70" i="429"/>
  <c r="BJ20" i="429"/>
  <c r="BJ315" i="429"/>
  <c r="BK301" i="429"/>
  <c r="BJ311" i="429"/>
  <c r="BK297" i="429"/>
  <c r="BJ304" i="429"/>
  <c r="BJ306" i="429"/>
  <c r="BJ292" i="429"/>
  <c r="BJ265" i="429"/>
  <c r="BJ278" i="429"/>
  <c r="BJ251" i="429"/>
  <c r="BJ237" i="429"/>
  <c r="BJ209" i="429"/>
  <c r="BJ181" i="429"/>
  <c r="BJ195" i="429"/>
  <c r="BJ223" i="429"/>
  <c r="BJ167" i="429"/>
  <c r="BJ125" i="429"/>
  <c r="BJ153" i="429"/>
  <c r="BJ111" i="429"/>
  <c r="BJ139" i="429"/>
  <c r="BJ83" i="429"/>
  <c r="BJ97" i="429"/>
  <c r="BK19" i="429"/>
  <c r="BJ21" i="429"/>
  <c r="BJ69" i="429"/>
  <c r="BL299" i="428"/>
  <c r="BM228" i="428"/>
  <c r="BN215" i="428"/>
  <c r="BN285" i="428" s="1"/>
  <c r="BN299" i="428" s="1"/>
  <c r="N299" i="428" s="1"/>
  <c r="BJ212" i="428"/>
  <c r="BI225" i="428"/>
  <c r="BG301" i="428"/>
  <c r="BG305" i="428" s="1"/>
  <c r="BG291" i="428"/>
  <c r="BH231" i="428"/>
  <c r="BI218" i="428"/>
  <c r="BG295" i="428"/>
  <c r="BG224" i="428"/>
  <c r="BG281" i="428"/>
  <c r="BG211" i="428"/>
  <c r="BG184" i="428"/>
  <c r="BG170" i="428"/>
  <c r="BG142" i="428"/>
  <c r="BG114" i="428"/>
  <c r="BG197" i="428"/>
  <c r="BG128" i="428"/>
  <c r="BG86" i="428"/>
  <c r="BG156" i="428"/>
  <c r="BG100" i="428"/>
  <c r="BG72" i="428"/>
  <c r="BH288" i="428"/>
  <c r="BH302" i="428" s="1"/>
  <c r="BI289" i="428"/>
  <c r="BI303" i="428" s="1"/>
  <c r="BI219" i="428"/>
  <c r="BH232" i="428"/>
  <c r="BH293" i="428"/>
  <c r="BH279" i="428"/>
  <c r="BH222" i="428"/>
  <c r="BH209" i="428"/>
  <c r="BH154" i="428"/>
  <c r="BH195" i="428"/>
  <c r="BH182" i="428"/>
  <c r="BH126" i="428"/>
  <c r="BH112" i="428"/>
  <c r="BH168" i="428"/>
  <c r="BH140" i="428"/>
  <c r="BH98" i="428"/>
  <c r="BH84" i="428"/>
  <c r="BH21" i="428"/>
  <c r="BH70" i="428"/>
  <c r="BI19" i="428"/>
  <c r="BT62" i="428"/>
  <c r="BS62" i="428"/>
  <c r="BR63" i="428"/>
  <c r="BX63" i="428" s="1"/>
  <c r="BH230" i="428"/>
  <c r="BH234" i="428" s="1"/>
  <c r="BI217" i="428"/>
  <c r="BH221" i="428"/>
  <c r="BH301" i="428"/>
  <c r="BH305" i="428" s="1"/>
  <c r="BH291" i="428"/>
  <c r="BG294" i="428"/>
  <c r="BG280" i="428"/>
  <c r="BG210" i="428"/>
  <c r="BG223" i="428"/>
  <c r="BG196" i="428"/>
  <c r="BG183" i="428"/>
  <c r="BG141" i="428"/>
  <c r="BG169" i="428"/>
  <c r="BG113" i="428"/>
  <c r="BG99" i="428"/>
  <c r="BG127" i="428"/>
  <c r="BG85" i="428"/>
  <c r="BG155" i="428"/>
  <c r="BG71" i="428"/>
  <c r="BH20" i="428"/>
  <c r="BJ233" i="428"/>
  <c r="BK220" i="428"/>
  <c r="BL296" i="429" l="1"/>
  <c r="BK310" i="429"/>
  <c r="BK300" i="428"/>
  <c r="BM216" i="428"/>
  <c r="BM286" i="428" s="1"/>
  <c r="BM300" i="428" s="1"/>
  <c r="BL229" i="428"/>
  <c r="BK226" i="428"/>
  <c r="BL213" i="428"/>
  <c r="BL283" i="428"/>
  <c r="BL297" i="428" s="1"/>
  <c r="BL214" i="428"/>
  <c r="BK227" i="428"/>
  <c r="BL284" i="428"/>
  <c r="BK306" i="429"/>
  <c r="BK265" i="429"/>
  <c r="BK251" i="429"/>
  <c r="BK292" i="429"/>
  <c r="BK278" i="429"/>
  <c r="BK237" i="429"/>
  <c r="BK223" i="429"/>
  <c r="BK195" i="429"/>
  <c r="BK181" i="429"/>
  <c r="BK111" i="429"/>
  <c r="BK209" i="429"/>
  <c r="BK139" i="429"/>
  <c r="BK125" i="429"/>
  <c r="BK97" i="429"/>
  <c r="BK167" i="429"/>
  <c r="BK153" i="429"/>
  <c r="BK83" i="429"/>
  <c r="BL19" i="429"/>
  <c r="BK21" i="429"/>
  <c r="BK69" i="429"/>
  <c r="BL317" i="429"/>
  <c r="BM303" i="429"/>
  <c r="BJ308" i="429"/>
  <c r="BJ294" i="429"/>
  <c r="BJ280" i="429"/>
  <c r="BJ253" i="429"/>
  <c r="BJ267" i="429"/>
  <c r="BJ239" i="429"/>
  <c r="BJ197" i="429"/>
  <c r="BJ225" i="429"/>
  <c r="BJ169" i="429"/>
  <c r="BJ183" i="429"/>
  <c r="BJ211" i="429"/>
  <c r="BJ155" i="429"/>
  <c r="BJ127" i="429"/>
  <c r="BJ113" i="429"/>
  <c r="BJ85" i="429"/>
  <c r="BJ71" i="429"/>
  <c r="BJ99" i="429"/>
  <c r="BJ141" i="429"/>
  <c r="BJ307" i="429"/>
  <c r="BJ279" i="429"/>
  <c r="BJ293" i="429"/>
  <c r="BJ266" i="429"/>
  <c r="BJ238" i="429"/>
  <c r="BJ224" i="429"/>
  <c r="BJ252" i="429"/>
  <c r="BJ182" i="429"/>
  <c r="BJ140" i="429"/>
  <c r="BJ210" i="429"/>
  <c r="BJ196" i="429"/>
  <c r="BJ168" i="429"/>
  <c r="BJ112" i="429"/>
  <c r="BJ126" i="429"/>
  <c r="BJ154" i="429"/>
  <c r="BJ84" i="429"/>
  <c r="BJ98" i="429"/>
  <c r="BJ70" i="429"/>
  <c r="BK20" i="429"/>
  <c r="BK314" i="429"/>
  <c r="BL300" i="429"/>
  <c r="BK311" i="429"/>
  <c r="BL297" i="429"/>
  <c r="BT64" i="429"/>
  <c r="BR65" i="429"/>
  <c r="BS64" i="429"/>
  <c r="BK315" i="429"/>
  <c r="BL301" i="429"/>
  <c r="BJ316" i="429"/>
  <c r="BJ318" i="429" s="1"/>
  <c r="BK302" i="429"/>
  <c r="BK304" i="429" s="1"/>
  <c r="BN228" i="428"/>
  <c r="N228" i="428" s="1"/>
  <c r="N215" i="428"/>
  <c r="F76" i="428" s="1"/>
  <c r="N285" i="428"/>
  <c r="BJ282" i="428"/>
  <c r="BJ225" i="428"/>
  <c r="BK212" i="428"/>
  <c r="BK282" i="428" s="1"/>
  <c r="BK296" i="428" s="1"/>
  <c r="BK233" i="428"/>
  <c r="BL220" i="428"/>
  <c r="BI230" i="428"/>
  <c r="BI234" i="428" s="1"/>
  <c r="BJ217" i="428"/>
  <c r="BI221" i="428"/>
  <c r="BJ218" i="428"/>
  <c r="BI231" i="428"/>
  <c r="BI287" i="428"/>
  <c r="BI288" i="428"/>
  <c r="BI302" i="428" s="1"/>
  <c r="BI293" i="428"/>
  <c r="BI279" i="428"/>
  <c r="BI222" i="428"/>
  <c r="BI182" i="428"/>
  <c r="BI168" i="428"/>
  <c r="BI140" i="428"/>
  <c r="BI195" i="428"/>
  <c r="BI112" i="428"/>
  <c r="BI209" i="428"/>
  <c r="BI154" i="428"/>
  <c r="BI98" i="428"/>
  <c r="BI126" i="428"/>
  <c r="BI84" i="428"/>
  <c r="BI21" i="428"/>
  <c r="BI70" i="428"/>
  <c r="BJ19" i="428"/>
  <c r="BH294" i="428"/>
  <c r="BH280" i="428"/>
  <c r="BH183" i="428"/>
  <c r="BH223" i="428"/>
  <c r="BH210" i="428"/>
  <c r="BH196" i="428"/>
  <c r="BH169" i="428"/>
  <c r="BH141" i="428"/>
  <c r="BH155" i="428"/>
  <c r="BH127" i="428"/>
  <c r="BH99" i="428"/>
  <c r="BH85" i="428"/>
  <c r="BH113" i="428"/>
  <c r="BH71" i="428"/>
  <c r="BI20" i="428"/>
  <c r="BJ289" i="428"/>
  <c r="BJ303" i="428" s="1"/>
  <c r="BI232" i="428"/>
  <c r="BJ219" i="428"/>
  <c r="BK290" i="428"/>
  <c r="BK304" i="428" s="1"/>
  <c r="BR64" i="428"/>
  <c r="BX64" i="428" s="1"/>
  <c r="BT63" i="428"/>
  <c r="BS63" i="428"/>
  <c r="BH295" i="428"/>
  <c r="BH281" i="428"/>
  <c r="BH224" i="428"/>
  <c r="BH197" i="428"/>
  <c r="BH211" i="428"/>
  <c r="BH184" i="428"/>
  <c r="BH170" i="428"/>
  <c r="BH114" i="428"/>
  <c r="BH128" i="428"/>
  <c r="BH156" i="428"/>
  <c r="BH142" i="428"/>
  <c r="BH100" i="428"/>
  <c r="BH86" i="428"/>
  <c r="BH72" i="428"/>
  <c r="BM296" i="429" l="1"/>
  <c r="BL310" i="429"/>
  <c r="BN216" i="428"/>
  <c r="BN229" i="428" s="1"/>
  <c r="BM229" i="428"/>
  <c r="BN286" i="428"/>
  <c r="BN300" i="428" s="1"/>
  <c r="N300" i="428" s="1"/>
  <c r="N216" i="428"/>
  <c r="F77" i="428" s="1"/>
  <c r="N286" i="428"/>
  <c r="BL226" i="428"/>
  <c r="BM213" i="428"/>
  <c r="BM283" i="428"/>
  <c r="BL298" i="428"/>
  <c r="BL227" i="428"/>
  <c r="BM214" i="428"/>
  <c r="BM284" i="428" s="1"/>
  <c r="BM298" i="428" s="1"/>
  <c r="BN303" i="429"/>
  <c r="BM317" i="429"/>
  <c r="BL315" i="429"/>
  <c r="BM301" i="429"/>
  <c r="BL311" i="429"/>
  <c r="BM297" i="429"/>
  <c r="BL314" i="429"/>
  <c r="BM300" i="429"/>
  <c r="BK294" i="429"/>
  <c r="BK308" i="429"/>
  <c r="BK267" i="429"/>
  <c r="BK225" i="429"/>
  <c r="BK253" i="429"/>
  <c r="BK280" i="429"/>
  <c r="BK239" i="429"/>
  <c r="BK183" i="429"/>
  <c r="BK211" i="429"/>
  <c r="BK197" i="429"/>
  <c r="BK127" i="429"/>
  <c r="BK113" i="429"/>
  <c r="BK169" i="429"/>
  <c r="BK141" i="429"/>
  <c r="BK155" i="429"/>
  <c r="BK85" i="429"/>
  <c r="BK99" i="429"/>
  <c r="BK71" i="429"/>
  <c r="BT65" i="429"/>
  <c r="BR66" i="429"/>
  <c r="BS65" i="429"/>
  <c r="BL306" i="429"/>
  <c r="BL278" i="429"/>
  <c r="BL265" i="429"/>
  <c r="BL292" i="429"/>
  <c r="BL251" i="429"/>
  <c r="BL223" i="429"/>
  <c r="BL237" i="429"/>
  <c r="BL195" i="429"/>
  <c r="BL167" i="429"/>
  <c r="BL209" i="429"/>
  <c r="BL181" i="429"/>
  <c r="BL153" i="429"/>
  <c r="BL83" i="429"/>
  <c r="BL139" i="429"/>
  <c r="BL111" i="429"/>
  <c r="BL69" i="429"/>
  <c r="BL125" i="429"/>
  <c r="BL97" i="429"/>
  <c r="BM19" i="429"/>
  <c r="BL21" i="429"/>
  <c r="BK316" i="429"/>
  <c r="BK318" i="429" s="1"/>
  <c r="BL302" i="429"/>
  <c r="BL304" i="429" s="1"/>
  <c r="BK307" i="429"/>
  <c r="BK293" i="429"/>
  <c r="BK279" i="429"/>
  <c r="BK266" i="429"/>
  <c r="BK252" i="429"/>
  <c r="BK168" i="429"/>
  <c r="BK238" i="429"/>
  <c r="BK224" i="429"/>
  <c r="BK196" i="429"/>
  <c r="BK182" i="429"/>
  <c r="BK210" i="429"/>
  <c r="BK126" i="429"/>
  <c r="BK98" i="429"/>
  <c r="BK154" i="429"/>
  <c r="BK140" i="429"/>
  <c r="BK112" i="429"/>
  <c r="BK84" i="429"/>
  <c r="BL20" i="429"/>
  <c r="BK70" i="429"/>
  <c r="BK225" i="428"/>
  <c r="BL212" i="428"/>
  <c r="BL282" i="428"/>
  <c r="BL296" i="428" s="1"/>
  <c r="BJ296" i="428"/>
  <c r="BI294" i="428"/>
  <c r="BI280" i="428"/>
  <c r="BI210" i="428"/>
  <c r="BI223" i="428"/>
  <c r="BI196" i="428"/>
  <c r="BI169" i="428"/>
  <c r="BI141" i="428"/>
  <c r="BI183" i="428"/>
  <c r="BI113" i="428"/>
  <c r="BI155" i="428"/>
  <c r="BI127" i="428"/>
  <c r="BI85" i="428"/>
  <c r="BI99" i="428"/>
  <c r="BI71" i="428"/>
  <c r="BJ20" i="428"/>
  <c r="BI295" i="428"/>
  <c r="BI224" i="428"/>
  <c r="BI281" i="428"/>
  <c r="BI197" i="428"/>
  <c r="BI211" i="428"/>
  <c r="BI156" i="428"/>
  <c r="BI184" i="428"/>
  <c r="BI170" i="428"/>
  <c r="BI128" i="428"/>
  <c r="BI86" i="428"/>
  <c r="BI142" i="428"/>
  <c r="BI114" i="428"/>
  <c r="BI72" i="428"/>
  <c r="BI100" i="428"/>
  <c r="BK217" i="428"/>
  <c r="BK287" i="428" s="1"/>
  <c r="BJ230" i="428"/>
  <c r="BJ221" i="428"/>
  <c r="BJ287" i="428"/>
  <c r="BI301" i="428"/>
  <c r="BI305" i="428" s="1"/>
  <c r="BI291" i="428"/>
  <c r="BM290" i="428"/>
  <c r="BM304" i="428" s="1"/>
  <c r="BM220" i="428"/>
  <c r="BL233" i="428"/>
  <c r="BK218" i="428"/>
  <c r="BK288" i="428" s="1"/>
  <c r="BK302" i="428" s="1"/>
  <c r="BJ231" i="428"/>
  <c r="BL290" i="428"/>
  <c r="BL304" i="428" s="1"/>
  <c r="BR65" i="428"/>
  <c r="BX65" i="428" s="1"/>
  <c r="BT64" i="428"/>
  <c r="BS64" i="428"/>
  <c r="BJ232" i="428"/>
  <c r="BK219" i="428"/>
  <c r="BJ293" i="428"/>
  <c r="BJ279" i="428"/>
  <c r="BJ222" i="428"/>
  <c r="BJ195" i="428"/>
  <c r="BJ209" i="428"/>
  <c r="BJ182" i="428"/>
  <c r="BJ168" i="428"/>
  <c r="BJ140" i="428"/>
  <c r="BJ112" i="428"/>
  <c r="BJ98" i="428"/>
  <c r="BJ126" i="428"/>
  <c r="BJ84" i="428"/>
  <c r="BJ154" i="428"/>
  <c r="BJ70" i="428"/>
  <c r="BK19" i="428"/>
  <c r="BJ21" i="428"/>
  <c r="BJ288" i="428"/>
  <c r="BJ302" i="428" s="1"/>
  <c r="BN296" i="429" l="1"/>
  <c r="BM310" i="429"/>
  <c r="N229" i="428"/>
  <c r="BM297" i="428"/>
  <c r="BM226" i="428"/>
  <c r="BN213" i="428"/>
  <c r="BN283" i="428"/>
  <c r="BN297" i="428" s="1"/>
  <c r="N297" i="428" s="1"/>
  <c r="BN214" i="428"/>
  <c r="BN227" i="428" s="1"/>
  <c r="BM227" i="428"/>
  <c r="BN284" i="428"/>
  <c r="BN298" i="428" s="1"/>
  <c r="N298" i="428" s="1"/>
  <c r="N214" i="428"/>
  <c r="F75" i="428" s="1"/>
  <c r="BM314" i="429"/>
  <c r="BN300" i="429"/>
  <c r="BL316" i="429"/>
  <c r="BM302" i="429"/>
  <c r="BM311" i="429"/>
  <c r="BN297" i="429"/>
  <c r="BM304" i="429"/>
  <c r="BL318" i="429"/>
  <c r="BS66" i="429"/>
  <c r="BR67" i="429"/>
  <c r="BT66" i="429"/>
  <c r="BM315" i="429"/>
  <c r="BN301" i="429"/>
  <c r="BL308" i="429"/>
  <c r="BL280" i="429"/>
  <c r="BL267" i="429"/>
  <c r="BL294" i="429"/>
  <c r="BL253" i="429"/>
  <c r="BL239" i="429"/>
  <c r="BL225" i="429"/>
  <c r="BL183" i="429"/>
  <c r="BL211" i="429"/>
  <c r="BL155" i="429"/>
  <c r="BL197" i="429"/>
  <c r="BL127" i="429"/>
  <c r="BL113" i="429"/>
  <c r="BL169" i="429"/>
  <c r="BL85" i="429"/>
  <c r="BL141" i="429"/>
  <c r="BL71" i="429"/>
  <c r="BL99" i="429"/>
  <c r="BM306" i="429"/>
  <c r="BM292" i="429"/>
  <c r="BM265" i="429"/>
  <c r="BM278" i="429"/>
  <c r="BM223" i="429"/>
  <c r="BM237" i="429"/>
  <c r="BM251" i="429"/>
  <c r="BM209" i="429"/>
  <c r="BM195" i="429"/>
  <c r="BM153" i="429"/>
  <c r="BM125" i="429"/>
  <c r="BM111" i="429"/>
  <c r="BM167" i="429"/>
  <c r="BM181" i="429"/>
  <c r="BM139" i="429"/>
  <c r="BM83" i="429"/>
  <c r="BM97" i="429"/>
  <c r="BN19" i="429"/>
  <c r="BU65" i="429" s="1"/>
  <c r="BQ65" i="429" s="1"/>
  <c r="BM21" i="429"/>
  <c r="BM69" i="429"/>
  <c r="BL307" i="429"/>
  <c r="BL293" i="429"/>
  <c r="BL279" i="429"/>
  <c r="BL266" i="429"/>
  <c r="BL252" i="429"/>
  <c r="BL210" i="429"/>
  <c r="BL224" i="429"/>
  <c r="BL154" i="429"/>
  <c r="BL126" i="429"/>
  <c r="BL238" i="429"/>
  <c r="BL196" i="429"/>
  <c r="BL182" i="429"/>
  <c r="BL112" i="429"/>
  <c r="BL168" i="429"/>
  <c r="BL84" i="429"/>
  <c r="BL140" i="429"/>
  <c r="BL98" i="429"/>
  <c r="BM20" i="429"/>
  <c r="BL70" i="429"/>
  <c r="BN317" i="429"/>
  <c r="N317" i="429" s="1"/>
  <c r="N303" i="429"/>
  <c r="F80" i="429" s="1"/>
  <c r="BL225" i="428"/>
  <c r="BM212" i="428"/>
  <c r="BM282" i="428" s="1"/>
  <c r="BJ234" i="428"/>
  <c r="BJ294" i="428"/>
  <c r="BJ280" i="428"/>
  <c r="BJ223" i="428"/>
  <c r="BJ196" i="428"/>
  <c r="BJ210" i="428"/>
  <c r="BJ127" i="428"/>
  <c r="BJ155" i="428"/>
  <c r="BJ183" i="428"/>
  <c r="BJ169" i="428"/>
  <c r="BJ113" i="428"/>
  <c r="BJ99" i="428"/>
  <c r="BJ141" i="428"/>
  <c r="BJ85" i="428"/>
  <c r="BJ71" i="428"/>
  <c r="BK20" i="428"/>
  <c r="BJ295" i="428"/>
  <c r="BJ281" i="428"/>
  <c r="BJ211" i="428"/>
  <c r="BJ224" i="428"/>
  <c r="BJ197" i="428"/>
  <c r="BJ184" i="428"/>
  <c r="BJ156" i="428"/>
  <c r="BJ170" i="428"/>
  <c r="BJ142" i="428"/>
  <c r="BJ86" i="428"/>
  <c r="BJ128" i="428"/>
  <c r="BJ114" i="428"/>
  <c r="BJ72" i="428"/>
  <c r="BJ100" i="428"/>
  <c r="BL289" i="428"/>
  <c r="BL303" i="428" s="1"/>
  <c r="BK232" i="428"/>
  <c r="BL219" i="428"/>
  <c r="BK231" i="428"/>
  <c r="BL218" i="428"/>
  <c r="BK293" i="428"/>
  <c r="BK222" i="428"/>
  <c r="BK279" i="428"/>
  <c r="BK209" i="428"/>
  <c r="BK195" i="428"/>
  <c r="BK154" i="428"/>
  <c r="BK182" i="428"/>
  <c r="BK112" i="428"/>
  <c r="BK98" i="428"/>
  <c r="BK168" i="428"/>
  <c r="BK126" i="428"/>
  <c r="BK140" i="428"/>
  <c r="BK84" i="428"/>
  <c r="BK21" i="428"/>
  <c r="BK70" i="428"/>
  <c r="BL19" i="428"/>
  <c r="BT65" i="428"/>
  <c r="BS65" i="428"/>
  <c r="BR66" i="428"/>
  <c r="BX66" i="428" s="1"/>
  <c r="BK289" i="428"/>
  <c r="BK303" i="428" s="1"/>
  <c r="BK230" i="428"/>
  <c r="BK234" i="428" s="1"/>
  <c r="BL217" i="428"/>
  <c r="BK221" i="428"/>
  <c r="BM233" i="428"/>
  <c r="BN220" i="428"/>
  <c r="BK301" i="428"/>
  <c r="BK305" i="428" s="1"/>
  <c r="BK291" i="428"/>
  <c r="BJ301" i="428"/>
  <c r="BJ305" i="428" s="1"/>
  <c r="BJ291" i="428"/>
  <c r="BN310" i="429" l="1"/>
  <c r="N310" i="429" s="1"/>
  <c r="N296" i="429"/>
  <c r="N284" i="428"/>
  <c r="BN226" i="428"/>
  <c r="N226" i="428" s="1"/>
  <c r="N213" i="428"/>
  <c r="F74" i="428" s="1"/>
  <c r="N283" i="428"/>
  <c r="N227" i="428"/>
  <c r="BU58" i="429"/>
  <c r="BQ58" i="429" s="1"/>
  <c r="BV64" i="429"/>
  <c r="BU66" i="429"/>
  <c r="BQ66" i="429" s="1"/>
  <c r="BU64" i="429"/>
  <c r="BQ64" i="429" s="1"/>
  <c r="BU63" i="429"/>
  <c r="BQ63" i="429" s="1"/>
  <c r="BX65" i="429"/>
  <c r="BM308" i="429"/>
  <c r="BM280" i="429"/>
  <c r="BM294" i="429"/>
  <c r="BM267" i="429"/>
  <c r="BM239" i="429"/>
  <c r="BM225" i="429"/>
  <c r="BM253" i="429"/>
  <c r="BM211" i="429"/>
  <c r="BM197" i="429"/>
  <c r="BM155" i="429"/>
  <c r="BM141" i="429"/>
  <c r="BM183" i="429"/>
  <c r="BM113" i="429"/>
  <c r="BM99" i="429"/>
  <c r="BM169" i="429"/>
  <c r="BM85" i="429"/>
  <c r="BM127" i="429"/>
  <c r="BM71" i="429"/>
  <c r="BN311" i="429"/>
  <c r="N297" i="429"/>
  <c r="BN306" i="429"/>
  <c r="BX66" i="429" s="1"/>
  <c r="BN278" i="429"/>
  <c r="BV63" i="429" s="1"/>
  <c r="BN292" i="429"/>
  <c r="BN223" i="429"/>
  <c r="BN265" i="429"/>
  <c r="BN237" i="429"/>
  <c r="BN181" i="429"/>
  <c r="BN251" i="429"/>
  <c r="BN209" i="429"/>
  <c r="BN195" i="429"/>
  <c r="BN167" i="429"/>
  <c r="BN153" i="429"/>
  <c r="BN139" i="429"/>
  <c r="BN125" i="429"/>
  <c r="BN97" i="429"/>
  <c r="BN111" i="429"/>
  <c r="BN21" i="429"/>
  <c r="BN69" i="429"/>
  <c r="BN83" i="429"/>
  <c r="BU59" i="429"/>
  <c r="BQ59" i="429" s="1"/>
  <c r="BS67" i="429"/>
  <c r="BT67" i="429"/>
  <c r="BR68" i="429"/>
  <c r="BX67" i="429"/>
  <c r="BV67" i="429"/>
  <c r="BU67" i="429"/>
  <c r="BQ67" i="429" s="1"/>
  <c r="BM316" i="429"/>
  <c r="BM318" i="429" s="1"/>
  <c r="BN302" i="429"/>
  <c r="BN304" i="429" s="1"/>
  <c r="BN314" i="429"/>
  <c r="N314" i="429" s="1"/>
  <c r="N300" i="429"/>
  <c r="F77" i="429" s="1"/>
  <c r="BM307" i="429"/>
  <c r="BM293" i="429"/>
  <c r="BM266" i="429"/>
  <c r="BM224" i="429"/>
  <c r="BM210" i="429"/>
  <c r="BM154" i="429"/>
  <c r="BM252" i="429"/>
  <c r="BM238" i="429"/>
  <c r="BM279" i="429"/>
  <c r="BM182" i="429"/>
  <c r="BM196" i="429"/>
  <c r="BM168" i="429"/>
  <c r="BM140" i="429"/>
  <c r="BM112" i="429"/>
  <c r="BM84" i="429"/>
  <c r="BM126" i="429"/>
  <c r="BM98" i="429"/>
  <c r="BM70" i="429"/>
  <c r="BN20" i="429"/>
  <c r="BN315" i="429"/>
  <c r="N315" i="429" s="1"/>
  <c r="N301" i="429"/>
  <c r="F78" i="429" s="1"/>
  <c r="BM296" i="428"/>
  <c r="BN212" i="428"/>
  <c r="BM225" i="428"/>
  <c r="BL293" i="428"/>
  <c r="BL279" i="428"/>
  <c r="BL209" i="428"/>
  <c r="BL222" i="428"/>
  <c r="BL195" i="428"/>
  <c r="BL182" i="428"/>
  <c r="BL154" i="428"/>
  <c r="BL168" i="428"/>
  <c r="BL126" i="428"/>
  <c r="BL140" i="428"/>
  <c r="BL112" i="428"/>
  <c r="BL98" i="428"/>
  <c r="BL84" i="428"/>
  <c r="BL70" i="428"/>
  <c r="BM19" i="428"/>
  <c r="BL21" i="428"/>
  <c r="BM218" i="428"/>
  <c r="BL231" i="428"/>
  <c r="BK294" i="428"/>
  <c r="BK280" i="428"/>
  <c r="BK210" i="428"/>
  <c r="BK223" i="428"/>
  <c r="BK196" i="428"/>
  <c r="BK155" i="428"/>
  <c r="BK183" i="428"/>
  <c r="BK113" i="428"/>
  <c r="BK99" i="428"/>
  <c r="BK141" i="428"/>
  <c r="BK127" i="428"/>
  <c r="BK169" i="428"/>
  <c r="BK85" i="428"/>
  <c r="BL20" i="428"/>
  <c r="BK71" i="428"/>
  <c r="BM217" i="428"/>
  <c r="BL230" i="428"/>
  <c r="BL221" i="428"/>
  <c r="BK295" i="428"/>
  <c r="BK281" i="428"/>
  <c r="BK184" i="428"/>
  <c r="BK211" i="428"/>
  <c r="BK224" i="428"/>
  <c r="BK197" i="428"/>
  <c r="BK170" i="428"/>
  <c r="BK142" i="428"/>
  <c r="BK128" i="428"/>
  <c r="BK156" i="428"/>
  <c r="BK100" i="428"/>
  <c r="BK114" i="428"/>
  <c r="BK86" i="428"/>
  <c r="BK72" i="428"/>
  <c r="BL288" i="428"/>
  <c r="BL302" i="428" s="1"/>
  <c r="BL287" i="428"/>
  <c r="BN233" i="428"/>
  <c r="N233" i="428" s="1"/>
  <c r="N220" i="428"/>
  <c r="F81" i="428" s="1"/>
  <c r="BR67" i="428"/>
  <c r="BX67" i="428" s="1"/>
  <c r="BT66" i="428"/>
  <c r="BS66" i="428"/>
  <c r="BN290" i="428"/>
  <c r="BM219" i="428"/>
  <c r="BL232" i="428"/>
  <c r="BM289" i="428"/>
  <c r="BM303" i="428" s="1"/>
  <c r="F73" i="429" l="1"/>
  <c r="N294" i="429"/>
  <c r="BV62" i="429"/>
  <c r="BV65" i="429"/>
  <c r="BU61" i="429"/>
  <c r="BQ61" i="429" s="1"/>
  <c r="BU60" i="429"/>
  <c r="BQ60" i="429" s="1"/>
  <c r="BU62" i="429"/>
  <c r="BQ62" i="429" s="1"/>
  <c r="BX64" i="429"/>
  <c r="BV66" i="429"/>
  <c r="BX62" i="429"/>
  <c r="BN308" i="429"/>
  <c r="BN294" i="429"/>
  <c r="BN280" i="429"/>
  <c r="BN253" i="429"/>
  <c r="BN267" i="429"/>
  <c r="BN239" i="429"/>
  <c r="BN225" i="429"/>
  <c r="BN169" i="429"/>
  <c r="BN197" i="429"/>
  <c r="BN211" i="429"/>
  <c r="N44" i="429" s="1"/>
  <c r="BN141" i="429"/>
  <c r="N43" i="429" s="1"/>
  <c r="BN99" i="429"/>
  <c r="N40" i="429" s="1"/>
  <c r="BN155" i="429"/>
  <c r="BN127" i="429"/>
  <c r="N42" i="429" s="1"/>
  <c r="BN85" i="429"/>
  <c r="N39" i="429" s="1"/>
  <c r="BN113" i="429"/>
  <c r="N41" i="429" s="1"/>
  <c r="BN183" i="429"/>
  <c r="BN71" i="429"/>
  <c r="N38" i="429" s="1"/>
  <c r="BU18" i="429"/>
  <c r="BQ18" i="429" s="1"/>
  <c r="BU20" i="429"/>
  <c r="BQ20" i="429" s="1"/>
  <c r="BU16" i="429"/>
  <c r="BU21" i="429"/>
  <c r="BQ21" i="429" s="1"/>
  <c r="BU23" i="429"/>
  <c r="BQ23" i="429" s="1"/>
  <c r="BU19" i="429"/>
  <c r="BQ19" i="429" s="1"/>
  <c r="BU22" i="429"/>
  <c r="BQ22" i="429" s="1"/>
  <c r="BU17" i="429"/>
  <c r="BQ17" i="429" s="1"/>
  <c r="BU25" i="429"/>
  <c r="BQ25" i="429" s="1"/>
  <c r="BU24" i="429"/>
  <c r="BQ24" i="429" s="1"/>
  <c r="BU28" i="429"/>
  <c r="BQ28" i="429" s="1"/>
  <c r="BU26" i="429"/>
  <c r="BQ26" i="429" s="1"/>
  <c r="BU30" i="429"/>
  <c r="BQ30" i="429" s="1"/>
  <c r="BU27" i="429"/>
  <c r="BQ27" i="429" s="1"/>
  <c r="BU29" i="429"/>
  <c r="BQ29" i="429" s="1"/>
  <c r="BU31" i="429"/>
  <c r="BQ31" i="429" s="1"/>
  <c r="BU32" i="429"/>
  <c r="BQ32" i="429" s="1"/>
  <c r="BU33" i="429"/>
  <c r="BQ33" i="429" s="1"/>
  <c r="BU34" i="429"/>
  <c r="BQ34" i="429" s="1"/>
  <c r="BU35" i="429"/>
  <c r="BQ35" i="429" s="1"/>
  <c r="BU38" i="429"/>
  <c r="BQ38" i="429" s="1"/>
  <c r="BU36" i="429"/>
  <c r="BQ36" i="429" s="1"/>
  <c r="BU37" i="429"/>
  <c r="BQ37" i="429" s="1"/>
  <c r="BU39" i="429"/>
  <c r="BQ39" i="429" s="1"/>
  <c r="BU40" i="429"/>
  <c r="BQ40" i="429" s="1"/>
  <c r="BU42" i="429"/>
  <c r="BQ42" i="429" s="1"/>
  <c r="BU41" i="429"/>
  <c r="BQ41" i="429" s="1"/>
  <c r="BU43" i="429"/>
  <c r="BQ43" i="429" s="1"/>
  <c r="BU45" i="429"/>
  <c r="BQ45" i="429" s="1"/>
  <c r="BU44" i="429"/>
  <c r="BQ44" i="429" s="1"/>
  <c r="BU48" i="429"/>
  <c r="BQ48" i="429" s="1"/>
  <c r="BU46" i="429"/>
  <c r="BQ46" i="429" s="1"/>
  <c r="BU47" i="429"/>
  <c r="BQ47" i="429" s="1"/>
  <c r="BU54" i="429"/>
  <c r="BQ54" i="429" s="1"/>
  <c r="BU50" i="429"/>
  <c r="BQ50" i="429" s="1"/>
  <c r="BU49" i="429"/>
  <c r="BQ49" i="429" s="1"/>
  <c r="BU51" i="429"/>
  <c r="BQ51" i="429" s="1"/>
  <c r="BU52" i="429"/>
  <c r="BQ52" i="429" s="1"/>
  <c r="BU56" i="429"/>
  <c r="BQ56" i="429" s="1"/>
  <c r="BU53" i="429"/>
  <c r="BQ53" i="429" s="1"/>
  <c r="BU55" i="429"/>
  <c r="BQ55" i="429" s="1"/>
  <c r="BU57" i="429"/>
  <c r="BQ57" i="429" s="1"/>
  <c r="F74" i="429"/>
  <c r="N311" i="429"/>
  <c r="BS68" i="429"/>
  <c r="BR69" i="429"/>
  <c r="BX68" i="429"/>
  <c r="BV68" i="429"/>
  <c r="BU68" i="429"/>
  <c r="BQ68" i="429" s="1"/>
  <c r="BT68" i="429"/>
  <c r="BN316" i="429"/>
  <c r="N316" i="429" s="1"/>
  <c r="N302" i="429"/>
  <c r="F79" i="429" s="1"/>
  <c r="BN307" i="429"/>
  <c r="BN293" i="429"/>
  <c r="BN279" i="429"/>
  <c r="BN252" i="429"/>
  <c r="BN238" i="429"/>
  <c r="BN196" i="429"/>
  <c r="BN266" i="429"/>
  <c r="BN224" i="429"/>
  <c r="BN112" i="429"/>
  <c r="BN210" i="429"/>
  <c r="BN140" i="429"/>
  <c r="BN154" i="429"/>
  <c r="BN126" i="429"/>
  <c r="BN98" i="429"/>
  <c r="BN182" i="429"/>
  <c r="BN168" i="429"/>
  <c r="BN84" i="429"/>
  <c r="BN70" i="429"/>
  <c r="BN282" i="428"/>
  <c r="BN225" i="428"/>
  <c r="N225" i="428" s="1"/>
  <c r="N212" i="428"/>
  <c r="F73" i="428" s="1"/>
  <c r="BL295" i="428"/>
  <c r="BL224" i="428"/>
  <c r="BL281" i="428"/>
  <c r="BL211" i="428"/>
  <c r="BL197" i="428"/>
  <c r="BL170" i="428"/>
  <c r="BL142" i="428"/>
  <c r="BL184" i="428"/>
  <c r="BL156" i="428"/>
  <c r="BL100" i="428"/>
  <c r="BL114" i="428"/>
  <c r="BL128" i="428"/>
  <c r="BL72" i="428"/>
  <c r="BL86" i="428"/>
  <c r="BM293" i="428"/>
  <c r="BM279" i="428"/>
  <c r="BM222" i="428"/>
  <c r="BM182" i="428"/>
  <c r="BM209" i="428"/>
  <c r="BM195" i="428"/>
  <c r="BM168" i="428"/>
  <c r="BM140" i="428"/>
  <c r="BM126" i="428"/>
  <c r="BM154" i="428"/>
  <c r="BM84" i="428"/>
  <c r="BM112" i="428"/>
  <c r="BM98" i="428"/>
  <c r="BM70" i="428"/>
  <c r="BM21" i="428"/>
  <c r="BN19" i="428"/>
  <c r="BU66" i="428" s="1"/>
  <c r="BQ66" i="428" s="1"/>
  <c r="BS67" i="428"/>
  <c r="BU67" i="428"/>
  <c r="BQ67" i="428" s="1"/>
  <c r="BR68" i="428"/>
  <c r="BX68" i="428" s="1"/>
  <c r="BT67" i="428"/>
  <c r="BM232" i="428"/>
  <c r="BN219" i="428"/>
  <c r="BM230" i="428"/>
  <c r="BN217" i="428"/>
  <c r="BN287" i="428" s="1"/>
  <c r="BM221" i="428"/>
  <c r="BN218" i="428"/>
  <c r="BM231" i="428"/>
  <c r="BN288" i="428"/>
  <c r="BL301" i="428"/>
  <c r="BL305" i="428" s="1"/>
  <c r="BL291" i="428"/>
  <c r="BN304" i="428"/>
  <c r="N304" i="428" s="1"/>
  <c r="N290" i="428"/>
  <c r="BL234" i="428"/>
  <c r="BM287" i="428"/>
  <c r="BL294" i="428"/>
  <c r="BL223" i="428"/>
  <c r="BL280" i="428"/>
  <c r="BL210" i="428"/>
  <c r="BL183" i="428"/>
  <c r="BL196" i="428"/>
  <c r="BL169" i="428"/>
  <c r="BL141" i="428"/>
  <c r="BL113" i="428"/>
  <c r="BL99" i="428"/>
  <c r="BL127" i="428"/>
  <c r="BL155" i="428"/>
  <c r="BL71" i="428"/>
  <c r="BL85" i="428"/>
  <c r="BM20" i="428"/>
  <c r="BM288" i="428"/>
  <c r="BM302" i="428" s="1"/>
  <c r="BQ16" i="429" l="1"/>
  <c r="N46" i="429"/>
  <c r="M46" i="429" s="1"/>
  <c r="BX60" i="429"/>
  <c r="BX61" i="429"/>
  <c r="BX63" i="429"/>
  <c r="BV69" i="429"/>
  <c r="BT69" i="429"/>
  <c r="BS69" i="429"/>
  <c r="BR70" i="429"/>
  <c r="BX69" i="429"/>
  <c r="BU69" i="429"/>
  <c r="BQ69" i="429" s="1"/>
  <c r="F71" i="429"/>
  <c r="C9" i="429" s="1"/>
  <c r="K35" i="429" s="1"/>
  <c r="BW66" i="429"/>
  <c r="BW48" i="429"/>
  <c r="BW68" i="429"/>
  <c r="CA68" i="429" s="1"/>
  <c r="BW67" i="429"/>
  <c r="BW52" i="429"/>
  <c r="BW45" i="429"/>
  <c r="BW33" i="429"/>
  <c r="BW30" i="429"/>
  <c r="BW29" i="429"/>
  <c r="BW28" i="429"/>
  <c r="BW64" i="429"/>
  <c r="BW62" i="429"/>
  <c r="BW60" i="429"/>
  <c r="BW58" i="429"/>
  <c r="BW42" i="429"/>
  <c r="BW38" i="429"/>
  <c r="BW37" i="429"/>
  <c r="BW18" i="429"/>
  <c r="BW56" i="429"/>
  <c r="BW53" i="429"/>
  <c r="BW39" i="429"/>
  <c r="BW34" i="429"/>
  <c r="BW27" i="429"/>
  <c r="BW19" i="429"/>
  <c r="BW51" i="429"/>
  <c r="BW21" i="429"/>
  <c r="BW20" i="429"/>
  <c r="BW16" i="429"/>
  <c r="BW46" i="429"/>
  <c r="BW43" i="429"/>
  <c r="BW40" i="429"/>
  <c r="BW24" i="429"/>
  <c r="BW17" i="429"/>
  <c r="BW65" i="429"/>
  <c r="BW63" i="429"/>
  <c r="BW61" i="429"/>
  <c r="BW59" i="429"/>
  <c r="BW57" i="429"/>
  <c r="BW54" i="429"/>
  <c r="BW49" i="429"/>
  <c r="BW44" i="429"/>
  <c r="BW26" i="429"/>
  <c r="BW23" i="429"/>
  <c r="BW41" i="429"/>
  <c r="BW36" i="429"/>
  <c r="BW35" i="429"/>
  <c r="BW32" i="429"/>
  <c r="BW31" i="429"/>
  <c r="BW55" i="429"/>
  <c r="BW50" i="429"/>
  <c r="BW47" i="429"/>
  <c r="BW25" i="429"/>
  <c r="BW22" i="429"/>
  <c r="BN318" i="429"/>
  <c r="N308" i="429"/>
  <c r="BN296" i="428"/>
  <c r="N296" i="428" s="1"/>
  <c r="N282" i="428"/>
  <c r="BU63" i="428"/>
  <c r="BQ63" i="428" s="1"/>
  <c r="BU64" i="428"/>
  <c r="BQ64" i="428" s="1"/>
  <c r="BU65" i="428"/>
  <c r="BQ65" i="428" s="1"/>
  <c r="BN293" i="428"/>
  <c r="BN279" i="428"/>
  <c r="BN222" i="428"/>
  <c r="BN182" i="428"/>
  <c r="BN209" i="428"/>
  <c r="BN168" i="428"/>
  <c r="BN140" i="428"/>
  <c r="BN195" i="428"/>
  <c r="BV67" i="428" s="1"/>
  <c r="BN126" i="428"/>
  <c r="BN154" i="428"/>
  <c r="BN112" i="428"/>
  <c r="BN98" i="428"/>
  <c r="BN84" i="428"/>
  <c r="BN21" i="428"/>
  <c r="BN70" i="428"/>
  <c r="BM295" i="428"/>
  <c r="BM281" i="428"/>
  <c r="BM224" i="428"/>
  <c r="BM197" i="428"/>
  <c r="BM211" i="428"/>
  <c r="BM170" i="428"/>
  <c r="BM184" i="428"/>
  <c r="BM156" i="428"/>
  <c r="BM100" i="428"/>
  <c r="BM114" i="428"/>
  <c r="BM142" i="428"/>
  <c r="BM128" i="428"/>
  <c r="BM86" i="428"/>
  <c r="BM72" i="428"/>
  <c r="BM294" i="428"/>
  <c r="BM280" i="428"/>
  <c r="BM223" i="428"/>
  <c r="BM210" i="428"/>
  <c r="BM183" i="428"/>
  <c r="BM196" i="428"/>
  <c r="BM169" i="428"/>
  <c r="BM113" i="428"/>
  <c r="BM127" i="428"/>
  <c r="BM155" i="428"/>
  <c r="BM141" i="428"/>
  <c r="BM71" i="428"/>
  <c r="BM85" i="428"/>
  <c r="BM99" i="428"/>
  <c r="BN20" i="428"/>
  <c r="BN231" i="428"/>
  <c r="N231" i="428" s="1"/>
  <c r="N218" i="428"/>
  <c r="F79" i="428" s="1"/>
  <c r="BN230" i="428"/>
  <c r="N217" i="428"/>
  <c r="BN221" i="428"/>
  <c r="BN301" i="428"/>
  <c r="N287" i="428"/>
  <c r="BN302" i="428"/>
  <c r="N302" i="428" s="1"/>
  <c r="N288" i="428"/>
  <c r="BM301" i="428"/>
  <c r="BM305" i="428" s="1"/>
  <c r="BM291" i="428"/>
  <c r="BN232" i="428"/>
  <c r="N232" i="428" s="1"/>
  <c r="N219" i="428"/>
  <c r="F80" i="428" s="1"/>
  <c r="BM234" i="428"/>
  <c r="BN289" i="428"/>
  <c r="BR69" i="428"/>
  <c r="BX69" i="428" s="1"/>
  <c r="BV68" i="428"/>
  <c r="BU68" i="428"/>
  <c r="BQ68" i="428" s="1"/>
  <c r="BT68" i="428"/>
  <c r="BS68" i="428"/>
  <c r="CC68" i="429" l="1"/>
  <c r="BW69" i="429"/>
  <c r="CC69" i="429" s="1"/>
  <c r="CC64" i="429"/>
  <c r="CA64" i="429"/>
  <c r="CA66" i="429"/>
  <c r="CC66" i="429"/>
  <c r="CC61" i="429"/>
  <c r="CA61" i="429"/>
  <c r="BS70" i="429"/>
  <c r="BV70" i="429"/>
  <c r="BU70" i="429"/>
  <c r="BT70" i="429"/>
  <c r="BR71" i="429"/>
  <c r="BX70" i="429"/>
  <c r="BX18" i="429"/>
  <c r="BX16" i="429"/>
  <c r="BX19" i="429"/>
  <c r="BX21" i="429"/>
  <c r="BX17" i="429"/>
  <c r="BX20" i="429"/>
  <c r="BX23" i="429"/>
  <c r="BX22" i="429"/>
  <c r="BX26" i="429"/>
  <c r="BX27" i="429"/>
  <c r="BX25" i="429"/>
  <c r="BX24" i="429"/>
  <c r="BX29" i="429"/>
  <c r="BX30" i="429"/>
  <c r="BX28" i="429"/>
  <c r="BX31" i="429"/>
  <c r="BX34" i="429"/>
  <c r="BX33" i="429"/>
  <c r="BX32" i="429"/>
  <c r="BX36" i="429"/>
  <c r="BX37" i="429"/>
  <c r="BX35" i="429"/>
  <c r="BX38" i="429"/>
  <c r="BX39" i="429"/>
  <c r="BX40" i="429"/>
  <c r="BX42" i="429"/>
  <c r="BX41" i="429"/>
  <c r="BX43" i="429"/>
  <c r="BX44" i="429"/>
  <c r="BX45" i="429"/>
  <c r="BX48" i="429"/>
  <c r="BX46" i="429"/>
  <c r="BX47" i="429"/>
  <c r="BX49" i="429"/>
  <c r="BX50" i="429"/>
  <c r="BX53" i="429"/>
  <c r="BX51" i="429"/>
  <c r="BX56" i="429"/>
  <c r="BX52" i="429"/>
  <c r="BX55" i="429"/>
  <c r="BX54" i="429"/>
  <c r="BX59" i="429"/>
  <c r="BX57" i="429"/>
  <c r="BX58" i="429"/>
  <c r="CC63" i="429"/>
  <c r="CA63" i="429"/>
  <c r="CC65" i="429"/>
  <c r="CA65" i="429"/>
  <c r="CA60" i="429"/>
  <c r="CC60" i="429"/>
  <c r="CD17" i="429"/>
  <c r="CD18" i="429" s="1"/>
  <c r="CD19" i="429" s="1"/>
  <c r="CD20" i="429" s="1"/>
  <c r="CD21" i="429" s="1"/>
  <c r="CD22" i="429" s="1"/>
  <c r="CD23" i="429" s="1"/>
  <c r="CD24" i="429" s="1"/>
  <c r="CD25" i="429" s="1"/>
  <c r="CD26" i="429" s="1"/>
  <c r="CD27" i="429" s="1"/>
  <c r="CD28" i="429" s="1"/>
  <c r="CD29" i="429" s="1"/>
  <c r="CD30" i="429" s="1"/>
  <c r="CD31" i="429" s="1"/>
  <c r="CD32" i="429" s="1"/>
  <c r="CD33" i="429" s="1"/>
  <c r="CD34" i="429" s="1"/>
  <c r="CD35" i="429" s="1"/>
  <c r="CD36" i="429" s="1"/>
  <c r="CD37" i="429" s="1"/>
  <c r="CD38" i="429" s="1"/>
  <c r="CD39" i="429" s="1"/>
  <c r="CD40" i="429" s="1"/>
  <c r="CD41" i="429" s="1"/>
  <c r="CD42" i="429" s="1"/>
  <c r="CD43" i="429" s="1"/>
  <c r="CD44" i="429" s="1"/>
  <c r="CD45" i="429" s="1"/>
  <c r="CD46" i="429" s="1"/>
  <c r="CD47" i="429" s="1"/>
  <c r="CD48" i="429" s="1"/>
  <c r="CD49" i="429" s="1"/>
  <c r="CD50" i="429" s="1"/>
  <c r="CD51" i="429" s="1"/>
  <c r="CD52" i="429" s="1"/>
  <c r="CD53" i="429" s="1"/>
  <c r="CD54" i="429" s="1"/>
  <c r="CD55" i="429" s="1"/>
  <c r="CD56" i="429" s="1"/>
  <c r="CD57" i="429" s="1"/>
  <c r="CD58" i="429" s="1"/>
  <c r="CD59" i="429" s="1"/>
  <c r="CD60" i="429" s="1"/>
  <c r="CD61" i="429" s="1"/>
  <c r="CD62" i="429" s="1"/>
  <c r="CD63" i="429" s="1"/>
  <c r="CD64" i="429" s="1"/>
  <c r="CD65" i="429" s="1"/>
  <c r="CD66" i="429" s="1"/>
  <c r="CD67" i="429" s="1"/>
  <c r="CD68" i="429" s="1"/>
  <c r="CC62" i="429"/>
  <c r="CA62" i="429"/>
  <c r="CA67" i="429"/>
  <c r="CC67" i="429"/>
  <c r="BV64" i="428"/>
  <c r="BV66" i="428"/>
  <c r="BU51" i="428"/>
  <c r="BQ51" i="428" s="1"/>
  <c r="BU53" i="428"/>
  <c r="BQ53" i="428" s="1"/>
  <c r="BU52" i="428"/>
  <c r="BQ52" i="428" s="1"/>
  <c r="BU55" i="428"/>
  <c r="BQ55" i="428" s="1"/>
  <c r="BU54" i="428"/>
  <c r="BQ54" i="428" s="1"/>
  <c r="BU56" i="428"/>
  <c r="BQ56" i="428" s="1"/>
  <c r="BU58" i="428"/>
  <c r="BQ58" i="428" s="1"/>
  <c r="BU57" i="428"/>
  <c r="BQ57" i="428" s="1"/>
  <c r="BU59" i="428"/>
  <c r="BQ59" i="428" s="1"/>
  <c r="BU61" i="428"/>
  <c r="BQ61" i="428" s="1"/>
  <c r="BU60" i="428"/>
  <c r="BQ60" i="428" s="1"/>
  <c r="BU62" i="428"/>
  <c r="BQ62" i="428" s="1"/>
  <c r="BV65" i="428"/>
  <c r="F78" i="428"/>
  <c r="N211" i="428"/>
  <c r="F72" i="428" s="1"/>
  <c r="C9" i="428" s="1"/>
  <c r="K35" i="428" s="1"/>
  <c r="N230" i="428"/>
  <c r="N224" i="428" s="1"/>
  <c r="BN234" i="428"/>
  <c r="BN295" i="428"/>
  <c r="BN281" i="428"/>
  <c r="BN211" i="428"/>
  <c r="BN224" i="428"/>
  <c r="BN184" i="428"/>
  <c r="N44" i="428" s="1"/>
  <c r="BN156" i="428"/>
  <c r="N43" i="428" s="1"/>
  <c r="BN128" i="428"/>
  <c r="BN197" i="428"/>
  <c r="BN114" i="428"/>
  <c r="N41" i="428" s="1"/>
  <c r="BN142" i="428"/>
  <c r="N42" i="428" s="1"/>
  <c r="BN170" i="428"/>
  <c r="N45" i="428" s="1"/>
  <c r="BN100" i="428"/>
  <c r="N40" i="428" s="1"/>
  <c r="BN86" i="428"/>
  <c r="N39" i="428" s="1"/>
  <c r="BN72" i="428"/>
  <c r="N38" i="428" s="1"/>
  <c r="BU17" i="428"/>
  <c r="BQ17" i="428" s="1"/>
  <c r="BU18" i="428"/>
  <c r="BQ18" i="428" s="1"/>
  <c r="BU16" i="428"/>
  <c r="BU19" i="428"/>
  <c r="BQ19" i="428" s="1"/>
  <c r="BU20" i="428"/>
  <c r="BQ20" i="428" s="1"/>
  <c r="BU23" i="428"/>
  <c r="BQ23" i="428" s="1"/>
  <c r="BU21" i="428"/>
  <c r="BQ21" i="428" s="1"/>
  <c r="BU22" i="428"/>
  <c r="BQ22" i="428" s="1"/>
  <c r="BU26" i="428"/>
  <c r="BQ26" i="428" s="1"/>
  <c r="BU25" i="428"/>
  <c r="BQ25" i="428" s="1"/>
  <c r="BU24" i="428"/>
  <c r="BQ24" i="428" s="1"/>
  <c r="BU27" i="428"/>
  <c r="BQ27" i="428" s="1"/>
  <c r="BU29" i="428"/>
  <c r="BQ29" i="428" s="1"/>
  <c r="BU28" i="428"/>
  <c r="BQ28" i="428" s="1"/>
  <c r="BU32" i="428"/>
  <c r="BQ32" i="428" s="1"/>
  <c r="BU30" i="428"/>
  <c r="BQ30" i="428" s="1"/>
  <c r="BU34" i="428"/>
  <c r="BQ34" i="428" s="1"/>
  <c r="BU31" i="428"/>
  <c r="BQ31" i="428" s="1"/>
  <c r="BU35" i="428"/>
  <c r="BQ35" i="428" s="1"/>
  <c r="BU33" i="428"/>
  <c r="BQ33" i="428" s="1"/>
  <c r="BU38" i="428"/>
  <c r="BQ38" i="428" s="1"/>
  <c r="BU37" i="428"/>
  <c r="BQ37" i="428" s="1"/>
  <c r="BU36" i="428"/>
  <c r="BQ36" i="428" s="1"/>
  <c r="BU39" i="428"/>
  <c r="BQ39" i="428" s="1"/>
  <c r="BU42" i="428"/>
  <c r="BQ42" i="428" s="1"/>
  <c r="BU43" i="428"/>
  <c r="BQ43" i="428" s="1"/>
  <c r="BU40" i="428"/>
  <c r="BQ40" i="428" s="1"/>
  <c r="BU41" i="428"/>
  <c r="BQ41" i="428" s="1"/>
  <c r="BU45" i="428"/>
  <c r="BQ45" i="428" s="1"/>
  <c r="BU47" i="428"/>
  <c r="BQ47" i="428" s="1"/>
  <c r="BU44" i="428"/>
  <c r="BQ44" i="428" s="1"/>
  <c r="BU46" i="428"/>
  <c r="BQ46" i="428" s="1"/>
  <c r="BU48" i="428"/>
  <c r="BQ48" i="428" s="1"/>
  <c r="BU49" i="428"/>
  <c r="BQ49" i="428" s="1"/>
  <c r="BU50" i="428"/>
  <c r="BQ50" i="428" s="1"/>
  <c r="BR70" i="428"/>
  <c r="BX70" i="428" s="1"/>
  <c r="BU69" i="428"/>
  <c r="BQ69" i="428" s="1"/>
  <c r="BV69" i="428"/>
  <c r="BT69" i="428"/>
  <c r="BS69" i="428"/>
  <c r="BN294" i="428"/>
  <c r="BN223" i="428"/>
  <c r="BN280" i="428"/>
  <c r="BN196" i="428"/>
  <c r="BN155" i="428"/>
  <c r="BN183" i="428"/>
  <c r="BN210" i="428"/>
  <c r="BN169" i="428"/>
  <c r="BN127" i="428"/>
  <c r="BN141" i="428"/>
  <c r="BN85" i="428"/>
  <c r="BN99" i="428"/>
  <c r="BN113" i="428"/>
  <c r="BN71" i="428"/>
  <c r="BN303" i="428"/>
  <c r="N303" i="428" s="1"/>
  <c r="N289" i="428"/>
  <c r="BN291" i="428"/>
  <c r="N281" i="428"/>
  <c r="N301" i="428"/>
  <c r="N295" i="428" s="1"/>
  <c r="BN305" i="428"/>
  <c r="BW70" i="429" l="1"/>
  <c r="CC70" i="429" s="1"/>
  <c r="BQ70" i="429"/>
  <c r="CD69" i="429"/>
  <c r="CA69" i="429"/>
  <c r="BV61" i="429"/>
  <c r="BV60" i="429"/>
  <c r="CC58" i="429"/>
  <c r="CA58" i="429"/>
  <c r="CC59" i="429"/>
  <c r="CA59" i="429"/>
  <c r="CA49" i="429"/>
  <c r="CC49" i="429"/>
  <c r="CC42" i="429"/>
  <c r="CA42" i="429"/>
  <c r="CC33" i="429"/>
  <c r="CA33" i="429"/>
  <c r="CC27" i="429"/>
  <c r="CA27" i="429"/>
  <c r="CC16" i="429"/>
  <c r="CA16" i="429"/>
  <c r="CA40" i="429"/>
  <c r="CC40" i="429"/>
  <c r="CC34" i="429"/>
  <c r="CA34" i="429"/>
  <c r="CC26" i="429"/>
  <c r="CA26" i="429"/>
  <c r="CC18" i="429"/>
  <c r="CA18" i="429"/>
  <c r="CC36" i="429"/>
  <c r="CA36" i="429"/>
  <c r="CC47" i="429"/>
  <c r="CA47" i="429"/>
  <c r="CC55" i="429"/>
  <c r="CA55" i="429"/>
  <c r="CC46" i="429"/>
  <c r="CA46" i="429"/>
  <c r="CC39" i="429"/>
  <c r="CA39" i="429"/>
  <c r="CC31" i="429"/>
  <c r="CA31" i="429"/>
  <c r="CC22" i="429"/>
  <c r="CA22" i="429"/>
  <c r="CC53" i="429"/>
  <c r="CA53" i="429"/>
  <c r="CC54" i="429"/>
  <c r="CA54" i="429"/>
  <c r="CA52" i="429"/>
  <c r="CC52" i="429"/>
  <c r="CA48" i="429"/>
  <c r="CC48" i="429"/>
  <c r="CC38" i="429"/>
  <c r="CA38" i="429"/>
  <c r="CA28" i="429"/>
  <c r="CC28" i="429"/>
  <c r="CA23" i="429"/>
  <c r="CC23" i="429"/>
  <c r="BV71" i="429"/>
  <c r="BT71" i="429"/>
  <c r="BR72" i="429"/>
  <c r="BX71" i="429"/>
  <c r="BU71" i="429"/>
  <c r="BS71" i="429"/>
  <c r="CA24" i="429"/>
  <c r="CC24" i="429"/>
  <c r="CC56" i="429"/>
  <c r="CA56" i="429"/>
  <c r="CA45" i="429"/>
  <c r="CC45" i="429"/>
  <c r="CC35" i="429"/>
  <c r="CA35" i="429"/>
  <c r="CC30" i="429"/>
  <c r="CA30" i="429"/>
  <c r="CC20" i="429"/>
  <c r="CA20" i="429"/>
  <c r="CA43" i="429"/>
  <c r="CC43" i="429"/>
  <c r="CC51" i="429"/>
  <c r="CA51" i="429"/>
  <c r="CC44" i="429"/>
  <c r="CA44" i="429"/>
  <c r="CC37" i="429"/>
  <c r="CA37" i="429"/>
  <c r="CC29" i="429"/>
  <c r="CA29" i="429"/>
  <c r="CC17" i="429"/>
  <c r="CA17" i="429"/>
  <c r="CC21" i="429"/>
  <c r="CA21" i="429"/>
  <c r="BV17" i="429"/>
  <c r="BV19" i="429"/>
  <c r="BV18" i="429"/>
  <c r="BV20" i="429"/>
  <c r="BV16" i="429"/>
  <c r="BV21" i="429"/>
  <c r="BV22" i="429"/>
  <c r="BV23" i="429"/>
  <c r="BV24" i="429"/>
  <c r="BV26" i="429"/>
  <c r="BV27" i="429"/>
  <c r="BV29" i="429"/>
  <c r="BV25" i="429"/>
  <c r="BV28" i="429"/>
  <c r="BV30" i="429"/>
  <c r="BV33" i="429"/>
  <c r="BV31" i="429"/>
  <c r="BV32" i="429"/>
  <c r="BV38" i="429"/>
  <c r="BV34" i="429"/>
  <c r="BV35" i="429"/>
  <c r="BV36" i="429"/>
  <c r="BV37" i="429"/>
  <c r="BV39" i="429"/>
  <c r="BV41" i="429"/>
  <c r="BV40" i="429"/>
  <c r="BV43" i="429"/>
  <c r="BV44" i="429"/>
  <c r="BV42" i="429"/>
  <c r="BV45" i="429"/>
  <c r="BV46" i="429"/>
  <c r="BV48" i="429"/>
  <c r="BV47" i="429"/>
  <c r="BV50" i="429"/>
  <c r="BV49" i="429"/>
  <c r="BV51" i="429"/>
  <c r="BV53" i="429"/>
  <c r="BV52" i="429"/>
  <c r="BV54" i="429"/>
  <c r="BV55" i="429"/>
  <c r="BV57" i="429"/>
  <c r="BV56" i="429"/>
  <c r="BV58" i="429"/>
  <c r="BV59" i="429"/>
  <c r="CC57" i="429"/>
  <c r="CA57" i="429"/>
  <c r="CC50" i="429"/>
  <c r="CA50" i="429"/>
  <c r="CC41" i="429"/>
  <c r="CA41" i="429"/>
  <c r="CC32" i="429"/>
  <c r="CA32" i="429"/>
  <c r="CC25" i="429"/>
  <c r="CA25" i="429"/>
  <c r="CC19" i="429"/>
  <c r="CA19" i="429"/>
  <c r="BX17" i="428"/>
  <c r="BX19" i="428"/>
  <c r="BX18" i="428"/>
  <c r="BX20" i="428"/>
  <c r="BX23" i="428"/>
  <c r="BX16" i="428"/>
  <c r="BX21" i="428"/>
  <c r="BX22" i="428"/>
  <c r="BX24" i="428"/>
  <c r="BX25" i="428"/>
  <c r="BX26" i="428"/>
  <c r="BX28" i="428"/>
  <c r="BX29" i="428"/>
  <c r="BX27" i="428"/>
  <c r="BX32" i="428"/>
  <c r="BX31" i="428"/>
  <c r="BX30" i="428"/>
  <c r="BX33" i="428"/>
  <c r="BW61" i="428"/>
  <c r="BW43" i="428"/>
  <c r="BW62" i="428"/>
  <c r="BW68" i="428"/>
  <c r="BW63" i="428"/>
  <c r="BW41" i="428"/>
  <c r="BW34" i="428"/>
  <c r="BW33" i="428"/>
  <c r="BW27" i="428"/>
  <c r="BW20" i="428"/>
  <c r="BW16" i="428"/>
  <c r="BW64" i="428"/>
  <c r="BW40" i="428"/>
  <c r="BW28" i="428"/>
  <c r="BW26" i="428"/>
  <c r="BW69" i="428"/>
  <c r="BW67" i="428"/>
  <c r="BW39" i="428"/>
  <c r="BW29" i="428"/>
  <c r="BW25" i="428"/>
  <c r="BW24" i="428"/>
  <c r="BW65" i="428"/>
  <c r="BW58" i="428"/>
  <c r="BW57" i="428"/>
  <c r="BW56" i="428"/>
  <c r="BW55" i="428"/>
  <c r="BW54" i="428"/>
  <c r="BW53" i="428"/>
  <c r="BW52" i="428"/>
  <c r="BW51" i="428"/>
  <c r="BW50" i="428"/>
  <c r="BW49" i="428"/>
  <c r="BW47" i="428"/>
  <c r="BW38" i="428"/>
  <c r="BW36" i="428"/>
  <c r="BW30" i="428"/>
  <c r="BW23" i="428"/>
  <c r="BW19" i="428"/>
  <c r="BW59" i="428"/>
  <c r="BW48" i="428"/>
  <c r="BW46" i="428"/>
  <c r="BW45" i="428"/>
  <c r="BW37" i="428"/>
  <c r="BW66" i="428"/>
  <c r="BW60" i="428"/>
  <c r="BW44" i="428"/>
  <c r="BW35" i="428"/>
  <c r="BW18" i="428"/>
  <c r="BW22" i="428"/>
  <c r="BW17" i="428"/>
  <c r="BW42" i="428"/>
  <c r="BQ16" i="428"/>
  <c r="BW21" i="428"/>
  <c r="BW32" i="428"/>
  <c r="BW31" i="428"/>
  <c r="BR71" i="428"/>
  <c r="BX71" i="428" s="1"/>
  <c r="BV70" i="428"/>
  <c r="BU70" i="428"/>
  <c r="BT70" i="428"/>
  <c r="BS70" i="428"/>
  <c r="N47" i="428"/>
  <c r="M47" i="428" s="1"/>
  <c r="CC42" i="428" l="1"/>
  <c r="CA42" i="428"/>
  <c r="CA37" i="428"/>
  <c r="CC37" i="428"/>
  <c r="CA36" i="428"/>
  <c r="CC36" i="428"/>
  <c r="CC54" i="428"/>
  <c r="CA54" i="428"/>
  <c r="CC62" i="428"/>
  <c r="CA62" i="428"/>
  <c r="CA45" i="428"/>
  <c r="CC45" i="428"/>
  <c r="CC38" i="428"/>
  <c r="CA38" i="428"/>
  <c r="CA55" i="428"/>
  <c r="CC55" i="428"/>
  <c r="CA39" i="428"/>
  <c r="CC39" i="428"/>
  <c r="CC43" i="428"/>
  <c r="CA43" i="428"/>
  <c r="CC46" i="428"/>
  <c r="CA46" i="428"/>
  <c r="CA47" i="428"/>
  <c r="CC47" i="428"/>
  <c r="CC56" i="428"/>
  <c r="CA56" i="428"/>
  <c r="CA67" i="428"/>
  <c r="CC67" i="428"/>
  <c r="CA61" i="428"/>
  <c r="CC61" i="428"/>
  <c r="CC48" i="428"/>
  <c r="CA48" i="428"/>
  <c r="CA49" i="428"/>
  <c r="CC49" i="428"/>
  <c r="CA57" i="428"/>
  <c r="CC57" i="428"/>
  <c r="CA69" i="428"/>
  <c r="CC69" i="428"/>
  <c r="CA35" i="428"/>
  <c r="CC35" i="428"/>
  <c r="CC59" i="428"/>
  <c r="CA59" i="428"/>
  <c r="CA50" i="428"/>
  <c r="CC50" i="428"/>
  <c r="CA58" i="428"/>
  <c r="CC58" i="428"/>
  <c r="CC34" i="428"/>
  <c r="CA34" i="428"/>
  <c r="CA44" i="428"/>
  <c r="CC44" i="428"/>
  <c r="CA51" i="428"/>
  <c r="CC51" i="428"/>
  <c r="CA65" i="428"/>
  <c r="CC65" i="428"/>
  <c r="CA41" i="428"/>
  <c r="CC41" i="428"/>
  <c r="CA60" i="428"/>
  <c r="CC60" i="428"/>
  <c r="CA52" i="428"/>
  <c r="CC52" i="428"/>
  <c r="CC40" i="428"/>
  <c r="CA40" i="428"/>
  <c r="CA63" i="428"/>
  <c r="CC63" i="428"/>
  <c r="CA66" i="428"/>
  <c r="CC66" i="428"/>
  <c r="CA53" i="428"/>
  <c r="CC53" i="428"/>
  <c r="CC64" i="428"/>
  <c r="CA64" i="428"/>
  <c r="CA68" i="428"/>
  <c r="CC68" i="428"/>
  <c r="CA70" i="429"/>
  <c r="BW70" i="428"/>
  <c r="BQ70" i="428"/>
  <c r="BW71" i="429"/>
  <c r="CC71" i="429" s="1"/>
  <c r="BQ71" i="429"/>
  <c r="CD70" i="429"/>
  <c r="BR73" i="429"/>
  <c r="BX72" i="429"/>
  <c r="BU72" i="429"/>
  <c r="BT72" i="429"/>
  <c r="BS72" i="429"/>
  <c r="BY54" i="429"/>
  <c r="BY47" i="429"/>
  <c r="BY46" i="429"/>
  <c r="BY56" i="429"/>
  <c r="BY50" i="429"/>
  <c r="BY35" i="429"/>
  <c r="BY25" i="429"/>
  <c r="BY71" i="429"/>
  <c r="BY68" i="429"/>
  <c r="BY21" i="429"/>
  <c r="BY20" i="429"/>
  <c r="BY16" i="429"/>
  <c r="BY51" i="429"/>
  <c r="BY43" i="429"/>
  <c r="BY49" i="429"/>
  <c r="BY40" i="429"/>
  <c r="BY28" i="429"/>
  <c r="BY24" i="429"/>
  <c r="BY65" i="429"/>
  <c r="BY63" i="429"/>
  <c r="BY61" i="429"/>
  <c r="BY59" i="429"/>
  <c r="BY57" i="429"/>
  <c r="BY26" i="429"/>
  <c r="BY23" i="429"/>
  <c r="BY69" i="429"/>
  <c r="BY67" i="429"/>
  <c r="BY52" i="429"/>
  <c r="BY44" i="429"/>
  <c r="BY41" i="429"/>
  <c r="BY36" i="429"/>
  <c r="BY31" i="429"/>
  <c r="BY29" i="429"/>
  <c r="BY32" i="429"/>
  <c r="BY22" i="429"/>
  <c r="BY70" i="429"/>
  <c r="BY55" i="429"/>
  <c r="BY38" i="429"/>
  <c r="BY37" i="429"/>
  <c r="BY33" i="429"/>
  <c r="BY30" i="429"/>
  <c r="BY18" i="429"/>
  <c r="BY66" i="429"/>
  <c r="BY64" i="429"/>
  <c r="BY62" i="429"/>
  <c r="BY60" i="429"/>
  <c r="BY58" i="429"/>
  <c r="BY53" i="429"/>
  <c r="BY48" i="429"/>
  <c r="BY45" i="429"/>
  <c r="BY42" i="429"/>
  <c r="BY39" i="429"/>
  <c r="BY34" i="429"/>
  <c r="BY27" i="429"/>
  <c r="BY19" i="429"/>
  <c r="BY17" i="429"/>
  <c r="CC31" i="428"/>
  <c r="CA31" i="428"/>
  <c r="CC22" i="428"/>
  <c r="CA22" i="428"/>
  <c r="BU71" i="428"/>
  <c r="BR72" i="428"/>
  <c r="BX72" i="428" s="1"/>
  <c r="BT71" i="428"/>
  <c r="BS71" i="428"/>
  <c r="BV71" i="428"/>
  <c r="CC32" i="428"/>
  <c r="CA32" i="428"/>
  <c r="CC21" i="428"/>
  <c r="CA21" i="428"/>
  <c r="CC27" i="428"/>
  <c r="CA27" i="428"/>
  <c r="CA16" i="428"/>
  <c r="CC16" i="428"/>
  <c r="CC33" i="428"/>
  <c r="CA33" i="428"/>
  <c r="CA29" i="428"/>
  <c r="CC29" i="428"/>
  <c r="CC23" i="428"/>
  <c r="CA23" i="428"/>
  <c r="CC28" i="428"/>
  <c r="CA28" i="428"/>
  <c r="CC20" i="428"/>
  <c r="CA20" i="428"/>
  <c r="CC26" i="428"/>
  <c r="CA26" i="428"/>
  <c r="CA18" i="428"/>
  <c r="CC18" i="428"/>
  <c r="CA25" i="428"/>
  <c r="CC25" i="428"/>
  <c r="CC19" i="428"/>
  <c r="CA19" i="428"/>
  <c r="CC30" i="428"/>
  <c r="CA30" i="428"/>
  <c r="CA24" i="428"/>
  <c r="CC24" i="428"/>
  <c r="CA17" i="428"/>
  <c r="CC17" i="428"/>
  <c r="CC70" i="428" l="1"/>
  <c r="CA70" i="428"/>
  <c r="BQ71" i="428"/>
  <c r="CD71" i="429"/>
  <c r="CA71" i="429"/>
  <c r="CF71" i="429"/>
  <c r="CE71" i="429" s="1"/>
  <c r="BW72" i="429"/>
  <c r="BQ72" i="429"/>
  <c r="BZ71" i="429"/>
  <c r="CF34" i="429"/>
  <c r="CE34" i="429" s="1"/>
  <c r="CB34" i="429"/>
  <c r="BZ34" i="429"/>
  <c r="BZ62" i="429"/>
  <c r="CB62" i="429"/>
  <c r="CF62" i="429"/>
  <c r="CE62" i="429" s="1"/>
  <c r="CH55" i="429"/>
  <c r="CF55" i="429"/>
  <c r="CE55" i="429" s="1"/>
  <c r="BZ55" i="429"/>
  <c r="CB55" i="429"/>
  <c r="CF44" i="429"/>
  <c r="CE44" i="429" s="1"/>
  <c r="BZ44" i="429"/>
  <c r="CB44" i="429"/>
  <c r="CB61" i="429"/>
  <c r="BZ61" i="429"/>
  <c r="CF61" i="429"/>
  <c r="CE61" i="429" s="1"/>
  <c r="CF43" i="429"/>
  <c r="CE43" i="429" s="1"/>
  <c r="CB43" i="429"/>
  <c r="BZ43" i="429"/>
  <c r="CF25" i="429"/>
  <c r="CE25" i="429" s="1"/>
  <c r="CB25" i="429"/>
  <c r="BZ25" i="429"/>
  <c r="CF39" i="429"/>
  <c r="CE39" i="429" s="1"/>
  <c r="BZ39" i="429"/>
  <c r="CB39" i="429"/>
  <c r="CF52" i="429"/>
  <c r="CE52" i="429" s="1"/>
  <c r="BZ52" i="429"/>
  <c r="CB52" i="429"/>
  <c r="BZ63" i="429"/>
  <c r="CB63" i="429"/>
  <c r="CF63" i="429"/>
  <c r="CE63" i="429" s="1"/>
  <c r="CF51" i="429"/>
  <c r="CE51" i="429" s="1"/>
  <c r="CB51" i="429"/>
  <c r="BZ51" i="429"/>
  <c r="CF35" i="429"/>
  <c r="CE35" i="429" s="1"/>
  <c r="CB35" i="429"/>
  <c r="BZ35" i="429"/>
  <c r="CB70" i="429"/>
  <c r="CF70" i="429"/>
  <c r="CE70" i="429" s="1"/>
  <c r="BZ70" i="429"/>
  <c r="CF42" i="429"/>
  <c r="CE42" i="429" s="1"/>
  <c r="CB42" i="429"/>
  <c r="BZ42" i="429"/>
  <c r="CB66" i="429"/>
  <c r="BZ66" i="429"/>
  <c r="CF66" i="429"/>
  <c r="CE66" i="429" s="1"/>
  <c r="CF22" i="429"/>
  <c r="CE22" i="429" s="1"/>
  <c r="BZ22" i="429"/>
  <c r="CB22" i="429"/>
  <c r="CB67" i="429"/>
  <c r="BZ67" i="429"/>
  <c r="CF67" i="429"/>
  <c r="CE67" i="429" s="1"/>
  <c r="CB65" i="429"/>
  <c r="BZ65" i="429"/>
  <c r="CF65" i="429"/>
  <c r="CE65" i="429" s="1"/>
  <c r="CF16" i="429"/>
  <c r="CE16" i="429" s="1"/>
  <c r="CB16" i="429"/>
  <c r="BZ16" i="429"/>
  <c r="CF50" i="429"/>
  <c r="CE50" i="429" s="1"/>
  <c r="BZ50" i="429"/>
  <c r="CB50" i="429"/>
  <c r="CB71" i="429"/>
  <c r="BZ64" i="429"/>
  <c r="CB64" i="429"/>
  <c r="CF64" i="429"/>
  <c r="CE64" i="429" s="1"/>
  <c r="CF45" i="429"/>
  <c r="CE45" i="429" s="1"/>
  <c r="CB45" i="429"/>
  <c r="BZ45" i="429"/>
  <c r="CF18" i="429"/>
  <c r="CE18" i="429" s="1"/>
  <c r="CB18" i="429"/>
  <c r="BZ18" i="429"/>
  <c r="CF32" i="429"/>
  <c r="CE32" i="429" s="1"/>
  <c r="BZ32" i="429"/>
  <c r="CB32" i="429"/>
  <c r="CF69" i="429"/>
  <c r="CE69" i="429" s="1"/>
  <c r="BZ69" i="429"/>
  <c r="CB69" i="429"/>
  <c r="CF24" i="429"/>
  <c r="CE24" i="429" s="1"/>
  <c r="BZ24" i="429"/>
  <c r="CB24" i="429"/>
  <c r="CF20" i="429"/>
  <c r="CE20" i="429" s="1"/>
  <c r="CB20" i="429"/>
  <c r="BZ20" i="429"/>
  <c r="CF56" i="429"/>
  <c r="CE56" i="429" s="1"/>
  <c r="CB56" i="429"/>
  <c r="BZ56" i="429"/>
  <c r="CF48" i="429"/>
  <c r="CE48" i="429" s="1"/>
  <c r="CB48" i="429"/>
  <c r="BZ48" i="429"/>
  <c r="CF30" i="429"/>
  <c r="CE30" i="429" s="1"/>
  <c r="CB30" i="429"/>
  <c r="BZ30" i="429"/>
  <c r="CF29" i="429"/>
  <c r="CE29" i="429" s="1"/>
  <c r="CB29" i="429"/>
  <c r="BZ29" i="429"/>
  <c r="CF23" i="429"/>
  <c r="CE23" i="429" s="1"/>
  <c r="BZ23" i="429"/>
  <c r="CB23" i="429"/>
  <c r="CF28" i="429"/>
  <c r="CE28" i="429" s="1"/>
  <c r="BZ28" i="429"/>
  <c r="CB28" i="429"/>
  <c r="CF21" i="429"/>
  <c r="CE21" i="429" s="1"/>
  <c r="CB21" i="429"/>
  <c r="BZ21" i="429"/>
  <c r="CA72" i="429"/>
  <c r="CF17" i="429"/>
  <c r="CE17" i="429" s="1"/>
  <c r="BZ17" i="429"/>
  <c r="CB17" i="429"/>
  <c r="CF53" i="429"/>
  <c r="CE53" i="429" s="1"/>
  <c r="BZ53" i="429"/>
  <c r="CB53" i="429"/>
  <c r="CF33" i="429"/>
  <c r="CE33" i="429" s="1"/>
  <c r="CB33" i="429"/>
  <c r="BZ33" i="429"/>
  <c r="CF31" i="429"/>
  <c r="CE31" i="429" s="1"/>
  <c r="BZ31" i="429"/>
  <c r="CB31" i="429"/>
  <c r="CF26" i="429"/>
  <c r="CE26" i="429" s="1"/>
  <c r="BZ26" i="429"/>
  <c r="CB26" i="429"/>
  <c r="CF40" i="429"/>
  <c r="CE40" i="429" s="1"/>
  <c r="CB40" i="429"/>
  <c r="BZ40" i="429"/>
  <c r="BZ68" i="429"/>
  <c r="CB68" i="429"/>
  <c r="CF68" i="429"/>
  <c r="CE68" i="429" s="1"/>
  <c r="CF46" i="429"/>
  <c r="CE46" i="429" s="1"/>
  <c r="BZ46" i="429"/>
  <c r="CB46" i="429"/>
  <c r="BR74" i="429"/>
  <c r="BX73" i="429"/>
  <c r="BT73" i="429"/>
  <c r="BU73" i="429"/>
  <c r="BS73" i="429"/>
  <c r="CF19" i="429"/>
  <c r="CE19" i="429" s="1"/>
  <c r="BZ19" i="429"/>
  <c r="CB19" i="429"/>
  <c r="CF58" i="429"/>
  <c r="CE58" i="429" s="1"/>
  <c r="CB58" i="429"/>
  <c r="BZ58" i="429"/>
  <c r="CF37" i="429"/>
  <c r="CE37" i="429" s="1"/>
  <c r="CB37" i="429"/>
  <c r="BZ37" i="429"/>
  <c r="CF36" i="429"/>
  <c r="CE36" i="429" s="1"/>
  <c r="BZ36" i="429"/>
  <c r="CB36" i="429"/>
  <c r="CF57" i="429"/>
  <c r="CE57" i="429" s="1"/>
  <c r="CB57" i="429"/>
  <c r="BZ57" i="429"/>
  <c r="CF49" i="429"/>
  <c r="CE49" i="429" s="1"/>
  <c r="BZ49" i="429"/>
  <c r="CB49" i="429"/>
  <c r="CF47" i="429"/>
  <c r="CE47" i="429" s="1"/>
  <c r="CB47" i="429"/>
  <c r="BZ47" i="429"/>
  <c r="CF27" i="429"/>
  <c r="CE27" i="429" s="1"/>
  <c r="CB27" i="429"/>
  <c r="BZ27" i="429"/>
  <c r="BZ60" i="429"/>
  <c r="CB60" i="429"/>
  <c r="CF60" i="429"/>
  <c r="CE60" i="429" s="1"/>
  <c r="CF38" i="429"/>
  <c r="CE38" i="429" s="1"/>
  <c r="BZ38" i="429"/>
  <c r="CB38" i="429"/>
  <c r="CF41" i="429"/>
  <c r="CE41" i="429" s="1"/>
  <c r="BZ41" i="429"/>
  <c r="CB41" i="429"/>
  <c r="CF59" i="429"/>
  <c r="CE59" i="429" s="1"/>
  <c r="CB59" i="429"/>
  <c r="BZ59" i="429"/>
  <c r="CF54" i="429"/>
  <c r="CE54" i="429" s="1"/>
  <c r="CB54" i="429"/>
  <c r="BZ54" i="429"/>
  <c r="BV51" i="428"/>
  <c r="BV53" i="428"/>
  <c r="BV52" i="428"/>
  <c r="BV54" i="428"/>
  <c r="BV56" i="428"/>
  <c r="BV55" i="428"/>
  <c r="BV57" i="428"/>
  <c r="BV59" i="428"/>
  <c r="BV58" i="428"/>
  <c r="BV61" i="428"/>
  <c r="BV60" i="428"/>
  <c r="BV62" i="428"/>
  <c r="BV63" i="428"/>
  <c r="BV18" i="428"/>
  <c r="BV17" i="428"/>
  <c r="BV16" i="428"/>
  <c r="BV19" i="428"/>
  <c r="BV20" i="428"/>
  <c r="BV21" i="428"/>
  <c r="BV22" i="428"/>
  <c r="BV24" i="428"/>
  <c r="BV25" i="428"/>
  <c r="BV23" i="428"/>
  <c r="BV26" i="428"/>
  <c r="BV28" i="428"/>
  <c r="BV27" i="428"/>
  <c r="BV29" i="428"/>
  <c r="BV34" i="428"/>
  <c r="BV30" i="428"/>
  <c r="BV31" i="428"/>
  <c r="BV36" i="428"/>
  <c r="BV32" i="428"/>
  <c r="BV33" i="428"/>
  <c r="BV39" i="428"/>
  <c r="BV35" i="428"/>
  <c r="BV38" i="428"/>
  <c r="BV37" i="428"/>
  <c r="BV40" i="428"/>
  <c r="BV44" i="428"/>
  <c r="BV42" i="428"/>
  <c r="BV41" i="428"/>
  <c r="BV43" i="428"/>
  <c r="BV47" i="428"/>
  <c r="BV45" i="428"/>
  <c r="BV49" i="428"/>
  <c r="BV46" i="428"/>
  <c r="BV48" i="428"/>
  <c r="BV50" i="428"/>
  <c r="BW71" i="428"/>
  <c r="BR73" i="428"/>
  <c r="BX73" i="428" s="1"/>
  <c r="BV72" i="428"/>
  <c r="BU72" i="428"/>
  <c r="BQ72" i="428" s="1"/>
  <c r="BT72" i="428"/>
  <c r="BS72" i="428"/>
  <c r="CA71" i="428" l="1"/>
  <c r="CC71" i="428"/>
  <c r="BY58" i="428"/>
  <c r="BY34" i="428"/>
  <c r="BY42" i="428"/>
  <c r="BY50" i="428"/>
  <c r="BY67" i="428"/>
  <c r="BY70" i="428"/>
  <c r="BY59" i="428"/>
  <c r="BY62" i="428"/>
  <c r="BY65" i="428"/>
  <c r="BY72" i="428"/>
  <c r="BY35" i="428"/>
  <c r="BY38" i="428"/>
  <c r="BY41" i="428"/>
  <c r="BY43" i="428"/>
  <c r="BY46" i="428"/>
  <c r="BY49" i="428"/>
  <c r="BY51" i="428"/>
  <c r="BY54" i="428"/>
  <c r="BY57" i="428"/>
  <c r="BY68" i="428"/>
  <c r="BY60" i="428"/>
  <c r="BY64" i="428"/>
  <c r="BY71" i="428"/>
  <c r="BY36" i="428"/>
  <c r="BY40" i="428"/>
  <c r="BY44" i="428"/>
  <c r="BY48" i="428"/>
  <c r="BY52" i="428"/>
  <c r="BY56" i="428"/>
  <c r="BY69" i="428"/>
  <c r="BY61" i="428"/>
  <c r="BY63" i="428"/>
  <c r="BY37" i="428"/>
  <c r="BY39" i="428"/>
  <c r="BY45" i="428"/>
  <c r="BY47" i="428"/>
  <c r="BY53" i="428"/>
  <c r="BY55" i="428"/>
  <c r="BY66" i="428"/>
  <c r="CD72" i="429"/>
  <c r="CC72" i="429"/>
  <c r="BQ73" i="429"/>
  <c r="CG55" i="429"/>
  <c r="BT74" i="429"/>
  <c r="BU74" i="429"/>
  <c r="BQ74" i="429" s="1"/>
  <c r="BS74" i="429"/>
  <c r="BR75" i="429"/>
  <c r="BX74" i="429"/>
  <c r="BW73" i="429"/>
  <c r="CC73" i="429" s="1"/>
  <c r="BW72" i="428"/>
  <c r="BS73" i="428"/>
  <c r="BV73" i="428"/>
  <c r="BU73" i="428"/>
  <c r="BT73" i="428"/>
  <c r="BR74" i="428"/>
  <c r="BX74" i="428" s="1"/>
  <c r="BY33" i="428"/>
  <c r="BY27" i="428"/>
  <c r="BY29" i="428"/>
  <c r="BY25" i="428"/>
  <c r="BY24" i="428"/>
  <c r="BY30" i="428"/>
  <c r="BY23" i="428"/>
  <c r="BY19" i="428"/>
  <c r="BY18" i="428"/>
  <c r="BY32" i="428"/>
  <c r="BY31" i="428"/>
  <c r="BY17" i="428"/>
  <c r="BY26" i="428"/>
  <c r="BY21" i="428"/>
  <c r="BY20" i="428"/>
  <c r="BY28" i="428"/>
  <c r="BY22" i="428"/>
  <c r="BY16" i="428"/>
  <c r="U22" i="425"/>
  <c r="T22" i="425"/>
  <c r="S22" i="425"/>
  <c r="R22" i="425"/>
  <c r="H26" i="425"/>
  <c r="G26" i="425"/>
  <c r="E26" i="425"/>
  <c r="H22" i="425"/>
  <c r="G22" i="425"/>
  <c r="E22" i="425"/>
  <c r="H27" i="425"/>
  <c r="G27" i="425"/>
  <c r="E27" i="425"/>
  <c r="R327" i="425"/>
  <c r="BZ66" i="428" l="1"/>
  <c r="CB66" i="428"/>
  <c r="CB63" i="428"/>
  <c r="BZ63" i="428"/>
  <c r="CB48" i="428"/>
  <c r="BZ48" i="428"/>
  <c r="BZ60" i="428"/>
  <c r="CB60" i="428"/>
  <c r="BZ43" i="428"/>
  <c r="CB43" i="428"/>
  <c r="BZ59" i="428"/>
  <c r="CB59" i="428"/>
  <c r="CB61" i="428"/>
  <c r="BZ61" i="428"/>
  <c r="BZ44" i="428"/>
  <c r="CB44" i="428"/>
  <c r="BZ41" i="428"/>
  <c r="CB41" i="428"/>
  <c r="BZ58" i="428"/>
  <c r="CB58" i="428"/>
  <c r="CA72" i="428"/>
  <c r="CC72" i="428"/>
  <c r="CB53" i="428"/>
  <c r="BZ53" i="428"/>
  <c r="CB40" i="428"/>
  <c r="BZ40" i="428"/>
  <c r="BZ68" i="428"/>
  <c r="CB68" i="428"/>
  <c r="BZ38" i="428"/>
  <c r="CB38" i="428"/>
  <c r="BZ55" i="428"/>
  <c r="CB55" i="428"/>
  <c r="BZ47" i="428"/>
  <c r="CB47" i="428"/>
  <c r="BZ36" i="428"/>
  <c r="CB36" i="428"/>
  <c r="BZ57" i="428"/>
  <c r="CB57" i="428"/>
  <c r="BZ35" i="428"/>
  <c r="CB35" i="428"/>
  <c r="CB70" i="428"/>
  <c r="BZ70" i="428"/>
  <c r="CB45" i="428"/>
  <c r="BZ45" i="428"/>
  <c r="BZ54" i="428"/>
  <c r="CB54" i="428"/>
  <c r="BZ67" i="428"/>
  <c r="CB67" i="428"/>
  <c r="BZ39" i="428"/>
  <c r="CB39" i="428"/>
  <c r="CB69" i="428"/>
  <c r="BZ69" i="428"/>
  <c r="BZ51" i="428"/>
  <c r="CB51" i="428"/>
  <c r="CB72" i="428"/>
  <c r="BZ72" i="428"/>
  <c r="BZ50" i="428"/>
  <c r="CB50" i="428"/>
  <c r="CB37" i="428"/>
  <c r="BZ37" i="428"/>
  <c r="CB56" i="428"/>
  <c r="BZ56" i="428"/>
  <c r="CB71" i="428"/>
  <c r="BZ71" i="428"/>
  <c r="BZ49" i="428"/>
  <c r="CB49" i="428"/>
  <c r="BZ65" i="428"/>
  <c r="CB65" i="428"/>
  <c r="BZ42" i="428"/>
  <c r="CB42" i="428"/>
  <c r="BY73" i="428"/>
  <c r="BZ52" i="428"/>
  <c r="CB52" i="428"/>
  <c r="CB64" i="428"/>
  <c r="BZ64" i="428"/>
  <c r="BZ46" i="428"/>
  <c r="CB46" i="428"/>
  <c r="CB62" i="428"/>
  <c r="BZ62" i="428"/>
  <c r="BZ34" i="428"/>
  <c r="CB34" i="428"/>
  <c r="BU74" i="428"/>
  <c r="BQ73" i="428"/>
  <c r="BW74" i="429"/>
  <c r="CA73" i="429"/>
  <c r="BR76" i="429"/>
  <c r="BT75" i="429"/>
  <c r="BS75" i="429"/>
  <c r="BU75" i="429"/>
  <c r="CD73" i="429"/>
  <c r="CF72" i="428"/>
  <c r="CE72" i="428" s="1"/>
  <c r="BW73" i="428"/>
  <c r="CB17" i="428"/>
  <c r="CF17" i="428"/>
  <c r="CE17" i="428" s="1"/>
  <c r="BZ17" i="428"/>
  <c r="CF45" i="428"/>
  <c r="CE45" i="428" s="1"/>
  <c r="CF38" i="428"/>
  <c r="CE38" i="428" s="1"/>
  <c r="CF55" i="428"/>
  <c r="CE55" i="428" s="1"/>
  <c r="CF39" i="428"/>
  <c r="CE39" i="428" s="1"/>
  <c r="CF63" i="428"/>
  <c r="CE63" i="428" s="1"/>
  <c r="CF37" i="428"/>
  <c r="CE37" i="428" s="1"/>
  <c r="CF29" i="428"/>
  <c r="CE29" i="428" s="1"/>
  <c r="CB29" i="428"/>
  <c r="BZ29" i="428"/>
  <c r="BZ16" i="428"/>
  <c r="CB16" i="428"/>
  <c r="CF16" i="428"/>
  <c r="CE16" i="428" s="1"/>
  <c r="CB31" i="428"/>
  <c r="CF31" i="428"/>
  <c r="CE31" i="428" s="1"/>
  <c r="BZ31" i="428"/>
  <c r="CB18" i="428"/>
  <c r="CF18" i="428"/>
  <c r="CE18" i="428" s="1"/>
  <c r="BZ18" i="428"/>
  <c r="CF46" i="428"/>
  <c r="CE46" i="428" s="1"/>
  <c r="CF47" i="428"/>
  <c r="CE47" i="428" s="1"/>
  <c r="CF56" i="428"/>
  <c r="CE56" i="428" s="1"/>
  <c r="CF67" i="428"/>
  <c r="CE67" i="428" s="1"/>
  <c r="CF68" i="428"/>
  <c r="CE68" i="428" s="1"/>
  <c r="CF54" i="428"/>
  <c r="CE54" i="428" s="1"/>
  <c r="BZ22" i="428"/>
  <c r="CB22" i="428"/>
  <c r="CF22" i="428"/>
  <c r="CE22" i="428" s="1"/>
  <c r="CF32" i="428"/>
  <c r="CE32" i="428" s="1"/>
  <c r="CB32" i="428"/>
  <c r="BZ32" i="428"/>
  <c r="CF35" i="428"/>
  <c r="CE35" i="428" s="1"/>
  <c r="CF48" i="428"/>
  <c r="CE48" i="428" s="1"/>
  <c r="CF49" i="428"/>
  <c r="CE49" i="428" s="1"/>
  <c r="CF57" i="428"/>
  <c r="CE57" i="428" s="1"/>
  <c r="CF69" i="428"/>
  <c r="CE69" i="428" s="1"/>
  <c r="CF71" i="428"/>
  <c r="CE71" i="428" s="1"/>
  <c r="CF36" i="428"/>
  <c r="CE36" i="428" s="1"/>
  <c r="CF41" i="428"/>
  <c r="CE41" i="428" s="1"/>
  <c r="CF28" i="428"/>
  <c r="CE28" i="428" s="1"/>
  <c r="CB28" i="428"/>
  <c r="BZ28" i="428"/>
  <c r="CF42" i="428"/>
  <c r="CE42" i="428" s="1"/>
  <c r="CF44" i="428"/>
  <c r="CE44" i="428" s="1"/>
  <c r="CF59" i="428"/>
  <c r="CE59" i="428" s="1"/>
  <c r="CF50" i="428"/>
  <c r="CE50" i="428" s="1"/>
  <c r="CF58" i="428"/>
  <c r="CE58" i="428" s="1"/>
  <c r="CF64" i="428"/>
  <c r="CE64" i="428" s="1"/>
  <c r="BT74" i="428"/>
  <c r="BR75" i="428"/>
  <c r="BX75" i="428" s="1"/>
  <c r="BS74" i="428"/>
  <c r="CB20" i="428"/>
  <c r="BZ20" i="428"/>
  <c r="CF20" i="428"/>
  <c r="CE20" i="428" s="1"/>
  <c r="CF62" i="428"/>
  <c r="CE62" i="428" s="1"/>
  <c r="CF60" i="428"/>
  <c r="CE60" i="428" s="1"/>
  <c r="CF19" i="428"/>
  <c r="CE19" i="428" s="1"/>
  <c r="BZ19" i="428"/>
  <c r="CB19" i="428"/>
  <c r="CF51" i="428"/>
  <c r="CE51" i="428" s="1"/>
  <c r="CF65" i="428"/>
  <c r="CE65" i="428" s="1"/>
  <c r="CF27" i="428"/>
  <c r="CE27" i="428" s="1"/>
  <c r="CB27" i="428"/>
  <c r="BZ27" i="428"/>
  <c r="CF61" i="428"/>
  <c r="CE61" i="428" s="1"/>
  <c r="BZ21" i="428"/>
  <c r="CB21" i="428"/>
  <c r="CF21" i="428"/>
  <c r="CE21" i="428" s="1"/>
  <c r="CF70" i="428"/>
  <c r="CE70" i="428" s="1"/>
  <c r="CF66" i="428"/>
  <c r="CE66" i="428" s="1"/>
  <c r="BZ23" i="428"/>
  <c r="CF23" i="428"/>
  <c r="CE23" i="428" s="1"/>
  <c r="CB23" i="428"/>
  <c r="CF52" i="428"/>
  <c r="CE52" i="428" s="1"/>
  <c r="CB24" i="428"/>
  <c r="BZ24" i="428"/>
  <c r="CF24" i="428"/>
  <c r="CE24" i="428" s="1"/>
  <c r="CB33" i="428"/>
  <c r="CF33" i="428"/>
  <c r="CE33" i="428" s="1"/>
  <c r="BZ33" i="428"/>
  <c r="CF40" i="428"/>
  <c r="CE40" i="428" s="1"/>
  <c r="CB26" i="428"/>
  <c r="CF26" i="428"/>
  <c r="CE26" i="428" s="1"/>
  <c r="BZ26" i="428"/>
  <c r="CF43" i="428"/>
  <c r="CE43" i="428" s="1"/>
  <c r="CF30" i="428"/>
  <c r="CE30" i="428" s="1"/>
  <c r="CB30" i="428"/>
  <c r="BZ30" i="428"/>
  <c r="CF53" i="428"/>
  <c r="CE53" i="428" s="1"/>
  <c r="BZ25" i="428"/>
  <c r="CF25" i="428"/>
  <c r="CE25" i="428" s="1"/>
  <c r="CB25" i="428"/>
  <c r="CF34" i="428"/>
  <c r="CE34" i="428" s="1"/>
  <c r="BZ73" i="428" l="1"/>
  <c r="CB73" i="428"/>
  <c r="CA73" i="428"/>
  <c r="CC73" i="428"/>
  <c r="BU75" i="428"/>
  <c r="BW74" i="428"/>
  <c r="BQ74" i="428"/>
  <c r="BW75" i="428"/>
  <c r="CA75" i="428" s="1"/>
  <c r="BQ75" i="429"/>
  <c r="BW75" i="429"/>
  <c r="CD74" i="429"/>
  <c r="CA74" i="429"/>
  <c r="CC74" i="429"/>
  <c r="BT76" i="429"/>
  <c r="BS76" i="429"/>
  <c r="BR77" i="429"/>
  <c r="BU76" i="429"/>
  <c r="CF73" i="428"/>
  <c r="CE73" i="428" s="1"/>
  <c r="BT75" i="428"/>
  <c r="BS75" i="428"/>
  <c r="BR76" i="428"/>
  <c r="BX76" i="428" s="1"/>
  <c r="C11" i="61"/>
  <c r="C10" i="61"/>
  <c r="AA10" i="61"/>
  <c r="M11" i="61"/>
  <c r="H11" i="61"/>
  <c r="L10" i="61"/>
  <c r="J10" i="61"/>
  <c r="Z10" i="61"/>
  <c r="H10" i="61"/>
  <c r="L11" i="61"/>
  <c r="D10" i="61"/>
  <c r="O10" i="61"/>
  <c r="B11" i="61"/>
  <c r="N11" i="61"/>
  <c r="F11" i="61"/>
  <c r="G10" i="61"/>
  <c r="M10" i="61"/>
  <c r="O11" i="61"/>
  <c r="N10" i="61"/>
  <c r="J11" i="61"/>
  <c r="I10" i="61"/>
  <c r="I11" i="61"/>
  <c r="G11" i="61"/>
  <c r="D11" i="61"/>
  <c r="B10" i="61"/>
  <c r="CC75" i="428" l="1"/>
  <c r="CC74" i="428"/>
  <c r="CA74" i="428"/>
  <c r="BU76" i="428"/>
  <c r="BQ75" i="428"/>
  <c r="CD75" i="429"/>
  <c r="BQ76" i="429"/>
  <c r="BW76" i="429"/>
  <c r="CC75" i="429"/>
  <c r="CA75" i="429"/>
  <c r="BU77" i="429"/>
  <c r="BR78" i="429"/>
  <c r="BS77" i="429"/>
  <c r="BT77" i="429"/>
  <c r="BT76" i="428"/>
  <c r="BS76" i="428"/>
  <c r="BR77" i="428"/>
  <c r="BX77" i="428" s="1"/>
  <c r="N23" i="425"/>
  <c r="O338" i="425" s="1"/>
  <c r="AB31" i="425"/>
  <c r="AB16" i="425" s="1"/>
  <c r="AB17" i="425" s="1"/>
  <c r="T31" i="425"/>
  <c r="T16" i="425" s="1"/>
  <c r="T17" i="425" s="1"/>
  <c r="BZ46" i="425"/>
  <c r="CA46" i="425"/>
  <c r="CB46" i="425"/>
  <c r="CC46" i="425"/>
  <c r="CF46" i="425"/>
  <c r="BZ47" i="425"/>
  <c r="CA47" i="425"/>
  <c r="CB47" i="425"/>
  <c r="CC47" i="425"/>
  <c r="CF47" i="425"/>
  <c r="BZ48" i="425"/>
  <c r="CA48" i="425"/>
  <c r="CB48" i="425"/>
  <c r="CC48" i="425"/>
  <c r="CF48" i="425"/>
  <c r="BZ49" i="425"/>
  <c r="CA49" i="425"/>
  <c r="CB49" i="425"/>
  <c r="CC49" i="425"/>
  <c r="CF49" i="425"/>
  <c r="BZ50" i="425"/>
  <c r="CA50" i="425"/>
  <c r="CB50" i="425"/>
  <c r="CC50" i="425"/>
  <c r="CF50" i="425"/>
  <c r="BZ51" i="425"/>
  <c r="CA51" i="425"/>
  <c r="CB51" i="425"/>
  <c r="CC51" i="425"/>
  <c r="CF51" i="425"/>
  <c r="BZ52" i="425"/>
  <c r="CA52" i="425"/>
  <c r="CB52" i="425"/>
  <c r="CC52" i="425"/>
  <c r="CF52" i="425"/>
  <c r="BZ53" i="425"/>
  <c r="CA53" i="425"/>
  <c r="CB53" i="425"/>
  <c r="CC53" i="425"/>
  <c r="CF53" i="425"/>
  <c r="BZ54" i="425"/>
  <c r="CA54" i="425"/>
  <c r="CB54" i="425"/>
  <c r="CC54" i="425"/>
  <c r="CF54" i="425"/>
  <c r="BZ55" i="425"/>
  <c r="CA55" i="425"/>
  <c r="CB55" i="425"/>
  <c r="CC55" i="425"/>
  <c r="CF55" i="425"/>
  <c r="BZ56" i="425"/>
  <c r="CA56" i="425"/>
  <c r="CB56" i="425"/>
  <c r="CC56" i="425"/>
  <c r="CF56" i="425"/>
  <c r="BZ57" i="425"/>
  <c r="CA57" i="425"/>
  <c r="CB57" i="425"/>
  <c r="CC57" i="425"/>
  <c r="CF57" i="425"/>
  <c r="BZ58" i="425"/>
  <c r="CA58" i="425"/>
  <c r="CB58" i="425"/>
  <c r="CC58" i="425"/>
  <c r="CF58" i="425"/>
  <c r="BZ59" i="425"/>
  <c r="CA59" i="425"/>
  <c r="CB59" i="425"/>
  <c r="CC59" i="425"/>
  <c r="CF59" i="425"/>
  <c r="BZ60" i="425"/>
  <c r="CA60" i="425"/>
  <c r="CB60" i="425"/>
  <c r="CC60" i="425"/>
  <c r="CF60" i="425"/>
  <c r="BZ61" i="425"/>
  <c r="CA61" i="425"/>
  <c r="CB61" i="425"/>
  <c r="CC61" i="425"/>
  <c r="CF61" i="425"/>
  <c r="BZ62" i="425"/>
  <c r="CA62" i="425"/>
  <c r="CB62" i="425"/>
  <c r="CC62" i="425"/>
  <c r="CF62" i="425"/>
  <c r="BZ63" i="425"/>
  <c r="CA63" i="425"/>
  <c r="CB63" i="425"/>
  <c r="CC63" i="425"/>
  <c r="CF63" i="425"/>
  <c r="BZ64" i="425"/>
  <c r="CA64" i="425"/>
  <c r="CB64" i="425"/>
  <c r="CC64" i="425"/>
  <c r="CF64" i="425"/>
  <c r="BZ65" i="425"/>
  <c r="CA65" i="425"/>
  <c r="CB65" i="425"/>
  <c r="CC65" i="425"/>
  <c r="CF65" i="425"/>
  <c r="BZ66" i="425"/>
  <c r="CA66" i="425"/>
  <c r="CB66" i="425"/>
  <c r="CC66" i="425"/>
  <c r="CF66" i="425"/>
  <c r="BZ67" i="425"/>
  <c r="CA67" i="425"/>
  <c r="CB67" i="425"/>
  <c r="CC67" i="425"/>
  <c r="CF67" i="425"/>
  <c r="BZ68" i="425"/>
  <c r="CA68" i="425"/>
  <c r="CB68" i="425"/>
  <c r="CC68" i="425"/>
  <c r="CF68" i="425"/>
  <c r="BZ69" i="425"/>
  <c r="CA69" i="425"/>
  <c r="CB69" i="425"/>
  <c r="CC69" i="425"/>
  <c r="CF69" i="425"/>
  <c r="BZ70" i="425"/>
  <c r="CA70" i="425"/>
  <c r="CB70" i="425"/>
  <c r="CC70" i="425"/>
  <c r="CF70" i="425"/>
  <c r="BZ71" i="425"/>
  <c r="CA71" i="425"/>
  <c r="CB71" i="425"/>
  <c r="CC71" i="425"/>
  <c r="CF71" i="425"/>
  <c r="BZ72" i="425"/>
  <c r="CA72" i="425"/>
  <c r="CB72" i="425"/>
  <c r="CC72" i="425"/>
  <c r="CF72" i="425"/>
  <c r="BZ73" i="425"/>
  <c r="CA73" i="425"/>
  <c r="CB73" i="425"/>
  <c r="CC73" i="425"/>
  <c r="CF73" i="425"/>
  <c r="BZ74" i="425"/>
  <c r="CA74" i="425"/>
  <c r="CB74" i="425"/>
  <c r="CC74" i="425"/>
  <c r="CF74" i="425"/>
  <c r="BZ75" i="425"/>
  <c r="CA75" i="425"/>
  <c r="CB75" i="425"/>
  <c r="CC75" i="425"/>
  <c r="CF75" i="425"/>
  <c r="BZ76" i="425"/>
  <c r="CA76" i="425"/>
  <c r="CB76" i="425"/>
  <c r="CC76" i="425"/>
  <c r="CF76" i="425"/>
  <c r="BZ77" i="425"/>
  <c r="CA77" i="425"/>
  <c r="CB77" i="425"/>
  <c r="CC77" i="425"/>
  <c r="CF77" i="425"/>
  <c r="BZ78" i="425"/>
  <c r="CA78" i="425"/>
  <c r="CB78" i="425"/>
  <c r="CC78" i="425"/>
  <c r="CF78" i="425"/>
  <c r="BZ79" i="425"/>
  <c r="CA79" i="425"/>
  <c r="CB79" i="425"/>
  <c r="CC79" i="425"/>
  <c r="CF79" i="425"/>
  <c r="BZ80" i="425"/>
  <c r="CA80" i="425"/>
  <c r="CB80" i="425"/>
  <c r="CC80" i="425"/>
  <c r="CF80" i="425"/>
  <c r="BZ81" i="425"/>
  <c r="CA81" i="425"/>
  <c r="CB81" i="425"/>
  <c r="CC81" i="425"/>
  <c r="CF81" i="425"/>
  <c r="BZ82" i="425"/>
  <c r="CA82" i="425"/>
  <c r="CB82" i="425"/>
  <c r="CC82" i="425"/>
  <c r="CF82" i="425"/>
  <c r="BZ83" i="425"/>
  <c r="CA83" i="425"/>
  <c r="CB83" i="425"/>
  <c r="CC83" i="425"/>
  <c r="CF83" i="425"/>
  <c r="BZ84" i="425"/>
  <c r="CA84" i="425"/>
  <c r="CB84" i="425"/>
  <c r="CC84" i="425"/>
  <c r="CF84" i="425"/>
  <c r="BZ85" i="425"/>
  <c r="CA85" i="425"/>
  <c r="CB85" i="425"/>
  <c r="CC85" i="425"/>
  <c r="CF85" i="425"/>
  <c r="N25" i="425"/>
  <c r="O340" i="425" s="1"/>
  <c r="N24" i="425"/>
  <c r="O339" i="425" s="1"/>
  <c r="O21" i="425"/>
  <c r="O20" i="425"/>
  <c r="P20" i="425" s="1"/>
  <c r="Q20" i="425" s="1"/>
  <c r="R20" i="425" s="1"/>
  <c r="S20" i="425" s="1"/>
  <c r="T20" i="425" s="1"/>
  <c r="U20" i="425" s="1"/>
  <c r="V20" i="425" s="1"/>
  <c r="W20" i="425" s="1"/>
  <c r="X20" i="425" s="1"/>
  <c r="Y20" i="425" s="1"/>
  <c r="Z20" i="425" s="1"/>
  <c r="AA20" i="425" s="1"/>
  <c r="AB20" i="425" s="1"/>
  <c r="AC20" i="425" s="1"/>
  <c r="Q19" i="425"/>
  <c r="Q21" i="425" s="1"/>
  <c r="P19" i="425"/>
  <c r="P21" i="425" s="1"/>
  <c r="N362" i="425"/>
  <c r="N361" i="425"/>
  <c r="N359" i="425"/>
  <c r="N335" i="425"/>
  <c r="O334" i="425"/>
  <c r="N334" i="425"/>
  <c r="R331" i="425"/>
  <c r="Q331" i="425"/>
  <c r="P331" i="425"/>
  <c r="P330" i="425"/>
  <c r="Q329" i="425"/>
  <c r="Q328" i="425"/>
  <c r="P327" i="425"/>
  <c r="P326" i="425"/>
  <c r="Q325" i="425"/>
  <c r="P325" i="425"/>
  <c r="P324" i="425"/>
  <c r="Q323" i="425"/>
  <c r="P323" i="425"/>
  <c r="N321" i="425"/>
  <c r="O320" i="425"/>
  <c r="N320" i="425"/>
  <c r="N307" i="425"/>
  <c r="O306" i="425"/>
  <c r="N306" i="425"/>
  <c r="BN305" i="425"/>
  <c r="BM305" i="425"/>
  <c r="BL305" i="425"/>
  <c r="BK305" i="425"/>
  <c r="BJ305" i="425"/>
  <c r="BI305" i="425"/>
  <c r="BH305" i="425"/>
  <c r="BG305" i="425"/>
  <c r="BF305" i="425"/>
  <c r="BE305" i="425"/>
  <c r="BD305" i="425"/>
  <c r="BC305" i="425"/>
  <c r="BB305" i="425"/>
  <c r="BA305" i="425"/>
  <c r="AZ305" i="425"/>
  <c r="AY305" i="425"/>
  <c r="AX305" i="425"/>
  <c r="AW305" i="425"/>
  <c r="AV305" i="425"/>
  <c r="AU305" i="425"/>
  <c r="AT305" i="425"/>
  <c r="AS305" i="425"/>
  <c r="AR305" i="425"/>
  <c r="AQ305" i="425"/>
  <c r="AP305" i="425"/>
  <c r="AO305" i="425"/>
  <c r="AN305" i="425"/>
  <c r="AM305" i="425"/>
  <c r="AL305" i="425"/>
  <c r="AK305" i="425"/>
  <c r="AJ305" i="425"/>
  <c r="AI305" i="425"/>
  <c r="AH305" i="425"/>
  <c r="AG305" i="425"/>
  <c r="AF305" i="425"/>
  <c r="AE305" i="425"/>
  <c r="AD305" i="425"/>
  <c r="AC305" i="425"/>
  <c r="AB305" i="425"/>
  <c r="AA305" i="425"/>
  <c r="Z305" i="425"/>
  <c r="Y305" i="425"/>
  <c r="X305" i="425"/>
  <c r="W305" i="425"/>
  <c r="V305" i="425"/>
  <c r="U305" i="425"/>
  <c r="T305" i="425"/>
  <c r="S305" i="425"/>
  <c r="R305" i="425"/>
  <c r="Q305" i="425"/>
  <c r="P305" i="425"/>
  <c r="O305" i="425"/>
  <c r="N304" i="425"/>
  <c r="N303" i="425"/>
  <c r="N302" i="425"/>
  <c r="N301" i="425"/>
  <c r="N300" i="425"/>
  <c r="N299" i="425"/>
  <c r="N298" i="425"/>
  <c r="N297" i="425"/>
  <c r="N296" i="425"/>
  <c r="N305" i="425" s="1"/>
  <c r="N295" i="425"/>
  <c r="N294" i="425"/>
  <c r="O293" i="425"/>
  <c r="N293" i="425"/>
  <c r="BN291" i="425"/>
  <c r="BM291" i="425"/>
  <c r="BL291" i="425"/>
  <c r="BK291" i="425"/>
  <c r="BJ291" i="425"/>
  <c r="BI291" i="425"/>
  <c r="BH291" i="425"/>
  <c r="BG291" i="425"/>
  <c r="BF291" i="425"/>
  <c r="BE291" i="425"/>
  <c r="BD291" i="425"/>
  <c r="BC291" i="425"/>
  <c r="BB291" i="425"/>
  <c r="BA291" i="425"/>
  <c r="AZ291" i="425"/>
  <c r="AY291" i="425"/>
  <c r="AX291" i="425"/>
  <c r="AW291" i="425"/>
  <c r="AV291" i="425"/>
  <c r="AU291" i="425"/>
  <c r="AT291" i="425"/>
  <c r="AS291" i="425"/>
  <c r="AR291" i="425"/>
  <c r="AQ291" i="425"/>
  <c r="AP291" i="425"/>
  <c r="AO291" i="425"/>
  <c r="AN291" i="425"/>
  <c r="AM291" i="425"/>
  <c r="AL291" i="425"/>
  <c r="AK291" i="425"/>
  <c r="AJ291" i="425"/>
  <c r="AI291" i="425"/>
  <c r="AH291" i="425"/>
  <c r="AG291" i="425"/>
  <c r="AF291" i="425"/>
  <c r="AE291" i="425"/>
  <c r="AD291" i="425"/>
  <c r="AC291" i="425"/>
  <c r="AB291" i="425"/>
  <c r="AA291" i="425"/>
  <c r="Z291" i="425"/>
  <c r="Y291" i="425"/>
  <c r="X291" i="425"/>
  <c r="W291" i="425"/>
  <c r="V291" i="425"/>
  <c r="U291" i="425"/>
  <c r="T291" i="425"/>
  <c r="S291" i="425"/>
  <c r="R291" i="425"/>
  <c r="Q291" i="425"/>
  <c r="P291" i="425"/>
  <c r="O291" i="425"/>
  <c r="N290" i="425"/>
  <c r="N289" i="425"/>
  <c r="N288" i="425"/>
  <c r="N287" i="425"/>
  <c r="N286" i="425"/>
  <c r="N285" i="425"/>
  <c r="N284" i="425"/>
  <c r="N283" i="425"/>
  <c r="N282" i="425"/>
  <c r="N281" i="425"/>
  <c r="N280" i="425"/>
  <c r="O279" i="425"/>
  <c r="N279" i="425"/>
  <c r="BN277" i="425"/>
  <c r="BM277" i="425"/>
  <c r="BL277" i="425"/>
  <c r="BK277" i="425"/>
  <c r="BJ277" i="425"/>
  <c r="BI277" i="425"/>
  <c r="BH277" i="425"/>
  <c r="BG277" i="425"/>
  <c r="BF277" i="425"/>
  <c r="BE277" i="425"/>
  <c r="BD277" i="425"/>
  <c r="BC277" i="425"/>
  <c r="BB277" i="425"/>
  <c r="BA277" i="425"/>
  <c r="AZ277" i="425"/>
  <c r="AY277" i="425"/>
  <c r="AX277" i="425"/>
  <c r="AW277" i="425"/>
  <c r="AV277" i="425"/>
  <c r="AU277" i="425"/>
  <c r="AT277" i="425"/>
  <c r="AS277" i="425"/>
  <c r="AR277" i="425"/>
  <c r="AQ277" i="425"/>
  <c r="AP277" i="425"/>
  <c r="AO277" i="425"/>
  <c r="AN277" i="425"/>
  <c r="AM277" i="425"/>
  <c r="AL277" i="425"/>
  <c r="AK277" i="425"/>
  <c r="AJ277" i="425"/>
  <c r="AI277" i="425"/>
  <c r="AH277" i="425"/>
  <c r="AG277" i="425"/>
  <c r="AF277" i="425"/>
  <c r="AE277" i="425"/>
  <c r="AD277" i="425"/>
  <c r="AC277" i="425"/>
  <c r="AB277" i="425"/>
  <c r="AA277" i="425"/>
  <c r="Z277" i="425"/>
  <c r="Y277" i="425"/>
  <c r="X277" i="425"/>
  <c r="W277" i="425"/>
  <c r="V277" i="425"/>
  <c r="U277" i="425"/>
  <c r="T277" i="425"/>
  <c r="S277" i="425"/>
  <c r="R277" i="425"/>
  <c r="Q277" i="425"/>
  <c r="P277" i="425"/>
  <c r="O277" i="425"/>
  <c r="N276" i="425"/>
  <c r="N275" i="425"/>
  <c r="N274" i="425"/>
  <c r="N273" i="425"/>
  <c r="N272" i="425"/>
  <c r="N271" i="425"/>
  <c r="N270" i="425"/>
  <c r="N269" i="425"/>
  <c r="N268" i="425"/>
  <c r="N267" i="425"/>
  <c r="N266" i="425"/>
  <c r="O265" i="425"/>
  <c r="N265" i="425"/>
  <c r="BN263" i="425"/>
  <c r="BM263" i="425"/>
  <c r="BL263" i="425"/>
  <c r="BK263" i="425"/>
  <c r="BJ263" i="425"/>
  <c r="BI263" i="425"/>
  <c r="BH263" i="425"/>
  <c r="BG263" i="425"/>
  <c r="BF263" i="425"/>
  <c r="BE263" i="425"/>
  <c r="BD263" i="425"/>
  <c r="BC263" i="425"/>
  <c r="BB263" i="425"/>
  <c r="BA263" i="425"/>
  <c r="AZ263" i="425"/>
  <c r="AY263" i="425"/>
  <c r="AX263" i="425"/>
  <c r="AW263" i="425"/>
  <c r="AV263" i="425"/>
  <c r="AU263" i="425"/>
  <c r="AT263" i="425"/>
  <c r="AS263" i="425"/>
  <c r="AR263" i="425"/>
  <c r="AQ263" i="425"/>
  <c r="AP263" i="425"/>
  <c r="AO263" i="425"/>
  <c r="AN263" i="425"/>
  <c r="AM263" i="425"/>
  <c r="AL263" i="425"/>
  <c r="AK263" i="425"/>
  <c r="AJ263" i="425"/>
  <c r="AI263" i="425"/>
  <c r="AH263" i="425"/>
  <c r="AG263" i="425"/>
  <c r="AF263" i="425"/>
  <c r="AE263" i="425"/>
  <c r="AD263" i="425"/>
  <c r="AC263" i="425"/>
  <c r="AB263" i="425"/>
  <c r="AA263" i="425"/>
  <c r="Z263" i="425"/>
  <c r="Y263" i="425"/>
  <c r="X263" i="425"/>
  <c r="W263" i="425"/>
  <c r="V263" i="425"/>
  <c r="U263" i="425"/>
  <c r="T263" i="425"/>
  <c r="S263" i="425"/>
  <c r="R263" i="425"/>
  <c r="Q263" i="425"/>
  <c r="P263" i="425"/>
  <c r="O263" i="425"/>
  <c r="N262" i="425"/>
  <c r="N261" i="425"/>
  <c r="N260" i="425"/>
  <c r="N259" i="425"/>
  <c r="N258" i="425"/>
  <c r="N257" i="425"/>
  <c r="N256" i="425"/>
  <c r="N255" i="425"/>
  <c r="N254" i="425"/>
  <c r="N253" i="425"/>
  <c r="N252" i="425"/>
  <c r="O251" i="425"/>
  <c r="N251" i="425"/>
  <c r="BN249" i="425"/>
  <c r="BM249" i="425"/>
  <c r="BL249" i="425"/>
  <c r="BK249" i="425"/>
  <c r="BJ249" i="425"/>
  <c r="BI249" i="425"/>
  <c r="BH249" i="425"/>
  <c r="BG249" i="425"/>
  <c r="BF249" i="425"/>
  <c r="BE249" i="425"/>
  <c r="BD249" i="425"/>
  <c r="BC249" i="425"/>
  <c r="BB249" i="425"/>
  <c r="BA249" i="425"/>
  <c r="AZ249" i="425"/>
  <c r="AY249" i="425"/>
  <c r="AX249" i="425"/>
  <c r="AW249" i="425"/>
  <c r="AV249" i="425"/>
  <c r="AU249" i="425"/>
  <c r="AT249" i="425"/>
  <c r="AS249" i="425"/>
  <c r="AR249" i="425"/>
  <c r="AQ249" i="425"/>
  <c r="AP249" i="425"/>
  <c r="AO249" i="425"/>
  <c r="AN249" i="425"/>
  <c r="AM249" i="425"/>
  <c r="AL249" i="425"/>
  <c r="AK249" i="425"/>
  <c r="AJ249" i="425"/>
  <c r="AI249" i="425"/>
  <c r="AH249" i="425"/>
  <c r="AG249" i="425"/>
  <c r="AF249" i="425"/>
  <c r="AE249" i="425"/>
  <c r="AD249" i="425"/>
  <c r="AC249" i="425"/>
  <c r="AB249" i="425"/>
  <c r="AA249" i="425"/>
  <c r="Z249" i="425"/>
  <c r="Y249" i="425"/>
  <c r="X249" i="425"/>
  <c r="W249" i="425"/>
  <c r="V249" i="425"/>
  <c r="U249" i="425"/>
  <c r="T249" i="425"/>
  <c r="S249" i="425"/>
  <c r="R249" i="425"/>
  <c r="Q249" i="425"/>
  <c r="P249" i="425"/>
  <c r="O249" i="425"/>
  <c r="N249" i="425"/>
  <c r="N248" i="425"/>
  <c r="N247" i="425"/>
  <c r="N246" i="425"/>
  <c r="N245" i="425"/>
  <c r="N244" i="425"/>
  <c r="N243" i="425"/>
  <c r="N242" i="425"/>
  <c r="N241" i="425"/>
  <c r="N240" i="425"/>
  <c r="N239" i="425"/>
  <c r="N238" i="425"/>
  <c r="O237" i="425"/>
  <c r="N237" i="425"/>
  <c r="BN235" i="425"/>
  <c r="BM235" i="425"/>
  <c r="BL235" i="425"/>
  <c r="BK235" i="425"/>
  <c r="BJ235" i="425"/>
  <c r="BI235" i="425"/>
  <c r="BH235" i="425"/>
  <c r="BG235" i="425"/>
  <c r="BF235" i="425"/>
  <c r="BE235" i="425"/>
  <c r="BD235" i="425"/>
  <c r="BC235" i="425"/>
  <c r="BB235" i="425"/>
  <c r="BA235" i="425"/>
  <c r="AZ235" i="425"/>
  <c r="AY235" i="425"/>
  <c r="AX235" i="425"/>
  <c r="AW235" i="425"/>
  <c r="AV235" i="425"/>
  <c r="AU235" i="425"/>
  <c r="AT235" i="425"/>
  <c r="AS235" i="425"/>
  <c r="AR235" i="425"/>
  <c r="AQ235" i="425"/>
  <c r="AP235" i="425"/>
  <c r="AO235" i="425"/>
  <c r="AN235" i="425"/>
  <c r="AM235" i="425"/>
  <c r="AL235" i="425"/>
  <c r="AK235" i="425"/>
  <c r="AJ235" i="425"/>
  <c r="AI235" i="425"/>
  <c r="AH235" i="425"/>
  <c r="AG235" i="425"/>
  <c r="AF235" i="425"/>
  <c r="AE235" i="425"/>
  <c r="AD235" i="425"/>
  <c r="AC235" i="425"/>
  <c r="AB235" i="425"/>
  <c r="AA235" i="425"/>
  <c r="Z235" i="425"/>
  <c r="Y235" i="425"/>
  <c r="X235" i="425"/>
  <c r="W235" i="425"/>
  <c r="V235" i="425"/>
  <c r="U235" i="425"/>
  <c r="T235" i="425"/>
  <c r="S235" i="425"/>
  <c r="R235" i="425"/>
  <c r="Q235" i="425"/>
  <c r="P235" i="425"/>
  <c r="O235" i="425"/>
  <c r="N234" i="425"/>
  <c r="N233" i="425"/>
  <c r="N232" i="425"/>
  <c r="N231" i="425"/>
  <c r="N230" i="425"/>
  <c r="N229" i="425"/>
  <c r="N228" i="425"/>
  <c r="N227" i="425"/>
  <c r="N226" i="425"/>
  <c r="N235" i="425" s="1"/>
  <c r="N225" i="425"/>
  <c r="N224" i="425"/>
  <c r="O223" i="425"/>
  <c r="N223" i="425"/>
  <c r="BN221" i="425"/>
  <c r="BM221" i="425"/>
  <c r="BL221" i="425"/>
  <c r="BK221" i="425"/>
  <c r="BJ221" i="425"/>
  <c r="BI221" i="425"/>
  <c r="BH221" i="425"/>
  <c r="BG221" i="425"/>
  <c r="BF221" i="425"/>
  <c r="BE221" i="425"/>
  <c r="BD221" i="425"/>
  <c r="BC221" i="425"/>
  <c r="BB221" i="425"/>
  <c r="BA221" i="425"/>
  <c r="AZ221" i="425"/>
  <c r="AY221" i="425"/>
  <c r="AX221" i="425"/>
  <c r="AW221" i="425"/>
  <c r="AV221" i="425"/>
  <c r="AU221" i="425"/>
  <c r="AT221" i="425"/>
  <c r="AS221" i="425"/>
  <c r="AR221" i="425"/>
  <c r="AQ221" i="425"/>
  <c r="AP221" i="425"/>
  <c r="AO221" i="425"/>
  <c r="AN221" i="425"/>
  <c r="AM221" i="425"/>
  <c r="AL221" i="425"/>
  <c r="AK221" i="425"/>
  <c r="AJ221" i="425"/>
  <c r="AI221" i="425"/>
  <c r="AH221" i="425"/>
  <c r="AG221" i="425"/>
  <c r="AF221" i="425"/>
  <c r="AE221" i="425"/>
  <c r="AD221" i="425"/>
  <c r="AC221" i="425"/>
  <c r="AB221" i="425"/>
  <c r="AA221" i="425"/>
  <c r="Z221" i="425"/>
  <c r="Y221" i="425"/>
  <c r="X221" i="425"/>
  <c r="W221" i="425"/>
  <c r="V221" i="425"/>
  <c r="U221" i="425"/>
  <c r="T221" i="425"/>
  <c r="S221" i="425"/>
  <c r="R221" i="425"/>
  <c r="Q221" i="425"/>
  <c r="P221" i="425"/>
  <c r="O221" i="425"/>
  <c r="N220" i="425"/>
  <c r="N219" i="425"/>
  <c r="N218" i="425"/>
  <c r="N217" i="425"/>
  <c r="N216" i="425"/>
  <c r="N215" i="425"/>
  <c r="N214" i="425"/>
  <c r="N213" i="425"/>
  <c r="N212" i="425"/>
  <c r="N211" i="425"/>
  <c r="N210" i="425"/>
  <c r="O209" i="425"/>
  <c r="N209" i="425"/>
  <c r="BN207" i="425"/>
  <c r="BM207" i="425"/>
  <c r="BL207" i="425"/>
  <c r="BK207" i="425"/>
  <c r="BJ207" i="425"/>
  <c r="BI207" i="425"/>
  <c r="BH207" i="425"/>
  <c r="BG207" i="425"/>
  <c r="BF207" i="425"/>
  <c r="BE207" i="425"/>
  <c r="BD207" i="425"/>
  <c r="BC207" i="425"/>
  <c r="BB207" i="425"/>
  <c r="BA207" i="425"/>
  <c r="AZ207" i="425"/>
  <c r="AY207" i="425"/>
  <c r="AX207" i="425"/>
  <c r="AW207" i="425"/>
  <c r="AV207" i="425"/>
  <c r="AU207" i="425"/>
  <c r="AT207" i="425"/>
  <c r="AS207" i="425"/>
  <c r="AR207" i="425"/>
  <c r="AQ207" i="425"/>
  <c r="AP207" i="425"/>
  <c r="AO207" i="425"/>
  <c r="AN207" i="425"/>
  <c r="AM207" i="425"/>
  <c r="AL207" i="425"/>
  <c r="AK207" i="425"/>
  <c r="AJ207" i="425"/>
  <c r="AI207" i="425"/>
  <c r="AH207" i="425"/>
  <c r="AG207" i="425"/>
  <c r="AF207" i="425"/>
  <c r="AE207" i="425"/>
  <c r="AD207" i="425"/>
  <c r="AC207" i="425"/>
  <c r="AB207" i="425"/>
  <c r="AA207" i="425"/>
  <c r="Z207" i="425"/>
  <c r="Y207" i="425"/>
  <c r="X207" i="425"/>
  <c r="W207" i="425"/>
  <c r="V207" i="425"/>
  <c r="U207" i="425"/>
  <c r="T207" i="425"/>
  <c r="S207" i="425"/>
  <c r="R207" i="425"/>
  <c r="Q207" i="425"/>
  <c r="P207" i="425"/>
  <c r="O207" i="425"/>
  <c r="N206" i="425"/>
  <c r="N205" i="425"/>
  <c r="N204" i="425"/>
  <c r="N203" i="425"/>
  <c r="N202" i="425"/>
  <c r="N201" i="425"/>
  <c r="N200" i="425"/>
  <c r="N199" i="425"/>
  <c r="N198" i="425"/>
  <c r="N197" i="425"/>
  <c r="N196" i="425"/>
  <c r="O195" i="425"/>
  <c r="N195" i="425"/>
  <c r="BN193" i="425"/>
  <c r="BM193" i="425"/>
  <c r="BL193" i="425"/>
  <c r="BK193" i="425"/>
  <c r="BJ193" i="425"/>
  <c r="BI193" i="425"/>
  <c r="BH193" i="425"/>
  <c r="BG193" i="425"/>
  <c r="BF193" i="425"/>
  <c r="BE193" i="425"/>
  <c r="BD193" i="425"/>
  <c r="BC193" i="425"/>
  <c r="BB193" i="425"/>
  <c r="BA193" i="425"/>
  <c r="AZ193" i="425"/>
  <c r="AY193" i="425"/>
  <c r="AX193" i="425"/>
  <c r="AW193" i="425"/>
  <c r="AV193" i="425"/>
  <c r="AU193" i="425"/>
  <c r="AT193" i="425"/>
  <c r="AS193" i="425"/>
  <c r="AR193" i="425"/>
  <c r="AQ193" i="425"/>
  <c r="AP193" i="425"/>
  <c r="AO193" i="425"/>
  <c r="AN193" i="425"/>
  <c r="AM193" i="425"/>
  <c r="AL193" i="425"/>
  <c r="AK193" i="425"/>
  <c r="AJ193" i="425"/>
  <c r="AI193" i="425"/>
  <c r="AH193" i="425"/>
  <c r="AG193" i="425"/>
  <c r="AF193" i="425"/>
  <c r="AE193" i="425"/>
  <c r="AD193" i="425"/>
  <c r="AC193" i="425"/>
  <c r="AB193" i="425"/>
  <c r="AA193" i="425"/>
  <c r="Z193" i="425"/>
  <c r="Y193" i="425"/>
  <c r="X193" i="425"/>
  <c r="W193" i="425"/>
  <c r="V193" i="425"/>
  <c r="U193" i="425"/>
  <c r="T193" i="425"/>
  <c r="S193" i="425"/>
  <c r="R193" i="425"/>
  <c r="Q193" i="425"/>
  <c r="P193" i="425"/>
  <c r="O193" i="425"/>
  <c r="N192" i="425"/>
  <c r="N191" i="425"/>
  <c r="N190" i="425"/>
  <c r="N189" i="425"/>
  <c r="N188" i="425"/>
  <c r="N187" i="425"/>
  <c r="N186" i="425"/>
  <c r="N185" i="425"/>
  <c r="N184" i="425"/>
  <c r="N183" i="425"/>
  <c r="N182" i="425"/>
  <c r="O181" i="425"/>
  <c r="N181" i="425"/>
  <c r="BN179" i="425"/>
  <c r="BM179" i="425"/>
  <c r="BL179" i="425"/>
  <c r="BK179" i="425"/>
  <c r="BJ179" i="425"/>
  <c r="BI179" i="425"/>
  <c r="BH179" i="425"/>
  <c r="BG179" i="425"/>
  <c r="BF179" i="425"/>
  <c r="BE179" i="425"/>
  <c r="BD179" i="425"/>
  <c r="BC179" i="425"/>
  <c r="BB179" i="425"/>
  <c r="BA179" i="425"/>
  <c r="AZ179" i="425"/>
  <c r="AY179" i="425"/>
  <c r="AX179" i="425"/>
  <c r="AW179" i="425"/>
  <c r="AV179" i="425"/>
  <c r="AU179" i="425"/>
  <c r="AT179" i="425"/>
  <c r="AS179" i="425"/>
  <c r="AR179" i="425"/>
  <c r="AQ179" i="425"/>
  <c r="AP179" i="425"/>
  <c r="AO179" i="425"/>
  <c r="AN179" i="425"/>
  <c r="AM179" i="425"/>
  <c r="AL179" i="425"/>
  <c r="AK179" i="425"/>
  <c r="AJ179" i="425"/>
  <c r="AI179" i="425"/>
  <c r="AH179" i="425"/>
  <c r="AG179" i="425"/>
  <c r="AF179" i="425"/>
  <c r="AE179" i="425"/>
  <c r="AD179" i="425"/>
  <c r="AC179" i="425"/>
  <c r="AB179" i="425"/>
  <c r="AA179" i="425"/>
  <c r="Z179" i="425"/>
  <c r="Y179" i="425"/>
  <c r="X179" i="425"/>
  <c r="W179" i="425"/>
  <c r="V179" i="425"/>
  <c r="U179" i="425"/>
  <c r="T179" i="425"/>
  <c r="S179" i="425"/>
  <c r="R179" i="425"/>
  <c r="Q179" i="425"/>
  <c r="P179" i="425"/>
  <c r="O179" i="425"/>
  <c r="N178" i="425"/>
  <c r="N177" i="425"/>
  <c r="N176" i="425"/>
  <c r="N175" i="425"/>
  <c r="N174" i="425"/>
  <c r="N173" i="425"/>
  <c r="N172" i="425"/>
  <c r="N171" i="425"/>
  <c r="N170" i="425"/>
  <c r="N169" i="425"/>
  <c r="N168" i="425"/>
  <c r="O167" i="425"/>
  <c r="N167" i="425"/>
  <c r="BN165" i="425"/>
  <c r="BM165" i="425"/>
  <c r="BL165" i="425"/>
  <c r="BK165" i="425"/>
  <c r="BJ165" i="425"/>
  <c r="BI165" i="425"/>
  <c r="BH165" i="425"/>
  <c r="BG165" i="425"/>
  <c r="BF165" i="425"/>
  <c r="BE165" i="425"/>
  <c r="BD165" i="425"/>
  <c r="BC165" i="425"/>
  <c r="BB165" i="425"/>
  <c r="BA165" i="425"/>
  <c r="AZ165" i="425"/>
  <c r="AY165" i="425"/>
  <c r="AX165" i="425"/>
  <c r="AW165" i="425"/>
  <c r="AV165" i="425"/>
  <c r="AU165" i="425"/>
  <c r="AT165" i="425"/>
  <c r="AS165" i="425"/>
  <c r="AR165" i="425"/>
  <c r="AQ165" i="425"/>
  <c r="AP165" i="425"/>
  <c r="AO165" i="425"/>
  <c r="AN165" i="425"/>
  <c r="AM165" i="425"/>
  <c r="AL165" i="425"/>
  <c r="AK165" i="425"/>
  <c r="AJ165" i="425"/>
  <c r="AI165" i="425"/>
  <c r="AH165" i="425"/>
  <c r="AG165" i="425"/>
  <c r="AF165" i="425"/>
  <c r="AE165" i="425"/>
  <c r="AD165" i="425"/>
  <c r="AC165" i="425"/>
  <c r="AB165" i="425"/>
  <c r="AA165" i="425"/>
  <c r="Z165" i="425"/>
  <c r="Y165" i="425"/>
  <c r="X165" i="425"/>
  <c r="W165" i="425"/>
  <c r="V165" i="425"/>
  <c r="U165" i="425"/>
  <c r="T165" i="425"/>
  <c r="S165" i="425"/>
  <c r="R165" i="425"/>
  <c r="Q165" i="425"/>
  <c r="P165" i="425"/>
  <c r="O165" i="425"/>
  <c r="N164" i="425"/>
  <c r="N163" i="425"/>
  <c r="N162" i="425"/>
  <c r="N161" i="425"/>
  <c r="N160" i="425"/>
  <c r="N159" i="425"/>
  <c r="N158" i="425"/>
  <c r="N157" i="425"/>
  <c r="N156" i="425"/>
  <c r="N155" i="425"/>
  <c r="N154" i="425"/>
  <c r="O153" i="425"/>
  <c r="N153" i="425"/>
  <c r="BN151" i="425"/>
  <c r="BM151" i="425"/>
  <c r="BL151" i="425"/>
  <c r="BK151" i="425"/>
  <c r="BJ151" i="425"/>
  <c r="BI151" i="425"/>
  <c r="BH151" i="425"/>
  <c r="BG151" i="425"/>
  <c r="BF151" i="425"/>
  <c r="BE151" i="425"/>
  <c r="BD151" i="425"/>
  <c r="BC151" i="425"/>
  <c r="BB151" i="425"/>
  <c r="BA151" i="425"/>
  <c r="AZ151" i="425"/>
  <c r="AY151" i="425"/>
  <c r="AX151" i="425"/>
  <c r="AW151" i="425"/>
  <c r="AV151" i="425"/>
  <c r="AU151" i="425"/>
  <c r="AT151" i="425"/>
  <c r="AS151" i="425"/>
  <c r="AR151" i="425"/>
  <c r="AQ151" i="425"/>
  <c r="AP151" i="425"/>
  <c r="AO151" i="425"/>
  <c r="AN151" i="425"/>
  <c r="AM151" i="425"/>
  <c r="AL151" i="425"/>
  <c r="AK151" i="425"/>
  <c r="AJ151" i="425"/>
  <c r="AI151" i="425"/>
  <c r="AH151" i="425"/>
  <c r="AG151" i="425"/>
  <c r="AF151" i="425"/>
  <c r="AE151" i="425"/>
  <c r="AD151" i="425"/>
  <c r="AC151" i="425"/>
  <c r="AB151" i="425"/>
  <c r="AA151" i="425"/>
  <c r="Z151" i="425"/>
  <c r="Y151" i="425"/>
  <c r="X151" i="425"/>
  <c r="W151" i="425"/>
  <c r="V151" i="425"/>
  <c r="U151" i="425"/>
  <c r="T151" i="425"/>
  <c r="S151" i="425"/>
  <c r="R151" i="425"/>
  <c r="Q151" i="425"/>
  <c r="P151" i="425"/>
  <c r="O151" i="425"/>
  <c r="N150" i="425"/>
  <c r="N149" i="425"/>
  <c r="N148" i="425"/>
  <c r="N147" i="425"/>
  <c r="N146" i="425"/>
  <c r="N145" i="425"/>
  <c r="N144" i="425"/>
  <c r="N143" i="425"/>
  <c r="N142" i="425"/>
  <c r="N141" i="425"/>
  <c r="N140" i="425"/>
  <c r="O139" i="425"/>
  <c r="N139" i="425"/>
  <c r="BN137" i="425"/>
  <c r="BM137" i="425"/>
  <c r="BL137" i="425"/>
  <c r="BK137" i="425"/>
  <c r="BJ137" i="425"/>
  <c r="BI137" i="425"/>
  <c r="BH137" i="425"/>
  <c r="BG137" i="425"/>
  <c r="BF137" i="425"/>
  <c r="BE137" i="425"/>
  <c r="BD137" i="425"/>
  <c r="BC137" i="425"/>
  <c r="BB137" i="425"/>
  <c r="BA137" i="425"/>
  <c r="AZ137" i="425"/>
  <c r="AY137" i="425"/>
  <c r="AX137" i="425"/>
  <c r="AW137" i="425"/>
  <c r="AV137" i="425"/>
  <c r="AU137" i="425"/>
  <c r="AT137" i="425"/>
  <c r="AS137" i="425"/>
  <c r="AR137" i="425"/>
  <c r="AQ137" i="425"/>
  <c r="AP137" i="425"/>
  <c r="AO137" i="425"/>
  <c r="AN137" i="425"/>
  <c r="AM137" i="425"/>
  <c r="AL137" i="425"/>
  <c r="AK137" i="425"/>
  <c r="AJ137" i="425"/>
  <c r="AI137" i="425"/>
  <c r="AH137" i="425"/>
  <c r="AG137" i="425"/>
  <c r="AF137" i="425"/>
  <c r="AE137" i="425"/>
  <c r="AD137" i="425"/>
  <c r="AC137" i="425"/>
  <c r="AB137" i="425"/>
  <c r="AA137" i="425"/>
  <c r="Z137" i="425"/>
  <c r="Y137" i="425"/>
  <c r="X137" i="425"/>
  <c r="W137" i="425"/>
  <c r="V137" i="425"/>
  <c r="U137" i="425"/>
  <c r="T137" i="425"/>
  <c r="S137" i="425"/>
  <c r="R137" i="425"/>
  <c r="Q137" i="425"/>
  <c r="P137" i="425"/>
  <c r="O137" i="425"/>
  <c r="N136" i="425"/>
  <c r="N135" i="425"/>
  <c r="N134" i="425"/>
  <c r="N133" i="425"/>
  <c r="N132" i="425"/>
  <c r="N131" i="425"/>
  <c r="N130" i="425"/>
  <c r="N129" i="425"/>
  <c r="N128" i="425"/>
  <c r="N127" i="425"/>
  <c r="N126" i="425"/>
  <c r="O125" i="425"/>
  <c r="N125" i="425"/>
  <c r="BN123" i="425"/>
  <c r="BM123" i="425"/>
  <c r="BL123" i="425"/>
  <c r="BK123" i="425"/>
  <c r="BJ123" i="425"/>
  <c r="BI123" i="425"/>
  <c r="BH123" i="425"/>
  <c r="BG123" i="425"/>
  <c r="BF123" i="425"/>
  <c r="BE123" i="425"/>
  <c r="BD123" i="425"/>
  <c r="BC123" i="425"/>
  <c r="BB123" i="425"/>
  <c r="BA123" i="425"/>
  <c r="AZ123" i="425"/>
  <c r="AY123" i="425"/>
  <c r="AX123" i="425"/>
  <c r="AW123" i="425"/>
  <c r="AV123" i="425"/>
  <c r="AU123" i="425"/>
  <c r="AT123" i="425"/>
  <c r="AS123" i="425"/>
  <c r="AR123" i="425"/>
  <c r="AQ123" i="425"/>
  <c r="AP123" i="425"/>
  <c r="AO123" i="425"/>
  <c r="AN123" i="425"/>
  <c r="AM123" i="425"/>
  <c r="AL123" i="425"/>
  <c r="AK123" i="425"/>
  <c r="AJ123" i="425"/>
  <c r="AI123" i="425"/>
  <c r="AH123" i="425"/>
  <c r="AG123" i="425"/>
  <c r="AF123" i="425"/>
  <c r="AE123" i="425"/>
  <c r="AD123" i="425"/>
  <c r="AC123" i="425"/>
  <c r="AB123" i="425"/>
  <c r="AA123" i="425"/>
  <c r="Z123" i="425"/>
  <c r="Y123" i="425"/>
  <c r="X123" i="425"/>
  <c r="W123" i="425"/>
  <c r="V123" i="425"/>
  <c r="U123" i="425"/>
  <c r="T123" i="425"/>
  <c r="S123" i="425"/>
  <c r="R123" i="425"/>
  <c r="Q123" i="425"/>
  <c r="P123" i="425"/>
  <c r="O123" i="425"/>
  <c r="N122" i="425"/>
  <c r="N121" i="425"/>
  <c r="N120" i="425"/>
  <c r="N119" i="425"/>
  <c r="N118" i="425"/>
  <c r="N117" i="425"/>
  <c r="N116" i="425"/>
  <c r="N115" i="425"/>
  <c r="N114" i="425"/>
  <c r="N113" i="425"/>
  <c r="N112" i="425"/>
  <c r="O111" i="425"/>
  <c r="N111" i="425"/>
  <c r="BN109" i="425"/>
  <c r="BM109" i="425"/>
  <c r="BL109" i="425"/>
  <c r="BK109" i="425"/>
  <c r="BJ109" i="425"/>
  <c r="BI109" i="425"/>
  <c r="BH109" i="425"/>
  <c r="BG109" i="425"/>
  <c r="BF109" i="425"/>
  <c r="BE109" i="425"/>
  <c r="BD109" i="425"/>
  <c r="BC109" i="425"/>
  <c r="BB109" i="425"/>
  <c r="BA109" i="425"/>
  <c r="AZ109" i="425"/>
  <c r="AY109" i="425"/>
  <c r="AX109" i="425"/>
  <c r="AW109" i="425"/>
  <c r="AV109" i="425"/>
  <c r="AU109" i="425"/>
  <c r="AT109" i="425"/>
  <c r="AS109" i="425"/>
  <c r="AR109" i="425"/>
  <c r="AQ109" i="425"/>
  <c r="AP109" i="425"/>
  <c r="AO109" i="425"/>
  <c r="AN109" i="425"/>
  <c r="AM109" i="425"/>
  <c r="AL109" i="425"/>
  <c r="AK109" i="425"/>
  <c r="AJ109" i="425"/>
  <c r="AI109" i="425"/>
  <c r="AH109" i="425"/>
  <c r="AG109" i="425"/>
  <c r="AF109" i="425"/>
  <c r="AE109" i="425"/>
  <c r="AD109" i="425"/>
  <c r="AC109" i="425"/>
  <c r="AB109" i="425"/>
  <c r="AA109" i="425"/>
  <c r="Z109" i="425"/>
  <c r="Y109" i="425"/>
  <c r="X109" i="425"/>
  <c r="W109" i="425"/>
  <c r="V109" i="425"/>
  <c r="U109" i="425"/>
  <c r="T109" i="425"/>
  <c r="S109" i="425"/>
  <c r="R109" i="425"/>
  <c r="Q109" i="425"/>
  <c r="P109" i="425"/>
  <c r="O109" i="425"/>
  <c r="N108" i="425"/>
  <c r="CC107" i="425"/>
  <c r="CB107" i="425"/>
  <c r="CA107" i="425"/>
  <c r="BZ107" i="425"/>
  <c r="N107" i="425"/>
  <c r="CC106" i="425"/>
  <c r="CB106" i="425"/>
  <c r="CA106" i="425"/>
  <c r="BZ106" i="425"/>
  <c r="N106" i="425"/>
  <c r="CC105" i="425"/>
  <c r="CB105" i="425"/>
  <c r="CA105" i="425"/>
  <c r="BZ105" i="425"/>
  <c r="N105" i="425"/>
  <c r="CC104" i="425"/>
  <c r="CB104" i="425"/>
  <c r="CA104" i="425"/>
  <c r="BZ104" i="425"/>
  <c r="N104" i="425"/>
  <c r="CC103" i="425"/>
  <c r="CB103" i="425"/>
  <c r="CA103" i="425"/>
  <c r="BZ103" i="425"/>
  <c r="N103" i="425"/>
  <c r="CC102" i="425"/>
  <c r="CB102" i="425"/>
  <c r="CA102" i="425"/>
  <c r="BZ102" i="425"/>
  <c r="N102" i="425"/>
  <c r="CC101" i="425"/>
  <c r="CB101" i="425"/>
  <c r="CA101" i="425"/>
  <c r="BZ101" i="425"/>
  <c r="N101" i="425"/>
  <c r="CC100" i="425"/>
  <c r="CB100" i="425"/>
  <c r="CA100" i="425"/>
  <c r="BZ100" i="425"/>
  <c r="N100" i="425"/>
  <c r="CF99" i="425"/>
  <c r="CC99" i="425"/>
  <c r="CB99" i="425"/>
  <c r="CA99" i="425"/>
  <c r="BZ99" i="425"/>
  <c r="N99" i="425"/>
  <c r="CF98" i="425"/>
  <c r="CC98" i="425"/>
  <c r="CB98" i="425"/>
  <c r="CA98" i="425"/>
  <c r="BZ98" i="425"/>
  <c r="N98" i="425"/>
  <c r="CF97" i="425"/>
  <c r="CC97" i="425"/>
  <c r="CB97" i="425"/>
  <c r="CA97" i="425"/>
  <c r="BZ97" i="425"/>
  <c r="O97" i="425"/>
  <c r="N97" i="425"/>
  <c r="CF96" i="425"/>
  <c r="CC96" i="425"/>
  <c r="CB96" i="425"/>
  <c r="CA96" i="425"/>
  <c r="BZ96" i="425"/>
  <c r="CF95" i="425"/>
  <c r="CC95" i="425"/>
  <c r="CB95" i="425"/>
  <c r="CA95" i="425"/>
  <c r="BZ95" i="425"/>
  <c r="BN95" i="425"/>
  <c r="BM95" i="425"/>
  <c r="BL95" i="425"/>
  <c r="BK95" i="425"/>
  <c r="BJ95" i="425"/>
  <c r="BI95" i="425"/>
  <c r="BH95" i="425"/>
  <c r="BG95" i="425"/>
  <c r="BF95" i="425"/>
  <c r="BE95" i="425"/>
  <c r="BD95" i="425"/>
  <c r="BC95" i="425"/>
  <c r="BB95" i="425"/>
  <c r="BA95" i="425"/>
  <c r="AZ95" i="425"/>
  <c r="AY95" i="425"/>
  <c r="AX95" i="425"/>
  <c r="AW95" i="425"/>
  <c r="AV95" i="425"/>
  <c r="AU95" i="425"/>
  <c r="AT95" i="425"/>
  <c r="AS95" i="425"/>
  <c r="AR95" i="425"/>
  <c r="AQ95" i="425"/>
  <c r="AP95" i="425"/>
  <c r="AO95" i="425"/>
  <c r="AN95" i="425"/>
  <c r="AM95" i="425"/>
  <c r="AL95" i="425"/>
  <c r="AK95" i="425"/>
  <c r="AJ95" i="425"/>
  <c r="AI95" i="425"/>
  <c r="AH95" i="425"/>
  <c r="AG95" i="425"/>
  <c r="AF95" i="425"/>
  <c r="AE95" i="425"/>
  <c r="AD95" i="425"/>
  <c r="AC95" i="425"/>
  <c r="AB95" i="425"/>
  <c r="AA95" i="425"/>
  <c r="Z95" i="425"/>
  <c r="Y95" i="425"/>
  <c r="X95" i="425"/>
  <c r="W95" i="425"/>
  <c r="V95" i="425"/>
  <c r="U95" i="425"/>
  <c r="T95" i="425"/>
  <c r="S95" i="425"/>
  <c r="R95" i="425"/>
  <c r="Q95" i="425"/>
  <c r="P95" i="425"/>
  <c r="O95" i="425"/>
  <c r="CF94" i="425"/>
  <c r="CC94" i="425"/>
  <c r="CB94" i="425"/>
  <c r="CA94" i="425"/>
  <c r="BZ94" i="425"/>
  <c r="N94" i="425"/>
  <c r="CF93" i="425"/>
  <c r="CC93" i="425"/>
  <c r="CB93" i="425"/>
  <c r="CA93" i="425"/>
  <c r="BZ93" i="425"/>
  <c r="N93" i="425"/>
  <c r="CF92" i="425"/>
  <c r="CC92" i="425"/>
  <c r="CB92" i="425"/>
  <c r="CA92" i="425"/>
  <c r="BZ92" i="425"/>
  <c r="N92" i="425"/>
  <c r="M92" i="425"/>
  <c r="M106" i="425" s="1"/>
  <c r="M120" i="425" s="1"/>
  <c r="CF91" i="425"/>
  <c r="CC91" i="425"/>
  <c r="CB91" i="425"/>
  <c r="CA91" i="425"/>
  <c r="BZ91" i="425"/>
  <c r="N91" i="425"/>
  <c r="CF90" i="425"/>
  <c r="CC90" i="425"/>
  <c r="CB90" i="425"/>
  <c r="CA90" i="425"/>
  <c r="BZ90" i="425"/>
  <c r="N90" i="425"/>
  <c r="CF89" i="425"/>
  <c r="CC89" i="425"/>
  <c r="CB89" i="425"/>
  <c r="CA89" i="425"/>
  <c r="BZ89" i="425"/>
  <c r="N89" i="425"/>
  <c r="M89" i="425"/>
  <c r="M103" i="425" s="1"/>
  <c r="M117" i="425" s="1"/>
  <c r="CF88" i="425"/>
  <c r="CC88" i="425"/>
  <c r="CB88" i="425"/>
  <c r="CA88" i="425"/>
  <c r="BZ88" i="425"/>
  <c r="N88" i="425"/>
  <c r="CF87" i="425"/>
  <c r="CC87" i="425"/>
  <c r="CB87" i="425"/>
  <c r="CA87" i="425"/>
  <c r="BZ87" i="425"/>
  <c r="N87" i="425"/>
  <c r="CF86" i="425"/>
  <c r="CC86" i="425"/>
  <c r="CB86" i="425"/>
  <c r="CA86" i="425"/>
  <c r="BZ86" i="425"/>
  <c r="N86" i="425"/>
  <c r="N85" i="425"/>
  <c r="N84" i="425"/>
  <c r="O83" i="425"/>
  <c r="N83" i="425"/>
  <c r="BN81" i="425"/>
  <c r="BM81" i="425"/>
  <c r="BL81" i="425"/>
  <c r="BK81" i="425"/>
  <c r="BJ81" i="425"/>
  <c r="BI81" i="425"/>
  <c r="BH81" i="425"/>
  <c r="BG81" i="425"/>
  <c r="BG67" i="425" s="1"/>
  <c r="BF81" i="425"/>
  <c r="BE81" i="425"/>
  <c r="BD81" i="425"/>
  <c r="BC81" i="425"/>
  <c r="BB81" i="425"/>
  <c r="BA81" i="425"/>
  <c r="AZ81" i="425"/>
  <c r="AY81" i="425"/>
  <c r="AY67" i="425" s="1"/>
  <c r="AX81" i="425"/>
  <c r="AW81" i="425"/>
  <c r="AV81" i="425"/>
  <c r="AU81" i="425"/>
  <c r="AT81" i="425"/>
  <c r="AS81" i="425"/>
  <c r="AR81" i="425"/>
  <c r="AQ81" i="425"/>
  <c r="AQ67" i="425" s="1"/>
  <c r="AP81" i="425"/>
  <c r="AO81" i="425"/>
  <c r="AN81" i="425"/>
  <c r="AM81" i="425"/>
  <c r="AL81" i="425"/>
  <c r="AK81" i="425"/>
  <c r="AK67" i="425" s="1"/>
  <c r="AJ81" i="425"/>
  <c r="AI81" i="425"/>
  <c r="AI67" i="425" s="1"/>
  <c r="AH81" i="425"/>
  <c r="AG81" i="425"/>
  <c r="AF81" i="425"/>
  <c r="AE81" i="425"/>
  <c r="AD81" i="425"/>
  <c r="AD67" i="425" s="1"/>
  <c r="AC81" i="425"/>
  <c r="AB81" i="425"/>
  <c r="AA81" i="425"/>
  <c r="AA67" i="425" s="1"/>
  <c r="Z81" i="425"/>
  <c r="Y81" i="425"/>
  <c r="X81" i="425"/>
  <c r="W81" i="425"/>
  <c r="V81" i="425"/>
  <c r="U81" i="425"/>
  <c r="T81" i="425"/>
  <c r="S81" i="425"/>
  <c r="S67" i="425" s="1"/>
  <c r="R81" i="425"/>
  <c r="Q81" i="425"/>
  <c r="P81" i="425"/>
  <c r="O81" i="425"/>
  <c r="N80" i="425"/>
  <c r="H80" i="425"/>
  <c r="G80" i="425"/>
  <c r="E80" i="425"/>
  <c r="M80" i="425"/>
  <c r="M94" i="425" s="1"/>
  <c r="M108" i="425" s="1"/>
  <c r="M122" i="425" s="1"/>
  <c r="N79" i="425"/>
  <c r="H79" i="425"/>
  <c r="G79" i="425"/>
  <c r="E79" i="425"/>
  <c r="M79" i="425"/>
  <c r="M93" i="425" s="1"/>
  <c r="M107" i="425" s="1"/>
  <c r="M121" i="425" s="1"/>
  <c r="N78" i="425"/>
  <c r="M78" i="425"/>
  <c r="H78" i="425"/>
  <c r="G78" i="425"/>
  <c r="E78" i="425"/>
  <c r="N77" i="425"/>
  <c r="M77" i="425"/>
  <c r="M91" i="425" s="1"/>
  <c r="M105" i="425" s="1"/>
  <c r="M119" i="425" s="1"/>
  <c r="H77" i="425"/>
  <c r="G77" i="425"/>
  <c r="E77" i="425"/>
  <c r="N76" i="425"/>
  <c r="M76" i="425"/>
  <c r="M90" i="425" s="1"/>
  <c r="M104" i="425" s="1"/>
  <c r="M118" i="425" s="1"/>
  <c r="H76" i="425"/>
  <c r="G76" i="425"/>
  <c r="E76" i="425"/>
  <c r="N75" i="425"/>
  <c r="M75" i="425"/>
  <c r="H75" i="425"/>
  <c r="G75" i="425"/>
  <c r="E75" i="425"/>
  <c r="N74" i="425"/>
  <c r="M74" i="425"/>
  <c r="M88" i="425" s="1"/>
  <c r="M102" i="425" s="1"/>
  <c r="M116" i="425" s="1"/>
  <c r="H74" i="425"/>
  <c r="G74" i="425"/>
  <c r="E74" i="425"/>
  <c r="N73" i="425"/>
  <c r="M73" i="425"/>
  <c r="M87" i="425" s="1"/>
  <c r="M101" i="425" s="1"/>
  <c r="M115" i="425" s="1"/>
  <c r="H73" i="425"/>
  <c r="G73" i="425"/>
  <c r="E73" i="425"/>
  <c r="N72" i="425"/>
  <c r="M72" i="425"/>
  <c r="M86" i="425" s="1"/>
  <c r="M100" i="425" s="1"/>
  <c r="M114" i="425" s="1"/>
  <c r="H72" i="425"/>
  <c r="G72" i="425"/>
  <c r="E72" i="425"/>
  <c r="N71" i="425"/>
  <c r="H71" i="425"/>
  <c r="G71" i="425"/>
  <c r="E71" i="425"/>
  <c r="C71" i="425"/>
  <c r="B71" i="425"/>
  <c r="N70" i="425"/>
  <c r="O69" i="425"/>
  <c r="N69" i="425"/>
  <c r="Y68" i="425"/>
  <c r="X68" i="425"/>
  <c r="BN67" i="425"/>
  <c r="BM67" i="425"/>
  <c r="BL67" i="425"/>
  <c r="BK67" i="425"/>
  <c r="BJ67" i="425"/>
  <c r="BI67" i="425"/>
  <c r="BH67" i="425"/>
  <c r="BF67" i="425"/>
  <c r="BE67" i="425"/>
  <c r="BD67" i="425"/>
  <c r="BC67" i="425"/>
  <c r="BB67" i="425"/>
  <c r="BA67" i="425"/>
  <c r="AZ67" i="425"/>
  <c r="AX67" i="425"/>
  <c r="AW67" i="425"/>
  <c r="AV67" i="425"/>
  <c r="AU67" i="425"/>
  <c r="AT67" i="425"/>
  <c r="AS67" i="425"/>
  <c r="AR67" i="425"/>
  <c r="AP67" i="425"/>
  <c r="AO67" i="425"/>
  <c r="AN67" i="425"/>
  <c r="AM67" i="425"/>
  <c r="AL67" i="425"/>
  <c r="AJ67" i="425"/>
  <c r="AH67" i="425"/>
  <c r="AG67" i="425"/>
  <c r="AF67" i="425"/>
  <c r="AE67" i="425"/>
  <c r="AC67" i="425"/>
  <c r="AB67" i="425"/>
  <c r="Z67" i="425"/>
  <c r="Y67" i="425"/>
  <c r="X67" i="425"/>
  <c r="W67" i="425"/>
  <c r="V67" i="425"/>
  <c r="U67" i="425"/>
  <c r="T67" i="425"/>
  <c r="R67" i="425"/>
  <c r="Q67" i="425"/>
  <c r="P67" i="425"/>
  <c r="O67" i="425"/>
  <c r="M48" i="425"/>
  <c r="M44" i="425"/>
  <c r="M43" i="425"/>
  <c r="M42" i="425"/>
  <c r="M41" i="425"/>
  <c r="M40" i="425"/>
  <c r="M39" i="425"/>
  <c r="M38" i="425"/>
  <c r="E35" i="425"/>
  <c r="E34" i="425"/>
  <c r="E33" i="425"/>
  <c r="E32" i="425" s="1"/>
  <c r="BN31" i="425"/>
  <c r="BM31" i="425"/>
  <c r="BL31" i="425"/>
  <c r="BK31" i="425"/>
  <c r="BK16" i="425" s="1"/>
  <c r="BK17" i="425" s="1"/>
  <c r="BJ31" i="425"/>
  <c r="BI31" i="425"/>
  <c r="BH31" i="425"/>
  <c r="BG31" i="425"/>
  <c r="BF31" i="425"/>
  <c r="BE31" i="425"/>
  <c r="BD31" i="425"/>
  <c r="BC31" i="425"/>
  <c r="BC16" i="425" s="1"/>
  <c r="BC17" i="425" s="1"/>
  <c r="BB31" i="425"/>
  <c r="BA31" i="425"/>
  <c r="AZ31" i="425"/>
  <c r="AY31" i="425"/>
  <c r="AX31" i="425"/>
  <c r="AW31" i="425"/>
  <c r="AV31" i="425"/>
  <c r="AU31" i="425"/>
  <c r="AU16" i="425" s="1"/>
  <c r="AU17" i="425" s="1"/>
  <c r="AT31" i="425"/>
  <c r="AS31" i="425"/>
  <c r="AR31" i="425"/>
  <c r="AQ31" i="425"/>
  <c r="AP31" i="425"/>
  <c r="AO31" i="425"/>
  <c r="AN31" i="425"/>
  <c r="AM31" i="425"/>
  <c r="AM16" i="425" s="1"/>
  <c r="AM17" i="425" s="1"/>
  <c r="AL31" i="425"/>
  <c r="AK31" i="425"/>
  <c r="AJ31" i="425"/>
  <c r="AI31" i="425"/>
  <c r="AH31" i="425"/>
  <c r="AH16" i="425" s="1"/>
  <c r="AH17" i="425" s="1"/>
  <c r="AG31" i="425"/>
  <c r="AG16" i="425" s="1"/>
  <c r="AG17" i="425" s="1"/>
  <c r="AE31" i="425"/>
  <c r="AC31" i="425"/>
  <c r="AC16" i="425" s="1"/>
  <c r="AC17" i="425" s="1"/>
  <c r="W31" i="425"/>
  <c r="U31" i="425"/>
  <c r="U16" i="425" s="1"/>
  <c r="U17" i="425" s="1"/>
  <c r="R31" i="425"/>
  <c r="R16" i="425" s="1"/>
  <c r="R17" i="425" s="1"/>
  <c r="O31" i="425"/>
  <c r="O16" i="425" s="1"/>
  <c r="O17" i="425" s="1"/>
  <c r="N30" i="425"/>
  <c r="M30" i="425"/>
  <c r="H30" i="425"/>
  <c r="G30" i="425"/>
  <c r="E30" i="425"/>
  <c r="N29" i="425"/>
  <c r="O344" i="425" s="1"/>
  <c r="M29" i="425"/>
  <c r="H29" i="425"/>
  <c r="G29" i="425"/>
  <c r="E29" i="425"/>
  <c r="N28" i="425"/>
  <c r="M28" i="425"/>
  <c r="H28" i="425"/>
  <c r="G28" i="425"/>
  <c r="E28" i="425"/>
  <c r="N27" i="425"/>
  <c r="M27" i="425"/>
  <c r="S31" i="425"/>
  <c r="Q31" i="425"/>
  <c r="P31" i="425"/>
  <c r="M26" i="425"/>
  <c r="AF31" i="425"/>
  <c r="AD31" i="425"/>
  <c r="AD16" i="425" s="1"/>
  <c r="AD17" i="425" s="1"/>
  <c r="M25" i="425"/>
  <c r="H25" i="425"/>
  <c r="G25" i="425"/>
  <c r="E25" i="425"/>
  <c r="M24" i="425"/>
  <c r="H24" i="425"/>
  <c r="G24" i="425"/>
  <c r="E24" i="425"/>
  <c r="Z31" i="425"/>
  <c r="Z16" i="425" s="1"/>
  <c r="Z17" i="425" s="1"/>
  <c r="M23" i="425"/>
  <c r="H23" i="425"/>
  <c r="G23" i="425"/>
  <c r="E23" i="425"/>
  <c r="AA31" i="425"/>
  <c r="AA16" i="425" s="1"/>
  <c r="AA17" i="425" s="1"/>
  <c r="M22" i="425"/>
  <c r="O113" i="425"/>
  <c r="K21" i="425"/>
  <c r="D21" i="425"/>
  <c r="N12" i="425" s="1"/>
  <c r="C21" i="425"/>
  <c r="M12" i="425" s="1"/>
  <c r="B21" i="425"/>
  <c r="FO20" i="425"/>
  <c r="EP20" i="425"/>
  <c r="EO20" i="425"/>
  <c r="EN20" i="425"/>
  <c r="EM20" i="425"/>
  <c r="EL20" i="425"/>
  <c r="CV20" i="425"/>
  <c r="CW20" i="425" s="1"/>
  <c r="FO19" i="425"/>
  <c r="EP19" i="425"/>
  <c r="EO19" i="425"/>
  <c r="EN19" i="425"/>
  <c r="EM19" i="425"/>
  <c r="EL19" i="425"/>
  <c r="ER19" i="425" s="1"/>
  <c r="CV19" i="425"/>
  <c r="CW19" i="425" s="1"/>
  <c r="FO18" i="425"/>
  <c r="ER18" i="425"/>
  <c r="EP18" i="425"/>
  <c r="EO18" i="425"/>
  <c r="EN18" i="425"/>
  <c r="EM18" i="425"/>
  <c r="EL18" i="425"/>
  <c r="CZ18" i="425"/>
  <c r="CV18" i="425"/>
  <c r="CW18" i="425" s="1"/>
  <c r="FO17" i="425"/>
  <c r="EP17" i="425"/>
  <c r="EO17" i="425"/>
  <c r="EN17" i="425"/>
  <c r="EM17" i="425"/>
  <c r="EL17" i="425"/>
  <c r="ER17" i="425" s="1"/>
  <c r="CV17" i="425"/>
  <c r="CW17" i="425" s="1"/>
  <c r="BT17" i="425"/>
  <c r="BS17" i="425"/>
  <c r="BR17" i="425"/>
  <c r="BR18" i="425" s="1"/>
  <c r="BN17" i="425"/>
  <c r="BL17" i="425"/>
  <c r="BI17" i="425"/>
  <c r="BF17" i="425"/>
  <c r="BD17" i="425"/>
  <c r="BA17" i="425"/>
  <c r="AX17" i="425"/>
  <c r="AV17" i="425"/>
  <c r="AS17" i="425"/>
  <c r="AP17" i="425"/>
  <c r="AN17" i="425"/>
  <c r="AK17" i="425"/>
  <c r="P17" i="425"/>
  <c r="FO16" i="425"/>
  <c r="EP16" i="425"/>
  <c r="EO16" i="425"/>
  <c r="EN16" i="425"/>
  <c r="EM16" i="425"/>
  <c r="EL16" i="425"/>
  <c r="ER16" i="425" s="1"/>
  <c r="CV16" i="425"/>
  <c r="CW16" i="425" s="1"/>
  <c r="BT16" i="425"/>
  <c r="BS16" i="425"/>
  <c r="BN16" i="425"/>
  <c r="BM16" i="425"/>
  <c r="BM17" i="425" s="1"/>
  <c r="BL16" i="425"/>
  <c r="BJ16" i="425"/>
  <c r="BJ17" i="425" s="1"/>
  <c r="BI16" i="425"/>
  <c r="BH16" i="425"/>
  <c r="BH17" i="425" s="1"/>
  <c r="BG16" i="425"/>
  <c r="BG17" i="425" s="1"/>
  <c r="BF16" i="425"/>
  <c r="BE16" i="425"/>
  <c r="BE17" i="425" s="1"/>
  <c r="BD16" i="425"/>
  <c r="BB16" i="425"/>
  <c r="BB17" i="425" s="1"/>
  <c r="BA16" i="425"/>
  <c r="AZ16" i="425"/>
  <c r="AZ17" i="425" s="1"/>
  <c r="AY16" i="425"/>
  <c r="AY17" i="425" s="1"/>
  <c r="AX16" i="425"/>
  <c r="AW16" i="425"/>
  <c r="AW17" i="425" s="1"/>
  <c r="AV16" i="425"/>
  <c r="AT16" i="425"/>
  <c r="AT17" i="425" s="1"/>
  <c r="AS16" i="425"/>
  <c r="AR16" i="425"/>
  <c r="AR17" i="425" s="1"/>
  <c r="AQ16" i="425"/>
  <c r="AQ17" i="425" s="1"/>
  <c r="AP16" i="425"/>
  <c r="AO16" i="425"/>
  <c r="AO17" i="425" s="1"/>
  <c r="AN16" i="425"/>
  <c r="AL16" i="425"/>
  <c r="AL17" i="425" s="1"/>
  <c r="AK16" i="425"/>
  <c r="AJ16" i="425"/>
  <c r="AJ17" i="425" s="1"/>
  <c r="AI16" i="425"/>
  <c r="AI17" i="425" s="1"/>
  <c r="AE16" i="425"/>
  <c r="AE17" i="425" s="1"/>
  <c r="Q16" i="425"/>
  <c r="Q17" i="425" s="1"/>
  <c r="P16" i="425"/>
  <c r="FO15" i="425"/>
  <c r="EP15" i="425"/>
  <c r="EO15" i="425"/>
  <c r="EN15" i="425"/>
  <c r="EM15" i="425"/>
  <c r="EL15" i="425"/>
  <c r="ER15" i="425" s="1"/>
  <c r="CW15" i="425"/>
  <c r="CV15" i="425"/>
  <c r="CF15" i="425"/>
  <c r="CE15" i="425"/>
  <c r="BQ15" i="425"/>
  <c r="FO14" i="425"/>
  <c r="ER14" i="425"/>
  <c r="EP14" i="425"/>
  <c r="EO14" i="425"/>
  <c r="EN14" i="425"/>
  <c r="EM14" i="425"/>
  <c r="EL14" i="425"/>
  <c r="CV14" i="425"/>
  <c r="CW14" i="425" s="1"/>
  <c r="FO13" i="425"/>
  <c r="EP13" i="425"/>
  <c r="EO13" i="425"/>
  <c r="EN13" i="425"/>
  <c r="EM13" i="425"/>
  <c r="EL13" i="425"/>
  <c r="ER13" i="425" s="1"/>
  <c r="CZ13" i="425"/>
  <c r="CV13" i="425"/>
  <c r="CW13" i="425" s="1"/>
  <c r="FO12" i="425"/>
  <c r="EP12" i="425"/>
  <c r="EO12" i="425"/>
  <c r="EN12" i="425"/>
  <c r="EM12" i="425"/>
  <c r="EL12" i="425"/>
  <c r="EK12" i="425"/>
  <c r="EJ12" i="425"/>
  <c r="EI12" i="425"/>
  <c r="EH12" i="425"/>
  <c r="EG12" i="425"/>
  <c r="EF12" i="425"/>
  <c r="EE12" i="425"/>
  <c r="ED12" i="425"/>
  <c r="EC12" i="425"/>
  <c r="EB12" i="425"/>
  <c r="EA12" i="425"/>
  <c r="DZ12" i="425"/>
  <c r="DY12" i="425"/>
  <c r="DX12" i="425"/>
  <c r="DW12" i="425"/>
  <c r="ER12" i="425" s="1"/>
  <c r="CZ12" i="425"/>
  <c r="CW12" i="425"/>
  <c r="CV12" i="425"/>
  <c r="E12" i="425"/>
  <c r="D12" i="425"/>
  <c r="FO11" i="425"/>
  <c r="EP11" i="425"/>
  <c r="EO11" i="425"/>
  <c r="EN11" i="425"/>
  <c r="EM11" i="425"/>
  <c r="EL11" i="425"/>
  <c r="EK11" i="425"/>
  <c r="EJ11" i="425"/>
  <c r="EI11" i="425"/>
  <c r="EH11" i="425"/>
  <c r="EG11" i="425"/>
  <c r="EF11" i="425"/>
  <c r="EE11" i="425"/>
  <c r="ED11" i="425"/>
  <c r="EC11" i="425"/>
  <c r="EB11" i="425"/>
  <c r="EA11" i="425"/>
  <c r="DZ11" i="425"/>
  <c r="DY11" i="425"/>
  <c r="DX11" i="425"/>
  <c r="DW11" i="425"/>
  <c r="ER11" i="425" s="1"/>
  <c r="CV11" i="425"/>
  <c r="CW11" i="425" s="1"/>
  <c r="FO10" i="425"/>
  <c r="CV10" i="425" s="1"/>
  <c r="CW10" i="425" s="1"/>
  <c r="EP10" i="425"/>
  <c r="EO10" i="425"/>
  <c r="EN10" i="425"/>
  <c r="EM10" i="425"/>
  <c r="EL10" i="425"/>
  <c r="EK10" i="425"/>
  <c r="EJ10" i="425"/>
  <c r="EI10" i="425"/>
  <c r="EH10" i="425"/>
  <c r="EG10" i="425"/>
  <c r="EF10" i="425"/>
  <c r="EE10" i="425"/>
  <c r="ED10" i="425"/>
  <c r="EC10" i="425"/>
  <c r="EB10" i="425"/>
  <c r="EA10" i="425"/>
  <c r="DZ10" i="425"/>
  <c r="DY10" i="425"/>
  <c r="DX10" i="425"/>
  <c r="DW10" i="425"/>
  <c r="ER10" i="425" s="1"/>
  <c r="FO9" i="425"/>
  <c r="EP9" i="425"/>
  <c r="EO9" i="425"/>
  <c r="EN9" i="425"/>
  <c r="EM9" i="425"/>
  <c r="EL9" i="425"/>
  <c r="EK9" i="425"/>
  <c r="EJ9" i="425"/>
  <c r="EI9" i="425"/>
  <c r="EH9" i="425"/>
  <c r="EG9" i="425"/>
  <c r="EF9" i="425"/>
  <c r="EE9" i="425"/>
  <c r="ED9" i="425"/>
  <c r="EC9" i="425"/>
  <c r="EB9" i="425"/>
  <c r="EA9" i="425"/>
  <c r="ER9" i="425" s="1"/>
  <c r="DZ9" i="425"/>
  <c r="DY9" i="425"/>
  <c r="DX9" i="425"/>
  <c r="DW9" i="425"/>
  <c r="CW9" i="425"/>
  <c r="CV9" i="425"/>
  <c r="FO8" i="425"/>
  <c r="CV8" i="425" s="1"/>
  <c r="CW8" i="425" s="1"/>
  <c r="EP8" i="425"/>
  <c r="EO8" i="425"/>
  <c r="EN8" i="425"/>
  <c r="EM8" i="425"/>
  <c r="EL8" i="425"/>
  <c r="EK8" i="425"/>
  <c r="EJ8" i="425"/>
  <c r="EI8" i="425"/>
  <c r="EH8" i="425"/>
  <c r="EG8" i="425"/>
  <c r="EF8" i="425"/>
  <c r="EE8" i="425"/>
  <c r="ED8" i="425"/>
  <c r="EC8" i="425"/>
  <c r="EB8" i="425"/>
  <c r="EA8" i="425"/>
  <c r="DZ8" i="425"/>
  <c r="DY8" i="425"/>
  <c r="DX8" i="425"/>
  <c r="ER8" i="425" s="1"/>
  <c r="DW8" i="425"/>
  <c r="FO7" i="425"/>
  <c r="CV7" i="425" s="1"/>
  <c r="CW7" i="425" s="1"/>
  <c r="EP7" i="425"/>
  <c r="EO7" i="425"/>
  <c r="EN7" i="425"/>
  <c r="EM7" i="425"/>
  <c r="EL7" i="425"/>
  <c r="EK7" i="425"/>
  <c r="EJ7" i="425"/>
  <c r="EI7" i="425"/>
  <c r="EH7" i="425"/>
  <c r="EG7" i="425"/>
  <c r="EF7" i="425"/>
  <c r="EE7" i="425"/>
  <c r="ED7" i="425"/>
  <c r="EC7" i="425"/>
  <c r="EB7" i="425"/>
  <c r="EA7" i="425"/>
  <c r="ER7" i="425" s="1"/>
  <c r="DZ7" i="425"/>
  <c r="DY7" i="425"/>
  <c r="DX7" i="425"/>
  <c r="DW7" i="425"/>
  <c r="FO6" i="425"/>
  <c r="EP6" i="425"/>
  <c r="EO6" i="425"/>
  <c r="EN6" i="425"/>
  <c r="EM6" i="425"/>
  <c r="EL6" i="425"/>
  <c r="EK6" i="425"/>
  <c r="EJ6" i="425"/>
  <c r="EI6" i="425"/>
  <c r="EH6" i="425"/>
  <c r="EG6" i="425"/>
  <c r="EF6" i="425"/>
  <c r="EE6" i="425"/>
  <c r="ED6" i="425"/>
  <c r="EC6" i="425"/>
  <c r="EB6" i="425"/>
  <c r="EA6" i="425"/>
  <c r="DZ6" i="425"/>
  <c r="DY6" i="425"/>
  <c r="DX6" i="425"/>
  <c r="DW6" i="425"/>
  <c r="ER6" i="425" s="1"/>
  <c r="CV6" i="425"/>
  <c r="CW6" i="425" s="1"/>
  <c r="K6" i="425"/>
  <c r="FO5" i="425"/>
  <c r="EP5" i="425"/>
  <c r="EO5" i="425"/>
  <c r="EN5" i="425"/>
  <c r="EM5" i="425"/>
  <c r="EL5" i="425"/>
  <c r="EK5" i="425"/>
  <c r="EJ5" i="425"/>
  <c r="EI5" i="425"/>
  <c r="EH5" i="425"/>
  <c r="EG5" i="425"/>
  <c r="EF5" i="425"/>
  <c r="EE5" i="425"/>
  <c r="ED5" i="425"/>
  <c r="EC5" i="425"/>
  <c r="EB5" i="425"/>
  <c r="EA5" i="425"/>
  <c r="DZ5" i="425"/>
  <c r="DY5" i="425"/>
  <c r="DX5" i="425"/>
  <c r="ER5" i="425" s="1"/>
  <c r="DW5" i="425"/>
  <c r="CV5" i="425"/>
  <c r="CW5" i="425" s="1"/>
  <c r="K5" i="425"/>
  <c r="C5" i="425"/>
  <c r="FO4" i="425"/>
  <c r="CV4" i="425" s="1"/>
  <c r="CW4" i="425" s="1"/>
  <c r="EP4" i="425"/>
  <c r="EO4" i="425"/>
  <c r="EN4" i="425"/>
  <c r="EM4" i="425"/>
  <c r="EL4" i="425"/>
  <c r="EK4" i="425"/>
  <c r="EJ4" i="425"/>
  <c r="EI4" i="425"/>
  <c r="EH4" i="425"/>
  <c r="EG4" i="425"/>
  <c r="EF4" i="425"/>
  <c r="EE4" i="425"/>
  <c r="ED4" i="425"/>
  <c r="EC4" i="425"/>
  <c r="EB4" i="425"/>
  <c r="EA4" i="425"/>
  <c r="DZ4" i="425"/>
  <c r="DY4" i="425"/>
  <c r="DX4" i="425"/>
  <c r="DW4" i="425"/>
  <c r="ER4" i="425" s="1"/>
  <c r="K4" i="425"/>
  <c r="FO3" i="425"/>
  <c r="CV3" i="425" s="1"/>
  <c r="CW3" i="425" s="1"/>
  <c r="EP3" i="425"/>
  <c r="EO3" i="425"/>
  <c r="EN3" i="425"/>
  <c r="EM3" i="425"/>
  <c r="EL3" i="425"/>
  <c r="EK3" i="425"/>
  <c r="EJ3" i="425"/>
  <c r="EI3" i="425"/>
  <c r="EH3" i="425"/>
  <c r="EG3" i="425"/>
  <c r="EF3" i="425"/>
  <c r="EE3" i="425"/>
  <c r="ED3" i="425"/>
  <c r="EC3" i="425"/>
  <c r="EB3" i="425"/>
  <c r="EA3" i="425"/>
  <c r="DZ3" i="425"/>
  <c r="DY3" i="425"/>
  <c r="DX3" i="425"/>
  <c r="DW3" i="425"/>
  <c r="ER3" i="425" s="1"/>
  <c r="K3" i="425"/>
  <c r="F10" i="61"/>
  <c r="X11" i="61"/>
  <c r="Y10" i="61"/>
  <c r="X10" i="61"/>
  <c r="AF16" i="425" l="1"/>
  <c r="AF17" i="425" s="1"/>
  <c r="BU33" i="425"/>
  <c r="N277" i="425"/>
  <c r="BU77" i="428"/>
  <c r="BW77" i="428" s="1"/>
  <c r="CA77" i="428" s="1"/>
  <c r="BQ76" i="428"/>
  <c r="BW76" i="428"/>
  <c r="N193" i="425"/>
  <c r="N263" i="425"/>
  <c r="N95" i="425"/>
  <c r="BQ77" i="429"/>
  <c r="BW77" i="429"/>
  <c r="CD76" i="429"/>
  <c r="CA76" i="429"/>
  <c r="CC76" i="429"/>
  <c r="W16" i="425"/>
  <c r="W17" i="425" s="1"/>
  <c r="BU24" i="425"/>
  <c r="BQ24" i="425" s="1"/>
  <c r="S16" i="425"/>
  <c r="S17" i="425" s="1"/>
  <c r="BU20" i="425"/>
  <c r="BQ20" i="425" s="1"/>
  <c r="BT78" i="429"/>
  <c r="BU78" i="429"/>
  <c r="BW79" i="429" s="1"/>
  <c r="BR79" i="429"/>
  <c r="BS78" i="429"/>
  <c r="BT77" i="428"/>
  <c r="BR78" i="428"/>
  <c r="BX78" i="428" s="1"/>
  <c r="BS77" i="428"/>
  <c r="G21" i="425"/>
  <c r="V31" i="425"/>
  <c r="V16" i="425" s="1"/>
  <c r="V17" i="425" s="1"/>
  <c r="N22" i="425"/>
  <c r="O337" i="425" s="1"/>
  <c r="BR19" i="425"/>
  <c r="BR20" i="425" s="1"/>
  <c r="BT18" i="425"/>
  <c r="BS18" i="425"/>
  <c r="R19" i="425"/>
  <c r="Y31" i="425"/>
  <c r="CT19" i="425"/>
  <c r="CU19" i="425" s="1"/>
  <c r="CT20" i="425"/>
  <c r="CU20" i="425" s="1"/>
  <c r="CT9" i="425"/>
  <c r="CU9" i="425" s="1"/>
  <c r="CT3" i="425"/>
  <c r="CU3" i="425" s="1"/>
  <c r="CT8" i="425"/>
  <c r="CU8" i="425" s="1"/>
  <c r="CT11" i="425"/>
  <c r="CU11" i="425" s="1"/>
  <c r="BS19" i="425"/>
  <c r="BT19" i="425"/>
  <c r="P343" i="425"/>
  <c r="O343" i="425"/>
  <c r="P334" i="425"/>
  <c r="P320" i="425"/>
  <c r="P306" i="425"/>
  <c r="P293" i="425"/>
  <c r="P223" i="425"/>
  <c r="P265" i="425"/>
  <c r="P251" i="425"/>
  <c r="P279" i="425"/>
  <c r="P237" i="425"/>
  <c r="P195" i="425"/>
  <c r="P181" i="425"/>
  <c r="P167" i="425"/>
  <c r="P153" i="425"/>
  <c r="P209" i="425"/>
  <c r="P97" i="425"/>
  <c r="P125" i="425"/>
  <c r="P111" i="425"/>
  <c r="P139" i="425"/>
  <c r="P83" i="425"/>
  <c r="P69" i="425"/>
  <c r="ER20" i="425"/>
  <c r="CT15" i="425" s="1"/>
  <c r="CU15" i="425" s="1"/>
  <c r="H21" i="425"/>
  <c r="E21" i="425"/>
  <c r="Q320" i="425"/>
  <c r="Q334" i="425"/>
  <c r="Q306" i="425"/>
  <c r="Q265" i="425"/>
  <c r="Q251" i="425"/>
  <c r="Q279" i="425"/>
  <c r="Q237" i="425"/>
  <c r="Q153" i="425"/>
  <c r="Q195" i="425"/>
  <c r="Q223" i="425"/>
  <c r="Q293" i="425"/>
  <c r="Q181" i="425"/>
  <c r="Q209" i="425"/>
  <c r="Q167" i="425"/>
  <c r="Q139" i="425"/>
  <c r="Q125" i="425"/>
  <c r="Q111" i="425"/>
  <c r="Q83" i="425"/>
  <c r="Q97" i="425"/>
  <c r="Q69" i="425"/>
  <c r="O345" i="425"/>
  <c r="R345" i="425"/>
  <c r="Q345" i="425"/>
  <c r="M316" i="425"/>
  <c r="M330" i="425" s="1"/>
  <c r="M344" i="425" s="1"/>
  <c r="M135" i="425"/>
  <c r="L27" i="425"/>
  <c r="L30" i="425"/>
  <c r="L29" i="425"/>
  <c r="L28" i="425"/>
  <c r="L22" i="425"/>
  <c r="L25" i="425"/>
  <c r="L26" i="425"/>
  <c r="L23" i="425"/>
  <c r="L24" i="425"/>
  <c r="N26" i="425"/>
  <c r="O341" i="425" s="1"/>
  <c r="O335" i="425"/>
  <c r="O321" i="425"/>
  <c r="O294" i="425"/>
  <c r="O307" i="425"/>
  <c r="O266" i="425"/>
  <c r="O252" i="425"/>
  <c r="O280" i="425"/>
  <c r="O238" i="425"/>
  <c r="O224" i="425"/>
  <c r="O210" i="425"/>
  <c r="O182" i="425"/>
  <c r="O168" i="425"/>
  <c r="O196" i="425"/>
  <c r="O126" i="425"/>
  <c r="O154" i="425"/>
  <c r="O98" i="425"/>
  <c r="O140" i="425"/>
  <c r="O112" i="425"/>
  <c r="O84" i="425"/>
  <c r="O70" i="425"/>
  <c r="P335" i="425"/>
  <c r="P321" i="425"/>
  <c r="P294" i="425"/>
  <c r="P307" i="425"/>
  <c r="P280" i="425"/>
  <c r="P224" i="425"/>
  <c r="P210" i="425"/>
  <c r="P266" i="425"/>
  <c r="P182" i="425"/>
  <c r="P168" i="425"/>
  <c r="P140" i="425"/>
  <c r="P252" i="425"/>
  <c r="P154" i="425"/>
  <c r="P196" i="425"/>
  <c r="P112" i="425"/>
  <c r="P238" i="425"/>
  <c r="P126" i="425"/>
  <c r="P98" i="425"/>
  <c r="P84" i="425"/>
  <c r="P70" i="425"/>
  <c r="X31" i="425"/>
  <c r="X16" i="425" s="1"/>
  <c r="M313" i="425"/>
  <c r="M327" i="425" s="1"/>
  <c r="M341" i="425" s="1"/>
  <c r="M132" i="425"/>
  <c r="P342" i="425"/>
  <c r="O342" i="425"/>
  <c r="M310" i="425"/>
  <c r="M324" i="425" s="1"/>
  <c r="M338" i="425" s="1"/>
  <c r="M129" i="425"/>
  <c r="M317" i="425"/>
  <c r="M331" i="425" s="1"/>
  <c r="M345" i="425" s="1"/>
  <c r="M136" i="425"/>
  <c r="N109" i="425"/>
  <c r="M309" i="425"/>
  <c r="M323" i="425" s="1"/>
  <c r="M337" i="425" s="1"/>
  <c r="M128" i="425"/>
  <c r="M314" i="425"/>
  <c r="M328" i="425" s="1"/>
  <c r="M342" i="425" s="1"/>
  <c r="M133" i="425"/>
  <c r="N81" i="425"/>
  <c r="M311" i="425"/>
  <c r="M325" i="425" s="1"/>
  <c r="M339" i="425" s="1"/>
  <c r="M130" i="425"/>
  <c r="Z68" i="425"/>
  <c r="M312" i="425"/>
  <c r="M326" i="425" s="1"/>
  <c r="M340" i="425" s="1"/>
  <c r="M131" i="425"/>
  <c r="M315" i="425"/>
  <c r="M329" i="425" s="1"/>
  <c r="M343" i="425" s="1"/>
  <c r="M134" i="425"/>
  <c r="N137" i="425"/>
  <c r="O322" i="425"/>
  <c r="O336" i="425"/>
  <c r="O308" i="425"/>
  <c r="O267" i="425"/>
  <c r="O281" i="425"/>
  <c r="O295" i="425"/>
  <c r="O253" i="425"/>
  <c r="O239" i="425"/>
  <c r="O155" i="425"/>
  <c r="O225" i="425"/>
  <c r="O197" i="425"/>
  <c r="O211" i="425"/>
  <c r="O183" i="425"/>
  <c r="O169" i="425"/>
  <c r="O141" i="425"/>
  <c r="O127" i="425"/>
  <c r="O99" i="425"/>
  <c r="O71" i="425"/>
  <c r="O85" i="425"/>
  <c r="N123" i="425"/>
  <c r="N179" i="425"/>
  <c r="N165" i="425"/>
  <c r="N151" i="425"/>
  <c r="N207" i="425"/>
  <c r="N221" i="425"/>
  <c r="N291" i="425"/>
  <c r="Q342" i="425"/>
  <c r="R328" i="425"/>
  <c r="P338" i="425"/>
  <c r="Q324" i="425"/>
  <c r="P340" i="425"/>
  <c r="Q326" i="425"/>
  <c r="S331" i="425"/>
  <c r="Q339" i="425"/>
  <c r="R325" i="425"/>
  <c r="R323" i="425"/>
  <c r="P344" i="425"/>
  <c r="Q343" i="425"/>
  <c r="R329" i="425"/>
  <c r="Q327" i="425"/>
  <c r="P339" i="425"/>
  <c r="Q330" i="425"/>
  <c r="P345" i="425"/>
  <c r="Y16" i="425" l="1"/>
  <c r="Y17" i="425" s="1"/>
  <c r="BU26" i="425"/>
  <c r="BQ33" i="425"/>
  <c r="CA76" i="428"/>
  <c r="CC76" i="428"/>
  <c r="CC77" i="428"/>
  <c r="CC79" i="429"/>
  <c r="CA79" i="429"/>
  <c r="BQ78" i="429"/>
  <c r="BW78" i="429"/>
  <c r="CD77" i="429"/>
  <c r="CA77" i="429"/>
  <c r="CC77" i="429"/>
  <c r="BQ77" i="428"/>
  <c r="BQ79" i="429"/>
  <c r="BR80" i="429"/>
  <c r="BT79" i="429"/>
  <c r="BS79" i="429"/>
  <c r="BU78" i="428"/>
  <c r="BW78" i="428" s="1"/>
  <c r="CC78" i="428" s="1"/>
  <c r="BT78" i="428"/>
  <c r="BR79" i="428"/>
  <c r="BX79" i="428" s="1"/>
  <c r="BS78" i="428"/>
  <c r="P341" i="425"/>
  <c r="Q337" i="425"/>
  <c r="P337" i="425"/>
  <c r="R21" i="425"/>
  <c r="S19" i="425"/>
  <c r="M204" i="425"/>
  <c r="M162" i="425"/>
  <c r="M190" i="425"/>
  <c r="M302" i="425" s="1"/>
  <c r="M176" i="425"/>
  <c r="M148" i="425"/>
  <c r="M218" i="425" s="1"/>
  <c r="Q344" i="425"/>
  <c r="R330" i="425"/>
  <c r="R343" i="425"/>
  <c r="S329" i="425"/>
  <c r="M201" i="425"/>
  <c r="M187" i="425"/>
  <c r="M299" i="425" s="1"/>
  <c r="M173" i="425"/>
  <c r="M159" i="425"/>
  <c r="M145" i="425"/>
  <c r="M215" i="425" s="1"/>
  <c r="O346" i="425"/>
  <c r="CT5" i="425"/>
  <c r="CU5" i="425" s="1"/>
  <c r="CT6" i="425"/>
  <c r="CU6" i="425" s="1"/>
  <c r="R337" i="425"/>
  <c r="S323" i="425"/>
  <c r="R342" i="425"/>
  <c r="S328" i="425"/>
  <c r="M203" i="425"/>
  <c r="M175" i="425"/>
  <c r="M147" i="425"/>
  <c r="M217" i="425" s="1"/>
  <c r="M161" i="425"/>
  <c r="M189" i="425"/>
  <c r="M301" i="425" s="1"/>
  <c r="M199" i="425"/>
  <c r="M171" i="425"/>
  <c r="M143" i="425"/>
  <c r="M213" i="425" s="1"/>
  <c r="M157" i="425"/>
  <c r="M185" i="425"/>
  <c r="M297" i="425" s="1"/>
  <c r="X17" i="425"/>
  <c r="N17" i="425" s="1"/>
  <c r="N16" i="425"/>
  <c r="BT20" i="425"/>
  <c r="BR21" i="425"/>
  <c r="BS20" i="425"/>
  <c r="CT13" i="425"/>
  <c r="CU13" i="425" s="1"/>
  <c r="CT18" i="425"/>
  <c r="CU18" i="425" s="1"/>
  <c r="M200" i="425"/>
  <c r="M158" i="425"/>
  <c r="M186" i="425"/>
  <c r="M298" i="425" s="1"/>
  <c r="M172" i="425"/>
  <c r="M144" i="425"/>
  <c r="M214" i="425" s="1"/>
  <c r="Q341" i="425"/>
  <c r="S345" i="425"/>
  <c r="T331" i="425"/>
  <c r="AA68" i="425"/>
  <c r="P336" i="425"/>
  <c r="P322" i="425"/>
  <c r="P295" i="425"/>
  <c r="P281" i="425"/>
  <c r="P308" i="425"/>
  <c r="P211" i="425"/>
  <c r="P253" i="425"/>
  <c r="P239" i="425"/>
  <c r="P267" i="425"/>
  <c r="P225" i="425"/>
  <c r="P197" i="425"/>
  <c r="P183" i="425"/>
  <c r="P169" i="425"/>
  <c r="P155" i="425"/>
  <c r="P141" i="425"/>
  <c r="P99" i="425"/>
  <c r="P127" i="425"/>
  <c r="P85" i="425"/>
  <c r="P113" i="425"/>
  <c r="P71" i="425"/>
  <c r="R334" i="425"/>
  <c r="R320" i="425"/>
  <c r="R293" i="425"/>
  <c r="R279" i="425"/>
  <c r="R306" i="425"/>
  <c r="R251" i="425"/>
  <c r="R237" i="425"/>
  <c r="R223" i="425"/>
  <c r="R195" i="425"/>
  <c r="R265" i="425"/>
  <c r="R181" i="425"/>
  <c r="R209" i="425"/>
  <c r="R167" i="425"/>
  <c r="R139" i="425"/>
  <c r="R153" i="425"/>
  <c r="R111" i="425"/>
  <c r="R125" i="425"/>
  <c r="R97" i="425"/>
  <c r="R69" i="425"/>
  <c r="R83" i="425"/>
  <c r="CT16" i="425"/>
  <c r="CU16" i="425" s="1"/>
  <c r="CT4" i="425"/>
  <c r="CU4" i="425" s="1"/>
  <c r="Q338" i="425"/>
  <c r="R324" i="425"/>
  <c r="M202" i="425"/>
  <c r="M188" i="425"/>
  <c r="M300" i="425" s="1"/>
  <c r="M174" i="425"/>
  <c r="M146" i="425"/>
  <c r="M216" i="425" s="1"/>
  <c r="M160" i="425"/>
  <c r="Q340" i="425"/>
  <c r="R326" i="425"/>
  <c r="M184" i="425"/>
  <c r="M296" i="425" s="1"/>
  <c r="M170" i="425"/>
  <c r="M142" i="425"/>
  <c r="M212" i="425" s="1"/>
  <c r="M156" i="425"/>
  <c r="M198" i="425"/>
  <c r="Q335" i="425"/>
  <c r="Q321" i="425"/>
  <c r="Q307" i="425"/>
  <c r="Q280" i="425"/>
  <c r="Q294" i="425"/>
  <c r="Q238" i="425"/>
  <c r="Q210" i="425"/>
  <c r="Q266" i="425"/>
  <c r="Q252" i="425"/>
  <c r="Q168" i="425"/>
  <c r="Q154" i="425"/>
  <c r="Q196" i="425"/>
  <c r="Q224" i="425"/>
  <c r="Q112" i="425"/>
  <c r="Q182" i="425"/>
  <c r="Q140" i="425"/>
  <c r="Q84" i="425"/>
  <c r="Q126" i="425"/>
  <c r="Q70" i="425"/>
  <c r="Q98" i="425"/>
  <c r="Q336" i="425"/>
  <c r="Q322" i="425"/>
  <c r="Q295" i="425"/>
  <c r="Q308" i="425"/>
  <c r="Q253" i="425"/>
  <c r="Q239" i="425"/>
  <c r="Q267" i="425"/>
  <c r="Q225" i="425"/>
  <c r="Q197" i="425"/>
  <c r="Q281" i="425"/>
  <c r="Q183" i="425"/>
  <c r="Q211" i="425"/>
  <c r="Q169" i="425"/>
  <c r="Q155" i="425"/>
  <c r="Q127" i="425"/>
  <c r="Q113" i="425"/>
  <c r="Q141" i="425"/>
  <c r="Q71" i="425"/>
  <c r="Q85" i="425"/>
  <c r="Q99" i="425"/>
  <c r="CT17" i="425"/>
  <c r="CU17" i="425" s="1"/>
  <c r="CT10" i="425"/>
  <c r="CU10" i="425" s="1"/>
  <c r="CT7" i="425"/>
  <c r="CU7" i="425" s="1"/>
  <c r="CT14" i="425"/>
  <c r="CU14" i="425" s="1"/>
  <c r="M191" i="425"/>
  <c r="M303" i="425" s="1"/>
  <c r="M205" i="425"/>
  <c r="M177" i="425"/>
  <c r="M149" i="425"/>
  <c r="M219" i="425" s="1"/>
  <c r="M163" i="425"/>
  <c r="R339" i="425"/>
  <c r="S325" i="425"/>
  <c r="M192" i="425"/>
  <c r="M304" i="425" s="1"/>
  <c r="M206" i="425"/>
  <c r="M178" i="425"/>
  <c r="M150" i="425"/>
  <c r="M220" i="425" s="1"/>
  <c r="M164" i="425"/>
  <c r="N31" i="425"/>
  <c r="CT12" i="425"/>
  <c r="CU12" i="425" s="1"/>
  <c r="BQ26" i="425" l="1"/>
  <c r="CA78" i="428"/>
  <c r="CD78" i="429"/>
  <c r="CD79" i="429" s="1"/>
  <c r="CC78" i="429"/>
  <c r="CA78" i="429"/>
  <c r="BQ78" i="428"/>
  <c r="P346" i="425"/>
  <c r="BT80" i="429"/>
  <c r="BS80" i="429"/>
  <c r="BR81" i="429"/>
  <c r="BU80" i="429"/>
  <c r="BT79" i="428"/>
  <c r="BR80" i="428"/>
  <c r="BX80" i="428" s="1"/>
  <c r="BS79" i="428"/>
  <c r="BU79" i="428"/>
  <c r="BW79" i="428" s="1"/>
  <c r="CA79" i="428" s="1"/>
  <c r="S21" i="425"/>
  <c r="T19" i="425"/>
  <c r="T328" i="425"/>
  <c r="S342" i="425"/>
  <c r="M230" i="425"/>
  <c r="M272" i="425"/>
  <c r="M275" i="425"/>
  <c r="M233" i="425"/>
  <c r="R321" i="425"/>
  <c r="R335" i="425"/>
  <c r="R294" i="425"/>
  <c r="R307" i="425"/>
  <c r="R280" i="425"/>
  <c r="R266" i="425"/>
  <c r="R210" i="425"/>
  <c r="R252" i="425"/>
  <c r="R168" i="425"/>
  <c r="R140" i="425"/>
  <c r="R154" i="425"/>
  <c r="R196" i="425"/>
  <c r="R238" i="425"/>
  <c r="R224" i="425"/>
  <c r="R182" i="425"/>
  <c r="R112" i="425"/>
  <c r="R126" i="425"/>
  <c r="R98" i="425"/>
  <c r="R84" i="425"/>
  <c r="R70" i="425"/>
  <c r="M282" i="425"/>
  <c r="M254" i="425"/>
  <c r="M240" i="425"/>
  <c r="M286" i="425"/>
  <c r="M258" i="425"/>
  <c r="M244" i="425"/>
  <c r="R341" i="425"/>
  <c r="S327" i="425"/>
  <c r="M283" i="425"/>
  <c r="M255" i="425"/>
  <c r="M241" i="425"/>
  <c r="S339" i="425"/>
  <c r="T325" i="425"/>
  <c r="F29" i="425"/>
  <c r="N32" i="425"/>
  <c r="F30" i="425"/>
  <c r="M234" i="425"/>
  <c r="M276" i="425"/>
  <c r="R336" i="425"/>
  <c r="R322" i="425"/>
  <c r="R295" i="425"/>
  <c r="R308" i="425"/>
  <c r="R267" i="425"/>
  <c r="R253" i="425"/>
  <c r="R239" i="425"/>
  <c r="R225" i="425"/>
  <c r="R281" i="425"/>
  <c r="R211" i="425"/>
  <c r="R183" i="425"/>
  <c r="R169" i="425"/>
  <c r="R197" i="425"/>
  <c r="R127" i="425"/>
  <c r="R141" i="425"/>
  <c r="R155" i="425"/>
  <c r="R113" i="425"/>
  <c r="R99" i="425"/>
  <c r="R71" i="425"/>
  <c r="R85" i="425"/>
  <c r="S337" i="425"/>
  <c r="R344" i="425"/>
  <c r="S330" i="425"/>
  <c r="M261" i="425"/>
  <c r="M289" i="425"/>
  <c r="M247" i="425"/>
  <c r="R340" i="425"/>
  <c r="S326" i="425"/>
  <c r="M229" i="425"/>
  <c r="M271" i="425"/>
  <c r="S334" i="425"/>
  <c r="S293" i="425"/>
  <c r="S320" i="425"/>
  <c r="S306" i="425"/>
  <c r="S279" i="425"/>
  <c r="S237" i="425"/>
  <c r="S223" i="425"/>
  <c r="S265" i="425"/>
  <c r="S195" i="425"/>
  <c r="S251" i="425"/>
  <c r="S181" i="425"/>
  <c r="S209" i="425"/>
  <c r="S167" i="425"/>
  <c r="S153" i="425"/>
  <c r="S139" i="425"/>
  <c r="S125" i="425"/>
  <c r="S83" i="425"/>
  <c r="S69" i="425"/>
  <c r="S97" i="425"/>
  <c r="S111" i="425"/>
  <c r="M284" i="425"/>
  <c r="M256" i="425"/>
  <c r="M242" i="425"/>
  <c r="M273" i="425"/>
  <c r="M231" i="425"/>
  <c r="M285" i="425"/>
  <c r="M257" i="425"/>
  <c r="M243" i="425"/>
  <c r="M290" i="425"/>
  <c r="M262" i="425"/>
  <c r="M248" i="425"/>
  <c r="Q346" i="425"/>
  <c r="R338" i="425"/>
  <c r="S324" i="425"/>
  <c r="AB68" i="425"/>
  <c r="M260" i="425"/>
  <c r="M288" i="425"/>
  <c r="M246" i="425"/>
  <c r="M268" i="425"/>
  <c r="M226" i="425"/>
  <c r="M270" i="425"/>
  <c r="M228" i="425"/>
  <c r="BT21" i="425"/>
  <c r="BR22" i="425"/>
  <c r="BS21" i="425"/>
  <c r="M287" i="425"/>
  <c r="M259" i="425"/>
  <c r="M245" i="425"/>
  <c r="T345" i="425"/>
  <c r="U331" i="425"/>
  <c r="M269" i="425"/>
  <c r="M227" i="425"/>
  <c r="T329" i="425"/>
  <c r="S343" i="425"/>
  <c r="M274" i="425"/>
  <c r="M232" i="425"/>
  <c r="CC79" i="428" l="1"/>
  <c r="BQ80" i="429"/>
  <c r="BW80" i="429"/>
  <c r="BQ79" i="428"/>
  <c r="BU81" i="429"/>
  <c r="BW81" i="429" s="1"/>
  <c r="BT81" i="429"/>
  <c r="BS81" i="429"/>
  <c r="BR82" i="429"/>
  <c r="BR81" i="428"/>
  <c r="BX81" i="428" s="1"/>
  <c r="BS80" i="428"/>
  <c r="BU80" i="428"/>
  <c r="BW80" i="428" s="1"/>
  <c r="CA80" i="428" s="1"/>
  <c r="BT80" i="428"/>
  <c r="R346" i="425"/>
  <c r="T21" i="425"/>
  <c r="U19" i="425"/>
  <c r="U345" i="425"/>
  <c r="V331" i="425"/>
  <c r="AC68" i="425"/>
  <c r="T337" i="425"/>
  <c r="S344" i="425"/>
  <c r="T330" i="425"/>
  <c r="T339" i="425"/>
  <c r="U325" i="425"/>
  <c r="S338" i="425"/>
  <c r="T324" i="425"/>
  <c r="S332" i="425"/>
  <c r="T342" i="425"/>
  <c r="U328" i="425"/>
  <c r="T343" i="425"/>
  <c r="U329" i="425"/>
  <c r="S340" i="425"/>
  <c r="T326" i="425"/>
  <c r="T334" i="425"/>
  <c r="T320" i="425"/>
  <c r="T306" i="425"/>
  <c r="T265" i="425"/>
  <c r="T293" i="425"/>
  <c r="T251" i="425"/>
  <c r="T279" i="425"/>
  <c r="T223" i="425"/>
  <c r="T209" i="425"/>
  <c r="T181" i="425"/>
  <c r="T167" i="425"/>
  <c r="T125" i="425"/>
  <c r="T237" i="425"/>
  <c r="T195" i="425"/>
  <c r="T139" i="425"/>
  <c r="T83" i="425"/>
  <c r="T153" i="425"/>
  <c r="T97" i="425"/>
  <c r="T111" i="425"/>
  <c r="T69" i="425"/>
  <c r="BR23" i="425"/>
  <c r="BS22" i="425"/>
  <c r="BT22" i="425"/>
  <c r="S336" i="425"/>
  <c r="S322" i="425"/>
  <c r="S295" i="425"/>
  <c r="S308" i="425"/>
  <c r="S281" i="425"/>
  <c r="S267" i="425"/>
  <c r="S225" i="425"/>
  <c r="S211" i="425"/>
  <c r="S253" i="425"/>
  <c r="S239" i="425"/>
  <c r="S183" i="425"/>
  <c r="S169" i="425"/>
  <c r="S141" i="425"/>
  <c r="S155" i="425"/>
  <c r="S197" i="425"/>
  <c r="S113" i="425"/>
  <c r="S127" i="425"/>
  <c r="S85" i="425"/>
  <c r="S99" i="425"/>
  <c r="S71" i="425"/>
  <c r="O332" i="425"/>
  <c r="F21" i="425"/>
  <c r="Q332" i="425"/>
  <c r="P332" i="425"/>
  <c r="S341" i="425"/>
  <c r="T327" i="425"/>
  <c r="S335" i="425"/>
  <c r="S321" i="425"/>
  <c r="S307" i="425"/>
  <c r="S294" i="425"/>
  <c r="S224" i="425"/>
  <c r="S280" i="425"/>
  <c r="S266" i="425"/>
  <c r="S252" i="425"/>
  <c r="S238" i="425"/>
  <c r="S196" i="425"/>
  <c r="S182" i="425"/>
  <c r="S210" i="425"/>
  <c r="S168" i="425"/>
  <c r="S140" i="425"/>
  <c r="S154" i="425"/>
  <c r="S112" i="425"/>
  <c r="S84" i="425"/>
  <c r="S126" i="425"/>
  <c r="S98" i="425"/>
  <c r="S70" i="425"/>
  <c r="R332" i="425"/>
  <c r="CC80" i="428" l="1"/>
  <c r="BU81" i="428"/>
  <c r="BW81" i="428" s="1"/>
  <c r="CC81" i="428" s="1"/>
  <c r="CC81" i="429"/>
  <c r="CA81" i="429"/>
  <c r="CD80" i="429"/>
  <c r="CD81" i="429" s="1"/>
  <c r="CC80" i="429"/>
  <c r="CA80" i="429"/>
  <c r="BQ80" i="428"/>
  <c r="BQ81" i="429"/>
  <c r="S346" i="425"/>
  <c r="BX20" i="425" s="1"/>
  <c r="BU82" i="429"/>
  <c r="BW82" i="429" s="1"/>
  <c r="BT82" i="429"/>
  <c r="BS82" i="429"/>
  <c r="BR83" i="429"/>
  <c r="BR82" i="428"/>
  <c r="BX82" i="428" s="1"/>
  <c r="BT81" i="428"/>
  <c r="BS81" i="428"/>
  <c r="V19" i="425"/>
  <c r="U21" i="425"/>
  <c r="V325" i="425"/>
  <c r="U339" i="425"/>
  <c r="U342" i="425"/>
  <c r="V328" i="425"/>
  <c r="T344" i="425"/>
  <c r="U330" i="425"/>
  <c r="U337" i="425"/>
  <c r="V323" i="425"/>
  <c r="T340" i="425"/>
  <c r="U326" i="425"/>
  <c r="T332" i="425"/>
  <c r="U334" i="425"/>
  <c r="U320" i="425"/>
  <c r="U293" i="425"/>
  <c r="U306" i="425"/>
  <c r="U279" i="425"/>
  <c r="U223" i="425"/>
  <c r="U265" i="425"/>
  <c r="U209" i="425"/>
  <c r="U251" i="425"/>
  <c r="U181" i="425"/>
  <c r="U167" i="425"/>
  <c r="U153" i="425"/>
  <c r="U237" i="425"/>
  <c r="U195" i="425"/>
  <c r="U125" i="425"/>
  <c r="U139" i="425"/>
  <c r="U97" i="425"/>
  <c r="U111" i="425"/>
  <c r="U69" i="425"/>
  <c r="U83" i="425"/>
  <c r="T338" i="425"/>
  <c r="U324" i="425"/>
  <c r="BS23" i="425"/>
  <c r="BR24" i="425"/>
  <c r="BT23" i="425"/>
  <c r="V345" i="425"/>
  <c r="W331" i="425"/>
  <c r="T341" i="425"/>
  <c r="U327" i="425"/>
  <c r="T336" i="425"/>
  <c r="T322" i="425"/>
  <c r="T308" i="425"/>
  <c r="T295" i="425"/>
  <c r="T281" i="425"/>
  <c r="T239" i="425"/>
  <c r="T267" i="425"/>
  <c r="T211" i="425"/>
  <c r="T253" i="425"/>
  <c r="T225" i="425"/>
  <c r="T169" i="425"/>
  <c r="T155" i="425"/>
  <c r="T197" i="425"/>
  <c r="T113" i="425"/>
  <c r="T183" i="425"/>
  <c r="T85" i="425"/>
  <c r="T141" i="425"/>
  <c r="T127" i="425"/>
  <c r="T99" i="425"/>
  <c r="T71" i="425"/>
  <c r="T335" i="425"/>
  <c r="T321" i="425"/>
  <c r="T307" i="425"/>
  <c r="T294" i="425"/>
  <c r="T266" i="425"/>
  <c r="T280" i="425"/>
  <c r="T252" i="425"/>
  <c r="T238" i="425"/>
  <c r="T154" i="425"/>
  <c r="T196" i="425"/>
  <c r="T182" i="425"/>
  <c r="T224" i="425"/>
  <c r="T210" i="425"/>
  <c r="T168" i="425"/>
  <c r="T140" i="425"/>
  <c r="T126" i="425"/>
  <c r="T84" i="425"/>
  <c r="T70" i="425"/>
  <c r="T98" i="425"/>
  <c r="T112" i="425"/>
  <c r="V329" i="425"/>
  <c r="U343" i="425"/>
  <c r="AD68" i="425"/>
  <c r="CA81" i="428" l="1"/>
  <c r="CD82" i="429"/>
  <c r="CA82" i="429"/>
  <c r="CC82" i="429"/>
  <c r="BQ81" i="428"/>
  <c r="BQ82" i="429"/>
  <c r="BU83" i="429"/>
  <c r="BW83" i="429" s="1"/>
  <c r="BT83" i="429"/>
  <c r="BS83" i="429"/>
  <c r="BR84" i="429"/>
  <c r="BS82" i="428"/>
  <c r="BR83" i="428"/>
  <c r="BX83" i="428" s="1"/>
  <c r="BU82" i="428"/>
  <c r="BW82" i="428" s="1"/>
  <c r="CC82" i="428" s="1"/>
  <c r="BT82" i="428"/>
  <c r="T346" i="425"/>
  <c r="BX21" i="425" s="1"/>
  <c r="W19" i="425"/>
  <c r="V21" i="425"/>
  <c r="BT24" i="425"/>
  <c r="BS24" i="425"/>
  <c r="BR25" i="425"/>
  <c r="U344" i="425"/>
  <c r="V330" i="425"/>
  <c r="V339" i="425"/>
  <c r="W325" i="425"/>
  <c r="W329" i="425"/>
  <c r="V343" i="425"/>
  <c r="U341" i="425"/>
  <c r="V327" i="425"/>
  <c r="U336" i="425"/>
  <c r="U322" i="425"/>
  <c r="U295" i="425"/>
  <c r="U308" i="425"/>
  <c r="U281" i="425"/>
  <c r="U267" i="425"/>
  <c r="U211" i="425"/>
  <c r="U253" i="425"/>
  <c r="U225" i="425"/>
  <c r="U169" i="425"/>
  <c r="U141" i="425"/>
  <c r="U155" i="425"/>
  <c r="U197" i="425"/>
  <c r="U183" i="425"/>
  <c r="U239" i="425"/>
  <c r="U113" i="425"/>
  <c r="U127" i="425"/>
  <c r="U99" i="425"/>
  <c r="U71" i="425"/>
  <c r="U85" i="425"/>
  <c r="U340" i="425"/>
  <c r="V326" i="425"/>
  <c r="V342" i="425"/>
  <c r="W328" i="425"/>
  <c r="V334" i="425"/>
  <c r="V320" i="425"/>
  <c r="V306" i="425"/>
  <c r="V293" i="425"/>
  <c r="V279" i="425"/>
  <c r="V237" i="425"/>
  <c r="V265" i="425"/>
  <c r="V209" i="425"/>
  <c r="V251" i="425"/>
  <c r="V167" i="425"/>
  <c r="V223" i="425"/>
  <c r="V153" i="425"/>
  <c r="V195" i="425"/>
  <c r="V139" i="425"/>
  <c r="V125" i="425"/>
  <c r="V97" i="425"/>
  <c r="V181" i="425"/>
  <c r="V111" i="425"/>
  <c r="V83" i="425"/>
  <c r="V69" i="425"/>
  <c r="U335" i="425"/>
  <c r="U321" i="425"/>
  <c r="U294" i="425"/>
  <c r="U280" i="425"/>
  <c r="U210" i="425"/>
  <c r="U307" i="425"/>
  <c r="U252" i="425"/>
  <c r="U266" i="425"/>
  <c r="U238" i="425"/>
  <c r="U224" i="425"/>
  <c r="U196" i="425"/>
  <c r="U182" i="425"/>
  <c r="U168" i="425"/>
  <c r="U140" i="425"/>
  <c r="U154" i="425"/>
  <c r="U98" i="425"/>
  <c r="U126" i="425"/>
  <c r="U112" i="425"/>
  <c r="U70" i="425"/>
  <c r="U84" i="425"/>
  <c r="X331" i="425"/>
  <c r="W345" i="425"/>
  <c r="U338" i="425"/>
  <c r="V324" i="425"/>
  <c r="U332" i="425"/>
  <c r="AE68" i="425"/>
  <c r="V337" i="425"/>
  <c r="W323" i="425"/>
  <c r="V332" i="425"/>
  <c r="CD83" i="429" l="1"/>
  <c r="CA83" i="429"/>
  <c r="CC83" i="429"/>
  <c r="CA82" i="428"/>
  <c r="BU83" i="428"/>
  <c r="BW83" i="428" s="1"/>
  <c r="CC83" i="428" s="1"/>
  <c r="BQ82" i="428"/>
  <c r="BQ83" i="429"/>
  <c r="BU84" i="429"/>
  <c r="BT84" i="429"/>
  <c r="BS84" i="429"/>
  <c r="BR85" i="429"/>
  <c r="BT83" i="428"/>
  <c r="BS83" i="428"/>
  <c r="BR84" i="428"/>
  <c r="BX84" i="428" s="1"/>
  <c r="U346" i="425"/>
  <c r="BX22" i="425" s="1"/>
  <c r="X19" i="425"/>
  <c r="W21" i="425"/>
  <c r="X345" i="425"/>
  <c r="Y331" i="425"/>
  <c r="V344" i="425"/>
  <c r="W330" i="425"/>
  <c r="W343" i="425"/>
  <c r="X329" i="425"/>
  <c r="V335" i="425"/>
  <c r="V321" i="425"/>
  <c r="V294" i="425"/>
  <c r="V307" i="425"/>
  <c r="V266" i="425"/>
  <c r="V238" i="425"/>
  <c r="V224" i="425"/>
  <c r="V196" i="425"/>
  <c r="V182" i="425"/>
  <c r="V252" i="425"/>
  <c r="V168" i="425"/>
  <c r="V280" i="425"/>
  <c r="V210" i="425"/>
  <c r="V154" i="425"/>
  <c r="V126" i="425"/>
  <c r="V140" i="425"/>
  <c r="V98" i="425"/>
  <c r="V112" i="425"/>
  <c r="V84" i="425"/>
  <c r="V70" i="425"/>
  <c r="W342" i="425"/>
  <c r="X328" i="425"/>
  <c r="W334" i="425"/>
  <c r="W320" i="425"/>
  <c r="W293" i="425"/>
  <c r="W306" i="425"/>
  <c r="W279" i="425"/>
  <c r="W265" i="425"/>
  <c r="W209" i="425"/>
  <c r="W251" i="425"/>
  <c r="W167" i="425"/>
  <c r="W223" i="425"/>
  <c r="W153" i="425"/>
  <c r="W195" i="425"/>
  <c r="W237" i="425"/>
  <c r="W181" i="425"/>
  <c r="W139" i="425"/>
  <c r="W97" i="425"/>
  <c r="W111" i="425"/>
  <c r="W83" i="425"/>
  <c r="W69" i="425"/>
  <c r="W125" i="425"/>
  <c r="W339" i="425"/>
  <c r="X325" i="425"/>
  <c r="BR26" i="425"/>
  <c r="BS25" i="425"/>
  <c r="BT25" i="425"/>
  <c r="V338" i="425"/>
  <c r="W324" i="425"/>
  <c r="X323" i="425"/>
  <c r="W337" i="425"/>
  <c r="AF68" i="425"/>
  <c r="V341" i="425"/>
  <c r="W327" i="425"/>
  <c r="V336" i="425"/>
  <c r="V322" i="425"/>
  <c r="V308" i="425"/>
  <c r="V267" i="425"/>
  <c r="V295" i="425"/>
  <c r="V225" i="425"/>
  <c r="V253" i="425"/>
  <c r="V281" i="425"/>
  <c r="V239" i="425"/>
  <c r="V155" i="425"/>
  <c r="V211" i="425"/>
  <c r="V197" i="425"/>
  <c r="V183" i="425"/>
  <c r="V141" i="425"/>
  <c r="V127" i="425"/>
  <c r="V169" i="425"/>
  <c r="V99" i="425"/>
  <c r="V113" i="425"/>
  <c r="V85" i="425"/>
  <c r="V71" i="425"/>
  <c r="V340" i="425"/>
  <c r="W326" i="425"/>
  <c r="BW86" i="429" l="1"/>
  <c r="BW85" i="429"/>
  <c r="BW84" i="429"/>
  <c r="CA83" i="428"/>
  <c r="BQ83" i="428"/>
  <c r="BQ84" i="429"/>
  <c r="BR86" i="429"/>
  <c r="BT85" i="429"/>
  <c r="BS85" i="429"/>
  <c r="BU84" i="428"/>
  <c r="BT84" i="428"/>
  <c r="BS84" i="428"/>
  <c r="BR85" i="428"/>
  <c r="BX85" i="428" s="1"/>
  <c r="V346" i="425"/>
  <c r="BX23" i="425" s="1"/>
  <c r="X21" i="425"/>
  <c r="Y19" i="425"/>
  <c r="X339" i="425"/>
  <c r="Y325" i="425"/>
  <c r="AG68" i="425"/>
  <c r="W341" i="425"/>
  <c r="Y345" i="425"/>
  <c r="Z331" i="425"/>
  <c r="W340" i="425"/>
  <c r="X326" i="425"/>
  <c r="X334" i="425"/>
  <c r="X320" i="425"/>
  <c r="X306" i="425"/>
  <c r="X293" i="425"/>
  <c r="X223" i="425"/>
  <c r="X279" i="425"/>
  <c r="X265" i="425"/>
  <c r="X251" i="425"/>
  <c r="X237" i="425"/>
  <c r="X209" i="425"/>
  <c r="X195" i="425"/>
  <c r="X181" i="425"/>
  <c r="X153" i="425"/>
  <c r="X167" i="425"/>
  <c r="X139" i="425"/>
  <c r="X97" i="425"/>
  <c r="X111" i="425"/>
  <c r="X83" i="425"/>
  <c r="X125" i="425"/>
  <c r="X69" i="425"/>
  <c r="X342" i="425"/>
  <c r="Y328" i="425"/>
  <c r="X337" i="425"/>
  <c r="Y323" i="425"/>
  <c r="X343" i="425"/>
  <c r="Y329" i="425"/>
  <c r="W332" i="425"/>
  <c r="W336" i="425"/>
  <c r="W322" i="425"/>
  <c r="W308" i="425"/>
  <c r="W267" i="425"/>
  <c r="W253" i="425"/>
  <c r="W281" i="425"/>
  <c r="W239" i="425"/>
  <c r="W155" i="425"/>
  <c r="W211" i="425"/>
  <c r="W197" i="425"/>
  <c r="W183" i="425"/>
  <c r="W169" i="425"/>
  <c r="W141" i="425"/>
  <c r="W295" i="425"/>
  <c r="W127" i="425"/>
  <c r="W225" i="425"/>
  <c r="W99" i="425"/>
  <c r="W113" i="425"/>
  <c r="W71" i="425"/>
  <c r="W85" i="425"/>
  <c r="W335" i="425"/>
  <c r="W321" i="425"/>
  <c r="W294" i="425"/>
  <c r="W307" i="425"/>
  <c r="W266" i="425"/>
  <c r="W252" i="425"/>
  <c r="W238" i="425"/>
  <c r="W224" i="425"/>
  <c r="W280" i="425"/>
  <c r="W210" i="425"/>
  <c r="W182" i="425"/>
  <c r="W168" i="425"/>
  <c r="W126" i="425"/>
  <c r="W140" i="425"/>
  <c r="W154" i="425"/>
  <c r="W196" i="425"/>
  <c r="W98" i="425"/>
  <c r="W112" i="425"/>
  <c r="W84" i="425"/>
  <c r="W70" i="425"/>
  <c r="W338" i="425"/>
  <c r="BT26" i="425"/>
  <c r="BR27" i="425"/>
  <c r="BS26" i="425"/>
  <c r="X330" i="425"/>
  <c r="W344" i="425"/>
  <c r="CD84" i="429" l="1"/>
  <c r="CD85" i="429" s="1"/>
  <c r="CD86" i="429" s="1"/>
  <c r="CA84" i="429"/>
  <c r="CC84" i="429"/>
  <c r="CC85" i="429"/>
  <c r="CA85" i="429"/>
  <c r="CA86" i="429"/>
  <c r="CC86" i="429"/>
  <c r="BQ84" i="428"/>
  <c r="BW84" i="428"/>
  <c r="BQ85" i="429"/>
  <c r="BT86" i="429"/>
  <c r="BS86" i="429"/>
  <c r="BR87" i="429"/>
  <c r="BR86" i="428"/>
  <c r="BX86" i="428" s="1"/>
  <c r="BU85" i="428"/>
  <c r="BT85" i="428"/>
  <c r="BS85" i="428"/>
  <c r="W346" i="425"/>
  <c r="BX24" i="425" s="1"/>
  <c r="Y21" i="425"/>
  <c r="Z19" i="425"/>
  <c r="X341" i="425"/>
  <c r="Y343" i="425"/>
  <c r="Z329" i="425"/>
  <c r="X340" i="425"/>
  <c r="Y326" i="425"/>
  <c r="AH68" i="425"/>
  <c r="BS27" i="425"/>
  <c r="BT27" i="425"/>
  <c r="BR28" i="425"/>
  <c r="X336" i="425"/>
  <c r="X322" i="425"/>
  <c r="X295" i="425"/>
  <c r="X281" i="425"/>
  <c r="X308" i="425"/>
  <c r="X211" i="425"/>
  <c r="X267" i="425"/>
  <c r="X253" i="425"/>
  <c r="X239" i="425"/>
  <c r="X225" i="425"/>
  <c r="X197" i="425"/>
  <c r="X183" i="425"/>
  <c r="X169" i="425"/>
  <c r="X141" i="425"/>
  <c r="X155" i="425"/>
  <c r="X99" i="425"/>
  <c r="X127" i="425"/>
  <c r="X113" i="425"/>
  <c r="X85" i="425"/>
  <c r="X71" i="425"/>
  <c r="X344" i="425"/>
  <c r="Y330" i="425"/>
  <c r="Y320" i="425"/>
  <c r="Y306" i="425"/>
  <c r="Y334" i="425"/>
  <c r="Y279" i="425"/>
  <c r="Y265" i="425"/>
  <c r="Y251" i="425"/>
  <c r="Y237" i="425"/>
  <c r="Y293" i="425"/>
  <c r="Y223" i="425"/>
  <c r="Y153" i="425"/>
  <c r="Y209" i="425"/>
  <c r="Y195" i="425"/>
  <c r="Y181" i="425"/>
  <c r="Y167" i="425"/>
  <c r="Y139" i="425"/>
  <c r="Y125" i="425"/>
  <c r="Y111" i="425"/>
  <c r="Y83" i="425"/>
  <c r="Y97" i="425"/>
  <c r="Y69" i="425"/>
  <c r="Z323" i="425"/>
  <c r="Y337" i="425"/>
  <c r="Z345" i="425"/>
  <c r="AA331" i="425"/>
  <c r="Y339" i="425"/>
  <c r="Z325" i="425"/>
  <c r="X338" i="425"/>
  <c r="X332" i="425"/>
  <c r="X335" i="425"/>
  <c r="X321" i="425"/>
  <c r="X294" i="425"/>
  <c r="X307" i="425"/>
  <c r="X280" i="425"/>
  <c r="X266" i="425"/>
  <c r="X224" i="425"/>
  <c r="X210" i="425"/>
  <c r="X182" i="425"/>
  <c r="X252" i="425"/>
  <c r="X168" i="425"/>
  <c r="X140" i="425"/>
  <c r="X154" i="425"/>
  <c r="X238" i="425"/>
  <c r="X196" i="425"/>
  <c r="X112" i="425"/>
  <c r="X126" i="425"/>
  <c r="X98" i="425"/>
  <c r="X84" i="425"/>
  <c r="X70" i="425"/>
  <c r="Z328" i="425"/>
  <c r="Y342" i="425"/>
  <c r="CA84" i="428" l="1"/>
  <c r="CC84" i="428"/>
  <c r="BQ85" i="428"/>
  <c r="BW85" i="428"/>
  <c r="Y332" i="425"/>
  <c r="BQ86" i="429"/>
  <c r="BT87" i="429"/>
  <c r="BR88" i="429"/>
  <c r="BU87" i="429"/>
  <c r="BW87" i="429" s="1"/>
  <c r="BS87" i="429"/>
  <c r="BT86" i="428"/>
  <c r="BR87" i="428"/>
  <c r="BU86" i="428"/>
  <c r="BS86" i="428"/>
  <c r="X346" i="425"/>
  <c r="BX25" i="425" s="1"/>
  <c r="Z21" i="425"/>
  <c r="AA19" i="425"/>
  <c r="Z327" i="425"/>
  <c r="Y341" i="425"/>
  <c r="Z339" i="425"/>
  <c r="AA325" i="425"/>
  <c r="AI68" i="425"/>
  <c r="BT28" i="425"/>
  <c r="BS28" i="425"/>
  <c r="BR29" i="425"/>
  <c r="Y340" i="425"/>
  <c r="Z326" i="425"/>
  <c r="AA345" i="425"/>
  <c r="AB331" i="425"/>
  <c r="Y344" i="425"/>
  <c r="Z330" i="425"/>
  <c r="Z334" i="425"/>
  <c r="Z320" i="425"/>
  <c r="Z293" i="425"/>
  <c r="Z279" i="425"/>
  <c r="Z306" i="425"/>
  <c r="Z265" i="425"/>
  <c r="Z251" i="425"/>
  <c r="Z237" i="425"/>
  <c r="Z223" i="425"/>
  <c r="Z209" i="425"/>
  <c r="Z195" i="425"/>
  <c r="Z181" i="425"/>
  <c r="Z167" i="425"/>
  <c r="Z153" i="425"/>
  <c r="Z111" i="425"/>
  <c r="Z139" i="425"/>
  <c r="Z125" i="425"/>
  <c r="Z97" i="425"/>
  <c r="Z83" i="425"/>
  <c r="Z69" i="425"/>
  <c r="Z343" i="425"/>
  <c r="AA329" i="425"/>
  <c r="Z342" i="425"/>
  <c r="AA328" i="425"/>
  <c r="Y335" i="425"/>
  <c r="Y321" i="425"/>
  <c r="Y307" i="425"/>
  <c r="Y280" i="425"/>
  <c r="Y266" i="425"/>
  <c r="Y238" i="425"/>
  <c r="Y294" i="425"/>
  <c r="Y210" i="425"/>
  <c r="Y252" i="425"/>
  <c r="Y168" i="425"/>
  <c r="Y154" i="425"/>
  <c r="Y224" i="425"/>
  <c r="Y196" i="425"/>
  <c r="Y140" i="425"/>
  <c r="Y112" i="425"/>
  <c r="Y182" i="425"/>
  <c r="Y126" i="425"/>
  <c r="Y84" i="425"/>
  <c r="Y98" i="425"/>
  <c r="Y70" i="425"/>
  <c r="Y338" i="425"/>
  <c r="Z324" i="425"/>
  <c r="Z337" i="425"/>
  <c r="AA323" i="425"/>
  <c r="Y336" i="425"/>
  <c r="Y295" i="425"/>
  <c r="Y322" i="425"/>
  <c r="Y267" i="425"/>
  <c r="Y253" i="425"/>
  <c r="Y308" i="425"/>
  <c r="Y281" i="425"/>
  <c r="Y239" i="425"/>
  <c r="Y225" i="425"/>
  <c r="Y211" i="425"/>
  <c r="Y197" i="425"/>
  <c r="Y183" i="425"/>
  <c r="Y169" i="425"/>
  <c r="Y155" i="425"/>
  <c r="Y127" i="425"/>
  <c r="Y113" i="425"/>
  <c r="Y141" i="425"/>
  <c r="Y71" i="425"/>
  <c r="Y85" i="425"/>
  <c r="Y99" i="425"/>
  <c r="CD87" i="429" l="1"/>
  <c r="CA87" i="429"/>
  <c r="CC87" i="429"/>
  <c r="CA85" i="428"/>
  <c r="CC85" i="428"/>
  <c r="BQ86" i="428"/>
  <c r="BW86" i="428"/>
  <c r="BQ87" i="429"/>
  <c r="BR89" i="429"/>
  <c r="BU88" i="429"/>
  <c r="BW88" i="429" s="1"/>
  <c r="BT88" i="429"/>
  <c r="BS88" i="429"/>
  <c r="BR88" i="428"/>
  <c r="BV87" i="428"/>
  <c r="BU87" i="428"/>
  <c r="BQ87" i="428" s="1"/>
  <c r="BT87" i="428"/>
  <c r="BS87" i="428"/>
  <c r="Y346" i="425"/>
  <c r="BX26" i="425" s="1"/>
  <c r="AA21" i="425"/>
  <c r="AB19" i="425"/>
  <c r="Z321" i="425"/>
  <c r="Z335" i="425"/>
  <c r="Z294" i="425"/>
  <c r="Z307" i="425"/>
  <c r="Z280" i="425"/>
  <c r="Z266" i="425"/>
  <c r="Z210" i="425"/>
  <c r="Z252" i="425"/>
  <c r="Z168" i="425"/>
  <c r="Z140" i="425"/>
  <c r="Z154" i="425"/>
  <c r="Z224" i="425"/>
  <c r="Z238" i="425"/>
  <c r="Z196" i="425"/>
  <c r="Z182" i="425"/>
  <c r="Z126" i="425"/>
  <c r="Z112" i="425"/>
  <c r="Z98" i="425"/>
  <c r="Z84" i="425"/>
  <c r="Z70" i="425"/>
  <c r="AJ68" i="425"/>
  <c r="Z340" i="425"/>
  <c r="AA326" i="425"/>
  <c r="AA337" i="425"/>
  <c r="AB323" i="425"/>
  <c r="AA334" i="425"/>
  <c r="AA320" i="425"/>
  <c r="AA293" i="425"/>
  <c r="AA306" i="425"/>
  <c r="AA265" i="425"/>
  <c r="AA237" i="425"/>
  <c r="AA223" i="425"/>
  <c r="AA209" i="425"/>
  <c r="AA195" i="425"/>
  <c r="AA279" i="425"/>
  <c r="AA181" i="425"/>
  <c r="AA167" i="425"/>
  <c r="AA153" i="425"/>
  <c r="AA139" i="425"/>
  <c r="AA125" i="425"/>
  <c r="AA251" i="425"/>
  <c r="AA83" i="425"/>
  <c r="AA69" i="425"/>
  <c r="AA97" i="425"/>
  <c r="AA111" i="425"/>
  <c r="AB325" i="425"/>
  <c r="AA339" i="425"/>
  <c r="Z338" i="425"/>
  <c r="Z341" i="425"/>
  <c r="Z336" i="425"/>
  <c r="Z322" i="425"/>
  <c r="Z295" i="425"/>
  <c r="Z308" i="425"/>
  <c r="Z267" i="425"/>
  <c r="Z253" i="425"/>
  <c r="Z281" i="425"/>
  <c r="Z239" i="425"/>
  <c r="Z225" i="425"/>
  <c r="Z211" i="425"/>
  <c r="Z183" i="425"/>
  <c r="Z169" i="425"/>
  <c r="Z155" i="425"/>
  <c r="Z127" i="425"/>
  <c r="Z197" i="425"/>
  <c r="Z141" i="425"/>
  <c r="Z113" i="425"/>
  <c r="Z99" i="425"/>
  <c r="Z85" i="425"/>
  <c r="Z71" i="425"/>
  <c r="Z344" i="425"/>
  <c r="AA330" i="425"/>
  <c r="BT29" i="425"/>
  <c r="BS29" i="425"/>
  <c r="BR30" i="425"/>
  <c r="AB345" i="425"/>
  <c r="AC331" i="425"/>
  <c r="AA343" i="425"/>
  <c r="AB329" i="425"/>
  <c r="Z332" i="425"/>
  <c r="AA342" i="425"/>
  <c r="AB328" i="425"/>
  <c r="CD88" i="429" l="1"/>
  <c r="CC88" i="429"/>
  <c r="CA88" i="429"/>
  <c r="CC86" i="428"/>
  <c r="CA86" i="428"/>
  <c r="Z346" i="425"/>
  <c r="BX27" i="425" s="1"/>
  <c r="BQ88" i="429"/>
  <c r="BS89" i="429"/>
  <c r="BR90" i="429"/>
  <c r="BU89" i="429"/>
  <c r="BT89" i="429"/>
  <c r="BT88" i="428"/>
  <c r="BS88" i="428"/>
  <c r="BV88" i="428"/>
  <c r="BR89" i="428"/>
  <c r="BU88" i="428"/>
  <c r="AB21" i="425"/>
  <c r="AC19" i="425"/>
  <c r="AC21" i="425" s="1"/>
  <c r="AA344" i="425"/>
  <c r="AB330" i="425"/>
  <c r="AA338" i="425"/>
  <c r="AB337" i="425"/>
  <c r="AC323" i="425"/>
  <c r="AC345" i="425"/>
  <c r="AD331" i="425"/>
  <c r="AA332" i="425"/>
  <c r="AK68" i="425"/>
  <c r="AB334" i="425"/>
  <c r="AB320" i="425"/>
  <c r="AB306" i="425"/>
  <c r="AB265" i="425"/>
  <c r="AB251" i="425"/>
  <c r="AB223" i="425"/>
  <c r="AB293" i="425"/>
  <c r="AB279" i="425"/>
  <c r="AB209" i="425"/>
  <c r="AB181" i="425"/>
  <c r="AB167" i="425"/>
  <c r="AB237" i="425"/>
  <c r="AB139" i="425"/>
  <c r="AB125" i="425"/>
  <c r="AB195" i="425"/>
  <c r="AB153" i="425"/>
  <c r="AB83" i="425"/>
  <c r="AB97" i="425"/>
  <c r="AB111" i="425"/>
  <c r="AB69" i="425"/>
  <c r="AA335" i="425"/>
  <c r="AA321" i="425"/>
  <c r="AA307" i="425"/>
  <c r="AA224" i="425"/>
  <c r="AA294" i="425"/>
  <c r="AA252" i="425"/>
  <c r="AA280" i="425"/>
  <c r="AA238" i="425"/>
  <c r="AA196" i="425"/>
  <c r="AA210" i="425"/>
  <c r="AA266" i="425"/>
  <c r="AA182" i="425"/>
  <c r="AA168" i="425"/>
  <c r="AA154" i="425"/>
  <c r="AA140" i="425"/>
  <c r="AA126" i="425"/>
  <c r="AA84" i="425"/>
  <c r="AA112" i="425"/>
  <c r="AA98" i="425"/>
  <c r="AA70" i="425"/>
  <c r="AB339" i="425"/>
  <c r="AC328" i="425"/>
  <c r="AB342" i="425"/>
  <c r="BR31" i="425"/>
  <c r="BT30" i="425"/>
  <c r="BS30" i="425"/>
  <c r="AA336" i="425"/>
  <c r="AA322" i="425"/>
  <c r="AA295" i="425"/>
  <c r="AA308" i="425"/>
  <c r="AA281" i="425"/>
  <c r="AA225" i="425"/>
  <c r="AA211" i="425"/>
  <c r="AA267" i="425"/>
  <c r="AA183" i="425"/>
  <c r="AA169" i="425"/>
  <c r="AA141" i="425"/>
  <c r="AA155" i="425"/>
  <c r="AA239" i="425"/>
  <c r="AA197" i="425"/>
  <c r="AA113" i="425"/>
  <c r="AA253" i="425"/>
  <c r="AA127" i="425"/>
  <c r="AA85" i="425"/>
  <c r="AA99" i="425"/>
  <c r="AA71" i="425"/>
  <c r="AA341" i="425"/>
  <c r="AA340" i="425"/>
  <c r="AB343" i="425"/>
  <c r="AC329" i="425"/>
  <c r="AB332" i="425" l="1"/>
  <c r="BQ89" i="429"/>
  <c r="BU90" i="429"/>
  <c r="BT90" i="429"/>
  <c r="BR91" i="429"/>
  <c r="BS90" i="429"/>
  <c r="BR90" i="428"/>
  <c r="BV89" i="428"/>
  <c r="BS89" i="428"/>
  <c r="BU89" i="428"/>
  <c r="BT89" i="428"/>
  <c r="AA346" i="425"/>
  <c r="BX28" i="425" s="1"/>
  <c r="BR32" i="425"/>
  <c r="BT31" i="425"/>
  <c r="BS31" i="425"/>
  <c r="AC337" i="425"/>
  <c r="AD323" i="425"/>
  <c r="AC342" i="425"/>
  <c r="AD328" i="425"/>
  <c r="AB340" i="425"/>
  <c r="AB341" i="425"/>
  <c r="AC327" i="425"/>
  <c r="AC339" i="425"/>
  <c r="AD325" i="425"/>
  <c r="AL68" i="425"/>
  <c r="AB338" i="425"/>
  <c r="AC343" i="425"/>
  <c r="AD329" i="425"/>
  <c r="AC334" i="425"/>
  <c r="AC320" i="425"/>
  <c r="AC293" i="425"/>
  <c r="AC306" i="425"/>
  <c r="AC279" i="425"/>
  <c r="AC223" i="425"/>
  <c r="AC209" i="425"/>
  <c r="AC181" i="425"/>
  <c r="AC265" i="425"/>
  <c r="AC167" i="425"/>
  <c r="AC139" i="425"/>
  <c r="AC237" i="425"/>
  <c r="AC153" i="425"/>
  <c r="AC251" i="425"/>
  <c r="AC195" i="425"/>
  <c r="AC125" i="425"/>
  <c r="AC97" i="425"/>
  <c r="AC111" i="425"/>
  <c r="AC83" i="425"/>
  <c r="AC69" i="425"/>
  <c r="AD19" i="425"/>
  <c r="AB344" i="425"/>
  <c r="AC330" i="425"/>
  <c r="AB336" i="425"/>
  <c r="AB322" i="425"/>
  <c r="AB308" i="425"/>
  <c r="AB281" i="425"/>
  <c r="AB295" i="425"/>
  <c r="AB239" i="425"/>
  <c r="AB211" i="425"/>
  <c r="AB267" i="425"/>
  <c r="AB253" i="425"/>
  <c r="AB169" i="425"/>
  <c r="AB155" i="425"/>
  <c r="AB197" i="425"/>
  <c r="AB225" i="425"/>
  <c r="AB113" i="425"/>
  <c r="AB141" i="425"/>
  <c r="AB127" i="425"/>
  <c r="AB85" i="425"/>
  <c r="AB99" i="425"/>
  <c r="AB71" i="425"/>
  <c r="AB183" i="425"/>
  <c r="AD345" i="425"/>
  <c r="AE331" i="425"/>
  <c r="AB335" i="425"/>
  <c r="AB321" i="425"/>
  <c r="AB307" i="425"/>
  <c r="AB294" i="425"/>
  <c r="AB266" i="425"/>
  <c r="AB252" i="425"/>
  <c r="AB280" i="425"/>
  <c r="AB238" i="425"/>
  <c r="AB154" i="425"/>
  <c r="AB224" i="425"/>
  <c r="AB196" i="425"/>
  <c r="AB210" i="425"/>
  <c r="AB182" i="425"/>
  <c r="AB168" i="425"/>
  <c r="AB140" i="425"/>
  <c r="AB126" i="425"/>
  <c r="AB84" i="425"/>
  <c r="AB112" i="425"/>
  <c r="AB70" i="425"/>
  <c r="AB98" i="425"/>
  <c r="BQ90" i="429" l="1"/>
  <c r="BR92" i="429"/>
  <c r="BT91" i="429"/>
  <c r="BS91" i="429"/>
  <c r="BT90" i="428"/>
  <c r="BS90" i="428"/>
  <c r="BV90" i="428"/>
  <c r="BR91" i="428"/>
  <c r="BU90" i="428"/>
  <c r="AB346" i="425"/>
  <c r="BX29" i="425" s="1"/>
  <c r="AC336" i="425"/>
  <c r="AC322" i="425"/>
  <c r="AC295" i="425"/>
  <c r="AC308" i="425"/>
  <c r="AC281" i="425"/>
  <c r="AC267" i="425"/>
  <c r="AC211" i="425"/>
  <c r="AC253" i="425"/>
  <c r="AC169" i="425"/>
  <c r="AC141" i="425"/>
  <c r="AC155" i="425"/>
  <c r="AC197" i="425"/>
  <c r="AC239" i="425"/>
  <c r="AC225" i="425"/>
  <c r="AC183" i="425"/>
  <c r="AC113" i="425"/>
  <c r="AC99" i="425"/>
  <c r="AC71" i="425"/>
  <c r="AC85" i="425"/>
  <c r="AC127" i="425"/>
  <c r="AD339" i="425"/>
  <c r="AD330" i="425"/>
  <c r="AC344" i="425"/>
  <c r="AF331" i="425"/>
  <c r="AE345" i="425"/>
  <c r="AC341" i="425"/>
  <c r="AD327" i="425"/>
  <c r="AC335" i="425"/>
  <c r="AC321" i="425"/>
  <c r="AC294" i="425"/>
  <c r="AC280" i="425"/>
  <c r="AC307" i="425"/>
  <c r="AC210" i="425"/>
  <c r="AC252" i="425"/>
  <c r="AC238" i="425"/>
  <c r="AC266" i="425"/>
  <c r="AC224" i="425"/>
  <c r="AC196" i="425"/>
  <c r="AC182" i="425"/>
  <c r="AC168" i="425"/>
  <c r="AC140" i="425"/>
  <c r="AC126" i="425"/>
  <c r="AC112" i="425"/>
  <c r="AC98" i="425"/>
  <c r="AC154" i="425"/>
  <c r="AD20" i="425"/>
  <c r="AC70" i="425"/>
  <c r="AC84" i="425"/>
  <c r="AC338" i="425"/>
  <c r="AD332" i="425"/>
  <c r="AD342" i="425"/>
  <c r="AE328" i="425"/>
  <c r="AD343" i="425"/>
  <c r="AE329" i="425"/>
  <c r="AC340" i="425"/>
  <c r="BT32" i="425"/>
  <c r="BS32" i="425"/>
  <c r="BR33" i="425"/>
  <c r="AM68" i="425"/>
  <c r="AD337" i="425"/>
  <c r="AE323" i="425"/>
  <c r="AD320" i="425"/>
  <c r="AD334" i="425"/>
  <c r="AD306" i="425"/>
  <c r="AD293" i="425"/>
  <c r="AD279" i="425"/>
  <c r="AD237" i="425"/>
  <c r="AD209" i="425"/>
  <c r="AD265" i="425"/>
  <c r="AD251" i="425"/>
  <c r="AD167" i="425"/>
  <c r="AD153" i="425"/>
  <c r="AD195" i="425"/>
  <c r="AD181" i="425"/>
  <c r="AD223" i="425"/>
  <c r="AD139" i="425"/>
  <c r="AD97" i="425"/>
  <c r="AD125" i="425"/>
  <c r="AD111" i="425"/>
  <c r="AD83" i="425"/>
  <c r="AD69" i="425"/>
  <c r="AD21" i="425"/>
  <c r="AE19" i="425"/>
  <c r="AC332" i="425"/>
  <c r="BQ91" i="429" l="1"/>
  <c r="BS92" i="429"/>
  <c r="BR93" i="429"/>
  <c r="BT92" i="429"/>
  <c r="BR92" i="428"/>
  <c r="BV91" i="428"/>
  <c r="BS91" i="428"/>
  <c r="BU91" i="428"/>
  <c r="BT91" i="428"/>
  <c r="AC346" i="425"/>
  <c r="BX30" i="425" s="1"/>
  <c r="AF345" i="425"/>
  <c r="AG331" i="425"/>
  <c r="AE342" i="425"/>
  <c r="AF328" i="425"/>
  <c r="AD335" i="425"/>
  <c r="AD294" i="425"/>
  <c r="AD307" i="425"/>
  <c r="AD280" i="425"/>
  <c r="AD238" i="425"/>
  <c r="AD266" i="425"/>
  <c r="AD224" i="425"/>
  <c r="AD196" i="425"/>
  <c r="AD252" i="425"/>
  <c r="AD210" i="425"/>
  <c r="AD182" i="425"/>
  <c r="AD321" i="425"/>
  <c r="AD168" i="425"/>
  <c r="AD154" i="425"/>
  <c r="AD126" i="425"/>
  <c r="AD140" i="425"/>
  <c r="AD98" i="425"/>
  <c r="AD84" i="425"/>
  <c r="AD112" i="425"/>
  <c r="AD70" i="425"/>
  <c r="AE20" i="425"/>
  <c r="AD336" i="425"/>
  <c r="AD322" i="425"/>
  <c r="AD308" i="425"/>
  <c r="AD295" i="425"/>
  <c r="AD267" i="425"/>
  <c r="AD225" i="425"/>
  <c r="AD281" i="425"/>
  <c r="AD253" i="425"/>
  <c r="AD239" i="425"/>
  <c r="AD155" i="425"/>
  <c r="AD197" i="425"/>
  <c r="AD183" i="425"/>
  <c r="AD169" i="425"/>
  <c r="AD141" i="425"/>
  <c r="AD127" i="425"/>
  <c r="AD211" i="425"/>
  <c r="AD113" i="425"/>
  <c r="AD99" i="425"/>
  <c r="AD85" i="425"/>
  <c r="AD71" i="425"/>
  <c r="AN68" i="425"/>
  <c r="AD338" i="425"/>
  <c r="AE324" i="425"/>
  <c r="BT33" i="425"/>
  <c r="BR34" i="425"/>
  <c r="BS33" i="425"/>
  <c r="AE343" i="425"/>
  <c r="AF329" i="425"/>
  <c r="AE337" i="425"/>
  <c r="AF323" i="425"/>
  <c r="AE334" i="425"/>
  <c r="AE320" i="425"/>
  <c r="AE293" i="425"/>
  <c r="AE306" i="425"/>
  <c r="AE279" i="425"/>
  <c r="AE265" i="425"/>
  <c r="AE209" i="425"/>
  <c r="AE251" i="425"/>
  <c r="AE167" i="425"/>
  <c r="AE237" i="425"/>
  <c r="AE153" i="425"/>
  <c r="AE195" i="425"/>
  <c r="AE223" i="425"/>
  <c r="AE181" i="425"/>
  <c r="AE139" i="425"/>
  <c r="AE97" i="425"/>
  <c r="AE125" i="425"/>
  <c r="AE111" i="425"/>
  <c r="AE83" i="425"/>
  <c r="AE69" i="425"/>
  <c r="AE21" i="425"/>
  <c r="AF19" i="425"/>
  <c r="AD344" i="425"/>
  <c r="AE330" i="425"/>
  <c r="AD340" i="425"/>
  <c r="AD341" i="425"/>
  <c r="AE327" i="425"/>
  <c r="AE339" i="425"/>
  <c r="AF325" i="425"/>
  <c r="AE332" i="425" l="1"/>
  <c r="BQ92" i="429"/>
  <c r="BU93" i="429"/>
  <c r="BR94" i="429"/>
  <c r="BT93" i="429"/>
  <c r="BS93" i="429"/>
  <c r="BT92" i="428"/>
  <c r="BS92" i="428"/>
  <c r="BV92" i="428"/>
  <c r="BR93" i="428"/>
  <c r="BU92" i="428"/>
  <c r="AD346" i="425"/>
  <c r="BX31" i="425" s="1"/>
  <c r="AE341" i="425"/>
  <c r="AF327" i="425"/>
  <c r="AF334" i="425"/>
  <c r="AF320" i="425"/>
  <c r="AF306" i="425"/>
  <c r="AF223" i="425"/>
  <c r="AF293" i="425"/>
  <c r="AF251" i="425"/>
  <c r="AF279" i="425"/>
  <c r="AF265" i="425"/>
  <c r="AF237" i="425"/>
  <c r="AF195" i="425"/>
  <c r="AF181" i="425"/>
  <c r="AF139" i="425"/>
  <c r="AF209" i="425"/>
  <c r="AF167" i="425"/>
  <c r="AF97" i="425"/>
  <c r="AF153" i="425"/>
  <c r="AF125" i="425"/>
  <c r="AF111" i="425"/>
  <c r="AF83" i="425"/>
  <c r="AF69" i="425"/>
  <c r="AF21" i="425"/>
  <c r="AG19" i="425"/>
  <c r="AE336" i="425"/>
  <c r="AE322" i="425"/>
  <c r="AE308" i="425"/>
  <c r="AE295" i="425"/>
  <c r="AE267" i="425"/>
  <c r="AE281" i="425"/>
  <c r="AE253" i="425"/>
  <c r="AE239" i="425"/>
  <c r="AE155" i="425"/>
  <c r="AE197" i="425"/>
  <c r="AE225" i="425"/>
  <c r="AE183" i="425"/>
  <c r="AE211" i="425"/>
  <c r="AE169" i="425"/>
  <c r="AE141" i="425"/>
  <c r="AE127" i="425"/>
  <c r="AE99" i="425"/>
  <c r="AE71" i="425"/>
  <c r="AE85" i="425"/>
  <c r="AE113" i="425"/>
  <c r="AF343" i="425"/>
  <c r="AG329" i="425"/>
  <c r="AE338" i="425"/>
  <c r="AF324" i="425"/>
  <c r="AE335" i="425"/>
  <c r="AE321" i="425"/>
  <c r="AE294" i="425"/>
  <c r="AE307" i="425"/>
  <c r="AE266" i="425"/>
  <c r="AE252" i="425"/>
  <c r="AE280" i="425"/>
  <c r="AE238" i="425"/>
  <c r="AE224" i="425"/>
  <c r="AE210" i="425"/>
  <c r="AE182" i="425"/>
  <c r="AE168" i="425"/>
  <c r="AE126" i="425"/>
  <c r="AE154" i="425"/>
  <c r="AE140" i="425"/>
  <c r="AE196" i="425"/>
  <c r="AE98" i="425"/>
  <c r="AE84" i="425"/>
  <c r="AE112" i="425"/>
  <c r="AE70" i="425"/>
  <c r="AF20" i="425"/>
  <c r="AF339" i="425"/>
  <c r="AE340" i="425"/>
  <c r="AH331" i="425"/>
  <c r="AG345" i="425"/>
  <c r="AF330" i="425"/>
  <c r="AE344" i="425"/>
  <c r="AO68" i="425"/>
  <c r="AF337" i="425"/>
  <c r="AG323" i="425"/>
  <c r="BS34" i="425"/>
  <c r="BR35" i="425"/>
  <c r="BT34" i="425"/>
  <c r="AF342" i="425"/>
  <c r="AG328" i="425"/>
  <c r="BQ93" i="429" l="1"/>
  <c r="BR95" i="429"/>
  <c r="BU94" i="429"/>
  <c r="BQ94" i="429" s="1"/>
  <c r="BT94" i="429"/>
  <c r="BS94" i="429"/>
  <c r="BR94" i="428"/>
  <c r="BV93" i="428"/>
  <c r="BS93" i="428"/>
  <c r="BU93" i="428"/>
  <c r="BT93" i="428"/>
  <c r="AE346" i="425"/>
  <c r="BX32" i="425" s="1"/>
  <c r="BR36" i="425"/>
  <c r="BS35" i="425"/>
  <c r="BT35" i="425"/>
  <c r="AH345" i="425"/>
  <c r="AI331" i="425"/>
  <c r="AF340" i="425"/>
  <c r="AP68" i="425"/>
  <c r="AF338" i="425"/>
  <c r="AG339" i="425"/>
  <c r="AF341" i="425"/>
  <c r="AG327" i="425"/>
  <c r="AH328" i="425"/>
  <c r="AG342" i="425"/>
  <c r="AG337" i="425"/>
  <c r="AH323" i="425"/>
  <c r="AG343" i="425"/>
  <c r="AH329" i="425"/>
  <c r="AF332" i="425"/>
  <c r="AF335" i="425"/>
  <c r="AF321" i="425"/>
  <c r="AF294" i="425"/>
  <c r="AF307" i="425"/>
  <c r="AF280" i="425"/>
  <c r="AF224" i="425"/>
  <c r="AF266" i="425"/>
  <c r="AF210" i="425"/>
  <c r="AF252" i="425"/>
  <c r="AF182" i="425"/>
  <c r="AF168" i="425"/>
  <c r="AF140" i="425"/>
  <c r="AF238" i="425"/>
  <c r="AF154" i="425"/>
  <c r="AF196" i="425"/>
  <c r="AF112" i="425"/>
  <c r="AF126" i="425"/>
  <c r="AF98" i="425"/>
  <c r="AF84" i="425"/>
  <c r="AF70" i="425"/>
  <c r="AG20" i="425"/>
  <c r="AG320" i="425"/>
  <c r="AG334" i="425"/>
  <c r="AG306" i="425"/>
  <c r="AG265" i="425"/>
  <c r="AG293" i="425"/>
  <c r="AG251" i="425"/>
  <c r="AG279" i="425"/>
  <c r="AG237" i="425"/>
  <c r="AG153" i="425"/>
  <c r="AG195" i="425"/>
  <c r="AG181" i="425"/>
  <c r="AG223" i="425"/>
  <c r="AG209" i="425"/>
  <c r="AG167" i="425"/>
  <c r="AG139" i="425"/>
  <c r="AG125" i="425"/>
  <c r="AG111" i="425"/>
  <c r="AG83" i="425"/>
  <c r="AG97" i="425"/>
  <c r="AG21" i="425"/>
  <c r="AG69" i="425"/>
  <c r="AH19" i="425"/>
  <c r="AG330" i="425"/>
  <c r="AF344" i="425"/>
  <c r="AF322" i="425"/>
  <c r="AF336" i="425"/>
  <c r="AF295" i="425"/>
  <c r="AF281" i="425"/>
  <c r="AF211" i="425"/>
  <c r="AF308" i="425"/>
  <c r="AF253" i="425"/>
  <c r="AF239" i="425"/>
  <c r="AF267" i="425"/>
  <c r="AF225" i="425"/>
  <c r="AF197" i="425"/>
  <c r="AF183" i="425"/>
  <c r="AF169" i="425"/>
  <c r="AF141" i="425"/>
  <c r="AF155" i="425"/>
  <c r="AF99" i="425"/>
  <c r="AF85" i="425"/>
  <c r="AF127" i="425"/>
  <c r="AF113" i="425"/>
  <c r="AF71" i="425"/>
  <c r="AF346" i="425" l="1"/>
  <c r="BX33" i="425" s="1"/>
  <c r="BR96" i="429"/>
  <c r="BS95" i="429"/>
  <c r="BU95" i="429"/>
  <c r="BQ95" i="429" s="1"/>
  <c r="BT95" i="429"/>
  <c r="BT94" i="428"/>
  <c r="BS94" i="428"/>
  <c r="BV94" i="428"/>
  <c r="BR95" i="428"/>
  <c r="BU94" i="428"/>
  <c r="AG332" i="425"/>
  <c r="AG340" i="425"/>
  <c r="AH326" i="425"/>
  <c r="AG335" i="425"/>
  <c r="AG321" i="425"/>
  <c r="AG307" i="425"/>
  <c r="AG280" i="425"/>
  <c r="AG294" i="425"/>
  <c r="AG238" i="425"/>
  <c r="AG266" i="425"/>
  <c r="AG210" i="425"/>
  <c r="AG252" i="425"/>
  <c r="AG224" i="425"/>
  <c r="AG168" i="425"/>
  <c r="AG154" i="425"/>
  <c r="AG196" i="425"/>
  <c r="AG112" i="425"/>
  <c r="AG182" i="425"/>
  <c r="AG140" i="425"/>
  <c r="AG84" i="425"/>
  <c r="AG126" i="425"/>
  <c r="AG70" i="425"/>
  <c r="AG98" i="425"/>
  <c r="AH20" i="425"/>
  <c r="AH337" i="425"/>
  <c r="AI323" i="425"/>
  <c r="AH343" i="425"/>
  <c r="AI329" i="425"/>
  <c r="AI345" i="425"/>
  <c r="AJ331" i="425"/>
  <c r="AH334" i="425"/>
  <c r="AH320" i="425"/>
  <c r="AH293" i="425"/>
  <c r="AH279" i="425"/>
  <c r="AH251" i="425"/>
  <c r="AH265" i="425"/>
  <c r="AH237" i="425"/>
  <c r="AH223" i="425"/>
  <c r="AH195" i="425"/>
  <c r="AH181" i="425"/>
  <c r="AH209" i="425"/>
  <c r="AH167" i="425"/>
  <c r="AH306" i="425"/>
  <c r="AH139" i="425"/>
  <c r="AH153" i="425"/>
  <c r="AH111" i="425"/>
  <c r="AH125" i="425"/>
  <c r="AH97" i="425"/>
  <c r="AH83" i="425"/>
  <c r="AH69" i="425"/>
  <c r="AH21" i="425"/>
  <c r="AI19" i="425"/>
  <c r="AG338" i="425"/>
  <c r="AH324" i="425"/>
  <c r="BS36" i="425"/>
  <c r="BR37" i="425"/>
  <c r="BT36" i="425"/>
  <c r="AG344" i="425"/>
  <c r="AH330" i="425"/>
  <c r="AG336" i="425"/>
  <c r="AG322" i="425"/>
  <c r="AG295" i="425"/>
  <c r="AG308" i="425"/>
  <c r="AG253" i="425"/>
  <c r="AG239" i="425"/>
  <c r="AG267" i="425"/>
  <c r="AG225" i="425"/>
  <c r="AG281" i="425"/>
  <c r="AG197" i="425"/>
  <c r="AG183" i="425"/>
  <c r="AG169" i="425"/>
  <c r="AG211" i="425"/>
  <c r="AG155" i="425"/>
  <c r="AG127" i="425"/>
  <c r="AG113" i="425"/>
  <c r="AG71" i="425"/>
  <c r="AG85" i="425"/>
  <c r="AG141" i="425"/>
  <c r="AG99" i="425"/>
  <c r="AH342" i="425"/>
  <c r="AI328" i="425"/>
  <c r="AH339" i="425"/>
  <c r="AI325" i="425"/>
  <c r="AH327" i="425"/>
  <c r="AG341" i="425"/>
  <c r="AQ68" i="425"/>
  <c r="BU96" i="429" l="1"/>
  <c r="BQ96" i="429" s="1"/>
  <c r="BR97" i="429"/>
  <c r="BT96" i="429"/>
  <c r="BS96" i="429"/>
  <c r="BV95" i="428"/>
  <c r="BS95" i="428"/>
  <c r="BT95" i="428"/>
  <c r="BR96" i="428"/>
  <c r="BU95" i="428"/>
  <c r="AG346" i="425"/>
  <c r="BX34" i="425" s="1"/>
  <c r="AI334" i="425"/>
  <c r="AI320" i="425"/>
  <c r="AI293" i="425"/>
  <c r="AI306" i="425"/>
  <c r="AI279" i="425"/>
  <c r="AI265" i="425"/>
  <c r="AI237" i="425"/>
  <c r="AI223" i="425"/>
  <c r="AI195" i="425"/>
  <c r="AI181" i="425"/>
  <c r="AI209" i="425"/>
  <c r="AI167" i="425"/>
  <c r="AI251" i="425"/>
  <c r="AI153" i="425"/>
  <c r="AI125" i="425"/>
  <c r="AI139" i="425"/>
  <c r="AI83" i="425"/>
  <c r="AI69" i="425"/>
  <c r="AI97" i="425"/>
  <c r="AI21" i="425"/>
  <c r="AI111" i="425"/>
  <c r="AJ19" i="425"/>
  <c r="AJ328" i="425"/>
  <c r="AI342" i="425"/>
  <c r="AH338" i="425"/>
  <c r="AI324" i="425"/>
  <c r="AH336" i="425"/>
  <c r="AH322" i="425"/>
  <c r="AH295" i="425"/>
  <c r="AH308" i="425"/>
  <c r="AH267" i="425"/>
  <c r="AH253" i="425"/>
  <c r="AH239" i="425"/>
  <c r="AH225" i="425"/>
  <c r="AH281" i="425"/>
  <c r="AH211" i="425"/>
  <c r="AH183" i="425"/>
  <c r="AH169" i="425"/>
  <c r="AH127" i="425"/>
  <c r="AH141" i="425"/>
  <c r="AH197" i="425"/>
  <c r="AH155" i="425"/>
  <c r="AH113" i="425"/>
  <c r="AH99" i="425"/>
  <c r="AH85" i="425"/>
  <c r="AH71" i="425"/>
  <c r="AI343" i="425"/>
  <c r="AJ329" i="425"/>
  <c r="AJ325" i="425"/>
  <c r="AI339" i="425"/>
  <c r="AR68" i="425"/>
  <c r="BS37" i="425"/>
  <c r="BT37" i="425"/>
  <c r="BR38" i="425"/>
  <c r="AI337" i="425"/>
  <c r="AJ323" i="425"/>
  <c r="AH332" i="425"/>
  <c r="AH340" i="425"/>
  <c r="AI326" i="425"/>
  <c r="AH344" i="425"/>
  <c r="AI330" i="425"/>
  <c r="AH341" i="425"/>
  <c r="AI327" i="425"/>
  <c r="AH335" i="425"/>
  <c r="AH321" i="425"/>
  <c r="AH294" i="425"/>
  <c r="AH307" i="425"/>
  <c r="AH280" i="425"/>
  <c r="AH266" i="425"/>
  <c r="AH210" i="425"/>
  <c r="AH252" i="425"/>
  <c r="AH224" i="425"/>
  <c r="AH168" i="425"/>
  <c r="AH140" i="425"/>
  <c r="AH238" i="425"/>
  <c r="AH154" i="425"/>
  <c r="AH196" i="425"/>
  <c r="AH182" i="425"/>
  <c r="AH112" i="425"/>
  <c r="AH126" i="425"/>
  <c r="AH98" i="425"/>
  <c r="AH70" i="425"/>
  <c r="AH84" i="425"/>
  <c r="AI20" i="425"/>
  <c r="AJ345" i="425"/>
  <c r="AK331" i="425"/>
  <c r="BU97" i="429" l="1"/>
  <c r="BQ97" i="429" s="1"/>
  <c r="BR98" i="429"/>
  <c r="BT97" i="429"/>
  <c r="BS97" i="429"/>
  <c r="BT96" i="428"/>
  <c r="BR97" i="428"/>
  <c r="BV96" i="428"/>
  <c r="BU96" i="428"/>
  <c r="BS96" i="428"/>
  <c r="AI332" i="425"/>
  <c r="AH346" i="425"/>
  <c r="BX35" i="425" s="1"/>
  <c r="AJ342" i="425"/>
  <c r="AK328" i="425"/>
  <c r="AI344" i="425"/>
  <c r="AJ330" i="425"/>
  <c r="AJ337" i="425"/>
  <c r="AK323" i="425"/>
  <c r="AJ334" i="425"/>
  <c r="AJ320" i="425"/>
  <c r="AJ306" i="425"/>
  <c r="AJ265" i="425"/>
  <c r="AJ293" i="425"/>
  <c r="AJ251" i="425"/>
  <c r="AJ279" i="425"/>
  <c r="AJ223" i="425"/>
  <c r="AJ209" i="425"/>
  <c r="AJ237" i="425"/>
  <c r="AJ181" i="425"/>
  <c r="AJ167" i="425"/>
  <c r="AJ125" i="425"/>
  <c r="AJ153" i="425"/>
  <c r="AJ195" i="425"/>
  <c r="AJ139" i="425"/>
  <c r="AJ83" i="425"/>
  <c r="AJ97" i="425"/>
  <c r="AJ111" i="425"/>
  <c r="AJ21" i="425"/>
  <c r="AJ69" i="425"/>
  <c r="AK19" i="425"/>
  <c r="AS68" i="425"/>
  <c r="AI341" i="425"/>
  <c r="AJ327" i="425"/>
  <c r="AJ339" i="425"/>
  <c r="AI336" i="425"/>
  <c r="AI322" i="425"/>
  <c r="AI295" i="425"/>
  <c r="AI308" i="425"/>
  <c r="AI281" i="425"/>
  <c r="AI267" i="425"/>
  <c r="AI225" i="425"/>
  <c r="AI211" i="425"/>
  <c r="AI183" i="425"/>
  <c r="AI169" i="425"/>
  <c r="AI141" i="425"/>
  <c r="AI239" i="425"/>
  <c r="AI155" i="425"/>
  <c r="AI253" i="425"/>
  <c r="AI197" i="425"/>
  <c r="AI113" i="425"/>
  <c r="AI127" i="425"/>
  <c r="AI85" i="425"/>
  <c r="AI99" i="425"/>
  <c r="AI71" i="425"/>
  <c r="AK345" i="425"/>
  <c r="AL331" i="425"/>
  <c r="AI340" i="425"/>
  <c r="AJ326" i="425"/>
  <c r="BR39" i="425"/>
  <c r="BT38" i="425"/>
  <c r="BS38" i="425"/>
  <c r="AJ343" i="425"/>
  <c r="AK329" i="425"/>
  <c r="AI338" i="425"/>
  <c r="AJ324" i="425"/>
  <c r="AI335" i="425"/>
  <c r="AI321" i="425"/>
  <c r="AI307" i="425"/>
  <c r="AI224" i="425"/>
  <c r="AI280" i="425"/>
  <c r="AI266" i="425"/>
  <c r="AI252" i="425"/>
  <c r="AI238" i="425"/>
  <c r="AI294" i="425"/>
  <c r="AI210" i="425"/>
  <c r="AI196" i="425"/>
  <c r="AI182" i="425"/>
  <c r="AI154" i="425"/>
  <c r="AI84" i="425"/>
  <c r="AI112" i="425"/>
  <c r="AI126" i="425"/>
  <c r="AI98" i="425"/>
  <c r="AI168" i="425"/>
  <c r="AJ20" i="425"/>
  <c r="AI140" i="425"/>
  <c r="AI70" i="425"/>
  <c r="AJ332" i="425" l="1"/>
  <c r="BU98" i="429"/>
  <c r="BQ98" i="429" s="1"/>
  <c r="BR99" i="429"/>
  <c r="BS98" i="429"/>
  <c r="BT98" i="429"/>
  <c r="BU97" i="428"/>
  <c r="BT97" i="428"/>
  <c r="BS97" i="428"/>
  <c r="BV97" i="428"/>
  <c r="BR98" i="428"/>
  <c r="AI346" i="425"/>
  <c r="AK334" i="425"/>
  <c r="AK320" i="425"/>
  <c r="AK293" i="425"/>
  <c r="AK306" i="425"/>
  <c r="AK279" i="425"/>
  <c r="AK265" i="425"/>
  <c r="AK223" i="425"/>
  <c r="AK209" i="425"/>
  <c r="AK237" i="425"/>
  <c r="AK181" i="425"/>
  <c r="AK167" i="425"/>
  <c r="AK139" i="425"/>
  <c r="AK251" i="425"/>
  <c r="AK153" i="425"/>
  <c r="AK195" i="425"/>
  <c r="AK125" i="425"/>
  <c r="AK97" i="425"/>
  <c r="AK111" i="425"/>
  <c r="AK69" i="425"/>
  <c r="AK21" i="425"/>
  <c r="AK83" i="425"/>
  <c r="AL19" i="425"/>
  <c r="AL345" i="425"/>
  <c r="AM331" i="425"/>
  <c r="AK339" i="425"/>
  <c r="AL325" i="425"/>
  <c r="AJ338" i="425"/>
  <c r="AJ344" i="425"/>
  <c r="AK330" i="425"/>
  <c r="BR40" i="425"/>
  <c r="BT39" i="425"/>
  <c r="BS39" i="425"/>
  <c r="AJ341" i="425"/>
  <c r="AK327" i="425"/>
  <c r="AT68" i="425"/>
  <c r="AK337" i="425"/>
  <c r="AL323" i="425"/>
  <c r="AJ335" i="425"/>
  <c r="AJ321" i="425"/>
  <c r="AJ307" i="425"/>
  <c r="AJ266" i="425"/>
  <c r="AJ294" i="425"/>
  <c r="AJ280" i="425"/>
  <c r="AJ252" i="425"/>
  <c r="AJ238" i="425"/>
  <c r="AJ210" i="425"/>
  <c r="AJ154" i="425"/>
  <c r="AJ196" i="425"/>
  <c r="AJ182" i="425"/>
  <c r="AJ168" i="425"/>
  <c r="AJ140" i="425"/>
  <c r="AJ126" i="425"/>
  <c r="AJ224" i="425"/>
  <c r="AJ84" i="425"/>
  <c r="AJ70" i="425"/>
  <c r="AJ112" i="425"/>
  <c r="AJ98" i="425"/>
  <c r="AK20" i="425"/>
  <c r="AJ336" i="425"/>
  <c r="AJ322" i="425"/>
  <c r="AJ308" i="425"/>
  <c r="AJ295" i="425"/>
  <c r="AJ281" i="425"/>
  <c r="AJ239" i="425"/>
  <c r="AJ267" i="425"/>
  <c r="AJ211" i="425"/>
  <c r="AJ253" i="425"/>
  <c r="AJ169" i="425"/>
  <c r="AJ225" i="425"/>
  <c r="AJ155" i="425"/>
  <c r="AJ197" i="425"/>
  <c r="AJ141" i="425"/>
  <c r="AJ113" i="425"/>
  <c r="AJ183" i="425"/>
  <c r="AJ85" i="425"/>
  <c r="AJ99" i="425"/>
  <c r="AJ127" i="425"/>
  <c r="AJ71" i="425"/>
  <c r="AK343" i="425"/>
  <c r="AL329" i="425"/>
  <c r="AJ340" i="425"/>
  <c r="AK342" i="425"/>
  <c r="AL328" i="425"/>
  <c r="BR100" i="429" l="1"/>
  <c r="BU99" i="429"/>
  <c r="BT99" i="429"/>
  <c r="BS99" i="429"/>
  <c r="BV98" i="428"/>
  <c r="BU98" i="428"/>
  <c r="BT98" i="428"/>
  <c r="BR99" i="428"/>
  <c r="BS98" i="428"/>
  <c r="AJ346" i="425"/>
  <c r="AL334" i="425"/>
  <c r="AL320" i="425"/>
  <c r="AL306" i="425"/>
  <c r="AL293" i="425"/>
  <c r="AL279" i="425"/>
  <c r="AL237" i="425"/>
  <c r="AL265" i="425"/>
  <c r="AL209" i="425"/>
  <c r="AL251" i="425"/>
  <c r="AL167" i="425"/>
  <c r="AL153" i="425"/>
  <c r="AL223" i="425"/>
  <c r="AL195" i="425"/>
  <c r="AL181" i="425"/>
  <c r="AL139" i="425"/>
  <c r="AL125" i="425"/>
  <c r="AL97" i="425"/>
  <c r="AL111" i="425"/>
  <c r="AL83" i="425"/>
  <c r="AL21" i="425"/>
  <c r="AL69" i="425"/>
  <c r="AM19" i="425"/>
  <c r="AL339" i="425"/>
  <c r="AM325" i="425"/>
  <c r="AK340" i="425"/>
  <c r="AL326" i="425"/>
  <c r="AK335" i="425"/>
  <c r="AK321" i="425"/>
  <c r="AK294" i="425"/>
  <c r="AK280" i="425"/>
  <c r="AK307" i="425"/>
  <c r="AK210" i="425"/>
  <c r="AK266" i="425"/>
  <c r="AK252" i="425"/>
  <c r="AK238" i="425"/>
  <c r="AK224" i="425"/>
  <c r="AK196" i="425"/>
  <c r="AK182" i="425"/>
  <c r="AK168" i="425"/>
  <c r="AK140" i="425"/>
  <c r="AK154" i="425"/>
  <c r="AK112" i="425"/>
  <c r="AK98" i="425"/>
  <c r="AK126" i="425"/>
  <c r="AL20" i="425"/>
  <c r="AK84" i="425"/>
  <c r="AK70" i="425"/>
  <c r="AN331" i="425"/>
  <c r="AM345" i="425"/>
  <c r="AL337" i="425"/>
  <c r="AM323" i="425"/>
  <c r="AK336" i="425"/>
  <c r="AK322" i="425"/>
  <c r="AK295" i="425"/>
  <c r="AK308" i="425"/>
  <c r="AK281" i="425"/>
  <c r="AK267" i="425"/>
  <c r="AK211" i="425"/>
  <c r="AK253" i="425"/>
  <c r="AK169" i="425"/>
  <c r="AK141" i="425"/>
  <c r="AK225" i="425"/>
  <c r="AK155" i="425"/>
  <c r="AK239" i="425"/>
  <c r="AK197" i="425"/>
  <c r="AK183" i="425"/>
  <c r="AK113" i="425"/>
  <c r="AK99" i="425"/>
  <c r="AK127" i="425"/>
  <c r="AK71" i="425"/>
  <c r="AK85" i="425"/>
  <c r="AM329" i="425"/>
  <c r="AL343" i="425"/>
  <c r="AU68" i="425"/>
  <c r="BR41" i="425"/>
  <c r="BT40" i="425"/>
  <c r="BS40" i="425"/>
  <c r="AL342" i="425"/>
  <c r="AM328" i="425"/>
  <c r="AK341" i="425"/>
  <c r="AL327" i="425"/>
  <c r="AK344" i="425"/>
  <c r="AL330" i="425"/>
  <c r="AK338" i="425"/>
  <c r="AL324" i="425"/>
  <c r="AK332" i="425"/>
  <c r="AL332" i="425" l="1"/>
  <c r="BT100" i="429"/>
  <c r="BU100" i="429"/>
  <c r="BR101" i="429"/>
  <c r="BS100" i="429"/>
  <c r="BV99" i="428"/>
  <c r="BU99" i="428"/>
  <c r="BR100" i="428"/>
  <c r="BT99" i="428"/>
  <c r="BS99" i="428"/>
  <c r="AK346" i="425"/>
  <c r="BX38" i="425" s="1"/>
  <c r="AL341" i="425"/>
  <c r="AM327" i="425"/>
  <c r="AN323" i="425"/>
  <c r="AM337" i="425"/>
  <c r="AM334" i="425"/>
  <c r="AM320" i="425"/>
  <c r="AM293" i="425"/>
  <c r="AM306" i="425"/>
  <c r="AM279" i="425"/>
  <c r="AM265" i="425"/>
  <c r="AM209" i="425"/>
  <c r="AM251" i="425"/>
  <c r="AM167" i="425"/>
  <c r="AM139" i="425"/>
  <c r="AM153" i="425"/>
  <c r="AM223" i="425"/>
  <c r="AM195" i="425"/>
  <c r="AM181" i="425"/>
  <c r="AM237" i="425"/>
  <c r="AM97" i="425"/>
  <c r="AM111" i="425"/>
  <c r="AM83" i="425"/>
  <c r="AM69" i="425"/>
  <c r="AM21" i="425"/>
  <c r="AM125" i="425"/>
  <c r="AN19" i="425"/>
  <c r="AM342" i="425"/>
  <c r="AN328" i="425"/>
  <c r="AV68" i="425"/>
  <c r="AL340" i="425"/>
  <c r="AM326" i="425"/>
  <c r="AL336" i="425"/>
  <c r="AL322" i="425"/>
  <c r="AL267" i="425"/>
  <c r="AL308" i="425"/>
  <c r="AL225" i="425"/>
  <c r="AL253" i="425"/>
  <c r="AL281" i="425"/>
  <c r="AL295" i="425"/>
  <c r="AL239" i="425"/>
  <c r="AL155" i="425"/>
  <c r="AL197" i="425"/>
  <c r="AL211" i="425"/>
  <c r="AL183" i="425"/>
  <c r="AL169" i="425"/>
  <c r="AL127" i="425"/>
  <c r="AL141" i="425"/>
  <c r="AL99" i="425"/>
  <c r="AL113" i="425"/>
  <c r="AL85" i="425"/>
  <c r="AL71" i="425"/>
  <c r="BS41" i="425"/>
  <c r="BT41" i="425"/>
  <c r="BR42" i="425"/>
  <c r="AN345" i="425"/>
  <c r="AO331" i="425"/>
  <c r="AL338" i="425"/>
  <c r="AM324" i="425"/>
  <c r="AM339" i="425"/>
  <c r="AN325" i="425"/>
  <c r="AM343" i="425"/>
  <c r="AN329" i="425"/>
  <c r="AL335" i="425"/>
  <c r="AL321" i="425"/>
  <c r="AL294" i="425"/>
  <c r="AL307" i="425"/>
  <c r="AL266" i="425"/>
  <c r="AL238" i="425"/>
  <c r="AL224" i="425"/>
  <c r="AL196" i="425"/>
  <c r="AL182" i="425"/>
  <c r="AL280" i="425"/>
  <c r="AL168" i="425"/>
  <c r="AL154" i="425"/>
  <c r="AL140" i="425"/>
  <c r="AL126" i="425"/>
  <c r="AL252" i="425"/>
  <c r="AL210" i="425"/>
  <c r="AL112" i="425"/>
  <c r="AL98" i="425"/>
  <c r="AL84" i="425"/>
  <c r="AL70" i="425"/>
  <c r="AM20" i="425"/>
  <c r="AL344" i="425"/>
  <c r="AM330" i="425"/>
  <c r="CA38" i="425" l="1"/>
  <c r="CC38" i="425"/>
  <c r="AM332" i="425"/>
  <c r="AL346" i="425"/>
  <c r="BR102" i="429"/>
  <c r="BU101" i="429"/>
  <c r="BT101" i="429"/>
  <c r="BS101" i="429"/>
  <c r="BV100" i="428"/>
  <c r="BS100" i="428"/>
  <c r="BU100" i="428"/>
  <c r="BT100" i="428"/>
  <c r="BR101" i="428"/>
  <c r="AN343" i="425"/>
  <c r="AO329" i="425"/>
  <c r="AP331" i="425"/>
  <c r="AO345" i="425"/>
  <c r="AN342" i="425"/>
  <c r="AO328" i="425"/>
  <c r="AN339" i="425"/>
  <c r="AO325" i="425"/>
  <c r="AM335" i="425"/>
  <c r="AM321" i="425"/>
  <c r="AM294" i="425"/>
  <c r="AM307" i="425"/>
  <c r="AM266" i="425"/>
  <c r="AM252" i="425"/>
  <c r="AM238" i="425"/>
  <c r="AM224" i="425"/>
  <c r="AM280" i="425"/>
  <c r="AM210" i="425"/>
  <c r="AM182" i="425"/>
  <c r="AM168" i="425"/>
  <c r="AM126" i="425"/>
  <c r="AM196" i="425"/>
  <c r="AM154" i="425"/>
  <c r="AM140" i="425"/>
  <c r="AM112" i="425"/>
  <c r="AM98" i="425"/>
  <c r="AM84" i="425"/>
  <c r="AM70" i="425"/>
  <c r="AN20" i="425"/>
  <c r="AW68" i="425"/>
  <c r="BR43" i="425"/>
  <c r="BT42" i="425"/>
  <c r="BS42" i="425"/>
  <c r="AN337" i="425"/>
  <c r="AO323" i="425"/>
  <c r="AN334" i="425"/>
  <c r="AN320" i="425"/>
  <c r="AN293" i="425"/>
  <c r="AN306" i="425"/>
  <c r="AN265" i="425"/>
  <c r="AN223" i="425"/>
  <c r="AN279" i="425"/>
  <c r="AN251" i="425"/>
  <c r="AN237" i="425"/>
  <c r="AN209" i="425"/>
  <c r="AN195" i="425"/>
  <c r="AN181" i="425"/>
  <c r="AN139" i="425"/>
  <c r="AN167" i="425"/>
  <c r="AN153" i="425"/>
  <c r="AN97" i="425"/>
  <c r="AN111" i="425"/>
  <c r="AN83" i="425"/>
  <c r="AN125" i="425"/>
  <c r="AN69" i="425"/>
  <c r="AO19" i="425"/>
  <c r="AN21" i="425"/>
  <c r="AM344" i="425"/>
  <c r="AN330" i="425"/>
  <c r="AM338" i="425"/>
  <c r="AN324" i="425"/>
  <c r="AM340" i="425"/>
  <c r="AN326" i="425"/>
  <c r="AM341" i="425"/>
  <c r="AN327" i="425"/>
  <c r="AM336" i="425"/>
  <c r="AM322" i="425"/>
  <c r="AM308" i="425"/>
  <c r="AM295" i="425"/>
  <c r="AM267" i="425"/>
  <c r="AM253" i="425"/>
  <c r="AM281" i="425"/>
  <c r="AM239" i="425"/>
  <c r="AM155" i="425"/>
  <c r="AM225" i="425"/>
  <c r="AM197" i="425"/>
  <c r="AM211" i="425"/>
  <c r="AM183" i="425"/>
  <c r="AM169" i="425"/>
  <c r="AM141" i="425"/>
  <c r="AM127" i="425"/>
  <c r="AM99" i="425"/>
  <c r="AM113" i="425"/>
  <c r="AM71" i="425"/>
  <c r="AM85" i="425"/>
  <c r="AN332" i="425" l="1"/>
  <c r="BR103" i="429"/>
  <c r="BT102" i="429"/>
  <c r="BS102" i="429"/>
  <c r="BU102" i="429"/>
  <c r="BR102" i="428"/>
  <c r="BU101" i="428"/>
  <c r="BT101" i="428"/>
  <c r="BS101" i="428"/>
  <c r="BV101" i="428"/>
  <c r="AM346" i="425"/>
  <c r="AN338" i="425"/>
  <c r="AO324" i="425"/>
  <c r="AO320" i="425"/>
  <c r="AO334" i="425"/>
  <c r="AO306" i="425"/>
  <c r="AO265" i="425"/>
  <c r="AO279" i="425"/>
  <c r="AO293" i="425"/>
  <c r="AO251" i="425"/>
  <c r="AO237" i="425"/>
  <c r="AO153" i="425"/>
  <c r="AO223" i="425"/>
  <c r="AO209" i="425"/>
  <c r="AO195" i="425"/>
  <c r="AO181" i="425"/>
  <c r="AO167" i="425"/>
  <c r="AO139" i="425"/>
  <c r="AO125" i="425"/>
  <c r="AO111" i="425"/>
  <c r="AO83" i="425"/>
  <c r="AO97" i="425"/>
  <c r="AO69" i="425"/>
  <c r="AO21" i="425"/>
  <c r="AP19" i="425"/>
  <c r="AN336" i="425"/>
  <c r="AN322" i="425"/>
  <c r="AN295" i="425"/>
  <c r="AN281" i="425"/>
  <c r="AN308" i="425"/>
  <c r="AN211" i="425"/>
  <c r="AN267" i="425"/>
  <c r="AN253" i="425"/>
  <c r="AN239" i="425"/>
  <c r="AN225" i="425"/>
  <c r="AN197" i="425"/>
  <c r="AN183" i="425"/>
  <c r="AN169" i="425"/>
  <c r="AN155" i="425"/>
  <c r="AN99" i="425"/>
  <c r="AN113" i="425"/>
  <c r="AN127" i="425"/>
  <c r="AN85" i="425"/>
  <c r="AN141" i="425"/>
  <c r="AN71" i="425"/>
  <c r="AN335" i="425"/>
  <c r="AN321" i="425"/>
  <c r="AN294" i="425"/>
  <c r="AN307" i="425"/>
  <c r="AN280" i="425"/>
  <c r="AN224" i="425"/>
  <c r="AN210" i="425"/>
  <c r="AN182" i="425"/>
  <c r="AN238" i="425"/>
  <c r="AN168" i="425"/>
  <c r="AN140" i="425"/>
  <c r="AN266" i="425"/>
  <c r="AN154" i="425"/>
  <c r="AN252" i="425"/>
  <c r="AN196" i="425"/>
  <c r="AN112" i="425"/>
  <c r="AN126" i="425"/>
  <c r="AN98" i="425"/>
  <c r="AN84" i="425"/>
  <c r="AN70" i="425"/>
  <c r="AO20" i="425"/>
  <c r="AO342" i="425"/>
  <c r="AP328" i="425"/>
  <c r="AN341" i="425"/>
  <c r="AO327" i="425"/>
  <c r="AO343" i="425"/>
  <c r="AP329" i="425"/>
  <c r="AX68" i="425"/>
  <c r="AP345" i="425"/>
  <c r="AQ331" i="425"/>
  <c r="AO339" i="425"/>
  <c r="AN344" i="425"/>
  <c r="AO330" i="425"/>
  <c r="AN340" i="425"/>
  <c r="AO326" i="425"/>
  <c r="AO337" i="425"/>
  <c r="AP323" i="425"/>
  <c r="BR44" i="425"/>
  <c r="BT43" i="425"/>
  <c r="BS43" i="425"/>
  <c r="BS103" i="429" l="1"/>
  <c r="BU103" i="429"/>
  <c r="BT103" i="429"/>
  <c r="BR104" i="429"/>
  <c r="BR103" i="428"/>
  <c r="BU102" i="428"/>
  <c r="BV102" i="428"/>
  <c r="BT102" i="428"/>
  <c r="BS102" i="428"/>
  <c r="AN346" i="425"/>
  <c r="AP334" i="425"/>
  <c r="AP320" i="425"/>
  <c r="AP293" i="425"/>
  <c r="AP279" i="425"/>
  <c r="AP306" i="425"/>
  <c r="AP209" i="425"/>
  <c r="AP251" i="425"/>
  <c r="AP237" i="425"/>
  <c r="AP223" i="425"/>
  <c r="AP265" i="425"/>
  <c r="AP195" i="425"/>
  <c r="AP181" i="425"/>
  <c r="AP167" i="425"/>
  <c r="AP139" i="425"/>
  <c r="AP153" i="425"/>
  <c r="AP111" i="425"/>
  <c r="AP125" i="425"/>
  <c r="AP97" i="425"/>
  <c r="AP69" i="425"/>
  <c r="AP83" i="425"/>
  <c r="AQ19" i="425"/>
  <c r="AP21" i="425"/>
  <c r="BT44" i="425"/>
  <c r="BS44" i="425"/>
  <c r="BR45" i="425"/>
  <c r="AO335" i="425"/>
  <c r="AO321" i="425"/>
  <c r="AO307" i="425"/>
  <c r="AO294" i="425"/>
  <c r="AO280" i="425"/>
  <c r="AO238" i="425"/>
  <c r="AO210" i="425"/>
  <c r="AO266" i="425"/>
  <c r="AO252" i="425"/>
  <c r="AO168" i="425"/>
  <c r="AO154" i="425"/>
  <c r="AO196" i="425"/>
  <c r="AO224" i="425"/>
  <c r="AO182" i="425"/>
  <c r="AO112" i="425"/>
  <c r="AO126" i="425"/>
  <c r="AO84" i="425"/>
  <c r="AO140" i="425"/>
  <c r="AO98" i="425"/>
  <c r="AO70" i="425"/>
  <c r="AP20" i="425"/>
  <c r="AO336" i="425"/>
  <c r="AO295" i="425"/>
  <c r="AO322" i="425"/>
  <c r="AO308" i="425"/>
  <c r="AO267" i="425"/>
  <c r="AO253" i="425"/>
  <c r="AO281" i="425"/>
  <c r="AO239" i="425"/>
  <c r="AO225" i="425"/>
  <c r="AO197" i="425"/>
  <c r="AO211" i="425"/>
  <c r="AO183" i="425"/>
  <c r="AO169" i="425"/>
  <c r="AO155" i="425"/>
  <c r="AO127" i="425"/>
  <c r="AO113" i="425"/>
  <c r="AO141" i="425"/>
  <c r="AO71" i="425"/>
  <c r="AO85" i="425"/>
  <c r="AO99" i="425"/>
  <c r="AO344" i="425"/>
  <c r="AP330" i="425"/>
  <c r="AY68" i="425"/>
  <c r="AP337" i="425"/>
  <c r="AQ323" i="425"/>
  <c r="AP327" i="425"/>
  <c r="AO341" i="425"/>
  <c r="AO340" i="425"/>
  <c r="AO332" i="425"/>
  <c r="AP339" i="425"/>
  <c r="AQ325" i="425"/>
  <c r="AP343" i="425"/>
  <c r="AQ329" i="425"/>
  <c r="AP342" i="425"/>
  <c r="AQ328" i="425"/>
  <c r="AO338" i="425"/>
  <c r="AQ345" i="425"/>
  <c r="AR331" i="425"/>
  <c r="BT104" i="429" l="1"/>
  <c r="BR105" i="429"/>
  <c r="BU104" i="429"/>
  <c r="BS104" i="429"/>
  <c r="BV103" i="428"/>
  <c r="BR104" i="428"/>
  <c r="BU103" i="428"/>
  <c r="BT103" i="428"/>
  <c r="BS103" i="428"/>
  <c r="AO346" i="425"/>
  <c r="AQ337" i="425"/>
  <c r="AR323" i="425"/>
  <c r="AP341" i="425"/>
  <c r="AQ327" i="425"/>
  <c r="AQ342" i="425"/>
  <c r="AR328" i="425"/>
  <c r="AP336" i="425"/>
  <c r="AP322" i="425"/>
  <c r="AP295" i="425"/>
  <c r="AP308" i="425"/>
  <c r="AP267" i="425"/>
  <c r="AP253" i="425"/>
  <c r="AP281" i="425"/>
  <c r="AP239" i="425"/>
  <c r="AP225" i="425"/>
  <c r="AP211" i="425"/>
  <c r="AP183" i="425"/>
  <c r="AP169" i="425"/>
  <c r="AP127" i="425"/>
  <c r="AP155" i="425"/>
  <c r="AP141" i="425"/>
  <c r="AP197" i="425"/>
  <c r="AP113" i="425"/>
  <c r="AP99" i="425"/>
  <c r="AP71" i="425"/>
  <c r="AP85" i="425"/>
  <c r="AQ320" i="425"/>
  <c r="AQ334" i="425"/>
  <c r="AQ293" i="425"/>
  <c r="AQ306" i="425"/>
  <c r="AQ237" i="425"/>
  <c r="AQ223" i="425"/>
  <c r="AQ265" i="425"/>
  <c r="AQ279" i="425"/>
  <c r="AQ195" i="425"/>
  <c r="AQ209" i="425"/>
  <c r="AQ181" i="425"/>
  <c r="AQ251" i="425"/>
  <c r="AQ167" i="425"/>
  <c r="AQ153" i="425"/>
  <c r="AQ125" i="425"/>
  <c r="AQ83" i="425"/>
  <c r="AQ69" i="425"/>
  <c r="AQ97" i="425"/>
  <c r="AQ139" i="425"/>
  <c r="AQ21" i="425"/>
  <c r="AQ111" i="425"/>
  <c r="AR19" i="425"/>
  <c r="BR46" i="425"/>
  <c r="BT45" i="425"/>
  <c r="BS45" i="425"/>
  <c r="AP340" i="425"/>
  <c r="AQ326" i="425"/>
  <c r="AR345" i="425"/>
  <c r="AS331" i="425"/>
  <c r="AQ343" i="425"/>
  <c r="AR329" i="425"/>
  <c r="AZ68" i="425"/>
  <c r="AP335" i="425"/>
  <c r="AP321" i="425"/>
  <c r="AP294" i="425"/>
  <c r="AP307" i="425"/>
  <c r="AP280" i="425"/>
  <c r="AP266" i="425"/>
  <c r="AP210" i="425"/>
  <c r="AP252" i="425"/>
  <c r="AP238" i="425"/>
  <c r="AP168" i="425"/>
  <c r="AP140" i="425"/>
  <c r="AP154" i="425"/>
  <c r="AP196" i="425"/>
  <c r="AP224" i="425"/>
  <c r="AP182" i="425"/>
  <c r="AP126" i="425"/>
  <c r="AP98" i="425"/>
  <c r="AP84" i="425"/>
  <c r="AP70" i="425"/>
  <c r="AQ20" i="425"/>
  <c r="AP112" i="425"/>
  <c r="AR325" i="425"/>
  <c r="AQ339" i="425"/>
  <c r="AP344" i="425"/>
  <c r="AQ330" i="425"/>
  <c r="AP332" i="425"/>
  <c r="AP338" i="425"/>
  <c r="AQ324" i="425"/>
  <c r="AQ332" i="425" l="1"/>
  <c r="BR106" i="429"/>
  <c r="BU105" i="429"/>
  <c r="BT105" i="429"/>
  <c r="BS105" i="429"/>
  <c r="BT104" i="428"/>
  <c r="BR105" i="428"/>
  <c r="BU104" i="428"/>
  <c r="BS104" i="428"/>
  <c r="BV104" i="428"/>
  <c r="AP346" i="425"/>
  <c r="AQ344" i="425"/>
  <c r="AR330" i="425"/>
  <c r="BA68" i="425"/>
  <c r="AQ341" i="425"/>
  <c r="AR327" i="425"/>
  <c r="BT46" i="425"/>
  <c r="BS46" i="425"/>
  <c r="BR47" i="425"/>
  <c r="AS328" i="425"/>
  <c r="AR342" i="425"/>
  <c r="AR339" i="425"/>
  <c r="AS325" i="425"/>
  <c r="AR343" i="425"/>
  <c r="AS329" i="425"/>
  <c r="AS345" i="425"/>
  <c r="AT331" i="425"/>
  <c r="AR337" i="425"/>
  <c r="AS323" i="425"/>
  <c r="AR334" i="425"/>
  <c r="AR320" i="425"/>
  <c r="AR306" i="425"/>
  <c r="AR265" i="425"/>
  <c r="AR251" i="425"/>
  <c r="AR293" i="425"/>
  <c r="AR237" i="425"/>
  <c r="AR223" i="425"/>
  <c r="AR279" i="425"/>
  <c r="AR209" i="425"/>
  <c r="AR181" i="425"/>
  <c r="AR167" i="425"/>
  <c r="AR125" i="425"/>
  <c r="AR153" i="425"/>
  <c r="AR195" i="425"/>
  <c r="AR139" i="425"/>
  <c r="AR83" i="425"/>
  <c r="AR97" i="425"/>
  <c r="AR111" i="425"/>
  <c r="AR21" i="425"/>
  <c r="AS19" i="425"/>
  <c r="AR69" i="425"/>
  <c r="AQ336" i="425"/>
  <c r="AQ322" i="425"/>
  <c r="AQ295" i="425"/>
  <c r="AQ308" i="425"/>
  <c r="AQ281" i="425"/>
  <c r="AQ225" i="425"/>
  <c r="AQ211" i="425"/>
  <c r="AQ183" i="425"/>
  <c r="AQ239" i="425"/>
  <c r="AQ169" i="425"/>
  <c r="AQ141" i="425"/>
  <c r="AQ155" i="425"/>
  <c r="AQ253" i="425"/>
  <c r="AQ197" i="425"/>
  <c r="AQ113" i="425"/>
  <c r="AQ267" i="425"/>
  <c r="AQ127" i="425"/>
  <c r="AQ85" i="425"/>
  <c r="AQ99" i="425"/>
  <c r="AQ71" i="425"/>
  <c r="AQ338" i="425"/>
  <c r="AR324" i="425"/>
  <c r="AQ335" i="425"/>
  <c r="AQ321" i="425"/>
  <c r="AQ294" i="425"/>
  <c r="AQ224" i="425"/>
  <c r="AQ252" i="425"/>
  <c r="AQ280" i="425"/>
  <c r="AQ266" i="425"/>
  <c r="AQ238" i="425"/>
  <c r="AQ196" i="425"/>
  <c r="AQ307" i="425"/>
  <c r="AQ182" i="425"/>
  <c r="AQ210" i="425"/>
  <c r="AQ168" i="425"/>
  <c r="AQ154" i="425"/>
  <c r="AQ140" i="425"/>
  <c r="AQ126" i="425"/>
  <c r="AQ84" i="425"/>
  <c r="AQ98" i="425"/>
  <c r="AQ112" i="425"/>
  <c r="AQ70" i="425"/>
  <c r="AR20" i="425"/>
  <c r="AQ340" i="425"/>
  <c r="AR326" i="425"/>
  <c r="AR332" i="425" l="1"/>
  <c r="BU106" i="429"/>
  <c r="BT106" i="429"/>
  <c r="BR107" i="429"/>
  <c r="BS106" i="429"/>
  <c r="BR106" i="428"/>
  <c r="BU105" i="428"/>
  <c r="BV105" i="428"/>
  <c r="BT105" i="428"/>
  <c r="BS105" i="428"/>
  <c r="AQ346" i="425"/>
  <c r="AS337" i="425"/>
  <c r="AT323" i="425"/>
  <c r="AS339" i="425"/>
  <c r="AT325" i="425"/>
  <c r="BR48" i="425"/>
  <c r="BT47" i="425"/>
  <c r="BS47" i="425"/>
  <c r="AR321" i="425"/>
  <c r="AR335" i="425"/>
  <c r="AR307" i="425"/>
  <c r="AR266" i="425"/>
  <c r="AR252" i="425"/>
  <c r="AR280" i="425"/>
  <c r="AR238" i="425"/>
  <c r="AR294" i="425"/>
  <c r="AR154" i="425"/>
  <c r="AR196" i="425"/>
  <c r="AR224" i="425"/>
  <c r="AR182" i="425"/>
  <c r="AR210" i="425"/>
  <c r="AR168" i="425"/>
  <c r="AR140" i="425"/>
  <c r="AR126" i="425"/>
  <c r="AR84" i="425"/>
  <c r="AR70" i="425"/>
  <c r="AR98" i="425"/>
  <c r="AR112" i="425"/>
  <c r="AS20" i="425"/>
  <c r="AR340" i="425"/>
  <c r="AS326" i="425"/>
  <c r="AS334" i="425"/>
  <c r="AS320" i="425"/>
  <c r="AS293" i="425"/>
  <c r="AS306" i="425"/>
  <c r="AS279" i="425"/>
  <c r="AS223" i="425"/>
  <c r="AS265" i="425"/>
  <c r="AS209" i="425"/>
  <c r="AS181" i="425"/>
  <c r="AS251" i="425"/>
  <c r="AS167" i="425"/>
  <c r="AS139" i="425"/>
  <c r="AS153" i="425"/>
  <c r="AS237" i="425"/>
  <c r="AS195" i="425"/>
  <c r="AS125" i="425"/>
  <c r="AS97" i="425"/>
  <c r="AS111" i="425"/>
  <c r="AS83" i="425"/>
  <c r="AS69" i="425"/>
  <c r="AT19" i="425"/>
  <c r="AS21" i="425"/>
  <c r="AS342" i="425"/>
  <c r="AT328" i="425"/>
  <c r="AR344" i="425"/>
  <c r="AS330" i="425"/>
  <c r="AT345" i="425"/>
  <c r="AU331" i="425"/>
  <c r="AR341" i="425"/>
  <c r="AS327" i="425"/>
  <c r="AR336" i="425"/>
  <c r="AR322" i="425"/>
  <c r="AR308" i="425"/>
  <c r="AR281" i="425"/>
  <c r="AR239" i="425"/>
  <c r="AR211" i="425"/>
  <c r="AR295" i="425"/>
  <c r="AR267" i="425"/>
  <c r="AR253" i="425"/>
  <c r="AR225" i="425"/>
  <c r="AR169" i="425"/>
  <c r="AR155" i="425"/>
  <c r="AR197" i="425"/>
  <c r="AR183" i="425"/>
  <c r="AR113" i="425"/>
  <c r="AR141" i="425"/>
  <c r="AR85" i="425"/>
  <c r="AR127" i="425"/>
  <c r="AR99" i="425"/>
  <c r="AR71" i="425"/>
  <c r="BB68" i="425"/>
  <c r="AR338" i="425"/>
  <c r="AS324" i="425"/>
  <c r="AT329" i="425"/>
  <c r="AS343" i="425"/>
  <c r="AS332" i="425" l="1"/>
  <c r="BS107" i="429"/>
  <c r="BU107" i="429"/>
  <c r="BT107" i="429"/>
  <c r="BV106" i="428"/>
  <c r="BU106" i="428"/>
  <c r="BT106" i="428"/>
  <c r="BS106" i="428"/>
  <c r="BR107" i="428"/>
  <c r="AR346" i="425"/>
  <c r="AT342" i="425"/>
  <c r="AU328" i="425"/>
  <c r="AT339" i="425"/>
  <c r="AU325" i="425"/>
  <c r="AU329" i="425"/>
  <c r="AT343" i="425"/>
  <c r="AS341" i="425"/>
  <c r="AT327" i="425"/>
  <c r="AT337" i="425"/>
  <c r="AU323" i="425"/>
  <c r="BC68" i="425"/>
  <c r="AV331" i="425"/>
  <c r="AU345" i="425"/>
  <c r="AS340" i="425"/>
  <c r="AT326" i="425"/>
  <c r="AS336" i="425"/>
  <c r="AS322" i="425"/>
  <c r="AS295" i="425"/>
  <c r="AS308" i="425"/>
  <c r="AS281" i="425"/>
  <c r="AS267" i="425"/>
  <c r="AS211" i="425"/>
  <c r="AS253" i="425"/>
  <c r="AS169" i="425"/>
  <c r="AS141" i="425"/>
  <c r="AS239" i="425"/>
  <c r="AS155" i="425"/>
  <c r="AS197" i="425"/>
  <c r="AS183" i="425"/>
  <c r="AS225" i="425"/>
  <c r="AS113" i="425"/>
  <c r="AS127" i="425"/>
  <c r="AS99" i="425"/>
  <c r="AS71" i="425"/>
  <c r="AS85" i="425"/>
  <c r="AS335" i="425"/>
  <c r="AS321" i="425"/>
  <c r="AS294" i="425"/>
  <c r="AS280" i="425"/>
  <c r="AS210" i="425"/>
  <c r="AS252" i="425"/>
  <c r="AS266" i="425"/>
  <c r="AS238" i="425"/>
  <c r="AS307" i="425"/>
  <c r="AS224" i="425"/>
  <c r="AS196" i="425"/>
  <c r="AS182" i="425"/>
  <c r="AS168" i="425"/>
  <c r="AS154" i="425"/>
  <c r="AS140" i="425"/>
  <c r="AS126" i="425"/>
  <c r="AS98" i="425"/>
  <c r="AS112" i="425"/>
  <c r="AS70" i="425"/>
  <c r="AS84" i="425"/>
  <c r="AT20" i="425"/>
  <c r="AS344" i="425"/>
  <c r="AT330" i="425"/>
  <c r="AT334" i="425"/>
  <c r="AT320" i="425"/>
  <c r="AT306" i="425"/>
  <c r="AT293" i="425"/>
  <c r="AT279" i="425"/>
  <c r="AT237" i="425"/>
  <c r="AT265" i="425"/>
  <c r="AT209" i="425"/>
  <c r="AT251" i="425"/>
  <c r="AT223" i="425"/>
  <c r="AT167" i="425"/>
  <c r="AT153" i="425"/>
  <c r="AT195" i="425"/>
  <c r="AT139" i="425"/>
  <c r="AT181" i="425"/>
  <c r="AT97" i="425"/>
  <c r="AT125" i="425"/>
  <c r="AT111" i="425"/>
  <c r="AT83" i="425"/>
  <c r="AT21" i="425"/>
  <c r="AT69" i="425"/>
  <c r="AU19" i="425"/>
  <c r="AS338" i="425"/>
  <c r="AT324" i="425"/>
  <c r="BR49" i="425"/>
  <c r="BS48" i="425"/>
  <c r="BT48" i="425"/>
  <c r="AS346" i="425" l="1"/>
  <c r="N56" i="429"/>
  <c r="N36" i="429" s="1"/>
  <c r="N54" i="429"/>
  <c r="N35" i="429" s="1"/>
  <c r="N50" i="429"/>
  <c r="N51" i="429"/>
  <c r="BS107" i="428"/>
  <c r="BV107" i="428"/>
  <c r="BU107" i="428"/>
  <c r="BT107" i="428"/>
  <c r="BT49" i="425"/>
  <c r="BS49" i="425"/>
  <c r="BR50" i="425"/>
  <c r="AT335" i="425"/>
  <c r="AT321" i="425"/>
  <c r="AT294" i="425"/>
  <c r="AT307" i="425"/>
  <c r="AT280" i="425"/>
  <c r="AT266" i="425"/>
  <c r="AT238" i="425"/>
  <c r="AT224" i="425"/>
  <c r="AT196" i="425"/>
  <c r="AT182" i="425"/>
  <c r="AT210" i="425"/>
  <c r="AT168" i="425"/>
  <c r="AT252" i="425"/>
  <c r="AT154" i="425"/>
  <c r="AT126" i="425"/>
  <c r="AT140" i="425"/>
  <c r="AT98" i="425"/>
  <c r="AT112" i="425"/>
  <c r="AT84" i="425"/>
  <c r="AU20" i="425"/>
  <c r="AT70" i="425"/>
  <c r="AV323" i="425"/>
  <c r="AU337" i="425"/>
  <c r="AU339" i="425"/>
  <c r="AV325" i="425"/>
  <c r="AU334" i="425"/>
  <c r="AU320" i="425"/>
  <c r="AU293" i="425"/>
  <c r="AU306" i="425"/>
  <c r="AU279" i="425"/>
  <c r="AU265" i="425"/>
  <c r="AU209" i="425"/>
  <c r="AU251" i="425"/>
  <c r="AU223" i="425"/>
  <c r="AU167" i="425"/>
  <c r="AU139" i="425"/>
  <c r="AU153" i="425"/>
  <c r="AU195" i="425"/>
  <c r="AU237" i="425"/>
  <c r="AU181" i="425"/>
  <c r="AU97" i="425"/>
  <c r="AU125" i="425"/>
  <c r="AU111" i="425"/>
  <c r="AU83" i="425"/>
  <c r="AU69" i="425"/>
  <c r="AU21" i="425"/>
  <c r="AV19" i="425"/>
  <c r="AT336" i="425"/>
  <c r="AT322" i="425"/>
  <c r="AT308" i="425"/>
  <c r="AT267" i="425"/>
  <c r="AT225" i="425"/>
  <c r="AT281" i="425"/>
  <c r="AT295" i="425"/>
  <c r="AT253" i="425"/>
  <c r="AT239" i="425"/>
  <c r="AT211" i="425"/>
  <c r="AT155" i="425"/>
  <c r="AT197" i="425"/>
  <c r="AT183" i="425"/>
  <c r="AT127" i="425"/>
  <c r="AT113" i="425"/>
  <c r="AT99" i="425"/>
  <c r="AT169" i="425"/>
  <c r="AT141" i="425"/>
  <c r="AT85" i="425"/>
  <c r="AT71" i="425"/>
  <c r="AT340" i="425"/>
  <c r="AU326" i="425"/>
  <c r="AT332" i="425"/>
  <c r="AU342" i="425"/>
  <c r="AV328" i="425"/>
  <c r="AT338" i="425"/>
  <c r="AU324" i="425"/>
  <c r="AT341" i="425"/>
  <c r="AU327" i="425"/>
  <c r="AU343" i="425"/>
  <c r="AV329" i="425"/>
  <c r="AT344" i="425"/>
  <c r="AU330" i="425"/>
  <c r="AV345" i="425"/>
  <c r="AW331" i="425"/>
  <c r="BD68" i="425"/>
  <c r="N52" i="428" l="1"/>
  <c r="N51" i="428"/>
  <c r="N55" i="428"/>
  <c r="N35" i="428" s="1"/>
  <c r="N57" i="428"/>
  <c r="N36" i="428" s="1"/>
  <c r="AT346" i="425"/>
  <c r="AU340" i="425"/>
  <c r="AV326" i="425"/>
  <c r="AV339" i="425"/>
  <c r="AW325" i="425"/>
  <c r="AV343" i="425"/>
  <c r="AW329" i="425"/>
  <c r="AU338" i="425"/>
  <c r="AV324" i="425"/>
  <c r="AV334" i="425"/>
  <c r="AV320" i="425"/>
  <c r="AV293" i="425"/>
  <c r="AV223" i="425"/>
  <c r="AV265" i="425"/>
  <c r="AV251" i="425"/>
  <c r="AV279" i="425"/>
  <c r="AV306" i="425"/>
  <c r="AV237" i="425"/>
  <c r="AV209" i="425"/>
  <c r="AV195" i="425"/>
  <c r="AV181" i="425"/>
  <c r="AV167" i="425"/>
  <c r="AV153" i="425"/>
  <c r="AV139" i="425"/>
  <c r="AV97" i="425"/>
  <c r="AV125" i="425"/>
  <c r="AV111" i="425"/>
  <c r="AV83" i="425"/>
  <c r="AV69" i="425"/>
  <c r="AV21" i="425"/>
  <c r="AW19" i="425"/>
  <c r="AU336" i="425"/>
  <c r="AU322" i="425"/>
  <c r="AU308" i="425"/>
  <c r="AU267" i="425"/>
  <c r="AU295" i="425"/>
  <c r="AU281" i="425"/>
  <c r="AU253" i="425"/>
  <c r="AU239" i="425"/>
  <c r="AU211" i="425"/>
  <c r="AU155" i="425"/>
  <c r="AU197" i="425"/>
  <c r="AU183" i="425"/>
  <c r="AU225" i="425"/>
  <c r="AU169" i="425"/>
  <c r="AU141" i="425"/>
  <c r="AU127" i="425"/>
  <c r="AU99" i="425"/>
  <c r="AU71" i="425"/>
  <c r="AU85" i="425"/>
  <c r="AU113" i="425"/>
  <c r="AV337" i="425"/>
  <c r="AW323" i="425"/>
  <c r="AU332" i="425"/>
  <c r="BE68" i="425"/>
  <c r="BR51" i="425"/>
  <c r="BS50" i="425"/>
  <c r="BT50" i="425"/>
  <c r="AU341" i="425"/>
  <c r="AV327" i="425"/>
  <c r="AV342" i="425"/>
  <c r="AW328" i="425"/>
  <c r="AW345" i="425"/>
  <c r="AX331" i="425"/>
  <c r="AU335" i="425"/>
  <c r="AU321" i="425"/>
  <c r="AU294" i="425"/>
  <c r="AU307" i="425"/>
  <c r="AU266" i="425"/>
  <c r="AU252" i="425"/>
  <c r="AU280" i="425"/>
  <c r="AU238" i="425"/>
  <c r="AU224" i="425"/>
  <c r="AU210" i="425"/>
  <c r="AU182" i="425"/>
  <c r="AU168" i="425"/>
  <c r="AU126" i="425"/>
  <c r="AU154" i="425"/>
  <c r="AU196" i="425"/>
  <c r="AU98" i="425"/>
  <c r="AU112" i="425"/>
  <c r="AU140" i="425"/>
  <c r="AU84" i="425"/>
  <c r="AU70" i="425"/>
  <c r="AV20" i="425"/>
  <c r="AU344" i="425"/>
  <c r="AV330" i="425"/>
  <c r="AV332" i="425" l="1"/>
  <c r="AU346" i="425"/>
  <c r="AW334" i="425"/>
  <c r="AW320" i="425"/>
  <c r="AW306" i="425"/>
  <c r="AW265" i="425"/>
  <c r="AW251" i="425"/>
  <c r="AW279" i="425"/>
  <c r="AW237" i="425"/>
  <c r="AW153" i="425"/>
  <c r="AW195" i="425"/>
  <c r="AW293" i="425"/>
  <c r="AW181" i="425"/>
  <c r="AW167" i="425"/>
  <c r="AW139" i="425"/>
  <c r="AW125" i="425"/>
  <c r="AW209" i="425"/>
  <c r="AW111" i="425"/>
  <c r="AW83" i="425"/>
  <c r="AW69" i="425"/>
  <c r="AW223" i="425"/>
  <c r="AW21" i="425"/>
  <c r="AX19" i="425"/>
  <c r="AW97" i="425"/>
  <c r="AW343" i="425"/>
  <c r="AX329" i="425"/>
  <c r="AV322" i="425"/>
  <c r="AV336" i="425"/>
  <c r="AV295" i="425"/>
  <c r="AV281" i="425"/>
  <c r="AV211" i="425"/>
  <c r="AV253" i="425"/>
  <c r="AV239" i="425"/>
  <c r="AV267" i="425"/>
  <c r="AV225" i="425"/>
  <c r="AV197" i="425"/>
  <c r="AV183" i="425"/>
  <c r="AV308" i="425"/>
  <c r="AV169" i="425"/>
  <c r="AV141" i="425"/>
  <c r="AV155" i="425"/>
  <c r="AV127" i="425"/>
  <c r="AV99" i="425"/>
  <c r="AV85" i="425"/>
  <c r="AV113" i="425"/>
  <c r="AV71" i="425"/>
  <c r="BF68" i="425"/>
  <c r="AW339" i="425"/>
  <c r="AX325" i="425"/>
  <c r="AX345" i="425"/>
  <c r="AY331" i="425"/>
  <c r="BT51" i="425"/>
  <c r="BS51" i="425"/>
  <c r="BR52" i="425"/>
  <c r="AW330" i="425"/>
  <c r="AV344" i="425"/>
  <c r="AV340" i="425"/>
  <c r="AW326" i="425"/>
  <c r="AV341" i="425"/>
  <c r="AW327" i="425"/>
  <c r="AW342" i="425"/>
  <c r="AX328" i="425"/>
  <c r="AV335" i="425"/>
  <c r="AV321" i="425"/>
  <c r="AV294" i="425"/>
  <c r="AV307" i="425"/>
  <c r="AV280" i="425"/>
  <c r="AV266" i="425"/>
  <c r="AV224" i="425"/>
  <c r="AV210" i="425"/>
  <c r="AV182" i="425"/>
  <c r="AV168" i="425"/>
  <c r="AV140" i="425"/>
  <c r="AV252" i="425"/>
  <c r="AV154" i="425"/>
  <c r="AV196" i="425"/>
  <c r="AV112" i="425"/>
  <c r="AV238" i="425"/>
  <c r="AV126" i="425"/>
  <c r="AV98" i="425"/>
  <c r="AV84" i="425"/>
  <c r="AV70" i="425"/>
  <c r="AW20" i="425"/>
  <c r="AW337" i="425"/>
  <c r="AX323" i="425"/>
  <c r="AV338" i="425"/>
  <c r="AW324" i="425"/>
  <c r="AW332" i="425" l="1"/>
  <c r="AV346" i="425"/>
  <c r="AW344" i="425"/>
  <c r="AX330" i="425"/>
  <c r="AY345" i="425"/>
  <c r="AZ331" i="425"/>
  <c r="AX343" i="425"/>
  <c r="AY329" i="425"/>
  <c r="AX334" i="425"/>
  <c r="AX320" i="425"/>
  <c r="AX293" i="425"/>
  <c r="AX306" i="425"/>
  <c r="AX279" i="425"/>
  <c r="AX209" i="425"/>
  <c r="AX265" i="425"/>
  <c r="AX251" i="425"/>
  <c r="AX237" i="425"/>
  <c r="AX223" i="425"/>
  <c r="AX195" i="425"/>
  <c r="AX181" i="425"/>
  <c r="AX167" i="425"/>
  <c r="AX153" i="425"/>
  <c r="AX111" i="425"/>
  <c r="AX125" i="425"/>
  <c r="AX139" i="425"/>
  <c r="AX97" i="425"/>
  <c r="AX69" i="425"/>
  <c r="AX83" i="425"/>
  <c r="AY19" i="425"/>
  <c r="AX21" i="425"/>
  <c r="AW336" i="425"/>
  <c r="AW322" i="425"/>
  <c r="AW295" i="425"/>
  <c r="AW308" i="425"/>
  <c r="AW253" i="425"/>
  <c r="AW239" i="425"/>
  <c r="AW267" i="425"/>
  <c r="AW225" i="425"/>
  <c r="AW197" i="425"/>
  <c r="AW183" i="425"/>
  <c r="AW169" i="425"/>
  <c r="AW155" i="425"/>
  <c r="AW141" i="425"/>
  <c r="AW127" i="425"/>
  <c r="AW281" i="425"/>
  <c r="AW113" i="425"/>
  <c r="AW211" i="425"/>
  <c r="AW71" i="425"/>
  <c r="AW85" i="425"/>
  <c r="AW99" i="425"/>
  <c r="AW335" i="425"/>
  <c r="AW321" i="425"/>
  <c r="AW307" i="425"/>
  <c r="AW280" i="425"/>
  <c r="AW238" i="425"/>
  <c r="AW266" i="425"/>
  <c r="AW210" i="425"/>
  <c r="AW294" i="425"/>
  <c r="AW252" i="425"/>
  <c r="AW168" i="425"/>
  <c r="AW224" i="425"/>
  <c r="AW154" i="425"/>
  <c r="AW196" i="425"/>
  <c r="AW112" i="425"/>
  <c r="AW140" i="425"/>
  <c r="AW182" i="425"/>
  <c r="AW84" i="425"/>
  <c r="AW126" i="425"/>
  <c r="AW98" i="425"/>
  <c r="AW70" i="425"/>
  <c r="AX20" i="425"/>
  <c r="AW338" i="425"/>
  <c r="AX324" i="425"/>
  <c r="BT52" i="425"/>
  <c r="BR53" i="425"/>
  <c r="BS52" i="425"/>
  <c r="AX339" i="425"/>
  <c r="AY325" i="425"/>
  <c r="BG68" i="425"/>
  <c r="AX342" i="425"/>
  <c r="AY328" i="425"/>
  <c r="AX327" i="425"/>
  <c r="AW341" i="425"/>
  <c r="AX337" i="425"/>
  <c r="AY323" i="425"/>
  <c r="AW340" i="425"/>
  <c r="AX326" i="425"/>
  <c r="AW346" i="425" l="1"/>
  <c r="AX335" i="425"/>
  <c r="AX321" i="425"/>
  <c r="AX294" i="425"/>
  <c r="AX307" i="425"/>
  <c r="AX280" i="425"/>
  <c r="AX266" i="425"/>
  <c r="AX210" i="425"/>
  <c r="AX252" i="425"/>
  <c r="AX168" i="425"/>
  <c r="AX140" i="425"/>
  <c r="AX224" i="425"/>
  <c r="AX154" i="425"/>
  <c r="AX196" i="425"/>
  <c r="AX238" i="425"/>
  <c r="AX182" i="425"/>
  <c r="AX112" i="425"/>
  <c r="AX70" i="425"/>
  <c r="AX126" i="425"/>
  <c r="AX98" i="425"/>
  <c r="AX84" i="425"/>
  <c r="AY20" i="425"/>
  <c r="AY343" i="425"/>
  <c r="AZ329" i="425"/>
  <c r="AY337" i="425"/>
  <c r="AZ323" i="425"/>
  <c r="BT53" i="425"/>
  <c r="BR54" i="425"/>
  <c r="BS53" i="425"/>
  <c r="AX336" i="425"/>
  <c r="AX322" i="425"/>
  <c r="AX295" i="425"/>
  <c r="AX308" i="425"/>
  <c r="AX267" i="425"/>
  <c r="AX253" i="425"/>
  <c r="AX239" i="425"/>
  <c r="AX225" i="425"/>
  <c r="AX281" i="425"/>
  <c r="AX211" i="425"/>
  <c r="AX183" i="425"/>
  <c r="AX169" i="425"/>
  <c r="AX127" i="425"/>
  <c r="AX197" i="425"/>
  <c r="AX141" i="425"/>
  <c r="AX155" i="425"/>
  <c r="AX113" i="425"/>
  <c r="AX99" i="425"/>
  <c r="AX71" i="425"/>
  <c r="AX85" i="425"/>
  <c r="AZ345" i="425"/>
  <c r="BA331" i="425"/>
  <c r="AX340" i="425"/>
  <c r="AY326" i="425"/>
  <c r="AX332" i="425"/>
  <c r="AY334" i="425"/>
  <c r="AY320" i="425"/>
  <c r="AY293" i="425"/>
  <c r="AY265" i="425"/>
  <c r="AY279" i="425"/>
  <c r="AY237" i="425"/>
  <c r="AY306" i="425"/>
  <c r="AY223" i="425"/>
  <c r="AY195" i="425"/>
  <c r="AY251" i="425"/>
  <c r="AY181" i="425"/>
  <c r="AY167" i="425"/>
  <c r="AY209" i="425"/>
  <c r="AY153" i="425"/>
  <c r="AY139" i="425"/>
  <c r="AY125" i="425"/>
  <c r="AY83" i="425"/>
  <c r="AY69" i="425"/>
  <c r="AY97" i="425"/>
  <c r="AY111" i="425"/>
  <c r="AY21" i="425"/>
  <c r="AZ19" i="425"/>
  <c r="AX341" i="425"/>
  <c r="AY327" i="425"/>
  <c r="BH68" i="425"/>
  <c r="AZ328" i="425"/>
  <c r="AY342" i="425"/>
  <c r="AX344" i="425"/>
  <c r="AY330" i="425"/>
  <c r="AZ325" i="425"/>
  <c r="AY339" i="425"/>
  <c r="AX338" i="425"/>
  <c r="AY324" i="425"/>
  <c r="AY332" i="425" l="1"/>
  <c r="AX346" i="425"/>
  <c r="AY336" i="425"/>
  <c r="AY322" i="425"/>
  <c r="AY295" i="425"/>
  <c r="AY308" i="425"/>
  <c r="AY281" i="425"/>
  <c r="AY267" i="425"/>
  <c r="AY225" i="425"/>
  <c r="AY211" i="425"/>
  <c r="AY239" i="425"/>
  <c r="AY183" i="425"/>
  <c r="AY169" i="425"/>
  <c r="AY141" i="425"/>
  <c r="AY253" i="425"/>
  <c r="AY155" i="425"/>
  <c r="AY197" i="425"/>
  <c r="AY113" i="425"/>
  <c r="AY127" i="425"/>
  <c r="AY85" i="425"/>
  <c r="AY99" i="425"/>
  <c r="AY71" i="425"/>
  <c r="AZ337" i="425"/>
  <c r="BA323" i="425"/>
  <c r="AY341" i="425"/>
  <c r="AZ327" i="425"/>
  <c r="BA345" i="425"/>
  <c r="BB331" i="425"/>
  <c r="BT54" i="425"/>
  <c r="BR55" i="425"/>
  <c r="BS54" i="425"/>
  <c r="AY335" i="425"/>
  <c r="AY321" i="425"/>
  <c r="AY294" i="425"/>
  <c r="AY307" i="425"/>
  <c r="AY266" i="425"/>
  <c r="AY224" i="425"/>
  <c r="AY280" i="425"/>
  <c r="AY252" i="425"/>
  <c r="AY238" i="425"/>
  <c r="AY210" i="425"/>
  <c r="AY196" i="425"/>
  <c r="AY182" i="425"/>
  <c r="AY168" i="425"/>
  <c r="AY140" i="425"/>
  <c r="AY112" i="425"/>
  <c r="AY84" i="425"/>
  <c r="AY154" i="425"/>
  <c r="AY126" i="425"/>
  <c r="AY98" i="425"/>
  <c r="AZ20" i="425"/>
  <c r="AY70" i="425"/>
  <c r="AY344" i="425"/>
  <c r="AZ330" i="425"/>
  <c r="AY338" i="425"/>
  <c r="AZ324" i="425"/>
  <c r="AZ342" i="425"/>
  <c r="BA328" i="425"/>
  <c r="AZ339" i="425"/>
  <c r="BA325" i="425"/>
  <c r="BI68" i="425"/>
  <c r="AZ334" i="425"/>
  <c r="AZ320" i="425"/>
  <c r="AZ306" i="425"/>
  <c r="AZ265" i="425"/>
  <c r="AZ293" i="425"/>
  <c r="AZ251" i="425"/>
  <c r="AZ279" i="425"/>
  <c r="AZ237" i="425"/>
  <c r="AZ223" i="425"/>
  <c r="AZ209" i="425"/>
  <c r="AZ181" i="425"/>
  <c r="AZ167" i="425"/>
  <c r="AZ139" i="425"/>
  <c r="AZ125" i="425"/>
  <c r="AZ195" i="425"/>
  <c r="AZ153" i="425"/>
  <c r="AZ83" i="425"/>
  <c r="AZ97" i="425"/>
  <c r="AZ111" i="425"/>
  <c r="AZ69" i="425"/>
  <c r="AZ21" i="425"/>
  <c r="BA19" i="425"/>
  <c r="AY340" i="425"/>
  <c r="AZ326" i="425"/>
  <c r="AZ343" i="425"/>
  <c r="BA329" i="425"/>
  <c r="AY346" i="425" l="1"/>
  <c r="BA342" i="425"/>
  <c r="BB328" i="425"/>
  <c r="BB345" i="425"/>
  <c r="BC331" i="425"/>
  <c r="AZ335" i="425"/>
  <c r="AZ321" i="425"/>
  <c r="AZ307" i="425"/>
  <c r="AZ266" i="425"/>
  <c r="AZ280" i="425"/>
  <c r="AZ252" i="425"/>
  <c r="AZ294" i="425"/>
  <c r="AZ238" i="425"/>
  <c r="AZ154" i="425"/>
  <c r="AZ224" i="425"/>
  <c r="AZ210" i="425"/>
  <c r="AZ196" i="425"/>
  <c r="AZ182" i="425"/>
  <c r="AZ168" i="425"/>
  <c r="AZ140" i="425"/>
  <c r="AZ126" i="425"/>
  <c r="AZ112" i="425"/>
  <c r="AZ84" i="425"/>
  <c r="AZ70" i="425"/>
  <c r="AZ98" i="425"/>
  <c r="BA20" i="425"/>
  <c r="BJ68" i="425"/>
  <c r="BA343" i="425"/>
  <c r="BB329" i="425"/>
  <c r="BA334" i="425"/>
  <c r="BA320" i="425"/>
  <c r="BA293" i="425"/>
  <c r="BA306" i="425"/>
  <c r="BA279" i="425"/>
  <c r="BA265" i="425"/>
  <c r="BA223" i="425"/>
  <c r="BA209" i="425"/>
  <c r="BA251" i="425"/>
  <c r="BA181" i="425"/>
  <c r="BA167" i="425"/>
  <c r="BA139" i="425"/>
  <c r="BA237" i="425"/>
  <c r="BA153" i="425"/>
  <c r="BA195" i="425"/>
  <c r="BA111" i="425"/>
  <c r="BA125" i="425"/>
  <c r="BA97" i="425"/>
  <c r="BA69" i="425"/>
  <c r="BA83" i="425"/>
  <c r="BA21" i="425"/>
  <c r="BB19" i="425"/>
  <c r="BA339" i="425"/>
  <c r="BB325" i="425"/>
  <c r="BA324" i="425"/>
  <c r="AZ338" i="425"/>
  <c r="AZ341" i="425"/>
  <c r="BA327" i="425"/>
  <c r="AZ336" i="425"/>
  <c r="AZ322" i="425"/>
  <c r="AZ308" i="425"/>
  <c r="AZ295" i="425"/>
  <c r="AZ281" i="425"/>
  <c r="AZ239" i="425"/>
  <c r="AZ267" i="425"/>
  <c r="AZ211" i="425"/>
  <c r="AZ253" i="425"/>
  <c r="AZ169" i="425"/>
  <c r="AZ155" i="425"/>
  <c r="AZ225" i="425"/>
  <c r="AZ197" i="425"/>
  <c r="AZ113" i="425"/>
  <c r="AZ183" i="425"/>
  <c r="AZ85" i="425"/>
  <c r="AZ141" i="425"/>
  <c r="AZ99" i="425"/>
  <c r="AZ71" i="425"/>
  <c r="AZ127" i="425"/>
  <c r="AZ344" i="425"/>
  <c r="BA330" i="425"/>
  <c r="BA337" i="425"/>
  <c r="BB323" i="425"/>
  <c r="AZ340" i="425"/>
  <c r="BA326" i="425"/>
  <c r="BT55" i="425"/>
  <c r="BS55" i="425"/>
  <c r="BR56" i="425"/>
  <c r="AZ332" i="425"/>
  <c r="BA332" i="425" l="1"/>
  <c r="AZ346" i="425"/>
  <c r="BD331" i="425"/>
  <c r="BC345" i="425"/>
  <c r="BA340" i="425"/>
  <c r="BB326" i="425"/>
  <c r="BA338" i="425"/>
  <c r="BB324" i="425"/>
  <c r="BR57" i="425"/>
  <c r="BS56" i="425"/>
  <c r="BT56" i="425"/>
  <c r="BA336" i="425"/>
  <c r="BA322" i="425"/>
  <c r="BA295" i="425"/>
  <c r="BA308" i="425"/>
  <c r="BA281" i="425"/>
  <c r="BA267" i="425"/>
  <c r="BA211" i="425"/>
  <c r="BA253" i="425"/>
  <c r="BA169" i="425"/>
  <c r="BA141" i="425"/>
  <c r="BA155" i="425"/>
  <c r="BA225" i="425"/>
  <c r="BA197" i="425"/>
  <c r="BA183" i="425"/>
  <c r="BA113" i="425"/>
  <c r="BA239" i="425"/>
  <c r="BA99" i="425"/>
  <c r="BA71" i="425"/>
  <c r="BA127" i="425"/>
  <c r="BA85" i="425"/>
  <c r="BB339" i="425"/>
  <c r="BC325" i="425"/>
  <c r="BB342" i="425"/>
  <c r="BC328" i="425"/>
  <c r="BA335" i="425"/>
  <c r="BA321" i="425"/>
  <c r="BA294" i="425"/>
  <c r="BA280" i="425"/>
  <c r="BA307" i="425"/>
  <c r="BA210" i="425"/>
  <c r="BA252" i="425"/>
  <c r="BA238" i="425"/>
  <c r="BA224" i="425"/>
  <c r="BA196" i="425"/>
  <c r="BA266" i="425"/>
  <c r="BA182" i="425"/>
  <c r="BA168" i="425"/>
  <c r="BA154" i="425"/>
  <c r="BA140" i="425"/>
  <c r="BA98" i="425"/>
  <c r="BA126" i="425"/>
  <c r="BB20" i="425"/>
  <c r="BA70" i="425"/>
  <c r="BA112" i="425"/>
  <c r="BA84" i="425"/>
  <c r="BB337" i="425"/>
  <c r="BC323" i="425"/>
  <c r="BA341" i="425"/>
  <c r="BB327" i="425"/>
  <c r="BC329" i="425"/>
  <c r="BB343" i="425"/>
  <c r="BB330" i="425"/>
  <c r="BA344" i="425"/>
  <c r="BB334" i="425"/>
  <c r="BB320" i="425"/>
  <c r="BB306" i="425"/>
  <c r="BB293" i="425"/>
  <c r="BB279" i="425"/>
  <c r="BB237" i="425"/>
  <c r="BB209" i="425"/>
  <c r="BB251" i="425"/>
  <c r="BB167" i="425"/>
  <c r="BB153" i="425"/>
  <c r="BB195" i="425"/>
  <c r="BB223" i="425"/>
  <c r="BB111" i="425"/>
  <c r="BB265" i="425"/>
  <c r="BB181" i="425"/>
  <c r="BB139" i="425"/>
  <c r="BB125" i="425"/>
  <c r="BB97" i="425"/>
  <c r="BB83" i="425"/>
  <c r="BB21" i="425"/>
  <c r="BB69" i="425"/>
  <c r="BC19" i="425"/>
  <c r="BK68" i="425"/>
  <c r="BA346" i="425" l="1"/>
  <c r="BL68" i="425"/>
  <c r="BC343" i="425"/>
  <c r="BD329" i="425"/>
  <c r="BB338" i="425"/>
  <c r="BC324" i="425"/>
  <c r="BB341" i="425"/>
  <c r="BC327" i="425"/>
  <c r="BB340" i="425"/>
  <c r="BC326" i="425"/>
  <c r="BB336" i="425"/>
  <c r="BB322" i="425"/>
  <c r="BB295" i="425"/>
  <c r="BB267" i="425"/>
  <c r="BB225" i="425"/>
  <c r="BB253" i="425"/>
  <c r="BB281" i="425"/>
  <c r="BB308" i="425"/>
  <c r="BB239" i="425"/>
  <c r="BB155" i="425"/>
  <c r="BB197" i="425"/>
  <c r="BB183" i="425"/>
  <c r="BB211" i="425"/>
  <c r="BB169" i="425"/>
  <c r="BB127" i="425"/>
  <c r="BB141" i="425"/>
  <c r="BB99" i="425"/>
  <c r="BB113" i="425"/>
  <c r="BB85" i="425"/>
  <c r="BB71" i="425"/>
  <c r="BB335" i="425"/>
  <c r="BB321" i="425"/>
  <c r="BB294" i="425"/>
  <c r="BB307" i="425"/>
  <c r="BB252" i="425"/>
  <c r="BB238" i="425"/>
  <c r="BB224" i="425"/>
  <c r="BB266" i="425"/>
  <c r="BB196" i="425"/>
  <c r="BB210" i="425"/>
  <c r="BB182" i="425"/>
  <c r="BB280" i="425"/>
  <c r="BB168" i="425"/>
  <c r="BB154" i="425"/>
  <c r="BB126" i="425"/>
  <c r="BB98" i="425"/>
  <c r="BB140" i="425"/>
  <c r="BB112" i="425"/>
  <c r="BB84" i="425"/>
  <c r="BB70" i="425"/>
  <c r="BC20" i="425"/>
  <c r="BC320" i="425"/>
  <c r="BC334" i="425"/>
  <c r="BC293" i="425"/>
  <c r="BC306" i="425"/>
  <c r="BC279" i="425"/>
  <c r="BC265" i="425"/>
  <c r="BC209" i="425"/>
  <c r="BC251" i="425"/>
  <c r="BC167" i="425"/>
  <c r="BC139" i="425"/>
  <c r="BC153" i="425"/>
  <c r="BC237" i="425"/>
  <c r="BC195" i="425"/>
  <c r="BC223" i="425"/>
  <c r="BC181" i="425"/>
  <c r="BC97" i="425"/>
  <c r="BC111" i="425"/>
  <c r="BC83" i="425"/>
  <c r="BC69" i="425"/>
  <c r="BC21" i="425"/>
  <c r="BC125" i="425"/>
  <c r="BD19" i="425"/>
  <c r="BB344" i="425"/>
  <c r="BC330" i="425"/>
  <c r="BC337" i="425"/>
  <c r="BD323" i="425"/>
  <c r="BC342" i="425"/>
  <c r="BD328" i="425"/>
  <c r="BC339" i="425"/>
  <c r="BD325" i="425"/>
  <c r="BT57" i="425"/>
  <c r="BR58" i="425"/>
  <c r="BS57" i="425"/>
  <c r="BB332" i="425"/>
  <c r="BD345" i="425"/>
  <c r="BE331" i="425"/>
  <c r="BB346" i="425" l="1"/>
  <c r="BC322" i="425"/>
  <c r="BC336" i="425"/>
  <c r="BC308" i="425"/>
  <c r="BC295" i="425"/>
  <c r="BC267" i="425"/>
  <c r="BC253" i="425"/>
  <c r="BC281" i="425"/>
  <c r="BC239" i="425"/>
  <c r="BC155" i="425"/>
  <c r="BC197" i="425"/>
  <c r="BC225" i="425"/>
  <c r="BC183" i="425"/>
  <c r="BC211" i="425"/>
  <c r="BC169" i="425"/>
  <c r="BC141" i="425"/>
  <c r="BC127" i="425"/>
  <c r="BC99" i="425"/>
  <c r="BC113" i="425"/>
  <c r="BC71" i="425"/>
  <c r="BC85" i="425"/>
  <c r="BC341" i="425"/>
  <c r="BD327" i="425"/>
  <c r="BC344" i="425"/>
  <c r="BD330" i="425"/>
  <c r="BD339" i="425"/>
  <c r="BE325" i="425"/>
  <c r="BD343" i="425"/>
  <c r="BE329" i="425"/>
  <c r="BD342" i="425"/>
  <c r="BE328" i="425"/>
  <c r="BC335" i="425"/>
  <c r="BC321" i="425"/>
  <c r="BC294" i="425"/>
  <c r="BC307" i="425"/>
  <c r="BC266" i="425"/>
  <c r="BC252" i="425"/>
  <c r="BC238" i="425"/>
  <c r="BC224" i="425"/>
  <c r="BC280" i="425"/>
  <c r="BC210" i="425"/>
  <c r="BC182" i="425"/>
  <c r="BC168" i="425"/>
  <c r="BC154" i="425"/>
  <c r="BC126" i="425"/>
  <c r="BC196" i="425"/>
  <c r="BC140" i="425"/>
  <c r="BC98" i="425"/>
  <c r="BC112" i="425"/>
  <c r="BC84" i="425"/>
  <c r="BC70" i="425"/>
  <c r="BD20" i="425"/>
  <c r="BT58" i="425"/>
  <c r="BR59" i="425"/>
  <c r="BS58" i="425"/>
  <c r="BM68" i="425"/>
  <c r="BE345" i="425"/>
  <c r="BF331" i="425"/>
  <c r="BD337" i="425"/>
  <c r="BE323" i="425"/>
  <c r="BD334" i="425"/>
  <c r="BD320" i="425"/>
  <c r="BD293" i="425"/>
  <c r="BD223" i="425"/>
  <c r="BD279" i="425"/>
  <c r="BD306" i="425"/>
  <c r="BD251" i="425"/>
  <c r="BD265" i="425"/>
  <c r="BD237" i="425"/>
  <c r="BD195" i="425"/>
  <c r="BD209" i="425"/>
  <c r="BD181" i="425"/>
  <c r="BD153" i="425"/>
  <c r="BD167" i="425"/>
  <c r="BD97" i="425"/>
  <c r="BD111" i="425"/>
  <c r="BD83" i="425"/>
  <c r="BD139" i="425"/>
  <c r="BD125" i="425"/>
  <c r="BD69" i="425"/>
  <c r="BD21" i="425"/>
  <c r="BE19" i="425"/>
  <c r="BD326" i="425"/>
  <c r="BC340" i="425"/>
  <c r="BC338" i="425"/>
  <c r="BD324" i="425"/>
  <c r="BC332" i="425"/>
  <c r="BD332" i="425" l="1"/>
  <c r="BC346" i="425"/>
  <c r="BN68" i="425"/>
  <c r="BD340" i="425"/>
  <c r="BE326" i="425"/>
  <c r="BD335" i="425"/>
  <c r="BD321" i="425"/>
  <c r="BD294" i="425"/>
  <c r="BD307" i="425"/>
  <c r="BD280" i="425"/>
  <c r="BD224" i="425"/>
  <c r="BD266" i="425"/>
  <c r="BD210" i="425"/>
  <c r="BD182" i="425"/>
  <c r="BD168" i="425"/>
  <c r="BD140" i="425"/>
  <c r="BD252" i="425"/>
  <c r="BD154" i="425"/>
  <c r="BD238" i="425"/>
  <c r="BD196" i="425"/>
  <c r="BD112" i="425"/>
  <c r="BD126" i="425"/>
  <c r="BD98" i="425"/>
  <c r="BD84" i="425"/>
  <c r="BD70" i="425"/>
  <c r="BE20" i="425"/>
  <c r="BE343" i="425"/>
  <c r="BF329" i="425"/>
  <c r="BD341" i="425"/>
  <c r="BE327" i="425"/>
  <c r="BE337" i="425"/>
  <c r="BF323" i="425"/>
  <c r="BT59" i="425"/>
  <c r="BR60" i="425"/>
  <c r="BS59" i="425"/>
  <c r="BE334" i="425"/>
  <c r="BE320" i="425"/>
  <c r="BE306" i="425"/>
  <c r="BE265" i="425"/>
  <c r="BE279" i="425"/>
  <c r="BE251" i="425"/>
  <c r="BE237" i="425"/>
  <c r="BE293" i="425"/>
  <c r="BE153" i="425"/>
  <c r="BE195" i="425"/>
  <c r="BE223" i="425"/>
  <c r="BE209" i="425"/>
  <c r="BE181" i="425"/>
  <c r="BE167" i="425"/>
  <c r="BE139" i="425"/>
  <c r="BE125" i="425"/>
  <c r="BE111" i="425"/>
  <c r="BE83" i="425"/>
  <c r="BE69" i="425"/>
  <c r="BE97" i="425"/>
  <c r="BE21" i="425"/>
  <c r="BF19" i="425"/>
  <c r="BD338" i="425"/>
  <c r="BE324" i="425"/>
  <c r="BD336" i="425"/>
  <c r="BD322" i="425"/>
  <c r="BD295" i="425"/>
  <c r="BD281" i="425"/>
  <c r="BD211" i="425"/>
  <c r="BD267" i="425"/>
  <c r="BD253" i="425"/>
  <c r="BD239" i="425"/>
  <c r="BD308" i="425"/>
  <c r="BD225" i="425"/>
  <c r="BD197" i="425"/>
  <c r="BD183" i="425"/>
  <c r="BD169" i="425"/>
  <c r="BD155" i="425"/>
  <c r="BD141" i="425"/>
  <c r="BD99" i="425"/>
  <c r="BD113" i="425"/>
  <c r="BD85" i="425"/>
  <c r="BD127" i="425"/>
  <c r="BD71" i="425"/>
  <c r="BG331" i="425"/>
  <c r="BF345" i="425"/>
  <c r="BF328" i="425"/>
  <c r="BE342" i="425"/>
  <c r="BE339" i="425"/>
  <c r="BF325" i="425"/>
  <c r="BD344" i="425"/>
  <c r="BE330" i="425"/>
  <c r="BD346" i="425" l="1"/>
  <c r="BE336" i="425"/>
  <c r="BE322" i="425"/>
  <c r="BE295" i="425"/>
  <c r="BE308" i="425"/>
  <c r="BE267" i="425"/>
  <c r="BE253" i="425"/>
  <c r="BE281" i="425"/>
  <c r="BE239" i="425"/>
  <c r="BE225" i="425"/>
  <c r="BE197" i="425"/>
  <c r="BE183" i="425"/>
  <c r="BE211" i="425"/>
  <c r="BE169" i="425"/>
  <c r="BE155" i="425"/>
  <c r="BE127" i="425"/>
  <c r="BE141" i="425"/>
  <c r="BE113" i="425"/>
  <c r="BE71" i="425"/>
  <c r="BE85" i="425"/>
  <c r="BE99" i="425"/>
  <c r="BT60" i="425"/>
  <c r="BR61" i="425"/>
  <c r="BS60" i="425"/>
  <c r="BE335" i="425"/>
  <c r="BE321" i="425"/>
  <c r="BE307" i="425"/>
  <c r="BE280" i="425"/>
  <c r="BE238" i="425"/>
  <c r="BE294" i="425"/>
  <c r="BE266" i="425"/>
  <c r="BE210" i="425"/>
  <c r="BE252" i="425"/>
  <c r="BE224" i="425"/>
  <c r="BE168" i="425"/>
  <c r="BE154" i="425"/>
  <c r="BE196" i="425"/>
  <c r="BE112" i="425"/>
  <c r="BE140" i="425"/>
  <c r="BE182" i="425"/>
  <c r="BE126" i="425"/>
  <c r="BE84" i="425"/>
  <c r="BE70" i="425"/>
  <c r="BE98" i="425"/>
  <c r="BF20" i="425"/>
  <c r="BE344" i="425"/>
  <c r="BF330" i="425"/>
  <c r="BF339" i="425"/>
  <c r="BG325" i="425"/>
  <c r="BF327" i="425"/>
  <c r="BE341" i="425"/>
  <c r="BE340" i="425"/>
  <c r="BF326" i="425"/>
  <c r="BF342" i="425"/>
  <c r="BG328" i="425"/>
  <c r="BF324" i="425"/>
  <c r="BE338" i="425"/>
  <c r="BF337" i="425"/>
  <c r="BG323" i="425"/>
  <c r="BF343" i="425"/>
  <c r="BG329" i="425"/>
  <c r="BE332" i="425"/>
  <c r="BG345" i="425"/>
  <c r="BH331" i="425"/>
  <c r="BF334" i="425"/>
  <c r="BF320" i="425"/>
  <c r="BF293" i="425"/>
  <c r="BF279" i="425"/>
  <c r="BF306" i="425"/>
  <c r="BF209" i="425"/>
  <c r="BF251" i="425"/>
  <c r="BF237" i="425"/>
  <c r="BF265" i="425"/>
  <c r="BF223" i="425"/>
  <c r="BF195" i="425"/>
  <c r="BF181" i="425"/>
  <c r="BF167" i="425"/>
  <c r="BF153" i="425"/>
  <c r="BF139" i="425"/>
  <c r="BF111" i="425"/>
  <c r="BF125" i="425"/>
  <c r="BF97" i="425"/>
  <c r="BF83" i="425"/>
  <c r="BF69" i="425"/>
  <c r="BF21" i="425"/>
  <c r="BG19" i="425"/>
  <c r="BF332" i="425" l="1"/>
  <c r="BE346" i="425"/>
  <c r="BF341" i="425"/>
  <c r="BG327" i="425"/>
  <c r="BF336" i="425"/>
  <c r="BF322" i="425"/>
  <c r="BF295" i="425"/>
  <c r="BF308" i="425"/>
  <c r="BF267" i="425"/>
  <c r="BF253" i="425"/>
  <c r="BF281" i="425"/>
  <c r="BF239" i="425"/>
  <c r="BF225" i="425"/>
  <c r="BF211" i="425"/>
  <c r="BF183" i="425"/>
  <c r="BF169" i="425"/>
  <c r="BF155" i="425"/>
  <c r="BF127" i="425"/>
  <c r="BF197" i="425"/>
  <c r="BF113" i="425"/>
  <c r="BF141" i="425"/>
  <c r="BF99" i="425"/>
  <c r="BF85" i="425"/>
  <c r="BF71" i="425"/>
  <c r="BH328" i="425"/>
  <c r="BG342" i="425"/>
  <c r="BH325" i="425"/>
  <c r="BG339" i="425"/>
  <c r="BG343" i="425"/>
  <c r="BH329" i="425"/>
  <c r="BF344" i="425"/>
  <c r="BG330" i="425"/>
  <c r="BT61" i="425"/>
  <c r="BR62" i="425"/>
  <c r="BS61" i="425"/>
  <c r="BG334" i="425"/>
  <c r="BG320" i="425"/>
  <c r="BG293" i="425"/>
  <c r="BG306" i="425"/>
  <c r="BG237" i="425"/>
  <c r="BG265" i="425"/>
  <c r="BG223" i="425"/>
  <c r="BG195" i="425"/>
  <c r="BG181" i="425"/>
  <c r="BG209" i="425"/>
  <c r="BG167" i="425"/>
  <c r="BG153" i="425"/>
  <c r="BG125" i="425"/>
  <c r="BG139" i="425"/>
  <c r="BG279" i="425"/>
  <c r="BG251" i="425"/>
  <c r="BG111" i="425"/>
  <c r="BG83" i="425"/>
  <c r="BG69" i="425"/>
  <c r="BG97" i="425"/>
  <c r="BG21" i="425"/>
  <c r="BH19" i="425"/>
  <c r="BF338" i="425"/>
  <c r="BG324" i="425"/>
  <c r="BG337" i="425"/>
  <c r="BH323" i="425"/>
  <c r="BF340" i="425"/>
  <c r="BG326" i="425"/>
  <c r="BF335" i="425"/>
  <c r="BF321" i="425"/>
  <c r="BF294" i="425"/>
  <c r="BF307" i="425"/>
  <c r="BF280" i="425"/>
  <c r="BF266" i="425"/>
  <c r="BF210" i="425"/>
  <c r="BF252" i="425"/>
  <c r="BF168" i="425"/>
  <c r="BF140" i="425"/>
  <c r="BF154" i="425"/>
  <c r="BF238" i="425"/>
  <c r="BF196" i="425"/>
  <c r="BF182" i="425"/>
  <c r="BF224" i="425"/>
  <c r="BF112" i="425"/>
  <c r="BF126" i="425"/>
  <c r="BF70" i="425"/>
  <c r="BF98" i="425"/>
  <c r="BF84" i="425"/>
  <c r="BG20" i="425"/>
  <c r="BH345" i="425"/>
  <c r="BI331" i="425"/>
  <c r="BF346" i="425" l="1"/>
  <c r="BG335" i="425"/>
  <c r="BG321" i="425"/>
  <c r="BG294" i="425"/>
  <c r="BG224" i="425"/>
  <c r="BG266" i="425"/>
  <c r="BG252" i="425"/>
  <c r="BG307" i="425"/>
  <c r="BG280" i="425"/>
  <c r="BG238" i="425"/>
  <c r="BG210" i="425"/>
  <c r="BG196" i="425"/>
  <c r="BG182" i="425"/>
  <c r="BG140" i="425"/>
  <c r="BG168" i="425"/>
  <c r="BG154" i="425"/>
  <c r="BG126" i="425"/>
  <c r="BG84" i="425"/>
  <c r="BG112" i="425"/>
  <c r="BG98" i="425"/>
  <c r="BH20" i="425"/>
  <c r="BG70" i="425"/>
  <c r="BG338" i="425"/>
  <c r="BH324" i="425"/>
  <c r="BG344" i="425"/>
  <c r="BH330" i="425"/>
  <c r="BG340" i="425"/>
  <c r="BH326" i="425"/>
  <c r="BT62" i="425"/>
  <c r="BR63" i="425"/>
  <c r="BS62" i="425"/>
  <c r="BH343" i="425"/>
  <c r="BI329" i="425"/>
  <c r="BH342" i="425"/>
  <c r="BI328" i="425"/>
  <c r="BH339" i="425"/>
  <c r="BI325" i="425"/>
  <c r="BH334" i="425"/>
  <c r="BH320" i="425"/>
  <c r="BH293" i="425"/>
  <c r="BH306" i="425"/>
  <c r="BH265" i="425"/>
  <c r="BH251" i="425"/>
  <c r="BH237" i="425"/>
  <c r="BH223" i="425"/>
  <c r="BH279" i="425"/>
  <c r="BH209" i="425"/>
  <c r="BH181" i="425"/>
  <c r="BH167" i="425"/>
  <c r="BH125" i="425"/>
  <c r="BH153" i="425"/>
  <c r="BH139" i="425"/>
  <c r="BH111" i="425"/>
  <c r="BH83" i="425"/>
  <c r="BH97" i="425"/>
  <c r="BH195" i="425"/>
  <c r="BH69" i="425"/>
  <c r="BH21" i="425"/>
  <c r="BI19" i="425"/>
  <c r="BG332" i="425"/>
  <c r="BG336" i="425"/>
  <c r="BG322" i="425"/>
  <c r="BG295" i="425"/>
  <c r="BG308" i="425"/>
  <c r="BG281" i="425"/>
  <c r="BG225" i="425"/>
  <c r="BG211" i="425"/>
  <c r="BG183" i="425"/>
  <c r="BG169" i="425"/>
  <c r="BG141" i="425"/>
  <c r="BG253" i="425"/>
  <c r="BG155" i="425"/>
  <c r="BG267" i="425"/>
  <c r="BG239" i="425"/>
  <c r="BG197" i="425"/>
  <c r="BG113" i="425"/>
  <c r="BG127" i="425"/>
  <c r="BG85" i="425"/>
  <c r="BG99" i="425"/>
  <c r="BG71" i="425"/>
  <c r="BG341" i="425"/>
  <c r="BH327" i="425"/>
  <c r="BH337" i="425"/>
  <c r="BI323" i="425"/>
  <c r="BI345" i="425"/>
  <c r="BJ331" i="425"/>
  <c r="BH332" i="425" l="1"/>
  <c r="BG346" i="425"/>
  <c r="BI334" i="425"/>
  <c r="BI320" i="425"/>
  <c r="BI293" i="425"/>
  <c r="BI306" i="425"/>
  <c r="BI279" i="425"/>
  <c r="BI265" i="425"/>
  <c r="BI223" i="425"/>
  <c r="BI209" i="425"/>
  <c r="BI181" i="425"/>
  <c r="BI237" i="425"/>
  <c r="BI167" i="425"/>
  <c r="BI139" i="425"/>
  <c r="BI153" i="425"/>
  <c r="BI251" i="425"/>
  <c r="BI195" i="425"/>
  <c r="BI111" i="425"/>
  <c r="BI125" i="425"/>
  <c r="BI97" i="425"/>
  <c r="BI83" i="425"/>
  <c r="BI69" i="425"/>
  <c r="BI21" i="425"/>
  <c r="BJ19" i="425"/>
  <c r="BH336" i="425"/>
  <c r="BH322" i="425"/>
  <c r="BH308" i="425"/>
  <c r="BH281" i="425"/>
  <c r="BH239" i="425"/>
  <c r="BH295" i="425"/>
  <c r="BH211" i="425"/>
  <c r="BH267" i="425"/>
  <c r="BH253" i="425"/>
  <c r="BH169" i="425"/>
  <c r="BH225" i="425"/>
  <c r="BH155" i="425"/>
  <c r="BH197" i="425"/>
  <c r="BH113" i="425"/>
  <c r="BH141" i="425"/>
  <c r="BH183" i="425"/>
  <c r="BH85" i="425"/>
  <c r="BH127" i="425"/>
  <c r="BH99" i="425"/>
  <c r="BH71" i="425"/>
  <c r="BJ329" i="425"/>
  <c r="BI343" i="425"/>
  <c r="BH340" i="425"/>
  <c r="BI326" i="425"/>
  <c r="BH321" i="425"/>
  <c r="BH335" i="425"/>
  <c r="BH307" i="425"/>
  <c r="BH266" i="425"/>
  <c r="BH294" i="425"/>
  <c r="BH252" i="425"/>
  <c r="BH280" i="425"/>
  <c r="BH238" i="425"/>
  <c r="BH154" i="425"/>
  <c r="BH196" i="425"/>
  <c r="BH182" i="425"/>
  <c r="BH224" i="425"/>
  <c r="BH168" i="425"/>
  <c r="BH140" i="425"/>
  <c r="BH210" i="425"/>
  <c r="BH126" i="425"/>
  <c r="BH84" i="425"/>
  <c r="BH70" i="425"/>
  <c r="BH112" i="425"/>
  <c r="BH98" i="425"/>
  <c r="BI20" i="425"/>
  <c r="BJ345" i="425"/>
  <c r="BK331" i="425"/>
  <c r="BI337" i="425"/>
  <c r="BJ323" i="425"/>
  <c r="BH344" i="425"/>
  <c r="BI330" i="425"/>
  <c r="BT63" i="425"/>
  <c r="BR64" i="425"/>
  <c r="BS63" i="425"/>
  <c r="BI342" i="425"/>
  <c r="BJ328" i="425"/>
  <c r="BI339" i="425"/>
  <c r="BJ325" i="425"/>
  <c r="BH338" i="425"/>
  <c r="BI324" i="425"/>
  <c r="BH341" i="425"/>
  <c r="BI327" i="425"/>
  <c r="BH346" i="425" l="1"/>
  <c r="BI332" i="425"/>
  <c r="BI341" i="425"/>
  <c r="BJ327" i="425"/>
  <c r="BI335" i="425"/>
  <c r="BI321" i="425"/>
  <c r="BI294" i="425"/>
  <c r="BI307" i="425"/>
  <c r="BI280" i="425"/>
  <c r="BI210" i="425"/>
  <c r="BI266" i="425"/>
  <c r="BI252" i="425"/>
  <c r="BI238" i="425"/>
  <c r="BI224" i="425"/>
  <c r="BI196" i="425"/>
  <c r="BI182" i="425"/>
  <c r="BI168" i="425"/>
  <c r="BI154" i="425"/>
  <c r="BI126" i="425"/>
  <c r="BI112" i="425"/>
  <c r="BI140" i="425"/>
  <c r="BI98" i="425"/>
  <c r="BJ20" i="425"/>
  <c r="BI84" i="425"/>
  <c r="BI70" i="425"/>
  <c r="BK329" i="425"/>
  <c r="BJ343" i="425"/>
  <c r="BT64" i="425"/>
  <c r="BR65" i="425"/>
  <c r="BS64" i="425"/>
  <c r="BI344" i="425"/>
  <c r="BJ330" i="425"/>
  <c r="BJ334" i="425"/>
  <c r="BJ320" i="425"/>
  <c r="BJ306" i="425"/>
  <c r="BJ279" i="425"/>
  <c r="BJ237" i="425"/>
  <c r="BJ265" i="425"/>
  <c r="BJ209" i="425"/>
  <c r="BJ293" i="425"/>
  <c r="BJ251" i="425"/>
  <c r="BJ167" i="425"/>
  <c r="BJ223" i="425"/>
  <c r="BJ153" i="425"/>
  <c r="BJ195" i="425"/>
  <c r="BJ111" i="425"/>
  <c r="BJ181" i="425"/>
  <c r="BJ97" i="425"/>
  <c r="BJ139" i="425"/>
  <c r="BJ125" i="425"/>
  <c r="BJ83" i="425"/>
  <c r="BJ69" i="425"/>
  <c r="BJ21" i="425"/>
  <c r="BK19" i="425"/>
  <c r="BI336" i="425"/>
  <c r="BI322" i="425"/>
  <c r="BI295" i="425"/>
  <c r="BI308" i="425"/>
  <c r="BI281" i="425"/>
  <c r="BI267" i="425"/>
  <c r="BI211" i="425"/>
  <c r="BI253" i="425"/>
  <c r="BI169" i="425"/>
  <c r="BI141" i="425"/>
  <c r="BI225" i="425"/>
  <c r="BI155" i="425"/>
  <c r="BI197" i="425"/>
  <c r="BI239" i="425"/>
  <c r="BI183" i="425"/>
  <c r="BI113" i="425"/>
  <c r="BI127" i="425"/>
  <c r="BI99" i="425"/>
  <c r="BI71" i="425"/>
  <c r="BI85" i="425"/>
  <c r="BI338" i="425"/>
  <c r="BJ324" i="425"/>
  <c r="BJ339" i="425"/>
  <c r="BK325" i="425"/>
  <c r="BJ337" i="425"/>
  <c r="BK323" i="425"/>
  <c r="BI340" i="425"/>
  <c r="BJ326" i="425"/>
  <c r="BJ342" i="425"/>
  <c r="BK328" i="425"/>
  <c r="BL331" i="425"/>
  <c r="BK345" i="425"/>
  <c r="BI346" i="425" l="1"/>
  <c r="BJ336" i="425"/>
  <c r="BJ322" i="425"/>
  <c r="BJ295" i="425"/>
  <c r="BJ308" i="425"/>
  <c r="BJ267" i="425"/>
  <c r="BJ225" i="425"/>
  <c r="BJ281" i="425"/>
  <c r="BJ253" i="425"/>
  <c r="BJ239" i="425"/>
  <c r="BJ155" i="425"/>
  <c r="BJ211" i="425"/>
  <c r="BJ197" i="425"/>
  <c r="BJ183" i="425"/>
  <c r="BJ169" i="425"/>
  <c r="BJ141" i="425"/>
  <c r="BJ127" i="425"/>
  <c r="BJ113" i="425"/>
  <c r="BJ99" i="425"/>
  <c r="BJ85" i="425"/>
  <c r="BJ71" i="425"/>
  <c r="BJ338" i="425"/>
  <c r="BK324" i="425"/>
  <c r="BR66" i="425"/>
  <c r="BT65" i="425"/>
  <c r="BS65" i="425"/>
  <c r="BJ335" i="425"/>
  <c r="BJ294" i="425"/>
  <c r="BJ321" i="425"/>
  <c r="BJ266" i="425"/>
  <c r="BJ252" i="425"/>
  <c r="BJ280" i="425"/>
  <c r="BJ238" i="425"/>
  <c r="BJ307" i="425"/>
  <c r="BJ224" i="425"/>
  <c r="BJ196" i="425"/>
  <c r="BJ182" i="425"/>
  <c r="BJ168" i="425"/>
  <c r="BJ210" i="425"/>
  <c r="BJ154" i="425"/>
  <c r="BJ140" i="425"/>
  <c r="BJ126" i="425"/>
  <c r="BJ112" i="425"/>
  <c r="BJ98" i="425"/>
  <c r="BJ84" i="425"/>
  <c r="BJ70" i="425"/>
  <c r="BK20" i="425"/>
  <c r="BK339" i="425"/>
  <c r="BL325" i="425"/>
  <c r="BK343" i="425"/>
  <c r="BL329" i="425"/>
  <c r="BJ340" i="425"/>
  <c r="BK326" i="425"/>
  <c r="BJ332" i="425"/>
  <c r="BK337" i="425"/>
  <c r="BL323" i="425"/>
  <c r="BJ341" i="425"/>
  <c r="BK327" i="425"/>
  <c r="BK334" i="425"/>
  <c r="BK320" i="425"/>
  <c r="BK293" i="425"/>
  <c r="BK306" i="425"/>
  <c r="BK279" i="425"/>
  <c r="BK265" i="425"/>
  <c r="BK209" i="425"/>
  <c r="BK251" i="425"/>
  <c r="BK167" i="425"/>
  <c r="BK139" i="425"/>
  <c r="BK237" i="425"/>
  <c r="BK223" i="425"/>
  <c r="BK153" i="425"/>
  <c r="BK195" i="425"/>
  <c r="BK181" i="425"/>
  <c r="BK97" i="425"/>
  <c r="BK125" i="425"/>
  <c r="BK83" i="425"/>
  <c r="BK69" i="425"/>
  <c r="BK21" i="425"/>
  <c r="BK111" i="425"/>
  <c r="BL19" i="425"/>
  <c r="BL345" i="425"/>
  <c r="BM331" i="425"/>
  <c r="BK342" i="425"/>
  <c r="BL328" i="425"/>
  <c r="BJ344" i="425"/>
  <c r="BK330" i="425"/>
  <c r="BK332" i="425" l="1"/>
  <c r="BJ346" i="425"/>
  <c r="BT66" i="425"/>
  <c r="BS66" i="425"/>
  <c r="BR67" i="425"/>
  <c r="BK338" i="425"/>
  <c r="BL324" i="425"/>
  <c r="BK336" i="425"/>
  <c r="BK322" i="425"/>
  <c r="BK308" i="425"/>
  <c r="BK267" i="425"/>
  <c r="BK281" i="425"/>
  <c r="BK295" i="425"/>
  <c r="BK253" i="425"/>
  <c r="BK239" i="425"/>
  <c r="BK225" i="425"/>
  <c r="BK155" i="425"/>
  <c r="BK211" i="425"/>
  <c r="BK197" i="425"/>
  <c r="BK183" i="425"/>
  <c r="BK169" i="425"/>
  <c r="BK141" i="425"/>
  <c r="BK127" i="425"/>
  <c r="BK99" i="425"/>
  <c r="BK71" i="425"/>
  <c r="BK85" i="425"/>
  <c r="BK113" i="425"/>
  <c r="BK340" i="425"/>
  <c r="BL326" i="425"/>
  <c r="BK344" i="425"/>
  <c r="BL330" i="425"/>
  <c r="BL334" i="425"/>
  <c r="BL320" i="425"/>
  <c r="BL293" i="425"/>
  <c r="BL306" i="425"/>
  <c r="BL223" i="425"/>
  <c r="BL265" i="425"/>
  <c r="BL251" i="425"/>
  <c r="BL279" i="425"/>
  <c r="BL237" i="425"/>
  <c r="BL209" i="425"/>
  <c r="BL195" i="425"/>
  <c r="BL181" i="425"/>
  <c r="BL139" i="425"/>
  <c r="BL167" i="425"/>
  <c r="BL97" i="425"/>
  <c r="BL125" i="425"/>
  <c r="BL83" i="425"/>
  <c r="BL111" i="425"/>
  <c r="BL69" i="425"/>
  <c r="BL153" i="425"/>
  <c r="BM19" i="425"/>
  <c r="BL21" i="425"/>
  <c r="BK335" i="425"/>
  <c r="BK321" i="425"/>
  <c r="BK294" i="425"/>
  <c r="BK307" i="425"/>
  <c r="BK266" i="425"/>
  <c r="BK252" i="425"/>
  <c r="BK280" i="425"/>
  <c r="BK238" i="425"/>
  <c r="BK224" i="425"/>
  <c r="BK210" i="425"/>
  <c r="BK182" i="425"/>
  <c r="BK168" i="425"/>
  <c r="BK140" i="425"/>
  <c r="BK126" i="425"/>
  <c r="BK154" i="425"/>
  <c r="BK112" i="425"/>
  <c r="BK98" i="425"/>
  <c r="BK196" i="425"/>
  <c r="BK84" i="425"/>
  <c r="BK70" i="425"/>
  <c r="BL20" i="425"/>
  <c r="BL342" i="425"/>
  <c r="BM328" i="425"/>
  <c r="BL337" i="425"/>
  <c r="BM323" i="425"/>
  <c r="BL343" i="425"/>
  <c r="BM329" i="425"/>
  <c r="BM345" i="425"/>
  <c r="BN331" i="425"/>
  <c r="BL327" i="425"/>
  <c r="BK341" i="425"/>
  <c r="BL339" i="425"/>
  <c r="BM325" i="425"/>
  <c r="BL332" i="425" l="1"/>
  <c r="BK346" i="425"/>
  <c r="BU62" i="425"/>
  <c r="BQ62" i="425" s="1"/>
  <c r="BM339" i="425"/>
  <c r="BN325" i="425"/>
  <c r="BM343" i="425"/>
  <c r="BN329" i="425"/>
  <c r="BM330" i="425"/>
  <c r="BL344" i="425"/>
  <c r="BL340" i="425"/>
  <c r="BM326" i="425"/>
  <c r="BN323" i="425"/>
  <c r="BM337" i="425"/>
  <c r="BL336" i="425"/>
  <c r="BL322" i="425"/>
  <c r="BL295" i="425"/>
  <c r="BL281" i="425"/>
  <c r="BL308" i="425"/>
  <c r="BL211" i="425"/>
  <c r="BL253" i="425"/>
  <c r="BL239" i="425"/>
  <c r="BL267" i="425"/>
  <c r="BL225" i="425"/>
  <c r="BL197" i="425"/>
  <c r="BL183" i="425"/>
  <c r="BL169" i="425"/>
  <c r="BL155" i="425"/>
  <c r="BL141" i="425"/>
  <c r="BL99" i="425"/>
  <c r="BL127" i="425"/>
  <c r="BL85" i="425"/>
  <c r="BL113" i="425"/>
  <c r="BL71" i="425"/>
  <c r="BR68" i="425"/>
  <c r="BT67" i="425"/>
  <c r="BS67" i="425"/>
  <c r="BM334" i="425"/>
  <c r="BM320" i="425"/>
  <c r="BM306" i="425"/>
  <c r="BM265" i="425"/>
  <c r="BM251" i="425"/>
  <c r="BM293" i="425"/>
  <c r="BM279" i="425"/>
  <c r="BM237" i="425"/>
  <c r="BM153" i="425"/>
  <c r="BM223" i="425"/>
  <c r="BM209" i="425"/>
  <c r="BM195" i="425"/>
  <c r="BM181" i="425"/>
  <c r="BM167" i="425"/>
  <c r="BM139" i="425"/>
  <c r="BM125" i="425"/>
  <c r="BM83" i="425"/>
  <c r="BM111" i="425"/>
  <c r="BM97" i="425"/>
  <c r="BM21" i="425"/>
  <c r="BN19" i="425"/>
  <c r="BU63" i="425" s="1"/>
  <c r="BQ63" i="425" s="1"/>
  <c r="BM69" i="425"/>
  <c r="BL338" i="425"/>
  <c r="BM324" i="425"/>
  <c r="BL341" i="425"/>
  <c r="BM327" i="425"/>
  <c r="BN345" i="425"/>
  <c r="N345" i="425" s="1"/>
  <c r="N331" i="425"/>
  <c r="F80" i="425" s="1"/>
  <c r="BM342" i="425"/>
  <c r="BN328" i="425"/>
  <c r="BL335" i="425"/>
  <c r="BL321" i="425"/>
  <c r="BL294" i="425"/>
  <c r="BL307" i="425"/>
  <c r="BL280" i="425"/>
  <c r="BL266" i="425"/>
  <c r="BL224" i="425"/>
  <c r="BL210" i="425"/>
  <c r="BL182" i="425"/>
  <c r="BL252" i="425"/>
  <c r="BL168" i="425"/>
  <c r="BL140" i="425"/>
  <c r="BL238" i="425"/>
  <c r="BL154" i="425"/>
  <c r="BL196" i="425"/>
  <c r="BL112" i="425"/>
  <c r="BL126" i="425"/>
  <c r="BL98" i="425"/>
  <c r="BL84" i="425"/>
  <c r="BL70" i="425"/>
  <c r="BM20" i="425"/>
  <c r="BM332" i="425" l="1"/>
  <c r="BU65" i="425"/>
  <c r="BQ65" i="425" s="1"/>
  <c r="BU66" i="425"/>
  <c r="BQ66" i="425" s="1"/>
  <c r="BU67" i="425"/>
  <c r="BQ67" i="425" s="1"/>
  <c r="BU64" i="425"/>
  <c r="BQ64" i="425" s="1"/>
  <c r="BL346" i="425"/>
  <c r="BM335" i="425"/>
  <c r="BM321" i="425"/>
  <c r="BM307" i="425"/>
  <c r="BM294" i="425"/>
  <c r="BM280" i="425"/>
  <c r="BM238" i="425"/>
  <c r="BM210" i="425"/>
  <c r="BM252" i="425"/>
  <c r="BM168" i="425"/>
  <c r="BM266" i="425"/>
  <c r="BM154" i="425"/>
  <c r="BM224" i="425"/>
  <c r="BM196" i="425"/>
  <c r="BM112" i="425"/>
  <c r="BM182" i="425"/>
  <c r="BM140" i="425"/>
  <c r="BM84" i="425"/>
  <c r="BM98" i="425"/>
  <c r="BM70" i="425"/>
  <c r="BN20" i="425"/>
  <c r="BM126" i="425"/>
  <c r="BN334" i="425"/>
  <c r="BN320" i="425"/>
  <c r="BN293" i="425"/>
  <c r="BN279" i="425"/>
  <c r="BN306" i="425"/>
  <c r="BN265" i="425"/>
  <c r="BN209" i="425"/>
  <c r="BN251" i="425"/>
  <c r="BN237" i="425"/>
  <c r="BN223" i="425"/>
  <c r="BN195" i="425"/>
  <c r="BN181" i="425"/>
  <c r="BN167" i="425"/>
  <c r="BN139" i="425"/>
  <c r="BN153" i="425"/>
  <c r="BN125" i="425"/>
  <c r="BN111" i="425"/>
  <c r="BN97" i="425"/>
  <c r="BN83" i="425"/>
  <c r="BN69" i="425"/>
  <c r="BN21" i="425"/>
  <c r="BN337" i="425"/>
  <c r="N323" i="425"/>
  <c r="BM336" i="425"/>
  <c r="BM322" i="425"/>
  <c r="BM295" i="425"/>
  <c r="BM308" i="425"/>
  <c r="BM253" i="425"/>
  <c r="BM239" i="425"/>
  <c r="BM267" i="425"/>
  <c r="BM225" i="425"/>
  <c r="BM197" i="425"/>
  <c r="BM211" i="425"/>
  <c r="BM183" i="425"/>
  <c r="BM169" i="425"/>
  <c r="BM281" i="425"/>
  <c r="BM155" i="425"/>
  <c r="BM127" i="425"/>
  <c r="BM113" i="425"/>
  <c r="BM71" i="425"/>
  <c r="BM141" i="425"/>
  <c r="BM85" i="425"/>
  <c r="BM99" i="425"/>
  <c r="BM344" i="425"/>
  <c r="BN330" i="425"/>
  <c r="BV68" i="425"/>
  <c r="BT68" i="425"/>
  <c r="BS68" i="425"/>
  <c r="BR69" i="425"/>
  <c r="BU68" i="425"/>
  <c r="BQ68" i="425" s="1"/>
  <c r="BN343" i="425"/>
  <c r="N343" i="425" s="1"/>
  <c r="N329" i="425"/>
  <c r="F78" i="425" s="1"/>
  <c r="BN327" i="425"/>
  <c r="BM341" i="425"/>
  <c r="BN339" i="425"/>
  <c r="N339" i="425" s="1"/>
  <c r="N325" i="425"/>
  <c r="F74" i="425" s="1"/>
  <c r="BN342" i="425"/>
  <c r="N342" i="425" s="1"/>
  <c r="N328" i="425"/>
  <c r="F77" i="425" s="1"/>
  <c r="BM338" i="425"/>
  <c r="BN324" i="425"/>
  <c r="BM340" i="425"/>
  <c r="BN326" i="425"/>
  <c r="BM346" i="425" l="1"/>
  <c r="BU61" i="425"/>
  <c r="BQ61" i="425" s="1"/>
  <c r="BU60" i="425"/>
  <c r="BQ60" i="425" s="1"/>
  <c r="F72" i="425"/>
  <c r="BN338" i="425"/>
  <c r="N338" i="425" s="1"/>
  <c r="N324" i="425"/>
  <c r="F73" i="425" s="1"/>
  <c r="N337" i="425"/>
  <c r="BN344" i="425"/>
  <c r="N344" i="425" s="1"/>
  <c r="N330" i="425"/>
  <c r="F79" i="425" s="1"/>
  <c r="BN332" i="425"/>
  <c r="BN341" i="425"/>
  <c r="N341" i="425" s="1"/>
  <c r="N327" i="425"/>
  <c r="F76" i="425" s="1"/>
  <c r="BN321" i="425"/>
  <c r="BN335" i="425"/>
  <c r="BN294" i="425"/>
  <c r="BN307" i="425"/>
  <c r="BN280" i="425"/>
  <c r="BN266" i="425"/>
  <c r="BN210" i="425"/>
  <c r="BN252" i="425"/>
  <c r="BN168" i="425"/>
  <c r="BN140" i="425"/>
  <c r="BN238" i="425"/>
  <c r="BN154" i="425"/>
  <c r="BN224" i="425"/>
  <c r="BN196" i="425"/>
  <c r="BN182" i="425"/>
  <c r="BN112" i="425"/>
  <c r="BN70" i="425"/>
  <c r="BN126" i="425"/>
  <c r="BN98" i="425"/>
  <c r="BN84" i="425"/>
  <c r="BR70" i="425"/>
  <c r="BU69" i="425"/>
  <c r="BQ69" i="425" s="1"/>
  <c r="BV69" i="425"/>
  <c r="BT69" i="425"/>
  <c r="BS69" i="425"/>
  <c r="BN340" i="425"/>
  <c r="N340" i="425" s="1"/>
  <c r="N326" i="425"/>
  <c r="F75" i="425" s="1"/>
  <c r="BN336" i="425"/>
  <c r="BN322" i="425"/>
  <c r="BN295" i="425"/>
  <c r="BN308" i="425"/>
  <c r="BN267" i="425"/>
  <c r="BN253" i="425"/>
  <c r="BN239" i="425"/>
  <c r="BN225" i="425"/>
  <c r="BN281" i="425"/>
  <c r="BN211" i="425"/>
  <c r="N44" i="425" s="1"/>
  <c r="BN183" i="425"/>
  <c r="BN169" i="425"/>
  <c r="BN127" i="425"/>
  <c r="N42" i="425" s="1"/>
  <c r="BN141" i="425"/>
  <c r="N43" i="425" s="1"/>
  <c r="BN155" i="425"/>
  <c r="BN197" i="425"/>
  <c r="BN113" i="425"/>
  <c r="N41" i="425" s="1"/>
  <c r="BN99" i="425"/>
  <c r="N40" i="425" s="1"/>
  <c r="BN85" i="425"/>
  <c r="N39" i="425" s="1"/>
  <c r="BN71" i="425"/>
  <c r="N38" i="425" s="1"/>
  <c r="BU16" i="425"/>
  <c r="BU17" i="425"/>
  <c r="BQ17" i="425" s="1"/>
  <c r="BU18" i="425"/>
  <c r="BQ18" i="425" s="1"/>
  <c r="BU21" i="425"/>
  <c r="BQ21" i="425" s="1"/>
  <c r="BU19" i="425"/>
  <c r="BQ19" i="425" s="1"/>
  <c r="BU22" i="425"/>
  <c r="BQ22" i="425" s="1"/>
  <c r="BU23" i="425"/>
  <c r="BQ23" i="425" s="1"/>
  <c r="BU28" i="425"/>
  <c r="BQ28" i="425" s="1"/>
  <c r="BU27" i="425"/>
  <c r="BQ27" i="425" s="1"/>
  <c r="BU25" i="425"/>
  <c r="BQ25" i="425" s="1"/>
  <c r="BU29" i="425"/>
  <c r="BQ29" i="425" s="1"/>
  <c r="BU31" i="425"/>
  <c r="BQ31" i="425" s="1"/>
  <c r="BU30" i="425"/>
  <c r="BQ30" i="425" s="1"/>
  <c r="BU32" i="425"/>
  <c r="BQ32" i="425" s="1"/>
  <c r="BU35" i="425"/>
  <c r="BQ35" i="425" s="1"/>
  <c r="BU34" i="425"/>
  <c r="BQ34" i="425" s="1"/>
  <c r="BU36" i="425"/>
  <c r="BQ36" i="425" s="1"/>
  <c r="BU37" i="425"/>
  <c r="BQ37" i="425" s="1"/>
  <c r="BQ39" i="425"/>
  <c r="BQ38" i="425"/>
  <c r="BU40" i="425"/>
  <c r="BQ40" i="425" s="1"/>
  <c r="BU41" i="425"/>
  <c r="BQ41" i="425" s="1"/>
  <c r="BU42" i="425"/>
  <c r="BQ42" i="425" s="1"/>
  <c r="BU43" i="425"/>
  <c r="BQ43" i="425" s="1"/>
  <c r="BU44" i="425"/>
  <c r="BQ44" i="425" s="1"/>
  <c r="BU45" i="425"/>
  <c r="BQ45" i="425" s="1"/>
  <c r="BU46" i="425"/>
  <c r="BQ46" i="425" s="1"/>
  <c r="BU47" i="425"/>
  <c r="BQ47" i="425" s="1"/>
  <c r="BU49" i="425"/>
  <c r="BQ49" i="425" s="1"/>
  <c r="BU48" i="425"/>
  <c r="BQ48" i="425" s="1"/>
  <c r="BU53" i="425"/>
  <c r="BQ53" i="425" s="1"/>
  <c r="BU50" i="425"/>
  <c r="BQ50" i="425" s="1"/>
  <c r="BU54" i="425"/>
  <c r="BQ54" i="425" s="1"/>
  <c r="BU51" i="425"/>
  <c r="BQ51" i="425" s="1"/>
  <c r="BU56" i="425"/>
  <c r="BQ56" i="425" s="1"/>
  <c r="BU52" i="425"/>
  <c r="BQ52" i="425" s="1"/>
  <c r="BU55" i="425"/>
  <c r="BQ55" i="425" s="1"/>
  <c r="BU58" i="425"/>
  <c r="BQ58" i="425" s="1"/>
  <c r="BU59" i="425"/>
  <c r="BQ59" i="425" s="1"/>
  <c r="BU57" i="425"/>
  <c r="BQ57" i="425" s="1"/>
  <c r="BW35" i="425" l="1"/>
  <c r="BW34" i="425"/>
  <c r="BW32" i="425"/>
  <c r="BW31" i="425"/>
  <c r="BW30" i="425"/>
  <c r="BW29" i="425"/>
  <c r="BW28" i="425"/>
  <c r="BW27" i="425"/>
  <c r="BW25" i="425"/>
  <c r="BQ16" i="425"/>
  <c r="BW33" i="425"/>
  <c r="BW26" i="425"/>
  <c r="BW24" i="425"/>
  <c r="BW23" i="425"/>
  <c r="BW22" i="425"/>
  <c r="BW21" i="425"/>
  <c r="BW20" i="425"/>
  <c r="BW18" i="425"/>
  <c r="BW19" i="425"/>
  <c r="BW16" i="425"/>
  <c r="BW17" i="425"/>
  <c r="N46" i="425"/>
  <c r="M46" i="425" s="1"/>
  <c r="BV70" i="425"/>
  <c r="BR71" i="425"/>
  <c r="BT70" i="425"/>
  <c r="BS70" i="425"/>
  <c r="BU70" i="425"/>
  <c r="BQ70" i="425" s="1"/>
  <c r="N336" i="425"/>
  <c r="BN346" i="425"/>
  <c r="N322" i="425"/>
  <c r="F71" i="425" s="1"/>
  <c r="C9" i="425" s="1"/>
  <c r="K11" i="61"/>
  <c r="K10" i="61"/>
  <c r="CC26" i="425" l="1"/>
  <c r="CA26" i="425"/>
  <c r="CA27" i="425"/>
  <c r="CC27" i="425"/>
  <c r="CC28" i="425"/>
  <c r="CA28" i="425"/>
  <c r="CC29" i="425"/>
  <c r="CA29" i="425"/>
  <c r="CC30" i="425"/>
  <c r="CA30" i="425"/>
  <c r="CC31" i="425"/>
  <c r="CA31" i="425"/>
  <c r="CC32" i="425"/>
  <c r="CA32" i="425"/>
  <c r="CC34" i="425"/>
  <c r="CA34" i="425"/>
  <c r="CC33" i="425"/>
  <c r="CA33" i="425"/>
  <c r="CC25" i="425"/>
  <c r="CA25" i="425"/>
  <c r="CC35" i="425"/>
  <c r="CA35" i="425"/>
  <c r="CC24" i="425"/>
  <c r="CA24" i="425"/>
  <c r="CC23" i="425"/>
  <c r="CA23" i="425"/>
  <c r="CC20" i="425"/>
  <c r="CA20" i="425"/>
  <c r="CA21" i="425"/>
  <c r="CC21" i="425"/>
  <c r="CC22" i="425"/>
  <c r="CA22" i="425"/>
  <c r="K35" i="425"/>
  <c r="BX17" i="425"/>
  <c r="BX19" i="425"/>
  <c r="BX18" i="425"/>
  <c r="BX16" i="425"/>
  <c r="BU71" i="425"/>
  <c r="BQ71" i="425" s="1"/>
  <c r="BS71" i="425"/>
  <c r="BR72" i="425"/>
  <c r="BV71" i="425"/>
  <c r="BT71" i="425"/>
  <c r="CD17" i="425"/>
  <c r="CD18" i="425" s="1"/>
  <c r="CD19" i="425" s="1"/>
  <c r="CD20" i="425" l="1"/>
  <c r="CD21" i="425" s="1"/>
  <c r="CD22" i="425" s="1"/>
  <c r="CA16" i="425"/>
  <c r="CC16" i="425"/>
  <c r="CA18" i="425"/>
  <c r="CC18" i="425"/>
  <c r="BU72" i="425"/>
  <c r="BQ72" i="425" s="1"/>
  <c r="BT72" i="425"/>
  <c r="BV72" i="425"/>
  <c r="BS72" i="425"/>
  <c r="BR73" i="425"/>
  <c r="CA19" i="425"/>
  <c r="CC19" i="425"/>
  <c r="CC17" i="425"/>
  <c r="CA17" i="425"/>
  <c r="AA97" i="399"/>
  <c r="AB97" i="399" s="1"/>
  <c r="AC97" i="399" s="1"/>
  <c r="AD97" i="399" s="1"/>
  <c r="AE97" i="399" s="1"/>
  <c r="AF97" i="399" s="1"/>
  <c r="AG97" i="399" s="1"/>
  <c r="AH97" i="399" s="1"/>
  <c r="AI97" i="399" s="1"/>
  <c r="AJ97" i="399" s="1"/>
  <c r="AK97" i="399" s="1"/>
  <c r="AL97" i="399" s="1"/>
  <c r="AM97" i="399" s="1"/>
  <c r="AN97" i="399" s="1"/>
  <c r="AO97" i="399" s="1"/>
  <c r="AP97" i="399" s="1"/>
  <c r="AQ97" i="399" s="1"/>
  <c r="AR97" i="399" s="1"/>
  <c r="AS97" i="399" s="1"/>
  <c r="AT97" i="399" s="1"/>
  <c r="AU97" i="399" s="1"/>
  <c r="AV97" i="399" s="1"/>
  <c r="AW97" i="399" s="1"/>
  <c r="AX97" i="399" s="1"/>
  <c r="AY97" i="399" s="1"/>
  <c r="AZ97" i="399" s="1"/>
  <c r="BA97" i="399" s="1"/>
  <c r="BB97" i="399" s="1"/>
  <c r="BC97" i="399" s="1"/>
  <c r="BD97" i="399" s="1"/>
  <c r="BE97" i="399" s="1"/>
  <c r="BF97" i="399" s="1"/>
  <c r="BG97" i="399" s="1"/>
  <c r="BH97" i="399" s="1"/>
  <c r="BI97" i="399" s="1"/>
  <c r="BJ97" i="399" s="1"/>
  <c r="BK97" i="399" s="1"/>
  <c r="BL97" i="399" s="1"/>
  <c r="BM97" i="399" s="1"/>
  <c r="BN97" i="399" s="1"/>
  <c r="Z97" i="399"/>
  <c r="CD23" i="425" l="1"/>
  <c r="BS73" i="425"/>
  <c r="BV73" i="425"/>
  <c r="BR74" i="425"/>
  <c r="BU73" i="425"/>
  <c r="BQ73" i="425" s="1"/>
  <c r="BT73" i="425"/>
  <c r="CD24" i="425" l="1"/>
  <c r="CD25" i="425" s="1"/>
  <c r="CD26" i="425" s="1"/>
  <c r="CD27" i="425" s="1"/>
  <c r="CD28" i="425" s="1"/>
  <c r="CD29" i="425" s="1"/>
  <c r="CD30" i="425" s="1"/>
  <c r="CD31" i="425" s="1"/>
  <c r="CD32" i="425" s="1"/>
  <c r="CD33" i="425" s="1"/>
  <c r="CD34" i="425" s="1"/>
  <c r="CD35" i="425" s="1"/>
  <c r="CH55" i="425"/>
  <c r="BU74" i="425"/>
  <c r="BQ74" i="425" s="1"/>
  <c r="BR75" i="425"/>
  <c r="BT74" i="425"/>
  <c r="BS74" i="425"/>
  <c r="BV74" i="425"/>
  <c r="CG55" i="425" l="1"/>
  <c r="BU75" i="425"/>
  <c r="BQ75" i="425" s="1"/>
  <c r="BS75" i="425"/>
  <c r="BR76" i="425"/>
  <c r="BV75" i="425"/>
  <c r="BT75" i="425"/>
  <c r="BR77" i="425" l="1"/>
  <c r="BU76" i="425"/>
  <c r="BQ76" i="425" s="1"/>
  <c r="BS76" i="425"/>
  <c r="BV76" i="425"/>
  <c r="BT76" i="425"/>
  <c r="BV77" i="425" l="1"/>
  <c r="BR78" i="425"/>
  <c r="BU77" i="425"/>
  <c r="BQ77" i="425" s="1"/>
  <c r="BT77" i="425"/>
  <c r="BS77" i="425"/>
  <c r="BR79" i="425" l="1"/>
  <c r="BU78" i="425"/>
  <c r="BQ78" i="425" s="1"/>
  <c r="BS78" i="425"/>
  <c r="BV78" i="425"/>
  <c r="BT78" i="425"/>
  <c r="BT79" i="425" l="1"/>
  <c r="BR80" i="425"/>
  <c r="BV79" i="425"/>
  <c r="BU79" i="425"/>
  <c r="BQ79" i="425" s="1"/>
  <c r="BS79" i="425"/>
  <c r="BV80" i="425" l="1"/>
  <c r="BU80" i="425"/>
  <c r="BQ80" i="425" s="1"/>
  <c r="BT80" i="425"/>
  <c r="BS80" i="425"/>
  <c r="BR81" i="425"/>
  <c r="BR82" i="425" l="1"/>
  <c r="BV81" i="425"/>
  <c r="BU81" i="425"/>
  <c r="BQ81" i="425" s="1"/>
  <c r="BT81" i="425"/>
  <c r="BS81" i="425"/>
  <c r="BR83" i="425" l="1"/>
  <c r="BV82" i="425"/>
  <c r="BU82" i="425"/>
  <c r="BQ82" i="425" s="1"/>
  <c r="BT82" i="425"/>
  <c r="BS82" i="425"/>
  <c r="BR84" i="425" l="1"/>
  <c r="BV83" i="425"/>
  <c r="BU83" i="425"/>
  <c r="BQ83" i="425" s="1"/>
  <c r="BT83" i="425"/>
  <c r="BS83" i="425"/>
  <c r="BR85" i="425" l="1"/>
  <c r="BV84" i="425"/>
  <c r="BU84" i="425"/>
  <c r="BQ84" i="425" s="1"/>
  <c r="BT84" i="425"/>
  <c r="BS84" i="425"/>
  <c r="BR86" i="425" l="1"/>
  <c r="BV85" i="425"/>
  <c r="BU85" i="425"/>
  <c r="BQ85" i="425" s="1"/>
  <c r="BT85" i="425"/>
  <c r="BS85" i="425"/>
  <c r="BU86" i="425" l="1"/>
  <c r="BQ86" i="425" s="1"/>
  <c r="BT86" i="425"/>
  <c r="BR87" i="425"/>
  <c r="BS86" i="425"/>
  <c r="BV86" i="425"/>
  <c r="BR88" i="425" l="1"/>
  <c r="BU87" i="425"/>
  <c r="BQ87" i="425" s="1"/>
  <c r="BT87" i="425"/>
  <c r="BS87" i="425"/>
  <c r="BV87" i="425"/>
  <c r="BS88" i="425" l="1"/>
  <c r="BR89" i="425"/>
  <c r="BV88" i="425"/>
  <c r="BU88" i="425"/>
  <c r="BQ88" i="425" s="1"/>
  <c r="BT88" i="425"/>
  <c r="BV89" i="425" l="1"/>
  <c r="BU89" i="425"/>
  <c r="BQ89" i="425" s="1"/>
  <c r="BS89" i="425"/>
  <c r="BR90" i="425"/>
  <c r="BT89" i="425"/>
  <c r="BV90" i="425" l="1"/>
  <c r="BU90" i="425"/>
  <c r="BQ90" i="425" s="1"/>
  <c r="BT90" i="425"/>
  <c r="BS90" i="425"/>
  <c r="BR91" i="425"/>
  <c r="BT91" i="425" l="1"/>
  <c r="BS91" i="425"/>
  <c r="BR92" i="425"/>
  <c r="BV91" i="425"/>
  <c r="BU91" i="425"/>
  <c r="BQ91" i="425" s="1"/>
  <c r="BR93" i="425" l="1"/>
  <c r="BV92" i="425"/>
  <c r="BT92" i="425"/>
  <c r="BS92" i="425"/>
  <c r="BU92" i="425"/>
  <c r="BQ92" i="425" s="1"/>
  <c r="BR94" i="425" l="1"/>
  <c r="BV93" i="425"/>
  <c r="BU93" i="425"/>
  <c r="BQ93" i="425" s="1"/>
  <c r="BT93" i="425"/>
  <c r="BS93" i="425"/>
  <c r="BU94" i="425" l="1"/>
  <c r="BQ94" i="425" s="1"/>
  <c r="BT94" i="425"/>
  <c r="BR95" i="425"/>
  <c r="BV94" i="425"/>
  <c r="BS94" i="425"/>
  <c r="BU95" i="425" l="1"/>
  <c r="BQ95" i="425" s="1"/>
  <c r="BT95" i="425"/>
  <c r="BR96" i="425"/>
  <c r="BV95" i="425"/>
  <c r="BS95" i="425"/>
  <c r="BV96" i="425" l="1"/>
  <c r="BU96" i="425"/>
  <c r="BQ96" i="425" s="1"/>
  <c r="BT96" i="425"/>
  <c r="BS96" i="425"/>
  <c r="BR97" i="425"/>
  <c r="BV97" i="425" l="1"/>
  <c r="BU97" i="425"/>
  <c r="BQ97" i="425" s="1"/>
  <c r="BT97" i="425"/>
  <c r="BS97" i="425"/>
  <c r="BR98" i="425"/>
  <c r="BV98" i="425" l="1"/>
  <c r="BU98" i="425"/>
  <c r="BQ98" i="425" s="1"/>
  <c r="BT98" i="425"/>
  <c r="BS98" i="425"/>
  <c r="BR99" i="425"/>
  <c r="BR100" i="425" l="1"/>
  <c r="BV99" i="425"/>
  <c r="BU99" i="425"/>
  <c r="BQ99" i="425" s="1"/>
  <c r="BT99" i="425"/>
  <c r="BS99" i="425"/>
  <c r="BS100" i="425" l="1"/>
  <c r="BV100" i="425"/>
  <c r="BR101" i="425"/>
  <c r="BU100" i="425"/>
  <c r="BQ100" i="425" s="1"/>
  <c r="BT100" i="425"/>
  <c r="BV101" i="425" l="1"/>
  <c r="BR102" i="425"/>
  <c r="BU101" i="425"/>
  <c r="BQ101" i="425" s="1"/>
  <c r="BT101" i="425"/>
  <c r="BS101" i="425"/>
  <c r="BR103" i="425" l="1"/>
  <c r="BU102" i="425"/>
  <c r="BQ102" i="425" s="1"/>
  <c r="BT102" i="425"/>
  <c r="BS102" i="425"/>
  <c r="BV102" i="425"/>
  <c r="BV103" i="425" l="1"/>
  <c r="BR104" i="425"/>
  <c r="BU103" i="425"/>
  <c r="BT103" i="425"/>
  <c r="BS103" i="425"/>
  <c r="BV104" i="425" l="1"/>
  <c r="BR105" i="425"/>
  <c r="BU104" i="425"/>
  <c r="BT104" i="425"/>
  <c r="BS104" i="425"/>
  <c r="BT105" i="425" l="1"/>
  <c r="BS105" i="425"/>
  <c r="BV105" i="425"/>
  <c r="BR106" i="425"/>
  <c r="BU105" i="425"/>
  <c r="BV106" i="425" l="1"/>
  <c r="BR107" i="425"/>
  <c r="BU106" i="425"/>
  <c r="BT106" i="425"/>
  <c r="BS106" i="425"/>
  <c r="BV107" i="425" l="1"/>
  <c r="BU107" i="425"/>
  <c r="BT107" i="425"/>
  <c r="BS107" i="425"/>
  <c r="N50" i="425" l="1"/>
  <c r="N54" i="425"/>
  <c r="N35" i="425" s="1"/>
  <c r="N51" i="425"/>
  <c r="N56" i="425"/>
  <c r="N36" i="425" s="1"/>
  <c r="C12" i="61" l="1"/>
  <c r="B20" i="61"/>
  <c r="AC9" i="61"/>
  <c r="R14" i="61"/>
  <c r="B18" i="61"/>
  <c r="B24" i="61"/>
  <c r="Z12" i="61"/>
  <c r="Q9" i="61"/>
  <c r="W13" i="61"/>
  <c r="Y7" i="61"/>
  <c r="AC13" i="61"/>
  <c r="U14" i="61"/>
  <c r="Y22" i="61"/>
  <c r="X17" i="61"/>
  <c r="B6" i="61"/>
  <c r="B7" i="61"/>
  <c r="J12" i="61"/>
  <c r="W12" i="61"/>
  <c r="Y14" i="61"/>
  <c r="R9" i="61"/>
  <c r="R12" i="61"/>
  <c r="B15" i="61"/>
  <c r="B16" i="61"/>
  <c r="AA12" i="61"/>
  <c r="X7" i="61"/>
  <c r="X23" i="61"/>
  <c r="X12" i="61"/>
  <c r="Q14" i="61"/>
  <c r="Y16" i="61"/>
  <c r="O12" i="61"/>
  <c r="R17" i="61"/>
  <c r="I12" i="61"/>
  <c r="Z7" i="61"/>
  <c r="B21" i="61"/>
  <c r="Y17" i="61"/>
  <c r="U17" i="61"/>
  <c r="B17" i="61"/>
  <c r="B13" i="61"/>
  <c r="B19" i="61"/>
  <c r="L12" i="61"/>
  <c r="B14" i="61"/>
  <c r="R13" i="61"/>
  <c r="U9" i="61"/>
  <c r="X21" i="61"/>
  <c r="H12" i="61"/>
  <c r="X24" i="61"/>
  <c r="X15" i="61"/>
  <c r="B22" i="61"/>
  <c r="Z14" i="61"/>
  <c r="Y12" i="61"/>
  <c r="W14" i="61"/>
  <c r="B8" i="61"/>
  <c r="F12" i="61"/>
  <c r="X16" i="61"/>
  <c r="Q17" i="61"/>
  <c r="B9" i="61"/>
  <c r="M12" i="61"/>
  <c r="X22" i="61"/>
  <c r="G12" i="61"/>
  <c r="W17" i="61"/>
  <c r="Y24" i="61"/>
  <c r="U12" i="61"/>
  <c r="B12" i="61"/>
  <c r="D12" i="61"/>
  <c r="Q13" i="61"/>
  <c r="X14" i="61"/>
  <c r="Y23" i="61"/>
  <c r="B23" i="61"/>
  <c r="N12" i="61"/>
  <c r="Q12" i="61"/>
  <c r="W9" i="61"/>
  <c r="K12" i="61"/>
  <c r="Y21" i="61"/>
  <c r="U13" i="61"/>
  <c r="M303" i="399" l="1"/>
  <c r="M302" i="399"/>
  <c r="M301" i="399"/>
  <c r="M300" i="399"/>
  <c r="M299" i="399"/>
  <c r="M298" i="399"/>
  <c r="M297" i="399"/>
  <c r="M296" i="399"/>
  <c r="N294" i="399"/>
  <c r="O293" i="399"/>
  <c r="N293" i="399"/>
  <c r="M290" i="399"/>
  <c r="M304" i="399" s="1"/>
  <c r="N280" i="399"/>
  <c r="O279" i="399"/>
  <c r="N279" i="399"/>
  <c r="N252" i="399"/>
  <c r="N251" i="399"/>
  <c r="N249" i="399"/>
  <c r="N223" i="399"/>
  <c r="O222" i="399"/>
  <c r="N222" i="399"/>
  <c r="P220" i="399"/>
  <c r="P219" i="399"/>
  <c r="P218" i="399"/>
  <c r="P217" i="399"/>
  <c r="Q217" i="399" s="1"/>
  <c r="P216" i="399"/>
  <c r="Q216" i="399" s="1"/>
  <c r="P215" i="399"/>
  <c r="Q215" i="399" s="1"/>
  <c r="R215" i="399" s="1"/>
  <c r="P214" i="399"/>
  <c r="P213" i="399"/>
  <c r="P212" i="399"/>
  <c r="Q212" i="399" s="1"/>
  <c r="R212" i="399" s="1"/>
  <c r="N210" i="399"/>
  <c r="O209" i="399"/>
  <c r="N209" i="399"/>
  <c r="N196" i="399"/>
  <c r="O195" i="399"/>
  <c r="N195" i="399"/>
  <c r="BN194" i="399"/>
  <c r="BM194" i="399"/>
  <c r="BL194" i="399"/>
  <c r="BK194" i="399"/>
  <c r="BJ194" i="399"/>
  <c r="BI194" i="399"/>
  <c r="BH194" i="399"/>
  <c r="BG194" i="399"/>
  <c r="BF194" i="399"/>
  <c r="BE194" i="399"/>
  <c r="BD194" i="399"/>
  <c r="BC194" i="399"/>
  <c r="BB194" i="399"/>
  <c r="BA194" i="399"/>
  <c r="AZ194" i="399"/>
  <c r="AY194" i="399"/>
  <c r="AX194" i="399"/>
  <c r="AW194" i="399"/>
  <c r="AV194" i="399"/>
  <c r="AU194" i="399"/>
  <c r="AT194" i="399"/>
  <c r="AS194" i="399"/>
  <c r="AR194" i="399"/>
  <c r="AQ194" i="399"/>
  <c r="AP194" i="399"/>
  <c r="AO194" i="399"/>
  <c r="AN194" i="399"/>
  <c r="AM194" i="399"/>
  <c r="AL194" i="399"/>
  <c r="AK194" i="399"/>
  <c r="AJ194" i="399"/>
  <c r="AI194" i="399"/>
  <c r="AH194" i="399"/>
  <c r="AG194" i="399"/>
  <c r="AF194" i="399"/>
  <c r="AE194" i="399"/>
  <c r="AD194" i="399"/>
  <c r="AC194" i="399"/>
  <c r="AB194" i="399"/>
  <c r="AA194" i="399"/>
  <c r="Z194" i="399"/>
  <c r="Y194" i="399"/>
  <c r="X194" i="399"/>
  <c r="W194" i="399"/>
  <c r="V194" i="399"/>
  <c r="U194" i="399"/>
  <c r="T194" i="399"/>
  <c r="S194" i="399"/>
  <c r="R194" i="399"/>
  <c r="Q194" i="399"/>
  <c r="P194" i="399"/>
  <c r="O194" i="399"/>
  <c r="N193" i="399"/>
  <c r="N192" i="399"/>
  <c r="N191" i="399"/>
  <c r="N190" i="399"/>
  <c r="N189" i="399"/>
  <c r="N188" i="399"/>
  <c r="N187" i="399"/>
  <c r="N186" i="399"/>
  <c r="N185" i="399"/>
  <c r="N184" i="399"/>
  <c r="N183" i="399"/>
  <c r="O182" i="399"/>
  <c r="N182" i="399"/>
  <c r="BN180" i="399"/>
  <c r="BM180" i="399"/>
  <c r="BL180" i="399"/>
  <c r="BK180" i="399"/>
  <c r="BJ180" i="399"/>
  <c r="BI180" i="399"/>
  <c r="BH180" i="399"/>
  <c r="BG180" i="399"/>
  <c r="BF180" i="399"/>
  <c r="BE180" i="399"/>
  <c r="BD180" i="399"/>
  <c r="BC180" i="399"/>
  <c r="BB180" i="399"/>
  <c r="BA180" i="399"/>
  <c r="AZ180" i="399"/>
  <c r="AY180" i="399"/>
  <c r="AX180" i="399"/>
  <c r="AW180" i="399"/>
  <c r="AV180" i="399"/>
  <c r="AU180" i="399"/>
  <c r="AT180" i="399"/>
  <c r="AS180" i="399"/>
  <c r="AR180" i="399"/>
  <c r="AQ180" i="399"/>
  <c r="AP180" i="399"/>
  <c r="AO180" i="399"/>
  <c r="AN180" i="399"/>
  <c r="AM180" i="399"/>
  <c r="AL180" i="399"/>
  <c r="AK180" i="399"/>
  <c r="AJ180" i="399"/>
  <c r="AI180" i="399"/>
  <c r="AH180" i="399"/>
  <c r="AG180" i="399"/>
  <c r="AF180" i="399"/>
  <c r="AE180" i="399"/>
  <c r="AD180" i="399"/>
  <c r="AC180" i="399"/>
  <c r="AB180" i="399"/>
  <c r="AA180" i="399"/>
  <c r="Z180" i="399"/>
  <c r="Y180" i="399"/>
  <c r="X180" i="399"/>
  <c r="W180" i="399"/>
  <c r="V180" i="399"/>
  <c r="U180" i="399"/>
  <c r="T180" i="399"/>
  <c r="S180" i="399"/>
  <c r="R180" i="399"/>
  <c r="Q180" i="399"/>
  <c r="P180" i="399"/>
  <c r="O180" i="399"/>
  <c r="N179" i="399"/>
  <c r="N178" i="399"/>
  <c r="N177" i="399"/>
  <c r="N176" i="399"/>
  <c r="N175" i="399"/>
  <c r="N174" i="399"/>
  <c r="N173" i="399"/>
  <c r="N172" i="399"/>
  <c r="N171" i="399"/>
  <c r="N170" i="399"/>
  <c r="N169" i="399"/>
  <c r="O168" i="399"/>
  <c r="N168" i="399"/>
  <c r="BN166" i="399"/>
  <c r="BM166" i="399"/>
  <c r="BL166" i="399"/>
  <c r="BK166" i="399"/>
  <c r="BJ166" i="399"/>
  <c r="BI166" i="399"/>
  <c r="BH166" i="399"/>
  <c r="BG166" i="399"/>
  <c r="BF166" i="399"/>
  <c r="BE166" i="399"/>
  <c r="BD166" i="399"/>
  <c r="BC166" i="399"/>
  <c r="BB166" i="399"/>
  <c r="BA166" i="399"/>
  <c r="AZ166" i="399"/>
  <c r="AY166" i="399"/>
  <c r="AX166" i="399"/>
  <c r="AW166" i="399"/>
  <c r="AV166" i="399"/>
  <c r="AU166" i="399"/>
  <c r="AT166" i="399"/>
  <c r="AS166" i="399"/>
  <c r="AR166" i="399"/>
  <c r="AQ166" i="399"/>
  <c r="AP166" i="399"/>
  <c r="AO166" i="399"/>
  <c r="AN166" i="399"/>
  <c r="AM166" i="399"/>
  <c r="AL166" i="399"/>
  <c r="AK166" i="399"/>
  <c r="AJ166" i="399"/>
  <c r="AI166" i="399"/>
  <c r="AH166" i="399"/>
  <c r="AG166" i="399"/>
  <c r="AF166" i="399"/>
  <c r="AE166" i="399"/>
  <c r="AD166" i="399"/>
  <c r="AC166" i="399"/>
  <c r="AB166" i="399"/>
  <c r="AA166" i="399"/>
  <c r="Z166" i="399"/>
  <c r="Y166" i="399"/>
  <c r="X166" i="399"/>
  <c r="W166" i="399"/>
  <c r="V166" i="399"/>
  <c r="U166" i="399"/>
  <c r="T166" i="399"/>
  <c r="S166" i="399"/>
  <c r="R166" i="399"/>
  <c r="Q166" i="399"/>
  <c r="P166" i="399"/>
  <c r="O166" i="399"/>
  <c r="N165" i="399"/>
  <c r="N164" i="399"/>
  <c r="N163" i="399"/>
  <c r="N162" i="399"/>
  <c r="N161" i="399"/>
  <c r="N160" i="399"/>
  <c r="N159" i="399"/>
  <c r="N158" i="399"/>
  <c r="N157" i="399"/>
  <c r="N156" i="399"/>
  <c r="N155" i="399"/>
  <c r="O154" i="399"/>
  <c r="N154" i="399"/>
  <c r="BN152" i="399"/>
  <c r="BM152" i="399"/>
  <c r="BL152" i="399"/>
  <c r="BK152" i="399"/>
  <c r="BJ152" i="399"/>
  <c r="BI152" i="399"/>
  <c r="BH152" i="399"/>
  <c r="BG152" i="399"/>
  <c r="BF152" i="399"/>
  <c r="BE152" i="399"/>
  <c r="BD152" i="399"/>
  <c r="BC152" i="399"/>
  <c r="BB152" i="399"/>
  <c r="BA152" i="399"/>
  <c r="AZ152" i="399"/>
  <c r="AY152" i="399"/>
  <c r="AX152" i="399"/>
  <c r="AW152" i="399"/>
  <c r="AV152" i="399"/>
  <c r="AU152" i="399"/>
  <c r="AT152" i="399"/>
  <c r="AS152" i="399"/>
  <c r="AR152" i="399"/>
  <c r="AQ152" i="399"/>
  <c r="AP152" i="399"/>
  <c r="AO152" i="399"/>
  <c r="AN152" i="399"/>
  <c r="AM152" i="399"/>
  <c r="AL152" i="399"/>
  <c r="AK152" i="399"/>
  <c r="AJ152" i="399"/>
  <c r="AI152" i="399"/>
  <c r="AH152" i="399"/>
  <c r="AG152" i="399"/>
  <c r="AF152" i="399"/>
  <c r="AE152" i="399"/>
  <c r="AD152" i="399"/>
  <c r="AC152" i="399"/>
  <c r="AB152" i="399"/>
  <c r="AA152" i="399"/>
  <c r="Z152" i="399"/>
  <c r="Y152" i="399"/>
  <c r="X152" i="399"/>
  <c r="W152" i="399"/>
  <c r="V152" i="399"/>
  <c r="U152" i="399"/>
  <c r="T152" i="399"/>
  <c r="S152" i="399"/>
  <c r="R152" i="399"/>
  <c r="Q152" i="399"/>
  <c r="P152" i="399"/>
  <c r="O152" i="399"/>
  <c r="N151" i="399"/>
  <c r="N150" i="399"/>
  <c r="N149" i="399"/>
  <c r="N148" i="399"/>
  <c r="N147" i="399"/>
  <c r="N146" i="399"/>
  <c r="N145" i="399"/>
  <c r="N144" i="399"/>
  <c r="N143" i="399"/>
  <c r="N142" i="399"/>
  <c r="N141" i="399"/>
  <c r="O140" i="399"/>
  <c r="N140" i="399"/>
  <c r="BN138" i="399"/>
  <c r="BM138" i="399"/>
  <c r="BL138" i="399"/>
  <c r="BK138" i="399"/>
  <c r="BJ138" i="399"/>
  <c r="BI138" i="399"/>
  <c r="BH138" i="399"/>
  <c r="BG138" i="399"/>
  <c r="BF138" i="399"/>
  <c r="BE138" i="399"/>
  <c r="BD138" i="399"/>
  <c r="BC138" i="399"/>
  <c r="BB138" i="399"/>
  <c r="BA138" i="399"/>
  <c r="AZ138" i="399"/>
  <c r="AY138" i="399"/>
  <c r="AX138" i="399"/>
  <c r="AW138" i="399"/>
  <c r="AV138" i="399"/>
  <c r="AU138" i="399"/>
  <c r="AT138" i="399"/>
  <c r="AS138" i="399"/>
  <c r="AR138" i="399"/>
  <c r="AQ138" i="399"/>
  <c r="AP138" i="399"/>
  <c r="AO138" i="399"/>
  <c r="AN138" i="399"/>
  <c r="AM138" i="399"/>
  <c r="AL138" i="399"/>
  <c r="AK138" i="399"/>
  <c r="AJ138" i="399"/>
  <c r="AI138" i="399"/>
  <c r="AH138" i="399"/>
  <c r="AG138" i="399"/>
  <c r="AF138" i="399"/>
  <c r="AE138" i="399"/>
  <c r="AD138" i="399"/>
  <c r="AC138" i="399"/>
  <c r="AB138" i="399"/>
  <c r="AA138" i="399"/>
  <c r="Z138" i="399"/>
  <c r="Y138" i="399"/>
  <c r="X138" i="399"/>
  <c r="W138" i="399"/>
  <c r="V138" i="399"/>
  <c r="U138" i="399"/>
  <c r="T138" i="399"/>
  <c r="S138" i="399"/>
  <c r="R138" i="399"/>
  <c r="Q138" i="399"/>
  <c r="P138" i="399"/>
  <c r="O138" i="399"/>
  <c r="N137" i="399"/>
  <c r="N136" i="399"/>
  <c r="N135" i="399"/>
  <c r="N134" i="399"/>
  <c r="N133" i="399"/>
  <c r="N132" i="399"/>
  <c r="N131" i="399"/>
  <c r="N130" i="399"/>
  <c r="N129" i="399"/>
  <c r="N127" i="399"/>
  <c r="O126" i="399"/>
  <c r="N126" i="399"/>
  <c r="BN124" i="399"/>
  <c r="BM124" i="399"/>
  <c r="BL124" i="399"/>
  <c r="BK124" i="399"/>
  <c r="BJ124" i="399"/>
  <c r="BI124" i="399"/>
  <c r="BH124" i="399"/>
  <c r="BG124" i="399"/>
  <c r="BF124" i="399"/>
  <c r="BE124" i="399"/>
  <c r="BD124" i="399"/>
  <c r="BC124" i="399"/>
  <c r="BB124" i="399"/>
  <c r="BA124" i="399"/>
  <c r="AZ124" i="399"/>
  <c r="AY124" i="399"/>
  <c r="AX124" i="399"/>
  <c r="AW124" i="399"/>
  <c r="AV124" i="399"/>
  <c r="AU124" i="399"/>
  <c r="AT124" i="399"/>
  <c r="AS124" i="399"/>
  <c r="AR124" i="399"/>
  <c r="AQ124" i="399"/>
  <c r="AP124" i="399"/>
  <c r="AO124" i="399"/>
  <c r="AN124" i="399"/>
  <c r="AM124" i="399"/>
  <c r="AL124" i="399"/>
  <c r="AK124" i="399"/>
  <c r="AJ124" i="399"/>
  <c r="AI124" i="399"/>
  <c r="AH124" i="399"/>
  <c r="AG124" i="399"/>
  <c r="AF124" i="399"/>
  <c r="AE124" i="399"/>
  <c r="AD124" i="399"/>
  <c r="AC124" i="399"/>
  <c r="AB124" i="399"/>
  <c r="AA124" i="399"/>
  <c r="Z124" i="399"/>
  <c r="Y124" i="399"/>
  <c r="X124" i="399"/>
  <c r="W124" i="399"/>
  <c r="V124" i="399"/>
  <c r="U124" i="399"/>
  <c r="T124" i="399"/>
  <c r="S124" i="399"/>
  <c r="R124" i="399"/>
  <c r="Q124" i="399"/>
  <c r="P124" i="399"/>
  <c r="O124" i="399"/>
  <c r="N123" i="399"/>
  <c r="N122" i="399"/>
  <c r="N121" i="399"/>
  <c r="N120" i="399"/>
  <c r="N119" i="399"/>
  <c r="N118" i="399"/>
  <c r="N117" i="399"/>
  <c r="N116" i="399"/>
  <c r="N115" i="399"/>
  <c r="N114" i="399"/>
  <c r="N113" i="399"/>
  <c r="O112" i="399"/>
  <c r="N112" i="399"/>
  <c r="BN110" i="399"/>
  <c r="BM110" i="399"/>
  <c r="BL110" i="399"/>
  <c r="BK110" i="399"/>
  <c r="BJ110" i="399"/>
  <c r="BI110" i="399"/>
  <c r="BH110" i="399"/>
  <c r="BG110" i="399"/>
  <c r="BF110" i="399"/>
  <c r="BE110" i="399"/>
  <c r="BD110" i="399"/>
  <c r="BC110" i="399"/>
  <c r="BB110" i="399"/>
  <c r="BA110" i="399"/>
  <c r="AZ110" i="399"/>
  <c r="AY110" i="399"/>
  <c r="AX110" i="399"/>
  <c r="AW110" i="399"/>
  <c r="AV110" i="399"/>
  <c r="AU110" i="399"/>
  <c r="AT110" i="399"/>
  <c r="AS110" i="399"/>
  <c r="AR110" i="399"/>
  <c r="AQ110" i="399"/>
  <c r="AP110" i="399"/>
  <c r="AO110" i="399"/>
  <c r="AN110" i="399"/>
  <c r="AM110" i="399"/>
  <c r="AL110" i="399"/>
  <c r="AK110" i="399"/>
  <c r="AJ110" i="399"/>
  <c r="AI110" i="399"/>
  <c r="AH110" i="399"/>
  <c r="AG110" i="399"/>
  <c r="AF110" i="399"/>
  <c r="AE110" i="399"/>
  <c r="AD110" i="399"/>
  <c r="AC110" i="399"/>
  <c r="AB110" i="399"/>
  <c r="AA110" i="399"/>
  <c r="Z110" i="399"/>
  <c r="Y110" i="399"/>
  <c r="X110" i="399"/>
  <c r="W110" i="399"/>
  <c r="V110" i="399"/>
  <c r="U110" i="399"/>
  <c r="T110" i="399"/>
  <c r="S110" i="399"/>
  <c r="R110" i="399"/>
  <c r="Q110" i="399"/>
  <c r="P110" i="399"/>
  <c r="O110" i="399"/>
  <c r="N109" i="399"/>
  <c r="N108" i="399"/>
  <c r="CC107" i="399"/>
  <c r="CB107" i="399"/>
  <c r="CA107" i="399"/>
  <c r="BZ107" i="399"/>
  <c r="N107" i="399"/>
  <c r="CC106" i="399"/>
  <c r="CB106" i="399"/>
  <c r="CA106" i="399"/>
  <c r="BZ106" i="399"/>
  <c r="N106" i="399"/>
  <c r="CC105" i="399"/>
  <c r="CB105" i="399"/>
  <c r="CA105" i="399"/>
  <c r="BZ105" i="399"/>
  <c r="N105" i="399"/>
  <c r="CC104" i="399"/>
  <c r="CB104" i="399"/>
  <c r="CA104" i="399"/>
  <c r="BZ104" i="399"/>
  <c r="N104" i="399"/>
  <c r="CC103" i="399"/>
  <c r="CB103" i="399"/>
  <c r="CA103" i="399"/>
  <c r="BZ103" i="399"/>
  <c r="N103" i="399"/>
  <c r="CC102" i="399"/>
  <c r="CB102" i="399"/>
  <c r="CA102" i="399"/>
  <c r="BZ102" i="399"/>
  <c r="N102" i="399"/>
  <c r="CC101" i="399"/>
  <c r="CB101" i="399"/>
  <c r="CA101" i="399"/>
  <c r="BZ101" i="399"/>
  <c r="N101" i="399"/>
  <c r="CC100" i="399"/>
  <c r="CB100" i="399"/>
  <c r="CA100" i="399"/>
  <c r="BZ100" i="399"/>
  <c r="N100" i="399"/>
  <c r="CF99" i="399"/>
  <c r="CC99" i="399"/>
  <c r="CB99" i="399"/>
  <c r="CA99" i="399"/>
  <c r="BZ99" i="399"/>
  <c r="N99" i="399"/>
  <c r="CF98" i="399"/>
  <c r="CB98" i="399"/>
  <c r="BZ98" i="399"/>
  <c r="O98" i="399"/>
  <c r="N98" i="399"/>
  <c r="CB97" i="399"/>
  <c r="BZ97" i="399"/>
  <c r="CB96" i="399"/>
  <c r="BZ96" i="399"/>
  <c r="BN96" i="399"/>
  <c r="BM96" i="399"/>
  <c r="BL96" i="399"/>
  <c r="BK96" i="399"/>
  <c r="BJ96" i="399"/>
  <c r="BI96" i="399"/>
  <c r="BH96" i="399"/>
  <c r="BG96" i="399"/>
  <c r="BF96" i="399"/>
  <c r="BE96" i="399"/>
  <c r="BD96" i="399"/>
  <c r="BC96" i="399"/>
  <c r="BB96" i="399"/>
  <c r="BA96" i="399"/>
  <c r="AZ96" i="399"/>
  <c r="AY96" i="399"/>
  <c r="AX96" i="399"/>
  <c r="AW96" i="399"/>
  <c r="AV96" i="399"/>
  <c r="AU96" i="399"/>
  <c r="AT96" i="399"/>
  <c r="AS96" i="399"/>
  <c r="AR96" i="399"/>
  <c r="AQ96" i="399"/>
  <c r="AP96" i="399"/>
  <c r="AO96" i="399"/>
  <c r="AN96" i="399"/>
  <c r="AM96" i="399"/>
  <c r="AL96" i="399"/>
  <c r="AK96" i="399"/>
  <c r="AJ96" i="399"/>
  <c r="AI96" i="399"/>
  <c r="AH96" i="399"/>
  <c r="AG96" i="399"/>
  <c r="AF96" i="399"/>
  <c r="AE96" i="399"/>
  <c r="AD96" i="399"/>
  <c r="AC96" i="399"/>
  <c r="AB96" i="399"/>
  <c r="AA96" i="399"/>
  <c r="Z96" i="399"/>
  <c r="Y96" i="399"/>
  <c r="X96" i="399"/>
  <c r="W96" i="399"/>
  <c r="V96" i="399"/>
  <c r="U96" i="399"/>
  <c r="T96" i="399"/>
  <c r="S96" i="399"/>
  <c r="R96" i="399"/>
  <c r="Q96" i="399"/>
  <c r="P96" i="399"/>
  <c r="O96" i="399"/>
  <c r="CB95" i="399"/>
  <c r="BZ95" i="399"/>
  <c r="N95" i="399"/>
  <c r="CB94" i="399"/>
  <c r="BZ94" i="399"/>
  <c r="N94" i="399"/>
  <c r="CB93" i="399"/>
  <c r="BZ93" i="399"/>
  <c r="N93" i="399"/>
  <c r="CB92" i="399"/>
  <c r="BZ92" i="399"/>
  <c r="N92" i="399"/>
  <c r="CB91" i="399"/>
  <c r="BZ91" i="399"/>
  <c r="N91" i="399"/>
  <c r="CB90" i="399"/>
  <c r="BZ90" i="399"/>
  <c r="N90" i="399"/>
  <c r="CB89" i="399"/>
  <c r="BZ89" i="399"/>
  <c r="N89" i="399"/>
  <c r="CB88" i="399"/>
  <c r="BZ88" i="399"/>
  <c r="N88" i="399"/>
  <c r="CB87" i="399"/>
  <c r="BZ87" i="399"/>
  <c r="N87" i="399"/>
  <c r="CB86" i="399"/>
  <c r="BZ86" i="399"/>
  <c r="N86" i="399"/>
  <c r="CB85" i="399"/>
  <c r="BZ85" i="399"/>
  <c r="N85" i="399"/>
  <c r="CB84" i="399"/>
  <c r="BZ84" i="399"/>
  <c r="O84" i="399"/>
  <c r="N84" i="399"/>
  <c r="CB83" i="399"/>
  <c r="BZ83" i="399"/>
  <c r="BN82" i="399"/>
  <c r="BM82" i="399"/>
  <c r="BL82" i="399"/>
  <c r="BK82" i="399"/>
  <c r="BJ82" i="399"/>
  <c r="BI82" i="399"/>
  <c r="BH82" i="399"/>
  <c r="BG82" i="399"/>
  <c r="BF82" i="399"/>
  <c r="BE82" i="399"/>
  <c r="BD82" i="399"/>
  <c r="BC82" i="399"/>
  <c r="BB82" i="399"/>
  <c r="BA82" i="399"/>
  <c r="AZ82" i="399"/>
  <c r="AY82" i="399"/>
  <c r="AX82" i="399"/>
  <c r="AW82" i="399"/>
  <c r="AV82" i="399"/>
  <c r="AU82" i="399"/>
  <c r="AT82" i="399"/>
  <c r="AS82" i="399"/>
  <c r="AR82" i="399"/>
  <c r="AQ82" i="399"/>
  <c r="AP82" i="399"/>
  <c r="AO82" i="399"/>
  <c r="AN82" i="399"/>
  <c r="AM82" i="399"/>
  <c r="AL82" i="399"/>
  <c r="AK82" i="399"/>
  <c r="AJ82" i="399"/>
  <c r="AI82" i="399"/>
  <c r="AH82" i="399"/>
  <c r="AG82" i="399"/>
  <c r="AF82" i="399"/>
  <c r="AE82" i="399"/>
  <c r="AD82" i="399"/>
  <c r="AC82" i="399"/>
  <c r="AB82" i="399"/>
  <c r="AA82" i="399"/>
  <c r="Z82" i="399"/>
  <c r="Y82" i="399"/>
  <c r="X82" i="399"/>
  <c r="W82" i="399"/>
  <c r="V82" i="399"/>
  <c r="U82" i="399"/>
  <c r="T82" i="399"/>
  <c r="S82" i="399"/>
  <c r="R82" i="399"/>
  <c r="Q82" i="399"/>
  <c r="P82" i="399"/>
  <c r="O82" i="399"/>
  <c r="N81" i="399"/>
  <c r="M81" i="399"/>
  <c r="M95" i="399" s="1"/>
  <c r="M109" i="399" s="1"/>
  <c r="H81" i="399"/>
  <c r="G81" i="399"/>
  <c r="E81" i="399"/>
  <c r="N80" i="399"/>
  <c r="M80" i="399"/>
  <c r="M94" i="399" s="1"/>
  <c r="M108" i="399" s="1"/>
  <c r="H80" i="399"/>
  <c r="G80" i="399"/>
  <c r="E80" i="399"/>
  <c r="N79" i="399"/>
  <c r="M79" i="399"/>
  <c r="M93" i="399" s="1"/>
  <c r="M107" i="399" s="1"/>
  <c r="H79" i="399"/>
  <c r="G79" i="399"/>
  <c r="E79" i="399"/>
  <c r="N78" i="399"/>
  <c r="M78" i="399"/>
  <c r="M92" i="399" s="1"/>
  <c r="M106" i="399" s="1"/>
  <c r="H78" i="399"/>
  <c r="G78" i="399"/>
  <c r="E78" i="399"/>
  <c r="N77" i="399"/>
  <c r="M77" i="399"/>
  <c r="M91" i="399" s="1"/>
  <c r="M105" i="399" s="1"/>
  <c r="H77" i="399"/>
  <c r="G77" i="399"/>
  <c r="E77" i="399"/>
  <c r="N76" i="399"/>
  <c r="M76" i="399"/>
  <c r="M90" i="399" s="1"/>
  <c r="M104" i="399" s="1"/>
  <c r="H76" i="399"/>
  <c r="G76" i="399"/>
  <c r="E76" i="399"/>
  <c r="N75" i="399"/>
  <c r="M75" i="399"/>
  <c r="M89" i="399" s="1"/>
  <c r="M103" i="399" s="1"/>
  <c r="H75" i="399"/>
  <c r="G75" i="399"/>
  <c r="E75" i="399"/>
  <c r="N74" i="399"/>
  <c r="M74" i="399"/>
  <c r="M88" i="399" s="1"/>
  <c r="M102" i="399" s="1"/>
  <c r="H74" i="399"/>
  <c r="G74" i="399"/>
  <c r="E74" i="399"/>
  <c r="N73" i="399"/>
  <c r="M73" i="399"/>
  <c r="M87" i="399" s="1"/>
  <c r="M101" i="399" s="1"/>
  <c r="H73" i="399"/>
  <c r="G73" i="399"/>
  <c r="E73" i="399"/>
  <c r="N72" i="399"/>
  <c r="H72" i="399"/>
  <c r="C72" i="399"/>
  <c r="G72" i="399" s="1"/>
  <c r="B72" i="399"/>
  <c r="N71" i="399"/>
  <c r="O70" i="399"/>
  <c r="N70" i="399"/>
  <c r="M49" i="399"/>
  <c r="M45" i="399"/>
  <c r="M44" i="399"/>
  <c r="M43" i="399"/>
  <c r="M42" i="399"/>
  <c r="M41" i="399"/>
  <c r="M40" i="399"/>
  <c r="M39" i="399"/>
  <c r="M38" i="399"/>
  <c r="E34" i="399"/>
  <c r="BN31" i="399"/>
  <c r="BN16" i="399" s="1"/>
  <c r="BN17" i="399" s="1"/>
  <c r="BM31" i="399"/>
  <c r="BM16" i="399" s="1"/>
  <c r="BM17" i="399" s="1"/>
  <c r="BL31" i="399"/>
  <c r="BL16" i="399" s="1"/>
  <c r="BL17" i="399" s="1"/>
  <c r="BK31" i="399"/>
  <c r="BK16" i="399" s="1"/>
  <c r="BK17" i="399" s="1"/>
  <c r="BJ31" i="399"/>
  <c r="BJ16" i="399" s="1"/>
  <c r="BJ17" i="399" s="1"/>
  <c r="BI31" i="399"/>
  <c r="BI16" i="399" s="1"/>
  <c r="BI17" i="399" s="1"/>
  <c r="BH31" i="399"/>
  <c r="BH16" i="399" s="1"/>
  <c r="BH17" i="399" s="1"/>
  <c r="BG31" i="399"/>
  <c r="BG16" i="399" s="1"/>
  <c r="BG17" i="399" s="1"/>
  <c r="BF31" i="399"/>
  <c r="BF16" i="399" s="1"/>
  <c r="BF17" i="399" s="1"/>
  <c r="BE31" i="399"/>
  <c r="BE16" i="399" s="1"/>
  <c r="BE17" i="399" s="1"/>
  <c r="BD31" i="399"/>
  <c r="BD16" i="399" s="1"/>
  <c r="BD17" i="399" s="1"/>
  <c r="BC31" i="399"/>
  <c r="BC16" i="399" s="1"/>
  <c r="BC17" i="399" s="1"/>
  <c r="BB31" i="399"/>
  <c r="BB16" i="399" s="1"/>
  <c r="BB17" i="399" s="1"/>
  <c r="BA31" i="399"/>
  <c r="BA16" i="399" s="1"/>
  <c r="BA17" i="399" s="1"/>
  <c r="AZ31" i="399"/>
  <c r="AZ16" i="399" s="1"/>
  <c r="AZ17" i="399" s="1"/>
  <c r="AY31" i="399"/>
  <c r="AY16" i="399" s="1"/>
  <c r="AY17" i="399" s="1"/>
  <c r="AX31" i="399"/>
  <c r="AX16" i="399" s="1"/>
  <c r="AX17" i="399" s="1"/>
  <c r="AW31" i="399"/>
  <c r="AW16" i="399" s="1"/>
  <c r="AW17" i="399" s="1"/>
  <c r="AV31" i="399"/>
  <c r="AV16" i="399" s="1"/>
  <c r="AV17" i="399" s="1"/>
  <c r="AU31" i="399"/>
  <c r="AU16" i="399" s="1"/>
  <c r="AU17" i="399" s="1"/>
  <c r="AT31" i="399"/>
  <c r="AT16" i="399" s="1"/>
  <c r="AT17" i="399" s="1"/>
  <c r="AS31" i="399"/>
  <c r="AS16" i="399" s="1"/>
  <c r="AS17" i="399" s="1"/>
  <c r="AR31" i="399"/>
  <c r="AR16" i="399" s="1"/>
  <c r="AR17" i="399" s="1"/>
  <c r="AQ31" i="399"/>
  <c r="AQ16" i="399" s="1"/>
  <c r="AQ17" i="399" s="1"/>
  <c r="AP31" i="399"/>
  <c r="AP16" i="399" s="1"/>
  <c r="AP17" i="399" s="1"/>
  <c r="AO31" i="399"/>
  <c r="AO16" i="399" s="1"/>
  <c r="AO17" i="399" s="1"/>
  <c r="AN31" i="399"/>
  <c r="AM31" i="399"/>
  <c r="AM16" i="399" s="1"/>
  <c r="AM17" i="399" s="1"/>
  <c r="AL31" i="399"/>
  <c r="AL16" i="399" s="1"/>
  <c r="AL17" i="399" s="1"/>
  <c r="AK31" i="399"/>
  <c r="AK16" i="399" s="1"/>
  <c r="AK17" i="399" s="1"/>
  <c r="AJ31" i="399"/>
  <c r="AJ16" i="399" s="1"/>
  <c r="AJ17" i="399" s="1"/>
  <c r="AI31" i="399"/>
  <c r="AI16" i="399" s="1"/>
  <c r="AI17" i="399" s="1"/>
  <c r="AH31" i="399"/>
  <c r="AH16" i="399" s="1"/>
  <c r="AH17" i="399" s="1"/>
  <c r="AG31" i="399"/>
  <c r="AG16" i="399" s="1"/>
  <c r="AG17" i="399" s="1"/>
  <c r="AF31" i="399"/>
  <c r="AF16" i="399" s="1"/>
  <c r="AF17" i="399" s="1"/>
  <c r="AE31" i="399"/>
  <c r="AE16" i="399" s="1"/>
  <c r="AE17" i="399" s="1"/>
  <c r="AD31" i="399"/>
  <c r="AD16" i="399" s="1"/>
  <c r="AD17" i="399" s="1"/>
  <c r="AC31" i="399"/>
  <c r="AC16" i="399" s="1"/>
  <c r="AC17" i="399" s="1"/>
  <c r="AB31" i="399"/>
  <c r="AB16" i="399" s="1"/>
  <c r="AB17" i="399" s="1"/>
  <c r="AA31" i="399"/>
  <c r="AA16" i="399" s="1"/>
  <c r="AA17" i="399" s="1"/>
  <c r="Z31" i="399"/>
  <c r="Z16" i="399" s="1"/>
  <c r="Z17" i="399" s="1"/>
  <c r="Y31" i="399"/>
  <c r="Y16" i="399" s="1"/>
  <c r="Y17" i="399" s="1"/>
  <c r="X31" i="399"/>
  <c r="X16" i="399" s="1"/>
  <c r="X17" i="399" s="1"/>
  <c r="W31" i="399"/>
  <c r="W16" i="399" s="1"/>
  <c r="W17" i="399" s="1"/>
  <c r="V31" i="399"/>
  <c r="V16" i="399" s="1"/>
  <c r="V17" i="399" s="1"/>
  <c r="U31" i="399"/>
  <c r="U16" i="399" s="1"/>
  <c r="U17" i="399" s="1"/>
  <c r="S31" i="399"/>
  <c r="S16" i="399" s="1"/>
  <c r="S17" i="399" s="1"/>
  <c r="R31" i="399"/>
  <c r="R16" i="399" s="1"/>
  <c r="R17" i="399" s="1"/>
  <c r="Q31" i="399"/>
  <c r="Q16" i="399" s="1"/>
  <c r="Q17" i="399" s="1"/>
  <c r="N30" i="399"/>
  <c r="M30" i="399"/>
  <c r="J30" i="399"/>
  <c r="H30" i="399"/>
  <c r="G30" i="399"/>
  <c r="E30" i="399"/>
  <c r="N29" i="399"/>
  <c r="M29" i="399"/>
  <c r="J29" i="399"/>
  <c r="H29" i="399"/>
  <c r="G29" i="399"/>
  <c r="E29" i="399"/>
  <c r="N28" i="399"/>
  <c r="M28" i="399"/>
  <c r="J28" i="399"/>
  <c r="H28" i="399"/>
  <c r="G28" i="399"/>
  <c r="E28" i="399"/>
  <c r="N27" i="399"/>
  <c r="M27" i="399"/>
  <c r="J27" i="399"/>
  <c r="H27" i="399"/>
  <c r="G27" i="399"/>
  <c r="E27" i="399"/>
  <c r="N26" i="399"/>
  <c r="M26" i="399"/>
  <c r="J26" i="399"/>
  <c r="H26" i="399"/>
  <c r="G26" i="399"/>
  <c r="E26" i="399"/>
  <c r="N25" i="399"/>
  <c r="M25" i="399"/>
  <c r="J25" i="399"/>
  <c r="H25" i="399"/>
  <c r="G25" i="399"/>
  <c r="E25" i="399"/>
  <c r="N24" i="399"/>
  <c r="M24" i="399"/>
  <c r="J24" i="399"/>
  <c r="H24" i="399"/>
  <c r="G24" i="399"/>
  <c r="E24" i="399"/>
  <c r="T31" i="399"/>
  <c r="T16" i="399" s="1"/>
  <c r="T17" i="399" s="1"/>
  <c r="N23" i="399"/>
  <c r="M23" i="399"/>
  <c r="J23" i="399"/>
  <c r="H23" i="399"/>
  <c r="G23" i="399"/>
  <c r="O31" i="399"/>
  <c r="O16" i="399" s="1"/>
  <c r="O17" i="399" s="1"/>
  <c r="M22" i="399"/>
  <c r="H22" i="399"/>
  <c r="G22" i="399"/>
  <c r="E22" i="399"/>
  <c r="O21" i="399"/>
  <c r="K21" i="399"/>
  <c r="D21" i="399"/>
  <c r="C21" i="399"/>
  <c r="B21" i="399"/>
  <c r="O20" i="399"/>
  <c r="O71" i="399" s="1"/>
  <c r="P19" i="399"/>
  <c r="P21" i="399" s="1"/>
  <c r="BR17" i="399"/>
  <c r="BR18" i="399" s="1"/>
  <c r="BT16" i="399"/>
  <c r="BS16" i="399"/>
  <c r="CF15" i="399"/>
  <c r="CE15" i="399" s="1"/>
  <c r="BQ15" i="399"/>
  <c r="E12" i="399"/>
  <c r="CV6" i="399"/>
  <c r="CW6" i="399" s="1"/>
  <c r="K6" i="399"/>
  <c r="EL5" i="399"/>
  <c r="EK5" i="399"/>
  <c r="EJ5" i="399"/>
  <c r="EI5" i="399"/>
  <c r="EH5" i="399"/>
  <c r="EG5" i="399"/>
  <c r="EF5" i="399"/>
  <c r="EE5" i="399"/>
  <c r="ED5" i="399"/>
  <c r="EC5" i="399"/>
  <c r="EB5" i="399"/>
  <c r="EA5" i="399"/>
  <c r="DZ5" i="399"/>
  <c r="DY5" i="399"/>
  <c r="DX5" i="399"/>
  <c r="DW5" i="399"/>
  <c r="DV5" i="399"/>
  <c r="DU5" i="399"/>
  <c r="CV5" i="399"/>
  <c r="CW5" i="399" s="1"/>
  <c r="K5" i="399"/>
  <c r="FI4" i="399"/>
  <c r="CV4" i="399" s="1"/>
  <c r="CW4" i="399" s="1"/>
  <c r="EL4" i="399"/>
  <c r="EK4" i="399"/>
  <c r="EJ4" i="399"/>
  <c r="EI4" i="399"/>
  <c r="EH4" i="399"/>
  <c r="EG4" i="399"/>
  <c r="EF4" i="399"/>
  <c r="EE4" i="399"/>
  <c r="ED4" i="399"/>
  <c r="EC4" i="399"/>
  <c r="EB4" i="399"/>
  <c r="EA4" i="399"/>
  <c r="DZ4" i="399"/>
  <c r="DY4" i="399"/>
  <c r="DX4" i="399"/>
  <c r="DW4" i="399"/>
  <c r="DV4" i="399"/>
  <c r="DU4" i="399"/>
  <c r="K4" i="399"/>
  <c r="FI3" i="399"/>
  <c r="CV3" i="399" s="1"/>
  <c r="CW3" i="399" s="1"/>
  <c r="EL3" i="399"/>
  <c r="EK3" i="399"/>
  <c r="EJ3" i="399"/>
  <c r="EI3" i="399"/>
  <c r="EH3" i="399"/>
  <c r="EG3" i="399"/>
  <c r="EF3" i="399"/>
  <c r="EE3" i="399"/>
  <c r="ED3" i="399"/>
  <c r="EC3" i="399"/>
  <c r="EB3" i="399"/>
  <c r="EA3" i="399"/>
  <c r="DZ3" i="399"/>
  <c r="DY3" i="399"/>
  <c r="DX3" i="399"/>
  <c r="DW3" i="399"/>
  <c r="DV3" i="399"/>
  <c r="DU3" i="399"/>
  <c r="CZ3" i="399"/>
  <c r="K3" i="399"/>
  <c r="Y19" i="61"/>
  <c r="X19" i="61"/>
  <c r="X20" i="61"/>
  <c r="Y20" i="61"/>
  <c r="AN16" i="399" l="1"/>
  <c r="AN17" i="399" s="1"/>
  <c r="BU30" i="399"/>
  <c r="N12" i="399"/>
  <c r="G21" i="399"/>
  <c r="O68" i="399"/>
  <c r="AN68" i="399"/>
  <c r="AY68" i="399"/>
  <c r="AP68" i="399"/>
  <c r="BF68" i="399"/>
  <c r="T68" i="399"/>
  <c r="AB68" i="399"/>
  <c r="AJ68" i="399"/>
  <c r="AR68" i="399"/>
  <c r="AZ68" i="399"/>
  <c r="BH68" i="399"/>
  <c r="BK68" i="399"/>
  <c r="V68" i="399"/>
  <c r="AW68" i="399"/>
  <c r="W68" i="399"/>
  <c r="AE68" i="399"/>
  <c r="AM68" i="399"/>
  <c r="AU68" i="399"/>
  <c r="BC68" i="399"/>
  <c r="U68" i="399"/>
  <c r="AD68" i="399"/>
  <c r="BI68" i="399"/>
  <c r="AT68" i="399"/>
  <c r="AK68" i="399"/>
  <c r="BJ68" i="399"/>
  <c r="AF68" i="399"/>
  <c r="AV68" i="399"/>
  <c r="BD68" i="399"/>
  <c r="BL68" i="399"/>
  <c r="AC68" i="399"/>
  <c r="AL68" i="399"/>
  <c r="J21" i="399"/>
  <c r="AS68" i="399"/>
  <c r="BB68" i="399"/>
  <c r="BA68" i="399"/>
  <c r="P20" i="399"/>
  <c r="P294" i="399" s="1"/>
  <c r="S68" i="399"/>
  <c r="AA68" i="399"/>
  <c r="AI68" i="399"/>
  <c r="AQ68" i="399"/>
  <c r="BG68" i="399"/>
  <c r="R68" i="399"/>
  <c r="Z68" i="399"/>
  <c r="AH68" i="399"/>
  <c r="AX68" i="399"/>
  <c r="BN68" i="399"/>
  <c r="M12" i="399"/>
  <c r="BS17" i="399"/>
  <c r="EN3" i="399"/>
  <c r="CT3" i="399" s="1"/>
  <c r="CU3" i="399" s="1"/>
  <c r="BT17" i="399"/>
  <c r="Q68" i="399"/>
  <c r="Y68" i="399"/>
  <c r="AG68" i="399"/>
  <c r="AO68" i="399"/>
  <c r="BE68" i="399"/>
  <c r="BM68" i="399"/>
  <c r="X68" i="399"/>
  <c r="N152" i="399"/>
  <c r="BS18" i="399"/>
  <c r="BT18" i="399"/>
  <c r="BR19" i="399"/>
  <c r="BR20" i="399" s="1"/>
  <c r="BS20" i="399" s="1"/>
  <c r="R216" i="399"/>
  <c r="R286" i="399" s="1"/>
  <c r="R300" i="399" s="1"/>
  <c r="N110" i="399"/>
  <c r="N166" i="399"/>
  <c r="N96" i="399"/>
  <c r="N124" i="399"/>
  <c r="P68" i="399"/>
  <c r="EN4" i="399"/>
  <c r="N194" i="399"/>
  <c r="EN5" i="399"/>
  <c r="L30" i="399"/>
  <c r="L26" i="399"/>
  <c r="L24" i="399"/>
  <c r="L27" i="399"/>
  <c r="L23" i="399"/>
  <c r="L28" i="399"/>
  <c r="L22" i="399"/>
  <c r="L29" i="399"/>
  <c r="L25" i="399"/>
  <c r="P31" i="399"/>
  <c r="P16" i="399" s="1"/>
  <c r="N22" i="399"/>
  <c r="P225" i="399" s="1"/>
  <c r="P293" i="399"/>
  <c r="P222" i="399"/>
  <c r="P279" i="399"/>
  <c r="P195" i="399"/>
  <c r="P209" i="399"/>
  <c r="P168" i="399"/>
  <c r="P154" i="399"/>
  <c r="P182" i="399"/>
  <c r="P112" i="399"/>
  <c r="P98" i="399"/>
  <c r="P126" i="399"/>
  <c r="P140" i="399"/>
  <c r="P70" i="399"/>
  <c r="P84" i="399"/>
  <c r="O299" i="399"/>
  <c r="O228" i="399"/>
  <c r="O301" i="399"/>
  <c r="O230" i="399"/>
  <c r="Q19" i="399"/>
  <c r="E21" i="399"/>
  <c r="O298" i="399"/>
  <c r="O227" i="399"/>
  <c r="P295" i="399"/>
  <c r="P281" i="399"/>
  <c r="P211" i="399"/>
  <c r="P224" i="399"/>
  <c r="P184" i="399"/>
  <c r="P142" i="399"/>
  <c r="P156" i="399"/>
  <c r="P197" i="399"/>
  <c r="P170" i="399"/>
  <c r="P114" i="399"/>
  <c r="P100" i="399"/>
  <c r="P128" i="399"/>
  <c r="P86" i="399"/>
  <c r="P72" i="399"/>
  <c r="D12" i="399"/>
  <c r="H21" i="399"/>
  <c r="O297" i="399"/>
  <c r="O226" i="399"/>
  <c r="M119" i="399"/>
  <c r="M133" i="399"/>
  <c r="M123" i="399"/>
  <c r="M137" i="399"/>
  <c r="O295" i="399"/>
  <c r="O281" i="399"/>
  <c r="O224" i="399"/>
  <c r="O211" i="399"/>
  <c r="O184" i="399"/>
  <c r="O142" i="399"/>
  <c r="O156" i="399"/>
  <c r="O197" i="399"/>
  <c r="O170" i="399"/>
  <c r="O114" i="399"/>
  <c r="O100" i="399"/>
  <c r="O128" i="399"/>
  <c r="O86" i="399"/>
  <c r="O304" i="399"/>
  <c r="O233" i="399"/>
  <c r="O72" i="399"/>
  <c r="M130" i="399"/>
  <c r="M116" i="399"/>
  <c r="O303" i="399"/>
  <c r="O232" i="399"/>
  <c r="O302" i="399"/>
  <c r="O231" i="399"/>
  <c r="M132" i="399"/>
  <c r="M118" i="399"/>
  <c r="M136" i="399"/>
  <c r="M122" i="399"/>
  <c r="E72" i="399"/>
  <c r="O294" i="399"/>
  <c r="O280" i="399"/>
  <c r="O223" i="399"/>
  <c r="O196" i="399"/>
  <c r="O169" i="399"/>
  <c r="O210" i="399"/>
  <c r="O155" i="399"/>
  <c r="O183" i="399"/>
  <c r="O127" i="399"/>
  <c r="O113" i="399"/>
  <c r="O99" i="399"/>
  <c r="O141" i="399"/>
  <c r="O85" i="399"/>
  <c r="O300" i="399"/>
  <c r="O229" i="399"/>
  <c r="Q229" i="399"/>
  <c r="N82" i="399"/>
  <c r="M117" i="399"/>
  <c r="M131" i="399"/>
  <c r="M121" i="399"/>
  <c r="M135" i="399"/>
  <c r="M134" i="399"/>
  <c r="M120" i="399"/>
  <c r="M115" i="399"/>
  <c r="M129" i="399"/>
  <c r="N138" i="399"/>
  <c r="N180" i="399"/>
  <c r="Q230" i="399"/>
  <c r="R217" i="399"/>
  <c r="P283" i="399"/>
  <c r="P226" i="399"/>
  <c r="Q213" i="399"/>
  <c r="R228" i="399"/>
  <c r="S215" i="399"/>
  <c r="S285" i="399" s="1"/>
  <c r="S299" i="399" s="1"/>
  <c r="R282" i="399"/>
  <c r="S212" i="399"/>
  <c r="S282" i="399" s="1"/>
  <c r="P231" i="399"/>
  <c r="P288" i="399"/>
  <c r="Q218" i="399"/>
  <c r="P284" i="399"/>
  <c r="P227" i="399"/>
  <c r="Q214" i="399"/>
  <c r="Q284" i="399" s="1"/>
  <c r="Q298" i="399" s="1"/>
  <c r="P287" i="399"/>
  <c r="P230" i="399"/>
  <c r="Q287" i="399"/>
  <c r="Q301" i="399" s="1"/>
  <c r="P285" i="399"/>
  <c r="Q285" i="399"/>
  <c r="Q299" i="399" s="1"/>
  <c r="P290" i="399"/>
  <c r="P233" i="399"/>
  <c r="Q220" i="399"/>
  <c r="Q290" i="399" s="1"/>
  <c r="Q304" i="399" s="1"/>
  <c r="Q282" i="399"/>
  <c r="P282" i="399"/>
  <c r="R285" i="399"/>
  <c r="R299" i="399" s="1"/>
  <c r="Q228" i="399"/>
  <c r="P289" i="399"/>
  <c r="P232" i="399"/>
  <c r="P228" i="399"/>
  <c r="Q286" i="399"/>
  <c r="Q300" i="399" s="1"/>
  <c r="P286" i="399"/>
  <c r="P229" i="399"/>
  <c r="Q219" i="399"/>
  <c r="Q289" i="399" s="1"/>
  <c r="Q303" i="399" s="1"/>
  <c r="P113" i="399" l="1"/>
  <c r="Q20" i="399"/>
  <c r="Q196" i="399" s="1"/>
  <c r="P196" i="399"/>
  <c r="P99" i="399"/>
  <c r="P85" i="399"/>
  <c r="P210" i="399"/>
  <c r="P183" i="399"/>
  <c r="P155" i="399"/>
  <c r="P223" i="399"/>
  <c r="P169" i="399"/>
  <c r="P71" i="399"/>
  <c r="P127" i="399"/>
  <c r="P280" i="399"/>
  <c r="P141" i="399"/>
  <c r="Q225" i="399"/>
  <c r="R225" i="399"/>
  <c r="R229" i="399"/>
  <c r="S216" i="399"/>
  <c r="T216" i="399" s="1"/>
  <c r="BT19" i="399"/>
  <c r="BS19" i="399"/>
  <c r="BT20" i="399"/>
  <c r="BR21" i="399"/>
  <c r="BS21" i="399" s="1"/>
  <c r="Q231" i="399"/>
  <c r="R218" i="399"/>
  <c r="R213" i="399"/>
  <c r="Q226" i="399"/>
  <c r="Q288" i="399"/>
  <c r="Q302" i="399" s="1"/>
  <c r="P301" i="399"/>
  <c r="R296" i="399"/>
  <c r="Q293" i="399"/>
  <c r="Q279" i="399"/>
  <c r="Q222" i="399"/>
  <c r="Q209" i="399"/>
  <c r="Q182" i="399"/>
  <c r="Q168" i="399"/>
  <c r="Q140" i="399"/>
  <c r="Q195" i="399"/>
  <c r="Q98" i="399"/>
  <c r="Q84" i="399"/>
  <c r="Q126" i="399"/>
  <c r="Q154" i="399"/>
  <c r="Q112" i="399"/>
  <c r="Q70" i="399"/>
  <c r="Q21" i="399"/>
  <c r="R19" i="399"/>
  <c r="P303" i="399"/>
  <c r="Q232" i="399"/>
  <c r="R219" i="399"/>
  <c r="P304" i="399"/>
  <c r="Q283" i="399"/>
  <c r="Q297" i="399" s="1"/>
  <c r="M204" i="399"/>
  <c r="M218" i="399" s="1"/>
  <c r="M231" i="399" s="1"/>
  <c r="M149" i="399"/>
  <c r="M205" i="399"/>
  <c r="M219" i="399" s="1"/>
  <c r="M232" i="399" s="1"/>
  <c r="M150" i="399"/>
  <c r="M206" i="399"/>
  <c r="M220" i="399" s="1"/>
  <c r="M233" i="399" s="1"/>
  <c r="M151" i="399"/>
  <c r="P302" i="399"/>
  <c r="Q227" i="399"/>
  <c r="R214" i="399"/>
  <c r="R284" i="399" s="1"/>
  <c r="R298" i="399" s="1"/>
  <c r="T212" i="399"/>
  <c r="S225" i="399"/>
  <c r="S228" i="399"/>
  <c r="T215" i="399"/>
  <c r="P297" i="399"/>
  <c r="M199" i="399"/>
  <c r="M213" i="399" s="1"/>
  <c r="M226" i="399" s="1"/>
  <c r="M144" i="399"/>
  <c r="P300" i="399"/>
  <c r="P234" i="399"/>
  <c r="P299" i="399"/>
  <c r="R230" i="399"/>
  <c r="S217" i="399"/>
  <c r="M200" i="399"/>
  <c r="M214" i="399" s="1"/>
  <c r="M227" i="399" s="1"/>
  <c r="M145" i="399"/>
  <c r="M201" i="399"/>
  <c r="M215" i="399" s="1"/>
  <c r="M228" i="399" s="1"/>
  <c r="M146" i="399"/>
  <c r="M202" i="399"/>
  <c r="M216" i="399" s="1"/>
  <c r="M229" i="399" s="1"/>
  <c r="M147" i="399"/>
  <c r="O296" i="399"/>
  <c r="O225" i="399"/>
  <c r="N31" i="399"/>
  <c r="F22" i="399" s="1"/>
  <c r="R220" i="399"/>
  <c r="R290" i="399" s="1"/>
  <c r="R304" i="399" s="1"/>
  <c r="Q233" i="399"/>
  <c r="P296" i="399"/>
  <c r="P298" i="399"/>
  <c r="N16" i="399"/>
  <c r="P17" i="399"/>
  <c r="N17" i="399" s="1"/>
  <c r="M203" i="399"/>
  <c r="M217" i="399" s="1"/>
  <c r="M230" i="399" s="1"/>
  <c r="M148" i="399"/>
  <c r="Q296" i="399"/>
  <c r="S296" i="399"/>
  <c r="R287" i="399"/>
  <c r="R301" i="399" s="1"/>
  <c r="M198" i="399"/>
  <c r="M212" i="399" s="1"/>
  <c r="M225" i="399" s="1"/>
  <c r="M143" i="399"/>
  <c r="Q85" i="399" l="1"/>
  <c r="Q141" i="399"/>
  <c r="Q223" i="399"/>
  <c r="Q169" i="399"/>
  <c r="Q210" i="399"/>
  <c r="Q183" i="399"/>
  <c r="Q280" i="399"/>
  <c r="Q99" i="399"/>
  <c r="Q113" i="399"/>
  <c r="Q294" i="399"/>
  <c r="Q127" i="399"/>
  <c r="R20" i="399"/>
  <c r="R280" i="399" s="1"/>
  <c r="Q155" i="399"/>
  <c r="Q71" i="399"/>
  <c r="S229" i="399"/>
  <c r="BR22" i="399"/>
  <c r="BT22" i="399" s="1"/>
  <c r="S286" i="399"/>
  <c r="S300" i="399" s="1"/>
  <c r="BT21" i="399"/>
  <c r="Q234" i="399"/>
  <c r="M179" i="399"/>
  <c r="M165" i="399"/>
  <c r="M193" i="399" s="1"/>
  <c r="M177" i="399"/>
  <c r="M163" i="399"/>
  <c r="M191" i="399" s="1"/>
  <c r="R232" i="399"/>
  <c r="S219" i="399"/>
  <c r="S289" i="399" s="1"/>
  <c r="S303" i="399" s="1"/>
  <c r="S230" i="399"/>
  <c r="T217" i="399"/>
  <c r="T225" i="399"/>
  <c r="U212" i="399"/>
  <c r="U282" i="399" s="1"/>
  <c r="S213" i="399"/>
  <c r="R226" i="399"/>
  <c r="M161" i="399"/>
  <c r="M189" i="399" s="1"/>
  <c r="M175" i="399"/>
  <c r="T282" i="399"/>
  <c r="R289" i="399"/>
  <c r="R283" i="399"/>
  <c r="R297" i="399" s="1"/>
  <c r="R293" i="399"/>
  <c r="R279" i="399"/>
  <c r="R222" i="399"/>
  <c r="R209" i="399"/>
  <c r="R182" i="399"/>
  <c r="R168" i="399"/>
  <c r="R140" i="399"/>
  <c r="R195" i="399"/>
  <c r="R126" i="399"/>
  <c r="R154" i="399"/>
  <c r="R98" i="399"/>
  <c r="R84" i="399"/>
  <c r="R112" i="399"/>
  <c r="R70" i="399"/>
  <c r="S19" i="399"/>
  <c r="R21" i="399"/>
  <c r="R231" i="399"/>
  <c r="S218" i="399"/>
  <c r="M157" i="399"/>
  <c r="M185" i="399" s="1"/>
  <c r="M171" i="399"/>
  <c r="F26" i="399"/>
  <c r="F29" i="399"/>
  <c r="F23" i="399"/>
  <c r="F30" i="399"/>
  <c r="N32" i="399"/>
  <c r="F27" i="399"/>
  <c r="F24" i="399"/>
  <c r="F28" i="399"/>
  <c r="F25" i="399"/>
  <c r="O234" i="399"/>
  <c r="S287" i="399"/>
  <c r="S301" i="399" s="1"/>
  <c r="Q305" i="399"/>
  <c r="O305" i="399"/>
  <c r="M174" i="399"/>
  <c r="M160" i="399"/>
  <c r="M188" i="399" s="1"/>
  <c r="T228" i="399"/>
  <c r="U215" i="399"/>
  <c r="U285" i="399" s="1"/>
  <c r="U299" i="399" s="1"/>
  <c r="R227" i="399"/>
  <c r="S214" i="399"/>
  <c r="S284" i="399" s="1"/>
  <c r="M178" i="399"/>
  <c r="M164" i="399"/>
  <c r="M192" i="399" s="1"/>
  <c r="Q295" i="399"/>
  <c r="Q281" i="399"/>
  <c r="Q211" i="399"/>
  <c r="Q197" i="399"/>
  <c r="Q170" i="399"/>
  <c r="Q224" i="399"/>
  <c r="Q184" i="399"/>
  <c r="Q156" i="399"/>
  <c r="Q128" i="399"/>
  <c r="Q142" i="399"/>
  <c r="Q114" i="399"/>
  <c r="Q100" i="399"/>
  <c r="Q86" i="399"/>
  <c r="Q72" i="399"/>
  <c r="P305" i="399"/>
  <c r="T229" i="399"/>
  <c r="U216" i="399"/>
  <c r="T285" i="399"/>
  <c r="T286" i="399"/>
  <c r="R288" i="399"/>
  <c r="M176" i="399"/>
  <c r="M162" i="399"/>
  <c r="M190" i="399" s="1"/>
  <c r="R233" i="399"/>
  <c r="S220" i="399"/>
  <c r="M173" i="399"/>
  <c r="M159" i="399"/>
  <c r="M187" i="399" s="1"/>
  <c r="M172" i="399"/>
  <c r="M158" i="399"/>
  <c r="M186" i="399" s="1"/>
  <c r="F21" i="399" l="1"/>
  <c r="R183" i="399"/>
  <c r="S20" i="399"/>
  <c r="S183" i="399" s="1"/>
  <c r="R127" i="399"/>
  <c r="R155" i="399"/>
  <c r="R294" i="399"/>
  <c r="R169" i="399"/>
  <c r="R141" i="399"/>
  <c r="R196" i="399"/>
  <c r="R85" i="399"/>
  <c r="R223" i="399"/>
  <c r="R71" i="399"/>
  <c r="R99" i="399"/>
  <c r="R210" i="399"/>
  <c r="R113" i="399"/>
  <c r="BR23" i="399"/>
  <c r="BR24" i="399" s="1"/>
  <c r="BS22" i="399"/>
  <c r="S221" i="399"/>
  <c r="S283" i="399"/>
  <c r="S297" i="399" s="1"/>
  <c r="S298" i="399"/>
  <c r="S293" i="399"/>
  <c r="S279" i="399"/>
  <c r="S209" i="399"/>
  <c r="S195" i="399"/>
  <c r="S168" i="399"/>
  <c r="S222" i="399"/>
  <c r="S126" i="399"/>
  <c r="S154" i="399"/>
  <c r="S182" i="399"/>
  <c r="S112" i="399"/>
  <c r="S140" i="399"/>
  <c r="S98" i="399"/>
  <c r="S70" i="399"/>
  <c r="S21" i="399"/>
  <c r="S84" i="399"/>
  <c r="T19" i="399"/>
  <c r="P221" i="399"/>
  <c r="U229" i="399"/>
  <c r="V216" i="399"/>
  <c r="V286" i="399" s="1"/>
  <c r="V300" i="399" s="1"/>
  <c r="T296" i="399"/>
  <c r="S232" i="399"/>
  <c r="T219" i="399"/>
  <c r="T289" i="399" s="1"/>
  <c r="T303" i="399" s="1"/>
  <c r="O221" i="399"/>
  <c r="S231" i="399"/>
  <c r="T218" i="399"/>
  <c r="T288" i="399" s="1"/>
  <c r="T302" i="399" s="1"/>
  <c r="R303" i="399"/>
  <c r="R291" i="399"/>
  <c r="O291" i="399"/>
  <c r="R302" i="399"/>
  <c r="T300" i="399"/>
  <c r="U286" i="399"/>
  <c r="U300" i="399" s="1"/>
  <c r="U228" i="399"/>
  <c r="V215" i="399"/>
  <c r="V285" i="399" s="1"/>
  <c r="V299" i="399" s="1"/>
  <c r="T230" i="399"/>
  <c r="U217" i="399"/>
  <c r="P291" i="399"/>
  <c r="S288" i="399"/>
  <c r="S302" i="399" s="1"/>
  <c r="U225" i="399"/>
  <c r="V212" i="399"/>
  <c r="Q291" i="399"/>
  <c r="S233" i="399"/>
  <c r="T220" i="399"/>
  <c r="T290" i="399" s="1"/>
  <c r="T304" i="399" s="1"/>
  <c r="R234" i="399"/>
  <c r="T287" i="399"/>
  <c r="Q221" i="399"/>
  <c r="S290" i="399"/>
  <c r="S227" i="399"/>
  <c r="T214" i="399"/>
  <c r="T284" i="399" s="1"/>
  <c r="T298" i="399" s="1"/>
  <c r="S226" i="399"/>
  <c r="T213" i="399"/>
  <c r="T283" i="399" s="1"/>
  <c r="T297" i="399" s="1"/>
  <c r="U296" i="399"/>
  <c r="R221" i="399"/>
  <c r="T299" i="399"/>
  <c r="R295" i="399"/>
  <c r="R281" i="399"/>
  <c r="R224" i="399"/>
  <c r="R211" i="399"/>
  <c r="R197" i="399"/>
  <c r="R170" i="399"/>
  <c r="R184" i="399"/>
  <c r="R156" i="399"/>
  <c r="R128" i="399"/>
  <c r="R142" i="399"/>
  <c r="R114" i="399"/>
  <c r="R100" i="399"/>
  <c r="R86" i="399"/>
  <c r="R72" i="399"/>
  <c r="T20" i="399" l="1"/>
  <c r="T280" i="399" s="1"/>
  <c r="S141" i="399"/>
  <c r="S169" i="399"/>
  <c r="S223" i="399"/>
  <c r="S127" i="399"/>
  <c r="S196" i="399"/>
  <c r="S71" i="399"/>
  <c r="S210" i="399"/>
  <c r="S85" i="399"/>
  <c r="S280" i="399"/>
  <c r="S294" i="399"/>
  <c r="S99" i="399"/>
  <c r="S155" i="399"/>
  <c r="S113" i="399"/>
  <c r="BS23" i="399"/>
  <c r="BT23" i="399"/>
  <c r="S234" i="399"/>
  <c r="W212" i="399"/>
  <c r="W282" i="399" s="1"/>
  <c r="V225" i="399"/>
  <c r="T291" i="399"/>
  <c r="T301" i="399"/>
  <c r="T305" i="399" s="1"/>
  <c r="T294" i="399"/>
  <c r="T227" i="399"/>
  <c r="U214" i="399"/>
  <c r="V282" i="399"/>
  <c r="S291" i="399"/>
  <c r="W216" i="399"/>
  <c r="W286" i="399" s="1"/>
  <c r="V229" i="399"/>
  <c r="T293" i="399"/>
  <c r="T279" i="399"/>
  <c r="T222" i="399"/>
  <c r="T195" i="399"/>
  <c r="T168" i="399"/>
  <c r="T209" i="399"/>
  <c r="T154" i="399"/>
  <c r="T182" i="399"/>
  <c r="T126" i="399"/>
  <c r="T112" i="399"/>
  <c r="T140" i="399"/>
  <c r="T98" i="399"/>
  <c r="T70" i="399"/>
  <c r="T84" i="399"/>
  <c r="T21" i="399"/>
  <c r="U19" i="399"/>
  <c r="BT24" i="399"/>
  <c r="BS24" i="399"/>
  <c r="BR25" i="399"/>
  <c r="U230" i="399"/>
  <c r="V217" i="399"/>
  <c r="T233" i="399"/>
  <c r="U220" i="399"/>
  <c r="U290" i="399" s="1"/>
  <c r="U304" i="399" s="1"/>
  <c r="U287" i="399"/>
  <c r="U301" i="399" s="1"/>
  <c r="V228" i="399"/>
  <c r="W215" i="399"/>
  <c r="T232" i="399"/>
  <c r="U219" i="399"/>
  <c r="U289" i="399" s="1"/>
  <c r="R305" i="399"/>
  <c r="T226" i="399"/>
  <c r="U213" i="399"/>
  <c r="U283" i="399" s="1"/>
  <c r="T221" i="399"/>
  <c r="T231" i="399"/>
  <c r="U218" i="399"/>
  <c r="U288" i="399" s="1"/>
  <c r="S295" i="399"/>
  <c r="S281" i="399"/>
  <c r="S224" i="399"/>
  <c r="S184" i="399"/>
  <c r="S211" i="399"/>
  <c r="S156" i="399"/>
  <c r="S114" i="399"/>
  <c r="S197" i="399"/>
  <c r="S170" i="399"/>
  <c r="S142" i="399"/>
  <c r="S100" i="399"/>
  <c r="S86" i="399"/>
  <c r="S128" i="399"/>
  <c r="S72" i="399"/>
  <c r="S304" i="399"/>
  <c r="T141" i="399" l="1"/>
  <c r="U20" i="399"/>
  <c r="U127" i="399" s="1"/>
  <c r="T127" i="399"/>
  <c r="T196" i="399"/>
  <c r="T223" i="399"/>
  <c r="T155" i="399"/>
  <c r="T85" i="399"/>
  <c r="T169" i="399"/>
  <c r="T71" i="399"/>
  <c r="T183" i="399"/>
  <c r="T99" i="399"/>
  <c r="T210" i="399"/>
  <c r="T113" i="399"/>
  <c r="U302" i="399"/>
  <c r="X215" i="399"/>
  <c r="X285" i="399" s="1"/>
  <c r="X299" i="399" s="1"/>
  <c r="W228" i="399"/>
  <c r="U293" i="399"/>
  <c r="U279" i="399"/>
  <c r="U222" i="399"/>
  <c r="U209" i="399"/>
  <c r="U182" i="399"/>
  <c r="U195" i="399"/>
  <c r="U112" i="399"/>
  <c r="U168" i="399"/>
  <c r="U140" i="399"/>
  <c r="U126" i="399"/>
  <c r="U98" i="399"/>
  <c r="U154" i="399"/>
  <c r="U84" i="399"/>
  <c r="U70" i="399"/>
  <c r="U21" i="399"/>
  <c r="V19" i="399"/>
  <c r="T295" i="399"/>
  <c r="T211" i="399"/>
  <c r="T281" i="399"/>
  <c r="T224" i="399"/>
  <c r="T184" i="399"/>
  <c r="T156" i="399"/>
  <c r="T197" i="399"/>
  <c r="T170" i="399"/>
  <c r="T142" i="399"/>
  <c r="T114" i="399"/>
  <c r="T100" i="399"/>
  <c r="T86" i="399"/>
  <c r="T128" i="399"/>
  <c r="T72" i="399"/>
  <c r="W229" i="399"/>
  <c r="X216" i="399"/>
  <c r="X286" i="399" s="1"/>
  <c r="X300" i="399" s="1"/>
  <c r="W296" i="399"/>
  <c r="W285" i="399"/>
  <c r="V230" i="399"/>
  <c r="W217" i="399"/>
  <c r="W287" i="399" s="1"/>
  <c r="W301" i="399" s="1"/>
  <c r="W300" i="399"/>
  <c r="U294" i="399"/>
  <c r="U210" i="399"/>
  <c r="U223" i="399"/>
  <c r="U141" i="399"/>
  <c r="U99" i="399"/>
  <c r="U85" i="399"/>
  <c r="U231" i="399"/>
  <c r="V218" i="399"/>
  <c r="S305" i="399"/>
  <c r="U232" i="399"/>
  <c r="V219" i="399"/>
  <c r="V289" i="399" s="1"/>
  <c r="V303" i="399" s="1"/>
  <c r="V220" i="399"/>
  <c r="V290" i="399" s="1"/>
  <c r="V304" i="399" s="1"/>
  <c r="U233" i="399"/>
  <c r="V287" i="399"/>
  <c r="V296" i="399"/>
  <c r="U297" i="399"/>
  <c r="BR26" i="399"/>
  <c r="BT25" i="399"/>
  <c r="BS25" i="399"/>
  <c r="U226" i="399"/>
  <c r="V213" i="399"/>
  <c r="U221" i="399"/>
  <c r="U303" i="399"/>
  <c r="U227" i="399"/>
  <c r="V214" i="399"/>
  <c r="V284" i="399" s="1"/>
  <c r="V298" i="399" s="1"/>
  <c r="T234" i="399"/>
  <c r="U284" i="399"/>
  <c r="U291" i="399" s="1"/>
  <c r="X212" i="399"/>
  <c r="X282" i="399" s="1"/>
  <c r="W225" i="399"/>
  <c r="U71" i="399" l="1"/>
  <c r="U113" i="399"/>
  <c r="U183" i="399"/>
  <c r="U155" i="399"/>
  <c r="U169" i="399"/>
  <c r="U196" i="399"/>
  <c r="U280" i="399"/>
  <c r="V20" i="399"/>
  <c r="V294" i="399" s="1"/>
  <c r="X296" i="399"/>
  <c r="W213" i="399"/>
  <c r="V226" i="399"/>
  <c r="V221" i="399"/>
  <c r="V301" i="399"/>
  <c r="V231" i="399"/>
  <c r="W218" i="399"/>
  <c r="V283" i="399"/>
  <c r="V233" i="399"/>
  <c r="W220" i="399"/>
  <c r="W290" i="399" s="1"/>
  <c r="W304" i="399" s="1"/>
  <c r="V288" i="399"/>
  <c r="W299" i="399"/>
  <c r="V293" i="399"/>
  <c r="V279" i="399"/>
  <c r="V209" i="399"/>
  <c r="V222" i="399"/>
  <c r="V182" i="399"/>
  <c r="V154" i="399"/>
  <c r="V195" i="399"/>
  <c r="V168" i="399"/>
  <c r="V140" i="399"/>
  <c r="V126" i="399"/>
  <c r="V112" i="399"/>
  <c r="V98" i="399"/>
  <c r="V84" i="399"/>
  <c r="V70" i="399"/>
  <c r="V21" i="399"/>
  <c r="W19" i="399"/>
  <c r="U234" i="399"/>
  <c r="BT26" i="399"/>
  <c r="BR27" i="399"/>
  <c r="BS26" i="399"/>
  <c r="U295" i="399"/>
  <c r="U281" i="399"/>
  <c r="U224" i="399"/>
  <c r="U211" i="399"/>
  <c r="U197" i="399"/>
  <c r="U170" i="399"/>
  <c r="U184" i="399"/>
  <c r="U156" i="399"/>
  <c r="U128" i="399"/>
  <c r="U142" i="399"/>
  <c r="U114" i="399"/>
  <c r="U100" i="399"/>
  <c r="U72" i="399"/>
  <c r="U86" i="399"/>
  <c r="X228" i="399"/>
  <c r="Y215" i="399"/>
  <c r="Y285" i="399" s="1"/>
  <c r="Y299" i="399" s="1"/>
  <c r="V232" i="399"/>
  <c r="W219" i="399"/>
  <c r="X225" i="399"/>
  <c r="Y212" i="399"/>
  <c r="Y282" i="399" s="1"/>
  <c r="V196" i="399"/>
  <c r="U298" i="399"/>
  <c r="U305" i="399" s="1"/>
  <c r="V227" i="399"/>
  <c r="W214" i="399"/>
  <c r="X217" i="399"/>
  <c r="X287" i="399" s="1"/>
  <c r="X301" i="399" s="1"/>
  <c r="W230" i="399"/>
  <c r="X229" i="399"/>
  <c r="Y216" i="399"/>
  <c r="V210" i="399" l="1"/>
  <c r="V99" i="399"/>
  <c r="W20" i="399"/>
  <c r="W280" i="399" s="1"/>
  <c r="V71" i="399"/>
  <c r="V169" i="399"/>
  <c r="V85" i="399"/>
  <c r="V223" i="399"/>
  <c r="V280" i="399"/>
  <c r="V113" i="399"/>
  <c r="V141" i="399"/>
  <c r="V127" i="399"/>
  <c r="V183" i="399"/>
  <c r="V155" i="399"/>
  <c r="Y296" i="399"/>
  <c r="Y229" i="399"/>
  <c r="Z216" i="399"/>
  <c r="W232" i="399"/>
  <c r="X219" i="399"/>
  <c r="X289" i="399" s="1"/>
  <c r="X303" i="399" s="1"/>
  <c r="V295" i="399"/>
  <c r="V224" i="399"/>
  <c r="V281" i="399"/>
  <c r="V211" i="399"/>
  <c r="V197" i="399"/>
  <c r="V170" i="399"/>
  <c r="V142" i="399"/>
  <c r="V156" i="399"/>
  <c r="V128" i="399"/>
  <c r="V184" i="399"/>
  <c r="V114" i="399"/>
  <c r="V86" i="399"/>
  <c r="V100" i="399"/>
  <c r="V72" i="399"/>
  <c r="W231" i="399"/>
  <c r="X218" i="399"/>
  <c r="X288" i="399" s="1"/>
  <c r="X302" i="399" s="1"/>
  <c r="V234" i="399"/>
  <c r="W294" i="399"/>
  <c r="W223" i="399"/>
  <c r="W210" i="399"/>
  <c r="W183" i="399"/>
  <c r="W155" i="399"/>
  <c r="W141" i="399"/>
  <c r="W99" i="399"/>
  <c r="W127" i="399"/>
  <c r="X20" i="399"/>
  <c r="W71" i="399"/>
  <c r="X230" i="399"/>
  <c r="Y217" i="399"/>
  <c r="W289" i="399"/>
  <c r="BS27" i="399"/>
  <c r="BR28" i="399"/>
  <c r="BT27" i="399"/>
  <c r="V302" i="399"/>
  <c r="W226" i="399"/>
  <c r="X213" i="399"/>
  <c r="W221" i="399"/>
  <c r="W233" i="399"/>
  <c r="X220" i="399"/>
  <c r="W288" i="399"/>
  <c r="W302" i="399" s="1"/>
  <c r="W283" i="399"/>
  <c r="W227" i="399"/>
  <c r="X214" i="399"/>
  <c r="X284" i="399" s="1"/>
  <c r="X298" i="399" s="1"/>
  <c r="Y228" i="399"/>
  <c r="Z215" i="399"/>
  <c r="V297" i="399"/>
  <c r="V291" i="399"/>
  <c r="Y225" i="399"/>
  <c r="Z212" i="399"/>
  <c r="Y286" i="399"/>
  <c r="W284" i="399"/>
  <c r="W293" i="399"/>
  <c r="W209" i="399"/>
  <c r="W222" i="399"/>
  <c r="W279" i="399"/>
  <c r="W195" i="399"/>
  <c r="W168" i="399"/>
  <c r="W182" i="399"/>
  <c r="W154" i="399"/>
  <c r="W126" i="399"/>
  <c r="W112" i="399"/>
  <c r="W98" i="399"/>
  <c r="W140" i="399"/>
  <c r="W84" i="399"/>
  <c r="W21" i="399"/>
  <c r="X19" i="399"/>
  <c r="W70" i="399"/>
  <c r="W169" i="399" l="1"/>
  <c r="W85" i="399"/>
  <c r="W196" i="399"/>
  <c r="W113" i="399"/>
  <c r="AA212" i="399"/>
  <c r="Z225" i="399"/>
  <c r="V305" i="399"/>
  <c r="BT28" i="399"/>
  <c r="BR29" i="399"/>
  <c r="BS28" i="399"/>
  <c r="X294" i="399"/>
  <c r="X280" i="399"/>
  <c r="X223" i="399"/>
  <c r="X183" i="399"/>
  <c r="X155" i="399"/>
  <c r="X113" i="399"/>
  <c r="X169" i="399"/>
  <c r="X196" i="399"/>
  <c r="X210" i="399"/>
  <c r="X141" i="399"/>
  <c r="X99" i="399"/>
  <c r="X127" i="399"/>
  <c r="X85" i="399"/>
  <c r="X71" i="399"/>
  <c r="Y20" i="399"/>
  <c r="X233" i="399"/>
  <c r="Y220" i="399"/>
  <c r="Y290" i="399" s="1"/>
  <c r="Y304" i="399" s="1"/>
  <c r="W303" i="399"/>
  <c r="Z229" i="399"/>
  <c r="AA216" i="399"/>
  <c r="AA286" i="399" s="1"/>
  <c r="AA300" i="399" s="1"/>
  <c r="Z282" i="399"/>
  <c r="Z228" i="399"/>
  <c r="AA215" i="399"/>
  <c r="AA285" i="399" s="1"/>
  <c r="AA299" i="399" s="1"/>
  <c r="X290" i="399"/>
  <c r="X304" i="399" s="1"/>
  <c r="Y230" i="399"/>
  <c r="Z217" i="399"/>
  <c r="Z287" i="399" s="1"/>
  <c r="Z301" i="399" s="1"/>
  <c r="Z286" i="399"/>
  <c r="Z300" i="399" s="1"/>
  <c r="X293" i="399"/>
  <c r="X279" i="399"/>
  <c r="X222" i="399"/>
  <c r="X195" i="399"/>
  <c r="X182" i="399"/>
  <c r="X168" i="399"/>
  <c r="X154" i="399"/>
  <c r="X209" i="399"/>
  <c r="X126" i="399"/>
  <c r="X112" i="399"/>
  <c r="X98" i="399"/>
  <c r="X140" i="399"/>
  <c r="X84" i="399"/>
  <c r="X70" i="399"/>
  <c r="X21" i="399"/>
  <c r="Y19" i="399"/>
  <c r="Z285" i="399"/>
  <c r="X226" i="399"/>
  <c r="Y213" i="399"/>
  <c r="X221" i="399"/>
  <c r="Y287" i="399"/>
  <c r="Y301" i="399" s="1"/>
  <c r="W234" i="399"/>
  <c r="W295" i="399"/>
  <c r="W224" i="399"/>
  <c r="W281" i="399"/>
  <c r="W184" i="399"/>
  <c r="W211" i="399"/>
  <c r="W197" i="399"/>
  <c r="W170" i="399"/>
  <c r="W142" i="399"/>
  <c r="W156" i="399"/>
  <c r="W128" i="399"/>
  <c r="W100" i="399"/>
  <c r="W114" i="399"/>
  <c r="W86" i="399"/>
  <c r="W72" i="399"/>
  <c r="W298" i="399"/>
  <c r="Y300" i="399"/>
  <c r="Y214" i="399"/>
  <c r="X227" i="399"/>
  <c r="W297" i="399"/>
  <c r="W291" i="399"/>
  <c r="X283" i="399"/>
  <c r="X231" i="399"/>
  <c r="Y218" i="399"/>
  <c r="X232" i="399"/>
  <c r="Y219" i="399"/>
  <c r="Y289" i="399" s="1"/>
  <c r="Y303" i="399" s="1"/>
  <c r="W305" i="399" l="1"/>
  <c r="Y226" i="399"/>
  <c r="Z213" i="399"/>
  <c r="Y221" i="399"/>
  <c r="X234" i="399"/>
  <c r="AB212" i="399"/>
  <c r="AB282" i="399" s="1"/>
  <c r="AA225" i="399"/>
  <c r="X295" i="399"/>
  <c r="X281" i="399"/>
  <c r="X224" i="399"/>
  <c r="X211" i="399"/>
  <c r="X184" i="399"/>
  <c r="X197" i="399"/>
  <c r="X170" i="399"/>
  <c r="X142" i="399"/>
  <c r="X156" i="399"/>
  <c r="X128" i="399"/>
  <c r="X100" i="399"/>
  <c r="X114" i="399"/>
  <c r="X86" i="399"/>
  <c r="X72" i="399"/>
  <c r="Y227" i="399"/>
  <c r="Z214" i="399"/>
  <c r="Z284" i="399" s="1"/>
  <c r="Z298" i="399" s="1"/>
  <c r="Y283" i="399"/>
  <c r="Y294" i="399"/>
  <c r="Y210" i="399"/>
  <c r="Y223" i="399"/>
  <c r="Y280" i="399"/>
  <c r="Y183" i="399"/>
  <c r="Y155" i="399"/>
  <c r="Y169" i="399"/>
  <c r="Y196" i="399"/>
  <c r="Y141" i="399"/>
  <c r="Y127" i="399"/>
  <c r="Y113" i="399"/>
  <c r="Y99" i="399"/>
  <c r="Y85" i="399"/>
  <c r="Y71" i="399"/>
  <c r="Z20" i="399"/>
  <c r="BS29" i="399"/>
  <c r="BR30" i="399"/>
  <c r="BT29" i="399"/>
  <c r="AA282" i="399"/>
  <c r="AA229" i="399"/>
  <c r="AB216" i="399"/>
  <c r="AA228" i="399"/>
  <c r="AB215" i="399"/>
  <c r="AB285" i="399" s="1"/>
  <c r="AB299" i="399" s="1"/>
  <c r="Z230" i="399"/>
  <c r="AA217" i="399"/>
  <c r="AA287" i="399" s="1"/>
  <c r="AA301" i="399" s="1"/>
  <c r="Y231" i="399"/>
  <c r="Z218" i="399"/>
  <c r="Y284" i="399"/>
  <c r="Y298" i="399" s="1"/>
  <c r="Z220" i="399"/>
  <c r="Z290" i="399" s="1"/>
  <c r="Z304" i="399" s="1"/>
  <c r="Y233" i="399"/>
  <c r="Y288" i="399"/>
  <c r="Y302" i="399" s="1"/>
  <c r="Z299" i="399"/>
  <c r="Y232" i="399"/>
  <c r="Z219" i="399"/>
  <c r="Z289" i="399" s="1"/>
  <c r="Z303" i="399" s="1"/>
  <c r="X297" i="399"/>
  <c r="X305" i="399" s="1"/>
  <c r="X291" i="399"/>
  <c r="Y293" i="399"/>
  <c r="Y222" i="399"/>
  <c r="Y279" i="399"/>
  <c r="Y182" i="399"/>
  <c r="Y209" i="399"/>
  <c r="Y195" i="399"/>
  <c r="Y140" i="399"/>
  <c r="Y168" i="399"/>
  <c r="Y126" i="399"/>
  <c r="Y112" i="399"/>
  <c r="Y98" i="399"/>
  <c r="Y84" i="399"/>
  <c r="Y154" i="399"/>
  <c r="Z19" i="399"/>
  <c r="Y21" i="399"/>
  <c r="Y70" i="399"/>
  <c r="Z296" i="399"/>
  <c r="AB296" i="399" l="1"/>
  <c r="AB229" i="399"/>
  <c r="AC216" i="399"/>
  <c r="AB286" i="399"/>
  <c r="AB300" i="399" s="1"/>
  <c r="Y297" i="399"/>
  <c r="Y305" i="399" s="1"/>
  <c r="Y291" i="399"/>
  <c r="AA213" i="399"/>
  <c r="AA283" i="399" s="1"/>
  <c r="AA297" i="399" s="1"/>
  <c r="Z226" i="399"/>
  <c r="Z221" i="399"/>
  <c r="Y295" i="399"/>
  <c r="Y281" i="399"/>
  <c r="Y211" i="399"/>
  <c r="Y224" i="399"/>
  <c r="Y197" i="399"/>
  <c r="Y170" i="399"/>
  <c r="Y156" i="399"/>
  <c r="Y128" i="399"/>
  <c r="Y184" i="399"/>
  <c r="Y100" i="399"/>
  <c r="Y114" i="399"/>
  <c r="Y142" i="399"/>
  <c r="Y86" i="399"/>
  <c r="Y72" i="399"/>
  <c r="AA296" i="399"/>
  <c r="Z294" i="399"/>
  <c r="Z280" i="399"/>
  <c r="Z223" i="399"/>
  <c r="Z210" i="399"/>
  <c r="Z196" i="399"/>
  <c r="Z169" i="399"/>
  <c r="Z183" i="399"/>
  <c r="Z127" i="399"/>
  <c r="Z155" i="399"/>
  <c r="Z141" i="399"/>
  <c r="Z113" i="399"/>
  <c r="Z99" i="399"/>
  <c r="Z85" i="399"/>
  <c r="Z71" i="399"/>
  <c r="AA20" i="399"/>
  <c r="Y234" i="399"/>
  <c r="Z293" i="399"/>
  <c r="Z279" i="399"/>
  <c r="Z209" i="399"/>
  <c r="Z222" i="399"/>
  <c r="Z182" i="399"/>
  <c r="Z140" i="399"/>
  <c r="Z168" i="399"/>
  <c r="Z126" i="399"/>
  <c r="Z154" i="399"/>
  <c r="Z195" i="399"/>
  <c r="Z98" i="399"/>
  <c r="Z84" i="399"/>
  <c r="Z112" i="399"/>
  <c r="Z70" i="399"/>
  <c r="AA19" i="399"/>
  <c r="Z21" i="399"/>
  <c r="Z231" i="399"/>
  <c r="AA218" i="399"/>
  <c r="Z227" i="399"/>
  <c r="AA214" i="399"/>
  <c r="AA284" i="399" s="1"/>
  <c r="AA298" i="399" s="1"/>
  <c r="Z283" i="399"/>
  <c r="Z288" i="399"/>
  <c r="Z302" i="399" s="1"/>
  <c r="AC215" i="399"/>
  <c r="AC285" i="399" s="1"/>
  <c r="AC299" i="399" s="1"/>
  <c r="AB228" i="399"/>
  <c r="Z232" i="399"/>
  <c r="AA219" i="399"/>
  <c r="AA289" i="399" s="1"/>
  <c r="AA303" i="399" s="1"/>
  <c r="Z233" i="399"/>
  <c r="AA220" i="399"/>
  <c r="AA230" i="399"/>
  <c r="AB217" i="399"/>
  <c r="AB287" i="399" s="1"/>
  <c r="AB301" i="399" s="1"/>
  <c r="BR31" i="399"/>
  <c r="BT30" i="399"/>
  <c r="BS30" i="399"/>
  <c r="AB225" i="399"/>
  <c r="AC212" i="399"/>
  <c r="AC282" i="399" s="1"/>
  <c r="AC296" i="399" l="1"/>
  <c r="AA231" i="399"/>
  <c r="AB218" i="399"/>
  <c r="AA233" i="399"/>
  <c r="AB220" i="399"/>
  <c r="AB290" i="399" s="1"/>
  <c r="AB304" i="399" s="1"/>
  <c r="Z297" i="399"/>
  <c r="Z305" i="399" s="1"/>
  <c r="Z291" i="399"/>
  <c r="AA288" i="399"/>
  <c r="AA302" i="399" s="1"/>
  <c r="AA227" i="399"/>
  <c r="AB214" i="399"/>
  <c r="AB284" i="399" s="1"/>
  <c r="AB298" i="399" s="1"/>
  <c r="AA290" i="399"/>
  <c r="AA304" i="399" s="1"/>
  <c r="Z295" i="399"/>
  <c r="Z281" i="399"/>
  <c r="Z224" i="399"/>
  <c r="Z197" i="399"/>
  <c r="Z170" i="399"/>
  <c r="Z211" i="399"/>
  <c r="Z156" i="399"/>
  <c r="Z128" i="399"/>
  <c r="Z184" i="399"/>
  <c r="Z100" i="399"/>
  <c r="Z114" i="399"/>
  <c r="Z86" i="399"/>
  <c r="Z142" i="399"/>
  <c r="Z72" i="399"/>
  <c r="AC225" i="399"/>
  <c r="AD212" i="399"/>
  <c r="AA293" i="399"/>
  <c r="AA279" i="399"/>
  <c r="AA209" i="399"/>
  <c r="AA195" i="399"/>
  <c r="AA168" i="399"/>
  <c r="AA222" i="399"/>
  <c r="AA182" i="399"/>
  <c r="AA126" i="399"/>
  <c r="AA154" i="399"/>
  <c r="AA140" i="399"/>
  <c r="AA112" i="399"/>
  <c r="AA98" i="399"/>
  <c r="AA84" i="399"/>
  <c r="AA21" i="399"/>
  <c r="AA70" i="399"/>
  <c r="AB19" i="399"/>
  <c r="AA294" i="399"/>
  <c r="AA280" i="399"/>
  <c r="AA223" i="399"/>
  <c r="AA210" i="399"/>
  <c r="AA196" i="399"/>
  <c r="AA169" i="399"/>
  <c r="AA155" i="399"/>
  <c r="AA183" i="399"/>
  <c r="AA113" i="399"/>
  <c r="AA99" i="399"/>
  <c r="AA85" i="399"/>
  <c r="AA127" i="399"/>
  <c r="AA71" i="399"/>
  <c r="AA141" i="399"/>
  <c r="AB20" i="399"/>
  <c r="AC229" i="399"/>
  <c r="AD216" i="399"/>
  <c r="Z234" i="399"/>
  <c r="BR32" i="399"/>
  <c r="BT31" i="399"/>
  <c r="BS31" i="399"/>
  <c r="AB230" i="399"/>
  <c r="AC217" i="399"/>
  <c r="AA232" i="399"/>
  <c r="AB219" i="399"/>
  <c r="AB289" i="399" s="1"/>
  <c r="AB303" i="399" s="1"/>
  <c r="AC228" i="399"/>
  <c r="AD215" i="399"/>
  <c r="AA226" i="399"/>
  <c r="AB213" i="399"/>
  <c r="AB283" i="399" s="1"/>
  <c r="AA221" i="399"/>
  <c r="AC286" i="399"/>
  <c r="AC300" i="399" s="1"/>
  <c r="AA305" i="399" l="1"/>
  <c r="AA291" i="399"/>
  <c r="AA234" i="399"/>
  <c r="AB297" i="399"/>
  <c r="AD217" i="399"/>
  <c r="AD287" i="399" s="1"/>
  <c r="AD301" i="399" s="1"/>
  <c r="AC230" i="399"/>
  <c r="AB294" i="399"/>
  <c r="AB280" i="399"/>
  <c r="AB223" i="399"/>
  <c r="AB183" i="399"/>
  <c r="AB210" i="399"/>
  <c r="AB169" i="399"/>
  <c r="AB196" i="399"/>
  <c r="AB141" i="399"/>
  <c r="AB155" i="399"/>
  <c r="AB127" i="399"/>
  <c r="AB113" i="399"/>
  <c r="AB99" i="399"/>
  <c r="AB85" i="399"/>
  <c r="AB71" i="399"/>
  <c r="AC20" i="399"/>
  <c r="AD228" i="399"/>
  <c r="AE215" i="399"/>
  <c r="AC287" i="399"/>
  <c r="AC301" i="399" s="1"/>
  <c r="AD285" i="399"/>
  <c r="AD299" i="399" s="1"/>
  <c r="AD229" i="399"/>
  <c r="AE216" i="399"/>
  <c r="AE286" i="399" s="1"/>
  <c r="AE300" i="399" s="1"/>
  <c r="AB231" i="399"/>
  <c r="AC218" i="399"/>
  <c r="AD286" i="399"/>
  <c r="AD300" i="399" s="1"/>
  <c r="AB233" i="399"/>
  <c r="AC220" i="399"/>
  <c r="AC290" i="399" s="1"/>
  <c r="AC304" i="399" s="1"/>
  <c r="AB226" i="399"/>
  <c r="AC213" i="399"/>
  <c r="AB221" i="399"/>
  <c r="AB227" i="399"/>
  <c r="AC214" i="399"/>
  <c r="AC284" i="399" s="1"/>
  <c r="AC298" i="399" s="1"/>
  <c r="AB288" i="399"/>
  <c r="AB302" i="399" s="1"/>
  <c r="AB293" i="399"/>
  <c r="AB279" i="399"/>
  <c r="AB222" i="399"/>
  <c r="AB195" i="399"/>
  <c r="AB168" i="399"/>
  <c r="AB209" i="399"/>
  <c r="AB182" i="399"/>
  <c r="AB154" i="399"/>
  <c r="AB140" i="399"/>
  <c r="AB112" i="399"/>
  <c r="AB98" i="399"/>
  <c r="AB126" i="399"/>
  <c r="AB70" i="399"/>
  <c r="AB84" i="399"/>
  <c r="AC19" i="399"/>
  <c r="AB21" i="399"/>
  <c r="AE212" i="399"/>
  <c r="AE282" i="399" s="1"/>
  <c r="AD225" i="399"/>
  <c r="AC219" i="399"/>
  <c r="AB232" i="399"/>
  <c r="BR33" i="399"/>
  <c r="BT32" i="399"/>
  <c r="BS32" i="399"/>
  <c r="AA295" i="399"/>
  <c r="AA281" i="399"/>
  <c r="AA224" i="399"/>
  <c r="AA184" i="399"/>
  <c r="AA211" i="399"/>
  <c r="AA197" i="399"/>
  <c r="AA170" i="399"/>
  <c r="AA156" i="399"/>
  <c r="AA114" i="399"/>
  <c r="AA142" i="399"/>
  <c r="AA128" i="399"/>
  <c r="AA100" i="399"/>
  <c r="AA86" i="399"/>
  <c r="AA72" i="399"/>
  <c r="AD282" i="399"/>
  <c r="AC226" i="399" l="1"/>
  <c r="AD213" i="399"/>
  <c r="AC221" i="399"/>
  <c r="AD218" i="399"/>
  <c r="AD288" i="399" s="1"/>
  <c r="AD302" i="399" s="1"/>
  <c r="AC231" i="399"/>
  <c r="AC288" i="399"/>
  <c r="AC302" i="399" s="1"/>
  <c r="AE228" i="399"/>
  <c r="AF215" i="399"/>
  <c r="AC294" i="399"/>
  <c r="AC280" i="399"/>
  <c r="AC223" i="399"/>
  <c r="AC210" i="399"/>
  <c r="AC183" i="399"/>
  <c r="AC196" i="399"/>
  <c r="AC141" i="399"/>
  <c r="AC127" i="399"/>
  <c r="AC155" i="399"/>
  <c r="AC169" i="399"/>
  <c r="AC113" i="399"/>
  <c r="AC99" i="399"/>
  <c r="AC85" i="399"/>
  <c r="AC71" i="399"/>
  <c r="AD20" i="399"/>
  <c r="AD230" i="399"/>
  <c r="AE217" i="399"/>
  <c r="AE287" i="399" s="1"/>
  <c r="AE301" i="399" s="1"/>
  <c r="AD296" i="399"/>
  <c r="AB234" i="399"/>
  <c r="AC232" i="399"/>
  <c r="AD219" i="399"/>
  <c r="AB295" i="399"/>
  <c r="AB281" i="399"/>
  <c r="AB211" i="399"/>
  <c r="AB224" i="399"/>
  <c r="AB184" i="399"/>
  <c r="AB197" i="399"/>
  <c r="AB170" i="399"/>
  <c r="AB156" i="399"/>
  <c r="AB142" i="399"/>
  <c r="AB128" i="399"/>
  <c r="AB100" i="399"/>
  <c r="AB114" i="399"/>
  <c r="AB86" i="399"/>
  <c r="AB72" i="399"/>
  <c r="AC233" i="399"/>
  <c r="AD220" i="399"/>
  <c r="AE285" i="399"/>
  <c r="AE299" i="399" s="1"/>
  <c r="AE296" i="399"/>
  <c r="BS33" i="399"/>
  <c r="BR34" i="399"/>
  <c r="BT33" i="399"/>
  <c r="AC283" i="399"/>
  <c r="AC289" i="399"/>
  <c r="AC303" i="399" s="1"/>
  <c r="AC293" i="399"/>
  <c r="AC279" i="399"/>
  <c r="AC222" i="399"/>
  <c r="AC209" i="399"/>
  <c r="AC182" i="399"/>
  <c r="AC168" i="399"/>
  <c r="AC112" i="399"/>
  <c r="AC195" i="399"/>
  <c r="AC140" i="399"/>
  <c r="AC154" i="399"/>
  <c r="AC98" i="399"/>
  <c r="AC126" i="399"/>
  <c r="AC84" i="399"/>
  <c r="AC70" i="399"/>
  <c r="AC21" i="399"/>
  <c r="AD19" i="399"/>
  <c r="AC227" i="399"/>
  <c r="AD214" i="399"/>
  <c r="AD284" i="399" s="1"/>
  <c r="AD298" i="399" s="1"/>
  <c r="AE229" i="399"/>
  <c r="AF216" i="399"/>
  <c r="AB291" i="399"/>
  <c r="AB305" i="399"/>
  <c r="AE225" i="399"/>
  <c r="AF212" i="399"/>
  <c r="AE230" i="399" l="1"/>
  <c r="AF217" i="399"/>
  <c r="AD233" i="399"/>
  <c r="AE220" i="399"/>
  <c r="AD232" i="399"/>
  <c r="AE219" i="399"/>
  <c r="AF228" i="399"/>
  <c r="AG215" i="399"/>
  <c r="AG285" i="399" s="1"/>
  <c r="AG299" i="399" s="1"/>
  <c r="AD226" i="399"/>
  <c r="AE213" i="399"/>
  <c r="AE283" i="399" s="1"/>
  <c r="AD221" i="399"/>
  <c r="BS34" i="399"/>
  <c r="BR35" i="399"/>
  <c r="BT34" i="399"/>
  <c r="AD290" i="399"/>
  <c r="AD304" i="399" s="1"/>
  <c r="AD294" i="399"/>
  <c r="AD280" i="399"/>
  <c r="AD210" i="399"/>
  <c r="AD196" i="399"/>
  <c r="AD169" i="399"/>
  <c r="AD223" i="399"/>
  <c r="AD127" i="399"/>
  <c r="AD155" i="399"/>
  <c r="AD183" i="399"/>
  <c r="AD113" i="399"/>
  <c r="AD99" i="399"/>
  <c r="AD141" i="399"/>
  <c r="AD85" i="399"/>
  <c r="AD71" i="399"/>
  <c r="AE20" i="399"/>
  <c r="AD283" i="399"/>
  <c r="AF225" i="399"/>
  <c r="AG212" i="399"/>
  <c r="AG282" i="399" s="1"/>
  <c r="AF229" i="399"/>
  <c r="AG216" i="399"/>
  <c r="AD293" i="399"/>
  <c r="AD279" i="399"/>
  <c r="AD209" i="399"/>
  <c r="AD222" i="399"/>
  <c r="AD182" i="399"/>
  <c r="AD154" i="399"/>
  <c r="AD168" i="399"/>
  <c r="AD195" i="399"/>
  <c r="AD140" i="399"/>
  <c r="AD126" i="399"/>
  <c r="AD112" i="399"/>
  <c r="AD98" i="399"/>
  <c r="AD84" i="399"/>
  <c r="AD70" i="399"/>
  <c r="AD21" i="399"/>
  <c r="AE19" i="399"/>
  <c r="AD289" i="399"/>
  <c r="AD303" i="399" s="1"/>
  <c r="AF285" i="399"/>
  <c r="AF299" i="399" s="1"/>
  <c r="AC234" i="399"/>
  <c r="AC295" i="399"/>
  <c r="AC281" i="399"/>
  <c r="AC211" i="399"/>
  <c r="AC224" i="399"/>
  <c r="AC197" i="399"/>
  <c r="AC170" i="399"/>
  <c r="AC184" i="399"/>
  <c r="AC156" i="399"/>
  <c r="AC128" i="399"/>
  <c r="AC114" i="399"/>
  <c r="AC142" i="399"/>
  <c r="AC100" i="399"/>
  <c r="AC72" i="399"/>
  <c r="AC86" i="399"/>
  <c r="AF286" i="399"/>
  <c r="AF300" i="399" s="1"/>
  <c r="AC297" i="399"/>
  <c r="AC305" i="399" s="1"/>
  <c r="AC291" i="399"/>
  <c r="AF282" i="399"/>
  <c r="AD227" i="399"/>
  <c r="AE214" i="399"/>
  <c r="AD231" i="399"/>
  <c r="AE218" i="399"/>
  <c r="AE288" i="399" s="1"/>
  <c r="AE302" i="399" s="1"/>
  <c r="AE232" i="399" l="1"/>
  <c r="AF219" i="399"/>
  <c r="AF289" i="399" s="1"/>
  <c r="AF303" i="399" s="1"/>
  <c r="AE227" i="399"/>
  <c r="AF214" i="399"/>
  <c r="AE293" i="399"/>
  <c r="AE279" i="399"/>
  <c r="AE222" i="399"/>
  <c r="AE209" i="399"/>
  <c r="AE195" i="399"/>
  <c r="AE168" i="399"/>
  <c r="AE182" i="399"/>
  <c r="AE154" i="399"/>
  <c r="AE140" i="399"/>
  <c r="AE112" i="399"/>
  <c r="AE98" i="399"/>
  <c r="AE126" i="399"/>
  <c r="AE70" i="399"/>
  <c r="AF19" i="399"/>
  <c r="AE21" i="399"/>
  <c r="AE84" i="399"/>
  <c r="AG229" i="399"/>
  <c r="AH216" i="399"/>
  <c r="AH286" i="399" s="1"/>
  <c r="AH300" i="399" s="1"/>
  <c r="AG296" i="399"/>
  <c r="AF230" i="399"/>
  <c r="AG217" i="399"/>
  <c r="AD297" i="399"/>
  <c r="AD305" i="399" s="1"/>
  <c r="AD291" i="399"/>
  <c r="AE226" i="399"/>
  <c r="AF213" i="399"/>
  <c r="AE221" i="399"/>
  <c r="AE289" i="399"/>
  <c r="AE303" i="399" s="1"/>
  <c r="AD234" i="399"/>
  <c r="AF287" i="399"/>
  <c r="AF301" i="399" s="1"/>
  <c r="AD295" i="399"/>
  <c r="AD281" i="399"/>
  <c r="AD224" i="399"/>
  <c r="AD211" i="399"/>
  <c r="AD197" i="399"/>
  <c r="AD170" i="399"/>
  <c r="AD184" i="399"/>
  <c r="AD142" i="399"/>
  <c r="AD156" i="399"/>
  <c r="AD128" i="399"/>
  <c r="AD114" i="399"/>
  <c r="AD86" i="399"/>
  <c r="AD100" i="399"/>
  <c r="AD72" i="399"/>
  <c r="AG286" i="399"/>
  <c r="AG300" i="399" s="1"/>
  <c r="AE297" i="399"/>
  <c r="AF220" i="399"/>
  <c r="AE233" i="399"/>
  <c r="AG228" i="399"/>
  <c r="AH215" i="399"/>
  <c r="AE294" i="399"/>
  <c r="AE280" i="399"/>
  <c r="AE223" i="399"/>
  <c r="AE196" i="399"/>
  <c r="AE169" i="399"/>
  <c r="AE210" i="399"/>
  <c r="AE155" i="399"/>
  <c r="AE183" i="399"/>
  <c r="AE127" i="399"/>
  <c r="AE113" i="399"/>
  <c r="AE99" i="399"/>
  <c r="AE141" i="399"/>
  <c r="AE85" i="399"/>
  <c r="AE71" i="399"/>
  <c r="AF20" i="399"/>
  <c r="AE284" i="399"/>
  <c r="AE298" i="399" s="1"/>
  <c r="AE231" i="399"/>
  <c r="AF218" i="399"/>
  <c r="AF288" i="399" s="1"/>
  <c r="AF302" i="399" s="1"/>
  <c r="AF296" i="399"/>
  <c r="AG225" i="399"/>
  <c r="AH212" i="399"/>
  <c r="BR36" i="399"/>
  <c r="BT35" i="399"/>
  <c r="BS35" i="399"/>
  <c r="AE290" i="399"/>
  <c r="AE304" i="399" s="1"/>
  <c r="AF294" i="399" l="1"/>
  <c r="AF280" i="399"/>
  <c r="AF223" i="399"/>
  <c r="AF183" i="399"/>
  <c r="AF196" i="399"/>
  <c r="AF155" i="399"/>
  <c r="AF113" i="399"/>
  <c r="AF210" i="399"/>
  <c r="AF169" i="399"/>
  <c r="AF141" i="399"/>
  <c r="AF127" i="399"/>
  <c r="AF99" i="399"/>
  <c r="AF85" i="399"/>
  <c r="AF71" i="399"/>
  <c r="AG20" i="399"/>
  <c r="BT36" i="399"/>
  <c r="BR37" i="399"/>
  <c r="BS36" i="399"/>
  <c r="AF233" i="399"/>
  <c r="AG220" i="399"/>
  <c r="AG290" i="399" s="1"/>
  <c r="AG304" i="399" s="1"/>
  <c r="AG213" i="399"/>
  <c r="AG283" i="399" s="1"/>
  <c r="AF226" i="399"/>
  <c r="AF221" i="399"/>
  <c r="AH217" i="399"/>
  <c r="AG230" i="399"/>
  <c r="AF231" i="399"/>
  <c r="AG218" i="399"/>
  <c r="AG288" i="399" s="1"/>
  <c r="AG302" i="399" s="1"/>
  <c r="AF290" i="399"/>
  <c r="AF304" i="399" s="1"/>
  <c r="AE234" i="399"/>
  <c r="AG287" i="399"/>
  <c r="AG301" i="399" s="1"/>
  <c r="AE291" i="399"/>
  <c r="AF283" i="399"/>
  <c r="AF227" i="399"/>
  <c r="AG214" i="399"/>
  <c r="AE305" i="399"/>
  <c r="AE295" i="399"/>
  <c r="AE281" i="399"/>
  <c r="AE224" i="399"/>
  <c r="AE211" i="399"/>
  <c r="AE184" i="399"/>
  <c r="AE142" i="399"/>
  <c r="AE156" i="399"/>
  <c r="AE197" i="399"/>
  <c r="AE170" i="399"/>
  <c r="AE114" i="399"/>
  <c r="AE100" i="399"/>
  <c r="AE128" i="399"/>
  <c r="AE86" i="399"/>
  <c r="AE72" i="399"/>
  <c r="AH225" i="399"/>
  <c r="AI212" i="399"/>
  <c r="AI282" i="399" s="1"/>
  <c r="AH228" i="399"/>
  <c r="AI215" i="399"/>
  <c r="AF293" i="399"/>
  <c r="AF279" i="399"/>
  <c r="AF222" i="399"/>
  <c r="AF195" i="399"/>
  <c r="AF168" i="399"/>
  <c r="AF209" i="399"/>
  <c r="AF154" i="399"/>
  <c r="AF182" i="399"/>
  <c r="AF112" i="399"/>
  <c r="AF98" i="399"/>
  <c r="AF126" i="399"/>
  <c r="AF140" i="399"/>
  <c r="AF84" i="399"/>
  <c r="AF21" i="399"/>
  <c r="AG19" i="399"/>
  <c r="AF70" i="399"/>
  <c r="AF284" i="399"/>
  <c r="AF298" i="399" s="1"/>
  <c r="AH282" i="399"/>
  <c r="AH285" i="399"/>
  <c r="AH299" i="399" s="1"/>
  <c r="AI216" i="399"/>
  <c r="AH229" i="399"/>
  <c r="AG219" i="399"/>
  <c r="AG289" i="399" s="1"/>
  <c r="AG303" i="399" s="1"/>
  <c r="AF232" i="399"/>
  <c r="AF234" i="399" l="1"/>
  <c r="AG226" i="399"/>
  <c r="AH213" i="399"/>
  <c r="AG221" i="399"/>
  <c r="BR38" i="399"/>
  <c r="BS37" i="399"/>
  <c r="BT37" i="399"/>
  <c r="AH214" i="399"/>
  <c r="AG227" i="399"/>
  <c r="AF295" i="399"/>
  <c r="AF281" i="399"/>
  <c r="AF211" i="399"/>
  <c r="AF224" i="399"/>
  <c r="AF184" i="399"/>
  <c r="AF142" i="399"/>
  <c r="AF156" i="399"/>
  <c r="AF197" i="399"/>
  <c r="AF170" i="399"/>
  <c r="AF100" i="399"/>
  <c r="AF128" i="399"/>
  <c r="AF86" i="399"/>
  <c r="AF114" i="399"/>
  <c r="AF72" i="399"/>
  <c r="AG284" i="399"/>
  <c r="AG298" i="399" s="1"/>
  <c r="AF297" i="399"/>
  <c r="AF305" i="399" s="1"/>
  <c r="AF291" i="399"/>
  <c r="AG297" i="399"/>
  <c r="AI296" i="399"/>
  <c r="AG293" i="399"/>
  <c r="AG279" i="399"/>
  <c r="AG222" i="399"/>
  <c r="AG209" i="399"/>
  <c r="AG182" i="399"/>
  <c r="AG140" i="399"/>
  <c r="AG195" i="399"/>
  <c r="AG168" i="399"/>
  <c r="AG112" i="399"/>
  <c r="AG98" i="399"/>
  <c r="AG154" i="399"/>
  <c r="AG126" i="399"/>
  <c r="AG84" i="399"/>
  <c r="AH19" i="399"/>
  <c r="AG21" i="399"/>
  <c r="AG70" i="399"/>
  <c r="AI228" i="399"/>
  <c r="AJ215" i="399"/>
  <c r="AH218" i="399"/>
  <c r="AH288" i="399" s="1"/>
  <c r="AH302" i="399" s="1"/>
  <c r="AG231" i="399"/>
  <c r="AI229" i="399"/>
  <c r="AJ216" i="399"/>
  <c r="AJ286" i="399" s="1"/>
  <c r="AJ300" i="399" s="1"/>
  <c r="AI285" i="399"/>
  <c r="AI299" i="399" s="1"/>
  <c r="AI286" i="399"/>
  <c r="AI300" i="399" s="1"/>
  <c r="AJ212" i="399"/>
  <c r="AJ282" i="399" s="1"/>
  <c r="AI225" i="399"/>
  <c r="AG232" i="399"/>
  <c r="AH219" i="399"/>
  <c r="AH230" i="399"/>
  <c r="AI217" i="399"/>
  <c r="AI287" i="399" s="1"/>
  <c r="AI301" i="399" s="1"/>
  <c r="AG233" i="399"/>
  <c r="AH220" i="399"/>
  <c r="AH290" i="399" s="1"/>
  <c r="AH304" i="399" s="1"/>
  <c r="AH296" i="399"/>
  <c r="AH287" i="399"/>
  <c r="AH301" i="399" s="1"/>
  <c r="AG294" i="399"/>
  <c r="AG280" i="399"/>
  <c r="AG210" i="399"/>
  <c r="AG223" i="399"/>
  <c r="AG183" i="399"/>
  <c r="AG196" i="399"/>
  <c r="AG155" i="399"/>
  <c r="AG169" i="399"/>
  <c r="AG141" i="399"/>
  <c r="AG127" i="399"/>
  <c r="AG99" i="399"/>
  <c r="AG113" i="399"/>
  <c r="AG85" i="399"/>
  <c r="AG71" i="399"/>
  <c r="AH20" i="399"/>
  <c r="AJ296" i="399" l="1"/>
  <c r="BT38" i="399"/>
  <c r="BR39" i="399"/>
  <c r="BS38" i="399"/>
  <c r="AJ225" i="399"/>
  <c r="AK212" i="399"/>
  <c r="AK282" i="399" s="1"/>
  <c r="AH231" i="399"/>
  <c r="AI218" i="399"/>
  <c r="AI288" i="399" s="1"/>
  <c r="AI302" i="399" s="1"/>
  <c r="AH227" i="399"/>
  <c r="AI214" i="399"/>
  <c r="AI284" i="399" s="1"/>
  <c r="AI298" i="399" s="1"/>
  <c r="AH232" i="399"/>
  <c r="AI219" i="399"/>
  <c r="AI289" i="399" s="1"/>
  <c r="AI303" i="399" s="1"/>
  <c r="AK215" i="399"/>
  <c r="AJ228" i="399"/>
  <c r="AH284" i="399"/>
  <c r="AH298" i="399" s="1"/>
  <c r="AH226" i="399"/>
  <c r="AI213" i="399"/>
  <c r="AI283" i="399" s="1"/>
  <c r="AH221" i="399"/>
  <c r="AH233" i="399"/>
  <c r="AI220" i="399"/>
  <c r="AI290" i="399" s="1"/>
  <c r="AI304" i="399" s="1"/>
  <c r="AG295" i="399"/>
  <c r="AG281" i="399"/>
  <c r="AG211" i="399"/>
  <c r="AG224" i="399"/>
  <c r="AG197" i="399"/>
  <c r="AG170" i="399"/>
  <c r="AG184" i="399"/>
  <c r="AG156" i="399"/>
  <c r="AG128" i="399"/>
  <c r="AG100" i="399"/>
  <c r="AG142" i="399"/>
  <c r="AG114" i="399"/>
  <c r="AG72" i="399"/>
  <c r="AG86" i="399"/>
  <c r="AG234" i="399"/>
  <c r="AJ285" i="399"/>
  <c r="AJ299" i="399" s="1"/>
  <c r="AH289" i="399"/>
  <c r="AH303" i="399" s="1"/>
  <c r="AJ229" i="399"/>
  <c r="AK216" i="399"/>
  <c r="AH293" i="399"/>
  <c r="AH279" i="399"/>
  <c r="AH222" i="399"/>
  <c r="AH209" i="399"/>
  <c r="AH182" i="399"/>
  <c r="AH140" i="399"/>
  <c r="AH195" i="399"/>
  <c r="AH126" i="399"/>
  <c r="AH154" i="399"/>
  <c r="AH168" i="399"/>
  <c r="AH112" i="399"/>
  <c r="AH98" i="399"/>
  <c r="AH84" i="399"/>
  <c r="AH70" i="399"/>
  <c r="AH21" i="399"/>
  <c r="AI19" i="399"/>
  <c r="AG291" i="399"/>
  <c r="AH283" i="399"/>
  <c r="AI230" i="399"/>
  <c r="AJ217" i="399"/>
  <c r="AH294" i="399"/>
  <c r="AH280" i="399"/>
  <c r="AH210" i="399"/>
  <c r="AH223" i="399"/>
  <c r="AH196" i="399"/>
  <c r="AH169" i="399"/>
  <c r="AH183" i="399"/>
  <c r="AH127" i="399"/>
  <c r="AH155" i="399"/>
  <c r="AH99" i="399"/>
  <c r="AH113" i="399"/>
  <c r="AH85" i="399"/>
  <c r="AH141" i="399"/>
  <c r="AH71" i="399"/>
  <c r="AI20" i="399"/>
  <c r="AG305" i="399"/>
  <c r="AI297" i="399" l="1"/>
  <c r="AI305" i="399" s="1"/>
  <c r="AI291" i="399"/>
  <c r="AI294" i="399"/>
  <c r="AI280" i="399"/>
  <c r="AI223" i="399"/>
  <c r="AI210" i="399"/>
  <c r="AI196" i="399"/>
  <c r="AI183" i="399"/>
  <c r="AI169" i="399"/>
  <c r="AI155" i="399"/>
  <c r="AI99" i="399"/>
  <c r="AI113" i="399"/>
  <c r="AI85" i="399"/>
  <c r="AI141" i="399"/>
  <c r="AI71" i="399"/>
  <c r="AI127" i="399"/>
  <c r="AJ20" i="399"/>
  <c r="AH295" i="399"/>
  <c r="AH281" i="399"/>
  <c r="AH224" i="399"/>
  <c r="AH211" i="399"/>
  <c r="AH197" i="399"/>
  <c r="AH170" i="399"/>
  <c r="AH142" i="399"/>
  <c r="AH184" i="399"/>
  <c r="AH156" i="399"/>
  <c r="AH128" i="399"/>
  <c r="AH100" i="399"/>
  <c r="AH86" i="399"/>
  <c r="AH114" i="399"/>
  <c r="AH72" i="399"/>
  <c r="AK296" i="399"/>
  <c r="AJ230" i="399"/>
  <c r="AK217" i="399"/>
  <c r="AH234" i="399"/>
  <c r="AJ287" i="399"/>
  <c r="AJ301" i="399" s="1"/>
  <c r="AK228" i="399"/>
  <c r="AL215" i="399"/>
  <c r="AI293" i="399"/>
  <c r="AI279" i="399"/>
  <c r="AI209" i="399"/>
  <c r="AI222" i="399"/>
  <c r="AI195" i="399"/>
  <c r="AI168" i="399"/>
  <c r="AI126" i="399"/>
  <c r="AI154" i="399"/>
  <c r="AI182" i="399"/>
  <c r="AI140" i="399"/>
  <c r="AI112" i="399"/>
  <c r="AI98" i="399"/>
  <c r="AI21" i="399"/>
  <c r="AI70" i="399"/>
  <c r="AI84" i="399"/>
  <c r="AJ19" i="399"/>
  <c r="AK229" i="399"/>
  <c r="AL216" i="399"/>
  <c r="AL286" i="399" s="1"/>
  <c r="AL300" i="399" s="1"/>
  <c r="AK286" i="399"/>
  <c r="AK300" i="399" s="1"/>
  <c r="AH297" i="399"/>
  <c r="AH305" i="399" s="1"/>
  <c r="AH291" i="399"/>
  <c r="AI233" i="399"/>
  <c r="AJ220" i="399"/>
  <c r="AJ290" i="399" s="1"/>
  <c r="AJ304" i="399" s="1"/>
  <c r="AK285" i="399"/>
  <c r="AK299" i="399" s="1"/>
  <c r="AI231" i="399"/>
  <c r="AJ218" i="399"/>
  <c r="AJ288" i="399" s="1"/>
  <c r="AJ302" i="399" s="1"/>
  <c r="AI232" i="399"/>
  <c r="AJ219" i="399"/>
  <c r="BT39" i="399"/>
  <c r="BR40" i="399"/>
  <c r="BS39" i="399"/>
  <c r="AK225" i="399"/>
  <c r="AL212" i="399"/>
  <c r="AL282" i="399" s="1"/>
  <c r="AJ213" i="399"/>
  <c r="AJ283" i="399" s="1"/>
  <c r="AI226" i="399"/>
  <c r="AI221" i="399"/>
  <c r="AI227" i="399"/>
  <c r="AJ214" i="399"/>
  <c r="AJ284" i="399" s="1"/>
  <c r="AJ298" i="399" s="1"/>
  <c r="AL296" i="399" l="1"/>
  <c r="AK230" i="399"/>
  <c r="AL217" i="399"/>
  <c r="AK287" i="399"/>
  <c r="AK301" i="399" s="1"/>
  <c r="AJ293" i="399"/>
  <c r="AJ279" i="399"/>
  <c r="AJ222" i="399"/>
  <c r="AJ195" i="399"/>
  <c r="AJ168" i="399"/>
  <c r="AJ209" i="399"/>
  <c r="AJ154" i="399"/>
  <c r="AJ182" i="399"/>
  <c r="AJ126" i="399"/>
  <c r="AJ140" i="399"/>
  <c r="AJ112" i="399"/>
  <c r="AJ98" i="399"/>
  <c r="AJ70" i="399"/>
  <c r="AJ84" i="399"/>
  <c r="AJ21" i="399"/>
  <c r="AK19" i="399"/>
  <c r="AL228" i="399"/>
  <c r="AM215" i="399"/>
  <c r="AI234" i="399"/>
  <c r="AJ232" i="399"/>
  <c r="AK219" i="399"/>
  <c r="AJ233" i="399"/>
  <c r="AK220" i="399"/>
  <c r="AK290" i="399" s="1"/>
  <c r="AK304" i="399" s="1"/>
  <c r="AL229" i="399"/>
  <c r="AM216" i="399"/>
  <c r="AM286" i="399" s="1"/>
  <c r="AM300" i="399" s="1"/>
  <c r="AL285" i="399"/>
  <c r="AL299" i="399" s="1"/>
  <c r="AJ231" i="399"/>
  <c r="AK218" i="399"/>
  <c r="AK214" i="399"/>
  <c r="AK284" i="399" s="1"/>
  <c r="AK298" i="399" s="1"/>
  <c r="AJ227" i="399"/>
  <c r="BT40" i="399"/>
  <c r="BR41" i="399"/>
  <c r="BS40" i="399"/>
  <c r="AJ226" i="399"/>
  <c r="AK213" i="399"/>
  <c r="AK283" i="399" s="1"/>
  <c r="AJ221" i="399"/>
  <c r="AJ289" i="399"/>
  <c r="AJ303" i="399" s="1"/>
  <c r="AL225" i="399"/>
  <c r="AJ297" i="399"/>
  <c r="AI295" i="399"/>
  <c r="AI281" i="399"/>
  <c r="AI224" i="399"/>
  <c r="AI184" i="399"/>
  <c r="AI156" i="399"/>
  <c r="AI114" i="399"/>
  <c r="AI197" i="399"/>
  <c r="AI170" i="399"/>
  <c r="AI211" i="399"/>
  <c r="AI142" i="399"/>
  <c r="AI100" i="399"/>
  <c r="AI86" i="399"/>
  <c r="AI128" i="399"/>
  <c r="AI72" i="399"/>
  <c r="AJ294" i="399"/>
  <c r="AJ280" i="399"/>
  <c r="AJ223" i="399"/>
  <c r="AJ210" i="399"/>
  <c r="AJ183" i="399"/>
  <c r="AJ169" i="399"/>
  <c r="AJ141" i="399"/>
  <c r="AJ155" i="399"/>
  <c r="AJ196" i="399"/>
  <c r="AJ113" i="399"/>
  <c r="AJ127" i="399"/>
  <c r="AJ99" i="399"/>
  <c r="AK20" i="399"/>
  <c r="AJ71" i="399"/>
  <c r="AJ85" i="399"/>
  <c r="AJ291" i="399" l="1"/>
  <c r="AJ305" i="399"/>
  <c r="AJ234" i="399"/>
  <c r="AL214" i="399"/>
  <c r="AK227" i="399"/>
  <c r="AN212" i="399"/>
  <c r="AN282" i="399" s="1"/>
  <c r="AM225" i="399"/>
  <c r="AL230" i="399"/>
  <c r="AM217" i="399"/>
  <c r="AM287" i="399" s="1"/>
  <c r="AM301" i="399" s="1"/>
  <c r="AK231" i="399"/>
  <c r="AL218" i="399"/>
  <c r="AK233" i="399"/>
  <c r="AL220" i="399"/>
  <c r="AL290" i="399" s="1"/>
  <c r="AL304" i="399" s="1"/>
  <c r="AN215" i="399"/>
  <c r="AN285" i="399" s="1"/>
  <c r="AN299" i="399" s="1"/>
  <c r="AM228" i="399"/>
  <c r="AK294" i="399"/>
  <c r="AK280" i="399"/>
  <c r="AK210" i="399"/>
  <c r="AK223" i="399"/>
  <c r="AK183" i="399"/>
  <c r="AK169" i="399"/>
  <c r="AK141" i="399"/>
  <c r="AK127" i="399"/>
  <c r="AK155" i="399"/>
  <c r="AK196" i="399"/>
  <c r="AK99" i="399"/>
  <c r="AK113" i="399"/>
  <c r="AK71" i="399"/>
  <c r="AK85" i="399"/>
  <c r="AL20" i="399"/>
  <c r="AM282" i="399"/>
  <c r="AK288" i="399"/>
  <c r="AK302" i="399" s="1"/>
  <c r="AM285" i="399"/>
  <c r="AM299" i="399" s="1"/>
  <c r="AL287" i="399"/>
  <c r="AL301" i="399" s="1"/>
  <c r="BR42" i="399"/>
  <c r="BS41" i="399"/>
  <c r="BT41" i="399"/>
  <c r="AK232" i="399"/>
  <c r="AL219" i="399"/>
  <c r="AL289" i="399" s="1"/>
  <c r="AL303" i="399" s="1"/>
  <c r="AK297" i="399"/>
  <c r="AK293" i="399"/>
  <c r="AK279" i="399"/>
  <c r="AK222" i="399"/>
  <c r="AK209" i="399"/>
  <c r="AK182" i="399"/>
  <c r="AK195" i="399"/>
  <c r="AK112" i="399"/>
  <c r="AK168" i="399"/>
  <c r="AK140" i="399"/>
  <c r="AK126" i="399"/>
  <c r="AK154" i="399"/>
  <c r="AK98" i="399"/>
  <c r="AK84" i="399"/>
  <c r="AK70" i="399"/>
  <c r="AK21" i="399"/>
  <c r="AL19" i="399"/>
  <c r="AK226" i="399"/>
  <c r="AL213" i="399"/>
  <c r="AL283" i="399" s="1"/>
  <c r="AK221" i="399"/>
  <c r="AM229" i="399"/>
  <c r="AN216" i="399"/>
  <c r="AK289" i="399"/>
  <c r="AK303" i="399" s="1"/>
  <c r="AJ295" i="399"/>
  <c r="AJ281" i="399"/>
  <c r="AJ211" i="399"/>
  <c r="AJ224" i="399"/>
  <c r="AJ184" i="399"/>
  <c r="AJ156" i="399"/>
  <c r="AJ197" i="399"/>
  <c r="AJ170" i="399"/>
  <c r="AJ142" i="399"/>
  <c r="AJ100" i="399"/>
  <c r="AJ86" i="399"/>
  <c r="AJ128" i="399"/>
  <c r="AJ114" i="399"/>
  <c r="AJ72" i="399"/>
  <c r="AL297" i="399" l="1"/>
  <c r="AL232" i="399"/>
  <c r="AM219" i="399"/>
  <c r="BT42" i="399"/>
  <c r="BS42" i="399"/>
  <c r="BR43" i="399"/>
  <c r="AN296" i="399"/>
  <c r="AL231" i="399"/>
  <c r="AM218" i="399"/>
  <c r="AM288" i="399" s="1"/>
  <c r="AM302" i="399" s="1"/>
  <c r="AN229" i="399"/>
  <c r="AO216" i="399"/>
  <c r="AO286" i="399" s="1"/>
  <c r="AO300" i="399" s="1"/>
  <c r="AM296" i="399"/>
  <c r="AL294" i="399"/>
  <c r="AL210" i="399"/>
  <c r="AL196" i="399"/>
  <c r="AL169" i="399"/>
  <c r="AL280" i="399"/>
  <c r="AL223" i="399"/>
  <c r="AL183" i="399"/>
  <c r="AL127" i="399"/>
  <c r="AL155" i="399"/>
  <c r="AL141" i="399"/>
  <c r="AL99" i="399"/>
  <c r="AL113" i="399"/>
  <c r="AL85" i="399"/>
  <c r="AM20" i="399"/>
  <c r="AL71" i="399"/>
  <c r="AL288" i="399"/>
  <c r="AL302" i="399" s="1"/>
  <c r="AL227" i="399"/>
  <c r="AN286" i="399"/>
  <c r="AN300" i="399" s="1"/>
  <c r="AN228" i="399"/>
  <c r="AO215" i="399"/>
  <c r="AO285" i="399" s="1"/>
  <c r="AO299" i="399" s="1"/>
  <c r="AM230" i="399"/>
  <c r="AN217" i="399"/>
  <c r="AL284" i="399"/>
  <c r="AL298" i="399" s="1"/>
  <c r="AK291" i="399"/>
  <c r="AL293" i="399"/>
  <c r="AL279" i="399"/>
  <c r="AL209" i="399"/>
  <c r="AL222" i="399"/>
  <c r="AL182" i="399"/>
  <c r="AL154" i="399"/>
  <c r="AL195" i="399"/>
  <c r="AL168" i="399"/>
  <c r="AL140" i="399"/>
  <c r="AL126" i="399"/>
  <c r="AL98" i="399"/>
  <c r="AL112" i="399"/>
  <c r="AL84" i="399"/>
  <c r="AL70" i="399"/>
  <c r="AM19" i="399"/>
  <c r="AL21" i="399"/>
  <c r="AL226" i="399"/>
  <c r="AM283" i="399"/>
  <c r="AL221" i="399"/>
  <c r="AK295" i="399"/>
  <c r="AK224" i="399"/>
  <c r="AK281" i="399"/>
  <c r="AK211" i="399"/>
  <c r="AK197" i="399"/>
  <c r="AK170" i="399"/>
  <c r="AK184" i="399"/>
  <c r="AK156" i="399"/>
  <c r="AK128" i="399"/>
  <c r="AK142" i="399"/>
  <c r="AK114" i="399"/>
  <c r="AK100" i="399"/>
  <c r="AK72" i="399"/>
  <c r="AK86" i="399"/>
  <c r="AK305" i="399"/>
  <c r="AM220" i="399"/>
  <c r="AM290" i="399" s="1"/>
  <c r="AM304" i="399" s="1"/>
  <c r="AL233" i="399"/>
  <c r="AN225" i="399"/>
  <c r="AO212" i="399"/>
  <c r="AO282" i="399" s="1"/>
  <c r="AK234" i="399"/>
  <c r="AO296" i="399" l="1"/>
  <c r="AM297" i="399"/>
  <c r="AM233" i="399"/>
  <c r="AN220" i="399"/>
  <c r="AM294" i="399"/>
  <c r="AM280" i="399"/>
  <c r="AM223" i="399"/>
  <c r="AM210" i="399"/>
  <c r="AM196" i="399"/>
  <c r="AM169" i="399"/>
  <c r="AM183" i="399"/>
  <c r="AM155" i="399"/>
  <c r="AM141" i="399"/>
  <c r="AM99" i="399"/>
  <c r="AM127" i="399"/>
  <c r="AM113" i="399"/>
  <c r="AM85" i="399"/>
  <c r="AM71" i="399"/>
  <c r="AN20" i="399"/>
  <c r="AM232" i="399"/>
  <c r="AN219" i="399"/>
  <c r="AN289" i="399" s="1"/>
  <c r="AN303" i="399" s="1"/>
  <c r="AL295" i="399"/>
  <c r="AL224" i="399"/>
  <c r="AL211" i="399"/>
  <c r="AL281" i="399"/>
  <c r="AL197" i="399"/>
  <c r="AL170" i="399"/>
  <c r="AL142" i="399"/>
  <c r="AL156" i="399"/>
  <c r="AL128" i="399"/>
  <c r="AL184" i="399"/>
  <c r="AL114" i="399"/>
  <c r="AL86" i="399"/>
  <c r="AL100" i="399"/>
  <c r="AL72" i="399"/>
  <c r="AM293" i="399"/>
  <c r="AM279" i="399"/>
  <c r="AM209" i="399"/>
  <c r="AM222" i="399"/>
  <c r="AM195" i="399"/>
  <c r="AM168" i="399"/>
  <c r="AM182" i="399"/>
  <c r="AM126" i="399"/>
  <c r="AM154" i="399"/>
  <c r="AM98" i="399"/>
  <c r="AM140" i="399"/>
  <c r="AM112" i="399"/>
  <c r="AM70" i="399"/>
  <c r="AM84" i="399"/>
  <c r="AN19" i="399"/>
  <c r="AM21" i="399"/>
  <c r="AO229" i="399"/>
  <c r="AP216" i="399"/>
  <c r="AP286" i="399" s="1"/>
  <c r="AP300" i="399" s="1"/>
  <c r="BT43" i="399"/>
  <c r="BR44" i="399"/>
  <c r="BS43" i="399"/>
  <c r="AM289" i="399"/>
  <c r="AM303" i="399" s="1"/>
  <c r="AN230" i="399"/>
  <c r="AO217" i="399"/>
  <c r="AM227" i="399"/>
  <c r="AL291" i="399"/>
  <c r="AO225" i="399"/>
  <c r="AP212" i="399"/>
  <c r="AP282" i="399" s="1"/>
  <c r="AM226" i="399"/>
  <c r="AN283" i="399"/>
  <c r="AM221" i="399"/>
  <c r="AL305" i="399"/>
  <c r="AL234" i="399"/>
  <c r="AN287" i="399"/>
  <c r="AN301" i="399" s="1"/>
  <c r="AM284" i="399"/>
  <c r="AM298" i="399" s="1"/>
  <c r="AM231" i="399"/>
  <c r="AN218" i="399"/>
  <c r="AO228" i="399"/>
  <c r="AP215" i="399"/>
  <c r="AM305" i="399" l="1"/>
  <c r="AM234" i="399"/>
  <c r="AN297" i="399"/>
  <c r="AN231" i="399"/>
  <c r="AO218" i="399"/>
  <c r="AN227" i="399"/>
  <c r="AO214" i="399"/>
  <c r="AP228" i="399"/>
  <c r="AQ215" i="399"/>
  <c r="AQ212" i="399"/>
  <c r="AP225" i="399"/>
  <c r="AO230" i="399"/>
  <c r="AP217" i="399"/>
  <c r="AP287" i="399" s="1"/>
  <c r="AP301" i="399" s="1"/>
  <c r="AM295" i="399"/>
  <c r="AM281" i="399"/>
  <c r="AM224" i="399"/>
  <c r="AM184" i="399"/>
  <c r="AM211" i="399"/>
  <c r="AM197" i="399"/>
  <c r="AM170" i="399"/>
  <c r="AM142" i="399"/>
  <c r="AM156" i="399"/>
  <c r="AM114" i="399"/>
  <c r="AM128" i="399"/>
  <c r="AM100" i="399"/>
  <c r="AM86" i="399"/>
  <c r="AM72" i="399"/>
  <c r="AP285" i="399"/>
  <c r="AP299" i="399" s="1"/>
  <c r="AN293" i="399"/>
  <c r="AN222" i="399"/>
  <c r="AN279" i="399"/>
  <c r="AN195" i="399"/>
  <c r="AN182" i="399"/>
  <c r="AN168" i="399"/>
  <c r="AN209" i="399"/>
  <c r="AN154" i="399"/>
  <c r="AN126" i="399"/>
  <c r="AN98" i="399"/>
  <c r="AN140" i="399"/>
  <c r="AN112" i="399"/>
  <c r="AN70" i="399"/>
  <c r="AN84" i="399"/>
  <c r="AN21" i="399"/>
  <c r="AO19" i="399"/>
  <c r="AN233" i="399"/>
  <c r="AO220" i="399"/>
  <c r="AO290" i="399" s="1"/>
  <c r="AO304" i="399" s="1"/>
  <c r="AN226" i="399"/>
  <c r="AO283" i="399"/>
  <c r="AN221" i="399"/>
  <c r="AN284" i="399"/>
  <c r="AN298" i="399" s="1"/>
  <c r="AN288" i="399"/>
  <c r="AN302" i="399" s="1"/>
  <c r="AO287" i="399"/>
  <c r="AO301" i="399" s="1"/>
  <c r="AP229" i="399"/>
  <c r="AQ216" i="399"/>
  <c r="AQ286" i="399" s="1"/>
  <c r="AQ300" i="399" s="1"/>
  <c r="AN294" i="399"/>
  <c r="AN280" i="399"/>
  <c r="AN223" i="399"/>
  <c r="AN183" i="399"/>
  <c r="AN169" i="399"/>
  <c r="AN155" i="399"/>
  <c r="AN113" i="399"/>
  <c r="AN210" i="399"/>
  <c r="AN196" i="399"/>
  <c r="AN141" i="399"/>
  <c r="AN99" i="399"/>
  <c r="AN127" i="399"/>
  <c r="AN71" i="399"/>
  <c r="AN85" i="399"/>
  <c r="AO20" i="399"/>
  <c r="AP296" i="399"/>
  <c r="AN290" i="399"/>
  <c r="AN304" i="399" s="1"/>
  <c r="AM291" i="399"/>
  <c r="BT44" i="399"/>
  <c r="BR45" i="399"/>
  <c r="BS44" i="399"/>
  <c r="AN232" i="399"/>
  <c r="AO219" i="399"/>
  <c r="AO232" i="399" l="1"/>
  <c r="AP219" i="399"/>
  <c r="BS45" i="399"/>
  <c r="BR46" i="399"/>
  <c r="BT45" i="399"/>
  <c r="AN234" i="399"/>
  <c r="BX30" i="399" s="1"/>
  <c r="AN295" i="399"/>
  <c r="AN281" i="399"/>
  <c r="AN224" i="399"/>
  <c r="AN211" i="399"/>
  <c r="AN184" i="399"/>
  <c r="AN197" i="399"/>
  <c r="AN170" i="399"/>
  <c r="AN142" i="399"/>
  <c r="AN156" i="399"/>
  <c r="AN114" i="399"/>
  <c r="AN128" i="399"/>
  <c r="AN100" i="399"/>
  <c r="AN86" i="399"/>
  <c r="AN72" i="399"/>
  <c r="AP214" i="399"/>
  <c r="AP284" i="399" s="1"/>
  <c r="AP298" i="399" s="1"/>
  <c r="AO227" i="399"/>
  <c r="AO297" i="399"/>
  <c r="AO289" i="399"/>
  <c r="AO303" i="399" s="1"/>
  <c r="AO233" i="399"/>
  <c r="AP220" i="399"/>
  <c r="AP290" i="399" s="1"/>
  <c r="AP304" i="399" s="1"/>
  <c r="AR212" i="399"/>
  <c r="AQ225" i="399"/>
  <c r="AO284" i="399"/>
  <c r="AO298" i="399" s="1"/>
  <c r="AO231" i="399"/>
  <c r="AP218" i="399"/>
  <c r="AQ282" i="399"/>
  <c r="AO288" i="399"/>
  <c r="AO302" i="399" s="1"/>
  <c r="AQ228" i="399"/>
  <c r="AR215" i="399"/>
  <c r="AR285" i="399" s="1"/>
  <c r="AR299" i="399" s="1"/>
  <c r="AP230" i="399"/>
  <c r="AQ217" i="399"/>
  <c r="AN291" i="399"/>
  <c r="AO294" i="399"/>
  <c r="AO280" i="399"/>
  <c r="AO210" i="399"/>
  <c r="AO223" i="399"/>
  <c r="AO183" i="399"/>
  <c r="AO169" i="399"/>
  <c r="AO155" i="399"/>
  <c r="AO196" i="399"/>
  <c r="AO141" i="399"/>
  <c r="AO127" i="399"/>
  <c r="AO99" i="399"/>
  <c r="AO113" i="399"/>
  <c r="AO85" i="399"/>
  <c r="AO71" i="399"/>
  <c r="AP20" i="399"/>
  <c r="AQ229" i="399"/>
  <c r="AR216" i="399"/>
  <c r="AR286" i="399" s="1"/>
  <c r="AR300" i="399" s="1"/>
  <c r="AP283" i="399"/>
  <c r="AO226" i="399"/>
  <c r="AO221" i="399"/>
  <c r="AO293" i="399"/>
  <c r="AO222" i="399"/>
  <c r="AO279" i="399"/>
  <c r="AO182" i="399"/>
  <c r="AO209" i="399"/>
  <c r="AO195" i="399"/>
  <c r="AO168" i="399"/>
  <c r="AO140" i="399"/>
  <c r="AO154" i="399"/>
  <c r="AO98" i="399"/>
  <c r="AO112" i="399"/>
  <c r="AO84" i="399"/>
  <c r="AO126" i="399"/>
  <c r="AP19" i="399"/>
  <c r="AO21" i="399"/>
  <c r="AO70" i="399"/>
  <c r="AQ285" i="399"/>
  <c r="AQ299" i="399" s="1"/>
  <c r="AN305" i="399"/>
  <c r="BR47" i="399" l="1"/>
  <c r="BS46" i="399"/>
  <c r="BT46" i="399"/>
  <c r="AO291" i="399"/>
  <c r="AQ230" i="399"/>
  <c r="AR217" i="399"/>
  <c r="AQ296" i="399"/>
  <c r="AO305" i="399"/>
  <c r="AO234" i="399"/>
  <c r="BX31" i="399" s="1"/>
  <c r="AP231" i="399"/>
  <c r="AQ218" i="399"/>
  <c r="AR225" i="399"/>
  <c r="AS212" i="399"/>
  <c r="AQ220" i="399"/>
  <c r="AQ290" i="399" s="1"/>
  <c r="AQ304" i="399" s="1"/>
  <c r="AP233" i="399"/>
  <c r="AO295" i="399"/>
  <c r="AO281" i="399"/>
  <c r="AO211" i="399"/>
  <c r="AO197" i="399"/>
  <c r="AO170" i="399"/>
  <c r="AO224" i="399"/>
  <c r="AO156" i="399"/>
  <c r="AO128" i="399"/>
  <c r="AO184" i="399"/>
  <c r="AO114" i="399"/>
  <c r="AO142" i="399"/>
  <c r="AO100" i="399"/>
  <c r="AO72" i="399"/>
  <c r="AO86" i="399"/>
  <c r="AP293" i="399"/>
  <c r="AP279" i="399"/>
  <c r="AP209" i="399"/>
  <c r="AP222" i="399"/>
  <c r="AP182" i="399"/>
  <c r="AP168" i="399"/>
  <c r="AP140" i="399"/>
  <c r="AP126" i="399"/>
  <c r="AP154" i="399"/>
  <c r="AP195" i="399"/>
  <c r="AP98" i="399"/>
  <c r="AP112" i="399"/>
  <c r="AP84" i="399"/>
  <c r="AP70" i="399"/>
  <c r="AP21" i="399"/>
  <c r="AQ19" i="399"/>
  <c r="AP226" i="399"/>
  <c r="AQ213" i="399"/>
  <c r="AP221" i="399"/>
  <c r="AQ287" i="399"/>
  <c r="AQ301" i="399" s="1"/>
  <c r="AP288" i="399"/>
  <c r="AP302" i="399" s="1"/>
  <c r="AR282" i="399"/>
  <c r="AP227" i="399"/>
  <c r="AP232" i="399"/>
  <c r="AQ219" i="399"/>
  <c r="AQ289" i="399" s="1"/>
  <c r="AQ303" i="399" s="1"/>
  <c r="AP294" i="399"/>
  <c r="AP280" i="399"/>
  <c r="AP223" i="399"/>
  <c r="AP210" i="399"/>
  <c r="AP196" i="399"/>
  <c r="AP169" i="399"/>
  <c r="AP183" i="399"/>
  <c r="AP127" i="399"/>
  <c r="AP155" i="399"/>
  <c r="AP141" i="399"/>
  <c r="AP99" i="399"/>
  <c r="AP113" i="399"/>
  <c r="AP85" i="399"/>
  <c r="AP71" i="399"/>
  <c r="AQ20" i="399"/>
  <c r="AP297" i="399"/>
  <c r="AS215" i="399"/>
  <c r="AR228" i="399"/>
  <c r="AR229" i="399"/>
  <c r="AS216" i="399"/>
  <c r="AS286" i="399" s="1"/>
  <c r="AS300" i="399" s="1"/>
  <c r="AP289" i="399"/>
  <c r="AP303" i="399" s="1"/>
  <c r="AQ226" i="399" l="1"/>
  <c r="AR213" i="399"/>
  <c r="AQ221" i="399"/>
  <c r="AS225" i="399"/>
  <c r="AT212" i="399"/>
  <c r="BT47" i="399"/>
  <c r="BR48" i="399"/>
  <c r="BS47" i="399"/>
  <c r="AQ227" i="399"/>
  <c r="AR230" i="399"/>
  <c r="AS217" i="399"/>
  <c r="AS287" i="399" s="1"/>
  <c r="AS301" i="399" s="1"/>
  <c r="AQ293" i="399"/>
  <c r="AQ279" i="399"/>
  <c r="AQ209" i="399"/>
  <c r="AQ222" i="399"/>
  <c r="AQ195" i="399"/>
  <c r="AQ168" i="399"/>
  <c r="AQ182" i="399"/>
  <c r="AQ126" i="399"/>
  <c r="AQ154" i="399"/>
  <c r="AQ112" i="399"/>
  <c r="AQ140" i="399"/>
  <c r="AQ98" i="399"/>
  <c r="AQ84" i="399"/>
  <c r="AQ21" i="399"/>
  <c r="AQ70" i="399"/>
  <c r="AR19" i="399"/>
  <c r="AP295" i="399"/>
  <c r="AP281" i="399"/>
  <c r="AP224" i="399"/>
  <c r="AP197" i="399"/>
  <c r="AP170" i="399"/>
  <c r="AP211" i="399"/>
  <c r="AP142" i="399"/>
  <c r="AP156" i="399"/>
  <c r="AP128" i="399"/>
  <c r="AP184" i="399"/>
  <c r="AP100" i="399"/>
  <c r="AP86" i="399"/>
  <c r="AP114" i="399"/>
  <c r="AP72" i="399"/>
  <c r="AR287" i="399"/>
  <c r="AR301" i="399" s="1"/>
  <c r="AQ294" i="399"/>
  <c r="AQ280" i="399"/>
  <c r="AQ223" i="399"/>
  <c r="AQ210" i="399"/>
  <c r="AQ196" i="399"/>
  <c r="AQ155" i="399"/>
  <c r="AQ183" i="399"/>
  <c r="AQ169" i="399"/>
  <c r="AQ99" i="399"/>
  <c r="AQ113" i="399"/>
  <c r="AQ85" i="399"/>
  <c r="AQ127" i="399"/>
  <c r="AQ71" i="399"/>
  <c r="AQ141" i="399"/>
  <c r="AR20" i="399"/>
  <c r="AP234" i="399"/>
  <c r="BX32" i="399" s="1"/>
  <c r="AS228" i="399"/>
  <c r="AT215" i="399"/>
  <c r="AT285" i="399" s="1"/>
  <c r="AT299" i="399" s="1"/>
  <c r="AS282" i="399"/>
  <c r="AQ231" i="399"/>
  <c r="AR218" i="399"/>
  <c r="AR288" i="399" s="1"/>
  <c r="AR302" i="399" s="1"/>
  <c r="AQ284" i="399"/>
  <c r="AQ298" i="399" s="1"/>
  <c r="AQ283" i="399"/>
  <c r="AS285" i="399"/>
  <c r="AS299" i="399" s="1"/>
  <c r="AR296" i="399"/>
  <c r="AP291" i="399"/>
  <c r="AS229" i="399"/>
  <c r="AT216" i="399"/>
  <c r="AP305" i="399"/>
  <c r="AR219" i="399"/>
  <c r="AQ232" i="399"/>
  <c r="AQ233" i="399"/>
  <c r="AR220" i="399"/>
  <c r="AR290" i="399" s="1"/>
  <c r="AR304" i="399" s="1"/>
  <c r="AQ288" i="399"/>
  <c r="AQ302" i="399" s="1"/>
  <c r="AT229" i="399" l="1"/>
  <c r="AU216" i="399"/>
  <c r="AS296" i="399"/>
  <c r="AQ295" i="399"/>
  <c r="AQ281" i="399"/>
  <c r="AQ224" i="399"/>
  <c r="AQ184" i="399"/>
  <c r="AQ197" i="399"/>
  <c r="AQ170" i="399"/>
  <c r="AQ156" i="399"/>
  <c r="AQ114" i="399"/>
  <c r="AQ211" i="399"/>
  <c r="AQ142" i="399"/>
  <c r="AQ128" i="399"/>
  <c r="AQ100" i="399"/>
  <c r="AQ86" i="399"/>
  <c r="AQ72" i="399"/>
  <c r="AR227" i="399"/>
  <c r="AS214" i="399"/>
  <c r="AS284" i="399" s="1"/>
  <c r="AS298" i="399" s="1"/>
  <c r="AR226" i="399"/>
  <c r="AS213" i="399"/>
  <c r="AR221" i="399"/>
  <c r="AR232" i="399"/>
  <c r="AS219" i="399"/>
  <c r="AS289" i="399" s="1"/>
  <c r="AS303" i="399" s="1"/>
  <c r="AR289" i="399"/>
  <c r="AR303" i="399" s="1"/>
  <c r="AR231" i="399"/>
  <c r="AS218" i="399"/>
  <c r="AQ234" i="399"/>
  <c r="BX33" i="399" s="1"/>
  <c r="AR233" i="399"/>
  <c r="AS220" i="399"/>
  <c r="AS290" i="399" s="1"/>
  <c r="AS304" i="399" s="1"/>
  <c r="AQ297" i="399"/>
  <c r="AQ305" i="399" s="1"/>
  <c r="AQ291" i="399"/>
  <c r="AR294" i="399"/>
  <c r="AR280" i="399"/>
  <c r="AR223" i="399"/>
  <c r="AR183" i="399"/>
  <c r="AR210" i="399"/>
  <c r="AR196" i="399"/>
  <c r="AR141" i="399"/>
  <c r="AR155" i="399"/>
  <c r="AR169" i="399"/>
  <c r="AR113" i="399"/>
  <c r="AR127" i="399"/>
  <c r="AR99" i="399"/>
  <c r="AR71" i="399"/>
  <c r="AR85" i="399"/>
  <c r="AS20" i="399"/>
  <c r="AR284" i="399"/>
  <c r="AR298" i="399" s="1"/>
  <c r="AU212" i="399"/>
  <c r="AU282" i="399" s="1"/>
  <c r="AT225" i="399"/>
  <c r="AR283" i="399"/>
  <c r="AR293" i="399"/>
  <c r="AR279" i="399"/>
  <c r="AR222" i="399"/>
  <c r="AR195" i="399"/>
  <c r="AR168" i="399"/>
  <c r="AR209" i="399"/>
  <c r="AR182" i="399"/>
  <c r="AR154" i="399"/>
  <c r="AR140" i="399"/>
  <c r="AR126" i="399"/>
  <c r="AR98" i="399"/>
  <c r="AR112" i="399"/>
  <c r="AR70" i="399"/>
  <c r="AR84" i="399"/>
  <c r="AR21" i="399"/>
  <c r="AS19" i="399"/>
  <c r="AS230" i="399"/>
  <c r="AT217" i="399"/>
  <c r="BR49" i="399"/>
  <c r="BS48" i="399"/>
  <c r="BT48" i="399"/>
  <c r="AT282" i="399"/>
  <c r="AT286" i="399"/>
  <c r="AT300" i="399" s="1"/>
  <c r="AT228" i="399"/>
  <c r="AU215" i="399"/>
  <c r="AU285" i="399" s="1"/>
  <c r="AU299" i="399" s="1"/>
  <c r="AU225" i="399" l="1"/>
  <c r="AV212" i="399"/>
  <c r="AV282" i="399" s="1"/>
  <c r="AS232" i="399"/>
  <c r="AT219" i="399"/>
  <c r="AT289" i="399" s="1"/>
  <c r="AT303" i="399" s="1"/>
  <c r="AS227" i="399"/>
  <c r="AT214" i="399"/>
  <c r="AT230" i="399"/>
  <c r="AU217" i="399"/>
  <c r="AU287" i="399" s="1"/>
  <c r="AU301" i="399" s="1"/>
  <c r="AT296" i="399"/>
  <c r="AU296" i="399"/>
  <c r="AT287" i="399"/>
  <c r="AT301" i="399" s="1"/>
  <c r="AS231" i="399"/>
  <c r="AT218" i="399"/>
  <c r="AS293" i="399"/>
  <c r="AS279" i="399"/>
  <c r="AS222" i="399"/>
  <c r="AS209" i="399"/>
  <c r="AS182" i="399"/>
  <c r="AS168" i="399"/>
  <c r="AS112" i="399"/>
  <c r="AS195" i="399"/>
  <c r="AS140" i="399"/>
  <c r="AS154" i="399"/>
  <c r="AS126" i="399"/>
  <c r="AS98" i="399"/>
  <c r="AS84" i="399"/>
  <c r="AS70" i="399"/>
  <c r="AS21" i="399"/>
  <c r="AT19" i="399"/>
  <c r="AS294" i="399"/>
  <c r="AS280" i="399"/>
  <c r="AS223" i="399"/>
  <c r="AS210" i="399"/>
  <c r="AS183" i="399"/>
  <c r="AS196" i="399"/>
  <c r="AS141" i="399"/>
  <c r="AS127" i="399"/>
  <c r="AS155" i="399"/>
  <c r="AS169" i="399"/>
  <c r="AS113" i="399"/>
  <c r="AS99" i="399"/>
  <c r="AS85" i="399"/>
  <c r="AS71" i="399"/>
  <c r="AT20" i="399"/>
  <c r="AS288" i="399"/>
  <c r="AS302" i="399" s="1"/>
  <c r="AS226" i="399"/>
  <c r="AT213" i="399"/>
  <c r="AS221" i="399"/>
  <c r="AU229" i="399"/>
  <c r="AV216" i="399"/>
  <c r="AV286" i="399" s="1"/>
  <c r="AV300" i="399" s="1"/>
  <c r="AR295" i="399"/>
  <c r="AR281" i="399"/>
  <c r="AR211" i="399"/>
  <c r="AR224" i="399"/>
  <c r="AR184" i="399"/>
  <c r="AR197" i="399"/>
  <c r="AR170" i="399"/>
  <c r="AR156" i="399"/>
  <c r="AR142" i="399"/>
  <c r="AR128" i="399"/>
  <c r="AR100" i="399"/>
  <c r="AR86" i="399"/>
  <c r="AR114" i="399"/>
  <c r="AR72" i="399"/>
  <c r="AS233" i="399"/>
  <c r="AT220" i="399"/>
  <c r="AR234" i="399"/>
  <c r="BX34" i="399" s="1"/>
  <c r="AU228" i="399"/>
  <c r="AV215" i="399"/>
  <c r="AV285" i="399" s="1"/>
  <c r="AV299" i="399" s="1"/>
  <c r="BT49" i="399"/>
  <c r="BR50" i="399"/>
  <c r="BS49" i="399"/>
  <c r="AR297" i="399"/>
  <c r="AR305" i="399" s="1"/>
  <c r="AR291" i="399"/>
  <c r="AS283" i="399"/>
  <c r="AU286" i="399"/>
  <c r="AU300" i="399" s="1"/>
  <c r="AV296" i="399" l="1"/>
  <c r="AV228" i="399"/>
  <c r="AW215" i="399"/>
  <c r="AU213" i="399"/>
  <c r="AU283" i="399" s="1"/>
  <c r="AT226" i="399"/>
  <c r="AT221" i="399"/>
  <c r="AT293" i="399"/>
  <c r="AT279" i="399"/>
  <c r="AT209" i="399"/>
  <c r="AT222" i="399"/>
  <c r="AT182" i="399"/>
  <c r="AT154" i="399"/>
  <c r="AT195" i="399"/>
  <c r="AT140" i="399"/>
  <c r="AT168" i="399"/>
  <c r="AT126" i="399"/>
  <c r="AT98" i="399"/>
  <c r="AT112" i="399"/>
  <c r="AT84" i="399"/>
  <c r="AT70" i="399"/>
  <c r="AT21" i="399"/>
  <c r="AU19" i="399"/>
  <c r="AV225" i="399"/>
  <c r="AW212" i="399"/>
  <c r="AW282" i="399" s="1"/>
  <c r="AS295" i="399"/>
  <c r="AS281" i="399"/>
  <c r="AS211" i="399"/>
  <c r="AS224" i="399"/>
  <c r="AS197" i="399"/>
  <c r="AS170" i="399"/>
  <c r="AS184" i="399"/>
  <c r="AS156" i="399"/>
  <c r="AS128" i="399"/>
  <c r="AS142" i="399"/>
  <c r="AS114" i="399"/>
  <c r="AS100" i="399"/>
  <c r="AS72" i="399"/>
  <c r="AS86" i="399"/>
  <c r="AT227" i="399"/>
  <c r="AU214" i="399"/>
  <c r="AU284" i="399" s="1"/>
  <c r="AU298" i="399" s="1"/>
  <c r="AT283" i="399"/>
  <c r="BT50" i="399"/>
  <c r="BR51" i="399"/>
  <c r="BS50" i="399"/>
  <c r="AS234" i="399"/>
  <c r="AT231" i="399"/>
  <c r="AU218" i="399"/>
  <c r="AT284" i="399"/>
  <c r="AT298" i="399" s="1"/>
  <c r="AV229" i="399"/>
  <c r="AW216" i="399"/>
  <c r="AW286" i="399" s="1"/>
  <c r="AW300" i="399" s="1"/>
  <c r="AT233" i="399"/>
  <c r="AU220" i="399"/>
  <c r="AT294" i="399"/>
  <c r="AT280" i="399"/>
  <c r="AT210" i="399"/>
  <c r="AT223" i="399"/>
  <c r="AT196" i="399"/>
  <c r="AT169" i="399"/>
  <c r="AT127" i="399"/>
  <c r="AT155" i="399"/>
  <c r="AT183" i="399"/>
  <c r="AT99" i="399"/>
  <c r="AT141" i="399"/>
  <c r="AT113" i="399"/>
  <c r="AT85" i="399"/>
  <c r="AU20" i="399"/>
  <c r="AT71" i="399"/>
  <c r="AT288" i="399"/>
  <c r="AT302" i="399" s="1"/>
  <c r="AS297" i="399"/>
  <c r="AS305" i="399" s="1"/>
  <c r="AS291" i="399"/>
  <c r="AT290" i="399"/>
  <c r="AT304" i="399" s="1"/>
  <c r="AT232" i="399"/>
  <c r="AU219" i="399"/>
  <c r="AU230" i="399"/>
  <c r="AV217" i="399"/>
  <c r="AW296" i="399" l="1"/>
  <c r="AU232" i="399"/>
  <c r="AV219" i="399"/>
  <c r="AW228" i="399"/>
  <c r="AX215" i="399"/>
  <c r="AT297" i="399"/>
  <c r="AT305" i="399" s="1"/>
  <c r="AT291" i="399"/>
  <c r="AU289" i="399"/>
  <c r="AU303" i="399" s="1"/>
  <c r="AU233" i="399"/>
  <c r="AV220" i="399"/>
  <c r="AW285" i="399"/>
  <c r="AW299" i="399" s="1"/>
  <c r="AW229" i="399"/>
  <c r="AX216" i="399"/>
  <c r="AV230" i="399"/>
  <c r="AW217" i="399"/>
  <c r="AU294" i="399"/>
  <c r="AU280" i="399"/>
  <c r="AU223" i="399"/>
  <c r="AU196" i="399"/>
  <c r="AU169" i="399"/>
  <c r="AU210" i="399"/>
  <c r="AU155" i="399"/>
  <c r="AU183" i="399"/>
  <c r="AU127" i="399"/>
  <c r="AU99" i="399"/>
  <c r="AU141" i="399"/>
  <c r="AU113" i="399"/>
  <c r="AU85" i="399"/>
  <c r="AU71" i="399"/>
  <c r="AV20" i="399"/>
  <c r="AU231" i="399"/>
  <c r="AV218" i="399"/>
  <c r="AU290" i="399"/>
  <c r="AU304" i="399" s="1"/>
  <c r="AU227" i="399"/>
  <c r="AV214" i="399"/>
  <c r="AV284" i="399" s="1"/>
  <c r="AV298" i="399" s="1"/>
  <c r="AV287" i="399"/>
  <c r="AV301" i="399" s="1"/>
  <c r="AU288" i="399"/>
  <c r="AU302" i="399" s="1"/>
  <c r="AU293" i="399"/>
  <c r="AU279" i="399"/>
  <c r="AU222" i="399"/>
  <c r="AU209" i="399"/>
  <c r="AU195" i="399"/>
  <c r="AU168" i="399"/>
  <c r="AU182" i="399"/>
  <c r="AU126" i="399"/>
  <c r="AU154" i="399"/>
  <c r="AU140" i="399"/>
  <c r="AU98" i="399"/>
  <c r="AU112" i="399"/>
  <c r="AU70" i="399"/>
  <c r="AV19" i="399"/>
  <c r="AU21" i="399"/>
  <c r="AU84" i="399"/>
  <c r="AT295" i="399"/>
  <c r="AT281" i="399"/>
  <c r="AT224" i="399"/>
  <c r="AT211" i="399"/>
  <c r="AT197" i="399"/>
  <c r="AT170" i="399"/>
  <c r="AT184" i="399"/>
  <c r="AT142" i="399"/>
  <c r="AT156" i="399"/>
  <c r="AT128" i="399"/>
  <c r="AT114" i="399"/>
  <c r="AT86" i="399"/>
  <c r="AT100" i="399"/>
  <c r="AT72" i="399"/>
  <c r="AT234" i="399"/>
  <c r="AW225" i="399"/>
  <c r="AX212" i="399"/>
  <c r="BT51" i="399"/>
  <c r="BR52" i="399"/>
  <c r="BS51" i="399"/>
  <c r="AU226" i="399"/>
  <c r="AV213" i="399"/>
  <c r="AU221" i="399"/>
  <c r="AU297" i="399"/>
  <c r="AU234" i="399" l="1"/>
  <c r="AU291" i="399"/>
  <c r="AU305" i="399"/>
  <c r="AX225" i="399"/>
  <c r="AY212" i="399"/>
  <c r="AX229" i="399"/>
  <c r="AY216" i="399"/>
  <c r="AY286" i="399" s="1"/>
  <c r="AY300" i="399" s="1"/>
  <c r="AX286" i="399"/>
  <c r="AX300" i="399" s="1"/>
  <c r="AV232" i="399"/>
  <c r="AW219" i="399"/>
  <c r="AW289" i="399" s="1"/>
  <c r="AW303" i="399" s="1"/>
  <c r="AV226" i="399"/>
  <c r="AW213" i="399"/>
  <c r="AW283" i="399" s="1"/>
  <c r="AV221" i="399"/>
  <c r="AV283" i="399"/>
  <c r="AX282" i="399"/>
  <c r="AV231" i="399"/>
  <c r="AW218" i="399"/>
  <c r="AW288" i="399" s="1"/>
  <c r="AW302" i="399" s="1"/>
  <c r="AX228" i="399"/>
  <c r="AY215" i="399"/>
  <c r="BT52" i="399"/>
  <c r="BR53" i="399"/>
  <c r="BS52" i="399"/>
  <c r="AV289" i="399"/>
  <c r="AV303" i="399" s="1"/>
  <c r="AV288" i="399"/>
  <c r="AV302" i="399" s="1"/>
  <c r="AW230" i="399"/>
  <c r="AX217" i="399"/>
  <c r="AV233" i="399"/>
  <c r="AW220" i="399"/>
  <c r="AW290" i="399" s="1"/>
  <c r="AW304" i="399" s="1"/>
  <c r="AX285" i="399"/>
  <c r="AX299" i="399" s="1"/>
  <c r="AU295" i="399"/>
  <c r="AU224" i="399"/>
  <c r="AU281" i="399"/>
  <c r="AU211" i="399"/>
  <c r="AU184" i="399"/>
  <c r="AU142" i="399"/>
  <c r="AU156" i="399"/>
  <c r="AU197" i="399"/>
  <c r="AU170" i="399"/>
  <c r="AU114" i="399"/>
  <c r="AU100" i="399"/>
  <c r="AU128" i="399"/>
  <c r="AU86" i="399"/>
  <c r="AU72" i="399"/>
  <c r="AV294" i="399"/>
  <c r="AV280" i="399"/>
  <c r="AV223" i="399"/>
  <c r="AV183" i="399"/>
  <c r="AV196" i="399"/>
  <c r="AV155" i="399"/>
  <c r="AV113" i="399"/>
  <c r="AV210" i="399"/>
  <c r="AV169" i="399"/>
  <c r="AV141" i="399"/>
  <c r="AV127" i="399"/>
  <c r="AV99" i="399"/>
  <c r="AV85" i="399"/>
  <c r="AV71" i="399"/>
  <c r="AW20" i="399"/>
  <c r="AV293" i="399"/>
  <c r="AV279" i="399"/>
  <c r="AV222" i="399"/>
  <c r="AV195" i="399"/>
  <c r="AV209" i="399"/>
  <c r="AV168" i="399"/>
  <c r="AV154" i="399"/>
  <c r="AV182" i="399"/>
  <c r="AV98" i="399"/>
  <c r="AV126" i="399"/>
  <c r="AV112" i="399"/>
  <c r="AV140" i="399"/>
  <c r="AV70" i="399"/>
  <c r="AV21" i="399"/>
  <c r="AV84" i="399"/>
  <c r="AW19" i="399"/>
  <c r="AV227" i="399"/>
  <c r="AW214" i="399"/>
  <c r="AW284" i="399" s="1"/>
  <c r="AW298" i="399" s="1"/>
  <c r="AW287" i="399"/>
  <c r="AW301" i="399" s="1"/>
  <c r="AV290" i="399"/>
  <c r="AV304" i="399" s="1"/>
  <c r="AX296" i="399" l="1"/>
  <c r="AX230" i="399"/>
  <c r="AY217" i="399"/>
  <c r="AY287" i="399" s="1"/>
  <c r="AY301" i="399" s="1"/>
  <c r="AV297" i="399"/>
  <c r="AV305" i="399" s="1"/>
  <c r="AV291" i="399"/>
  <c r="AY228" i="399"/>
  <c r="AZ215" i="399"/>
  <c r="AZ285" i="399" s="1"/>
  <c r="AZ299" i="399" s="1"/>
  <c r="AX287" i="399"/>
  <c r="AX301" i="399" s="1"/>
  <c r="AW293" i="399"/>
  <c r="AW279" i="399"/>
  <c r="AW222" i="399"/>
  <c r="AW209" i="399"/>
  <c r="AW182" i="399"/>
  <c r="AW140" i="399"/>
  <c r="AW195" i="399"/>
  <c r="AW168" i="399"/>
  <c r="AW98" i="399"/>
  <c r="AW126" i="399"/>
  <c r="AW112" i="399"/>
  <c r="AW84" i="399"/>
  <c r="AW154" i="399"/>
  <c r="AW70" i="399"/>
  <c r="AX19" i="399"/>
  <c r="AW21" i="399"/>
  <c r="AW226" i="399"/>
  <c r="AX213" i="399"/>
  <c r="AX283" i="399" s="1"/>
  <c r="AX297" i="399" s="1"/>
  <c r="AW221" i="399"/>
  <c r="AZ212" i="399"/>
  <c r="AY225" i="399"/>
  <c r="AX220" i="399"/>
  <c r="AX290" i="399" s="1"/>
  <c r="AX304" i="399" s="1"/>
  <c r="AW233" i="399"/>
  <c r="AY285" i="399"/>
  <c r="AY299" i="399" s="1"/>
  <c r="AV234" i="399"/>
  <c r="AY229" i="399"/>
  <c r="AZ216" i="399"/>
  <c r="AZ286" i="399" s="1"/>
  <c r="AZ300" i="399" s="1"/>
  <c r="AW227" i="399"/>
  <c r="AX214" i="399"/>
  <c r="AW294" i="399"/>
  <c r="AW280" i="399"/>
  <c r="AW210" i="399"/>
  <c r="AW223" i="399"/>
  <c r="AW183" i="399"/>
  <c r="AW196" i="399"/>
  <c r="AW155" i="399"/>
  <c r="AW169" i="399"/>
  <c r="AW141" i="399"/>
  <c r="AW127" i="399"/>
  <c r="AW99" i="399"/>
  <c r="AW85" i="399"/>
  <c r="AW113" i="399"/>
  <c r="AW71" i="399"/>
  <c r="AX20" i="399"/>
  <c r="AW231" i="399"/>
  <c r="AX218" i="399"/>
  <c r="AX288" i="399" s="1"/>
  <c r="AX302" i="399" s="1"/>
  <c r="AW297" i="399"/>
  <c r="AW305" i="399" s="1"/>
  <c r="AW291" i="399"/>
  <c r="BT53" i="399"/>
  <c r="BR54" i="399"/>
  <c r="BS53" i="399"/>
  <c r="AV295" i="399"/>
  <c r="AV281" i="399"/>
  <c r="AV211" i="399"/>
  <c r="AV224" i="399"/>
  <c r="AV184" i="399"/>
  <c r="AV142" i="399"/>
  <c r="AV156" i="399"/>
  <c r="AV197" i="399"/>
  <c r="AV170" i="399"/>
  <c r="AV114" i="399"/>
  <c r="AV100" i="399"/>
  <c r="AV128" i="399"/>
  <c r="AV86" i="399"/>
  <c r="AV72" i="399"/>
  <c r="AX219" i="399"/>
  <c r="AW232" i="399"/>
  <c r="AY282" i="399"/>
  <c r="AZ229" i="399" l="1"/>
  <c r="BA216" i="399"/>
  <c r="AY213" i="399"/>
  <c r="AX226" i="399"/>
  <c r="AX221" i="399"/>
  <c r="AX233" i="399"/>
  <c r="AY220" i="399"/>
  <c r="AW234" i="399"/>
  <c r="AX231" i="399"/>
  <c r="AY218" i="399"/>
  <c r="AZ228" i="399"/>
  <c r="BA215" i="399"/>
  <c r="BA285" i="399" s="1"/>
  <c r="BA299" i="399" s="1"/>
  <c r="AY296" i="399"/>
  <c r="AX232" i="399"/>
  <c r="AY219" i="399"/>
  <c r="AY289" i="399" s="1"/>
  <c r="AY303" i="399" s="1"/>
  <c r="AX289" i="399"/>
  <c r="AX303" i="399" s="1"/>
  <c r="AX227" i="399"/>
  <c r="AY214" i="399"/>
  <c r="AW295" i="399"/>
  <c r="AW281" i="399"/>
  <c r="AW211" i="399"/>
  <c r="AW197" i="399"/>
  <c r="AW170" i="399"/>
  <c r="AW224" i="399"/>
  <c r="AW184" i="399"/>
  <c r="AW156" i="399"/>
  <c r="AW128" i="399"/>
  <c r="AW142" i="399"/>
  <c r="AW114" i="399"/>
  <c r="AW100" i="399"/>
  <c r="AW86" i="399"/>
  <c r="AW72" i="399"/>
  <c r="AY230" i="399"/>
  <c r="AZ217" i="399"/>
  <c r="AX294" i="399"/>
  <c r="AX280" i="399"/>
  <c r="AX210" i="399"/>
  <c r="AX223" i="399"/>
  <c r="AX196" i="399"/>
  <c r="AX169" i="399"/>
  <c r="AX183" i="399"/>
  <c r="AX127" i="399"/>
  <c r="AX155" i="399"/>
  <c r="AX99" i="399"/>
  <c r="AX85" i="399"/>
  <c r="AX141" i="399"/>
  <c r="AX113" i="399"/>
  <c r="AX71" i="399"/>
  <c r="AY20" i="399"/>
  <c r="AZ225" i="399"/>
  <c r="BA212" i="399"/>
  <c r="BA282" i="399" s="1"/>
  <c r="AX293" i="399"/>
  <c r="AX279" i="399"/>
  <c r="AX222" i="399"/>
  <c r="AX209" i="399"/>
  <c r="AX182" i="399"/>
  <c r="AX140" i="399"/>
  <c r="AX195" i="399"/>
  <c r="AX126" i="399"/>
  <c r="AX168" i="399"/>
  <c r="AX154" i="399"/>
  <c r="AX98" i="399"/>
  <c r="AX112" i="399"/>
  <c r="AX84" i="399"/>
  <c r="AX21" i="399"/>
  <c r="AX70" i="399"/>
  <c r="AY19" i="399"/>
  <c r="BT54" i="399"/>
  <c r="BR55" i="399"/>
  <c r="BS54" i="399"/>
  <c r="AX284" i="399"/>
  <c r="AX298" i="399" s="1"/>
  <c r="AZ282" i="399"/>
  <c r="AX305" i="399" l="1"/>
  <c r="AX234" i="399"/>
  <c r="BA296" i="399"/>
  <c r="AZ230" i="399"/>
  <c r="BA217" i="399"/>
  <c r="AY231" i="399"/>
  <c r="AZ218" i="399"/>
  <c r="AY294" i="399"/>
  <c r="AY280" i="399"/>
  <c r="AY223" i="399"/>
  <c r="AY210" i="399"/>
  <c r="AY196" i="399"/>
  <c r="AY169" i="399"/>
  <c r="AY183" i="399"/>
  <c r="AY155" i="399"/>
  <c r="AY99" i="399"/>
  <c r="AY85" i="399"/>
  <c r="AY141" i="399"/>
  <c r="AY113" i="399"/>
  <c r="AY71" i="399"/>
  <c r="AY127" i="399"/>
  <c r="AZ20" i="399"/>
  <c r="AY226" i="399"/>
  <c r="AZ213" i="399"/>
  <c r="AY221" i="399"/>
  <c r="AZ287" i="399"/>
  <c r="AZ301" i="399" s="1"/>
  <c r="AY227" i="399"/>
  <c r="AZ214" i="399"/>
  <c r="AY288" i="399"/>
  <c r="AY302" i="399" s="1"/>
  <c r="AY283" i="399"/>
  <c r="BA229" i="399"/>
  <c r="BB216" i="399"/>
  <c r="BB286" i="399" s="1"/>
  <c r="BB300" i="399" s="1"/>
  <c r="AY284" i="399"/>
  <c r="AY298" i="399" s="1"/>
  <c r="BA228" i="399"/>
  <c r="BB215" i="399"/>
  <c r="AY233" i="399"/>
  <c r="AZ220" i="399"/>
  <c r="AZ290" i="399" s="1"/>
  <c r="AZ304" i="399" s="1"/>
  <c r="BA286" i="399"/>
  <c r="BA300" i="399" s="1"/>
  <c r="BT55" i="399"/>
  <c r="BR56" i="399"/>
  <c r="BS55" i="399"/>
  <c r="AY293" i="399"/>
  <c r="AY279" i="399"/>
  <c r="AY209" i="399"/>
  <c r="AY195" i="399"/>
  <c r="AY168" i="399"/>
  <c r="AY222" i="399"/>
  <c r="AY126" i="399"/>
  <c r="AY154" i="399"/>
  <c r="AY182" i="399"/>
  <c r="AY112" i="399"/>
  <c r="AY140" i="399"/>
  <c r="AY98" i="399"/>
  <c r="AY21" i="399"/>
  <c r="AY84" i="399"/>
  <c r="AY70" i="399"/>
  <c r="AZ19" i="399"/>
  <c r="BA225" i="399"/>
  <c r="BB212" i="399"/>
  <c r="AY290" i="399"/>
  <c r="AY304" i="399" s="1"/>
  <c r="AY232" i="399"/>
  <c r="AZ219" i="399"/>
  <c r="AX291" i="399"/>
  <c r="AZ296" i="399"/>
  <c r="AX295" i="399"/>
  <c r="AX281" i="399"/>
  <c r="AX224" i="399"/>
  <c r="AX211" i="399"/>
  <c r="AX197" i="399"/>
  <c r="AX170" i="399"/>
  <c r="AX142" i="399"/>
  <c r="AX184" i="399"/>
  <c r="AX156" i="399"/>
  <c r="AX128" i="399"/>
  <c r="AX114" i="399"/>
  <c r="AX100" i="399"/>
  <c r="AX86" i="399"/>
  <c r="AX72" i="399"/>
  <c r="AZ231" i="399" l="1"/>
  <c r="BA218" i="399"/>
  <c r="AZ293" i="399"/>
  <c r="AZ279" i="399"/>
  <c r="AZ222" i="399"/>
  <c r="AZ195" i="399"/>
  <c r="AZ168" i="399"/>
  <c r="AZ209" i="399"/>
  <c r="AZ154" i="399"/>
  <c r="AZ182" i="399"/>
  <c r="AZ112" i="399"/>
  <c r="AZ126" i="399"/>
  <c r="AZ140" i="399"/>
  <c r="AZ98" i="399"/>
  <c r="AZ70" i="399"/>
  <c r="AZ84" i="399"/>
  <c r="AZ21" i="399"/>
  <c r="BA19" i="399"/>
  <c r="AZ288" i="399"/>
  <c r="AZ302" i="399" s="1"/>
  <c r="AZ233" i="399"/>
  <c r="BA220" i="399"/>
  <c r="AZ294" i="399"/>
  <c r="AZ280" i="399"/>
  <c r="AZ223" i="399"/>
  <c r="AZ210" i="399"/>
  <c r="AZ183" i="399"/>
  <c r="AZ169" i="399"/>
  <c r="AZ141" i="399"/>
  <c r="AZ155" i="399"/>
  <c r="AZ196" i="399"/>
  <c r="AZ113" i="399"/>
  <c r="AZ127" i="399"/>
  <c r="AZ99" i="399"/>
  <c r="AZ85" i="399"/>
  <c r="AZ71" i="399"/>
  <c r="BA20" i="399"/>
  <c r="AY297" i="399"/>
  <c r="AY305" i="399" s="1"/>
  <c r="AY291" i="399"/>
  <c r="BC212" i="399"/>
  <c r="BB225" i="399"/>
  <c r="BT56" i="399"/>
  <c r="BR57" i="399"/>
  <c r="BS56" i="399"/>
  <c r="BB228" i="399"/>
  <c r="BC215" i="399"/>
  <c r="BC285" i="399" s="1"/>
  <c r="BC299" i="399" s="1"/>
  <c r="BA230" i="399"/>
  <c r="BB217" i="399"/>
  <c r="AY295" i="399"/>
  <c r="AY281" i="399"/>
  <c r="AY224" i="399"/>
  <c r="AY184" i="399"/>
  <c r="AY156" i="399"/>
  <c r="AY114" i="399"/>
  <c r="AY211" i="399"/>
  <c r="AY197" i="399"/>
  <c r="AY170" i="399"/>
  <c r="AY142" i="399"/>
  <c r="AY100" i="399"/>
  <c r="AY86" i="399"/>
  <c r="AY128" i="399"/>
  <c r="AY72" i="399"/>
  <c r="BB285" i="399"/>
  <c r="BB299" i="399" s="1"/>
  <c r="BA287" i="399"/>
  <c r="BA301" i="399" s="1"/>
  <c r="AZ232" i="399"/>
  <c r="BA219" i="399"/>
  <c r="BA289" i="399" s="1"/>
  <c r="BA303" i="399" s="1"/>
  <c r="AZ227" i="399"/>
  <c r="BA214" i="399"/>
  <c r="BA284" i="399" s="1"/>
  <c r="BA298" i="399" s="1"/>
  <c r="AZ226" i="399"/>
  <c r="BA213" i="399"/>
  <c r="AZ221" i="399"/>
  <c r="BB282" i="399"/>
  <c r="AY234" i="399"/>
  <c r="AZ289" i="399"/>
  <c r="AZ303" i="399" s="1"/>
  <c r="BB229" i="399"/>
  <c r="BC216" i="399"/>
  <c r="AZ284" i="399"/>
  <c r="AZ298" i="399" s="1"/>
  <c r="AZ283" i="399"/>
  <c r="BD212" i="399" l="1"/>
  <c r="BC225" i="399"/>
  <c r="BB220" i="399"/>
  <c r="BB290" i="399" s="1"/>
  <c r="BB304" i="399" s="1"/>
  <c r="BA233" i="399"/>
  <c r="BB230" i="399"/>
  <c r="BC217" i="399"/>
  <c r="BT57" i="399"/>
  <c r="BR58" i="399"/>
  <c r="BS57" i="399"/>
  <c r="BA226" i="399"/>
  <c r="BB213" i="399"/>
  <c r="BB283" i="399" s="1"/>
  <c r="BB297" i="399" s="1"/>
  <c r="BA221" i="399"/>
  <c r="BB287" i="399"/>
  <c r="BB301" i="399" s="1"/>
  <c r="BA294" i="399"/>
  <c r="BA280" i="399"/>
  <c r="BA210" i="399"/>
  <c r="BA223" i="399"/>
  <c r="BA183" i="399"/>
  <c r="BA169" i="399"/>
  <c r="BA141" i="399"/>
  <c r="BA127" i="399"/>
  <c r="BA155" i="399"/>
  <c r="BA196" i="399"/>
  <c r="BA113" i="399"/>
  <c r="BA99" i="399"/>
  <c r="BA85" i="399"/>
  <c r="BA71" i="399"/>
  <c r="BB20" i="399"/>
  <c r="BA293" i="399"/>
  <c r="BA279" i="399"/>
  <c r="BA222" i="399"/>
  <c r="BA209" i="399"/>
  <c r="BA182" i="399"/>
  <c r="BA195" i="399"/>
  <c r="BA112" i="399"/>
  <c r="BA168" i="399"/>
  <c r="BA140" i="399"/>
  <c r="BA126" i="399"/>
  <c r="BA98" i="399"/>
  <c r="BA154" i="399"/>
  <c r="BA84" i="399"/>
  <c r="BA70" i="399"/>
  <c r="BB19" i="399"/>
  <c r="BA21" i="399"/>
  <c r="BA231" i="399"/>
  <c r="BB218" i="399"/>
  <c r="BD216" i="399"/>
  <c r="BD286" i="399" s="1"/>
  <c r="BD300" i="399" s="1"/>
  <c r="BC229" i="399"/>
  <c r="BC282" i="399"/>
  <c r="BC286" i="399"/>
  <c r="BC300" i="399" s="1"/>
  <c r="AZ234" i="399"/>
  <c r="BB219" i="399"/>
  <c r="BB289" i="399" s="1"/>
  <c r="BB303" i="399" s="1"/>
  <c r="BA232" i="399"/>
  <c r="BA290" i="399"/>
  <c r="BA304" i="399" s="1"/>
  <c r="AZ295" i="399"/>
  <c r="AZ281" i="399"/>
  <c r="AZ211" i="399"/>
  <c r="AZ224" i="399"/>
  <c r="AZ184" i="399"/>
  <c r="AZ156" i="399"/>
  <c r="AZ197" i="399"/>
  <c r="AZ170" i="399"/>
  <c r="AZ142" i="399"/>
  <c r="AZ114" i="399"/>
  <c r="AZ100" i="399"/>
  <c r="AZ86" i="399"/>
  <c r="AZ128" i="399"/>
  <c r="AZ72" i="399"/>
  <c r="BA288" i="399"/>
  <c r="BA302" i="399" s="1"/>
  <c r="AZ297" i="399"/>
  <c r="AZ305" i="399" s="1"/>
  <c r="AZ291" i="399"/>
  <c r="BB296" i="399"/>
  <c r="BA283" i="399"/>
  <c r="BD215" i="399"/>
  <c r="BC228" i="399"/>
  <c r="BB214" i="399"/>
  <c r="BA227" i="399"/>
  <c r="BU58" i="399" l="1"/>
  <c r="BQ58" i="399" s="1"/>
  <c r="BD229" i="399"/>
  <c r="BE216" i="399"/>
  <c r="BD228" i="399"/>
  <c r="BE215" i="399"/>
  <c r="BE285" i="399" s="1"/>
  <c r="BE299" i="399" s="1"/>
  <c r="BA295" i="399"/>
  <c r="BA281" i="399"/>
  <c r="BA224" i="399"/>
  <c r="BA211" i="399"/>
  <c r="BA197" i="399"/>
  <c r="BA170" i="399"/>
  <c r="BA184" i="399"/>
  <c r="BA156" i="399"/>
  <c r="BA128" i="399"/>
  <c r="BA142" i="399"/>
  <c r="BA114" i="399"/>
  <c r="BA100" i="399"/>
  <c r="BA72" i="399"/>
  <c r="BA86" i="399"/>
  <c r="BB294" i="399"/>
  <c r="BB280" i="399"/>
  <c r="BB210" i="399"/>
  <c r="BB223" i="399"/>
  <c r="BB196" i="399"/>
  <c r="BB169" i="399"/>
  <c r="BB183" i="399"/>
  <c r="BB127" i="399"/>
  <c r="BB155" i="399"/>
  <c r="BB113" i="399"/>
  <c r="BB141" i="399"/>
  <c r="BB99" i="399"/>
  <c r="BB85" i="399"/>
  <c r="BB71" i="399"/>
  <c r="BC20" i="399"/>
  <c r="BD285" i="399"/>
  <c r="BD299" i="399" s="1"/>
  <c r="BB293" i="399"/>
  <c r="BB279" i="399"/>
  <c r="BB209" i="399"/>
  <c r="BB222" i="399"/>
  <c r="BB182" i="399"/>
  <c r="BB154" i="399"/>
  <c r="BB195" i="399"/>
  <c r="BB168" i="399"/>
  <c r="BB140" i="399"/>
  <c r="BB126" i="399"/>
  <c r="BB98" i="399"/>
  <c r="BB84" i="399"/>
  <c r="BB112" i="399"/>
  <c r="BB70" i="399"/>
  <c r="BC19" i="399"/>
  <c r="BB21" i="399"/>
  <c r="BC213" i="399"/>
  <c r="BC283" i="399" s="1"/>
  <c r="BC297" i="399" s="1"/>
  <c r="BB226" i="399"/>
  <c r="BB221" i="399"/>
  <c r="BD225" i="399"/>
  <c r="BE212" i="399"/>
  <c r="BA297" i="399"/>
  <c r="BA305" i="399" s="1"/>
  <c r="BA291" i="399"/>
  <c r="BB232" i="399"/>
  <c r="BC219" i="399"/>
  <c r="BC230" i="399"/>
  <c r="BD217" i="399"/>
  <c r="BB227" i="399"/>
  <c r="BC214" i="399"/>
  <c r="BC284" i="399" s="1"/>
  <c r="BA234" i="399"/>
  <c r="BC287" i="399"/>
  <c r="BC301" i="399" s="1"/>
  <c r="BD282" i="399"/>
  <c r="BB284" i="399"/>
  <c r="BC218" i="399"/>
  <c r="BB231" i="399"/>
  <c r="BC296" i="399"/>
  <c r="BB288" i="399"/>
  <c r="BB302" i="399" s="1"/>
  <c r="BR59" i="399"/>
  <c r="BT58" i="399"/>
  <c r="BS58" i="399"/>
  <c r="BB233" i="399"/>
  <c r="BC220" i="399"/>
  <c r="BC290" i="399" s="1"/>
  <c r="BC304" i="399" s="1"/>
  <c r="BC298" i="399" l="1"/>
  <c r="BC293" i="399"/>
  <c r="BC279" i="399"/>
  <c r="BC209" i="399"/>
  <c r="BC222" i="399"/>
  <c r="BC195" i="399"/>
  <c r="BC168" i="399"/>
  <c r="BC182" i="399"/>
  <c r="BC126" i="399"/>
  <c r="BC154" i="399"/>
  <c r="BC98" i="399"/>
  <c r="BC140" i="399"/>
  <c r="BC112" i="399"/>
  <c r="BC84" i="399"/>
  <c r="BC70" i="399"/>
  <c r="BD19" i="399"/>
  <c r="BC21" i="399"/>
  <c r="BE228" i="399"/>
  <c r="BF215" i="399"/>
  <c r="BE225" i="399"/>
  <c r="BF212" i="399"/>
  <c r="BF282" i="399" s="1"/>
  <c r="BD296" i="399"/>
  <c r="BC227" i="399"/>
  <c r="BD214" i="399"/>
  <c r="BB298" i="399"/>
  <c r="BB305" i="399" s="1"/>
  <c r="BB291" i="399"/>
  <c r="BD230" i="399"/>
  <c r="BE217" i="399"/>
  <c r="BE287" i="399" s="1"/>
  <c r="BE301" i="399" s="1"/>
  <c r="BC232" i="399"/>
  <c r="BD219" i="399"/>
  <c r="BE282" i="399"/>
  <c r="BC294" i="399"/>
  <c r="BC280" i="399"/>
  <c r="BC223" i="399"/>
  <c r="BC210" i="399"/>
  <c r="BC196" i="399"/>
  <c r="BC169" i="399"/>
  <c r="BC183" i="399"/>
  <c r="BC155" i="399"/>
  <c r="BC141" i="399"/>
  <c r="BC99" i="399"/>
  <c r="BC127" i="399"/>
  <c r="BC85" i="399"/>
  <c r="BC113" i="399"/>
  <c r="BD20" i="399"/>
  <c r="BC71" i="399"/>
  <c r="BE229" i="399"/>
  <c r="BF216" i="399"/>
  <c r="BF286" i="399" s="1"/>
  <c r="BF300" i="399" s="1"/>
  <c r="BU59" i="399"/>
  <c r="BQ59" i="399" s="1"/>
  <c r="BT59" i="399"/>
  <c r="BR60" i="399"/>
  <c r="BS59" i="399"/>
  <c r="BD287" i="399"/>
  <c r="BD301" i="399" s="1"/>
  <c r="BC289" i="399"/>
  <c r="BC303" i="399" s="1"/>
  <c r="BE286" i="399"/>
  <c r="BE300" i="399" s="1"/>
  <c r="BC233" i="399"/>
  <c r="BD220" i="399"/>
  <c r="BD290" i="399" s="1"/>
  <c r="BD304" i="399" s="1"/>
  <c r="BB234" i="399"/>
  <c r="BC231" i="399"/>
  <c r="BD218" i="399"/>
  <c r="BD288" i="399" s="1"/>
  <c r="BD302" i="399" s="1"/>
  <c r="BC288" i="399"/>
  <c r="BC302" i="399" s="1"/>
  <c r="BC226" i="399"/>
  <c r="BD213" i="399"/>
  <c r="BC221" i="399"/>
  <c r="BB295" i="399"/>
  <c r="BB224" i="399"/>
  <c r="BB281" i="399"/>
  <c r="BB211" i="399"/>
  <c r="BB197" i="399"/>
  <c r="BB170" i="399"/>
  <c r="BB142" i="399"/>
  <c r="BB156" i="399"/>
  <c r="BB128" i="399"/>
  <c r="BB184" i="399"/>
  <c r="BB114" i="399"/>
  <c r="BB86" i="399"/>
  <c r="BB100" i="399"/>
  <c r="BB72" i="399"/>
  <c r="BC305" i="399" l="1"/>
  <c r="CT6" i="399"/>
  <c r="CU6" i="399" s="1"/>
  <c r="CT5" i="399"/>
  <c r="CU5" i="399" s="1"/>
  <c r="CT4" i="399"/>
  <c r="CU4" i="399" s="1"/>
  <c r="BD231" i="399"/>
  <c r="BE218" i="399"/>
  <c r="BE296" i="399"/>
  <c r="BF296" i="399"/>
  <c r="BU60" i="399"/>
  <c r="BQ60" i="399" s="1"/>
  <c r="BT60" i="399"/>
  <c r="BS60" i="399"/>
  <c r="BR61" i="399"/>
  <c r="BD294" i="399"/>
  <c r="BD280" i="399"/>
  <c r="BD223" i="399"/>
  <c r="BD183" i="399"/>
  <c r="BD155" i="399"/>
  <c r="BD113" i="399"/>
  <c r="BD210" i="399"/>
  <c r="BD196" i="399"/>
  <c r="BD169" i="399"/>
  <c r="BD141" i="399"/>
  <c r="BD99" i="399"/>
  <c r="BD127" i="399"/>
  <c r="BD71" i="399"/>
  <c r="BD85" i="399"/>
  <c r="BE20" i="399"/>
  <c r="BD232" i="399"/>
  <c r="BE219" i="399"/>
  <c r="BE289" i="399" s="1"/>
  <c r="BE303" i="399" s="1"/>
  <c r="BF228" i="399"/>
  <c r="BG215" i="399"/>
  <c r="BG285" i="399" s="1"/>
  <c r="BG299" i="399" s="1"/>
  <c r="BD289" i="399"/>
  <c r="BD303" i="399" s="1"/>
  <c r="BD227" i="399"/>
  <c r="BE214" i="399"/>
  <c r="BD284" i="399"/>
  <c r="BD298" i="399" s="1"/>
  <c r="BF285" i="399"/>
  <c r="BF299" i="399" s="1"/>
  <c r="BD226" i="399"/>
  <c r="BE213" i="399"/>
  <c r="BD221" i="399"/>
  <c r="BC234" i="399"/>
  <c r="BF229" i="399"/>
  <c r="BG216" i="399"/>
  <c r="BG286" i="399" s="1"/>
  <c r="BG300" i="399" s="1"/>
  <c r="BE230" i="399"/>
  <c r="BF217" i="399"/>
  <c r="BG212" i="399"/>
  <c r="BG282" i="399" s="1"/>
  <c r="BF225" i="399"/>
  <c r="BD283" i="399"/>
  <c r="BC295" i="399"/>
  <c r="BC224" i="399"/>
  <c r="BC281" i="399"/>
  <c r="BC184" i="399"/>
  <c r="BC211" i="399"/>
  <c r="BC197" i="399"/>
  <c r="BC170" i="399"/>
  <c r="BC142" i="399"/>
  <c r="BC156" i="399"/>
  <c r="BC128" i="399"/>
  <c r="BC100" i="399"/>
  <c r="BC114" i="399"/>
  <c r="BC86" i="399"/>
  <c r="BC72" i="399"/>
  <c r="BC291" i="399"/>
  <c r="BD233" i="399"/>
  <c r="BE220" i="399"/>
  <c r="BE290" i="399" s="1"/>
  <c r="BE304" i="399" s="1"/>
  <c r="BD293" i="399"/>
  <c r="BD279" i="399"/>
  <c r="BD222" i="399"/>
  <c r="BD195" i="399"/>
  <c r="BD168" i="399"/>
  <c r="BD209" i="399"/>
  <c r="BD182" i="399"/>
  <c r="BD154" i="399"/>
  <c r="BD126" i="399"/>
  <c r="BD98" i="399"/>
  <c r="BD140" i="399"/>
  <c r="BD84" i="399"/>
  <c r="BD112" i="399"/>
  <c r="BD70" i="399"/>
  <c r="BD21" i="399"/>
  <c r="BE19" i="399"/>
  <c r="BG296" i="399" l="1"/>
  <c r="BE293" i="399"/>
  <c r="BE222" i="399"/>
  <c r="BE279" i="399"/>
  <c r="BE182" i="399"/>
  <c r="BE209" i="399"/>
  <c r="BE195" i="399"/>
  <c r="BE168" i="399"/>
  <c r="BE140" i="399"/>
  <c r="BE98" i="399"/>
  <c r="BE84" i="399"/>
  <c r="BE112" i="399"/>
  <c r="BE154" i="399"/>
  <c r="BE126" i="399"/>
  <c r="BE70" i="399"/>
  <c r="BF19" i="399"/>
  <c r="BE21" i="399"/>
  <c r="BD295" i="399"/>
  <c r="BD281" i="399"/>
  <c r="BD224" i="399"/>
  <c r="BD211" i="399"/>
  <c r="BD184" i="399"/>
  <c r="BD197" i="399"/>
  <c r="BD170" i="399"/>
  <c r="BD142" i="399"/>
  <c r="BD156" i="399"/>
  <c r="BD128" i="399"/>
  <c r="BD100" i="399"/>
  <c r="BD114" i="399"/>
  <c r="BD86" i="399"/>
  <c r="BD72" i="399"/>
  <c r="BE233" i="399"/>
  <c r="BF220" i="399"/>
  <c r="BF290" i="399" s="1"/>
  <c r="BF304" i="399" s="1"/>
  <c r="BF230" i="399"/>
  <c r="BG217" i="399"/>
  <c r="BG287" i="399" s="1"/>
  <c r="BG301" i="399" s="1"/>
  <c r="BE226" i="399"/>
  <c r="BF213" i="399"/>
  <c r="BF283" i="399" s="1"/>
  <c r="BE221" i="399"/>
  <c r="BF214" i="399"/>
  <c r="BE227" i="399"/>
  <c r="BD234" i="399"/>
  <c r="BE232" i="399"/>
  <c r="BF219" i="399"/>
  <c r="BF289" i="399" s="1"/>
  <c r="BF303" i="399" s="1"/>
  <c r="BF287" i="399"/>
  <c r="BF301" i="399" s="1"/>
  <c r="BE283" i="399"/>
  <c r="BE284" i="399"/>
  <c r="BE298" i="399" s="1"/>
  <c r="BD297" i="399"/>
  <c r="BD305" i="399" s="1"/>
  <c r="BD291" i="399"/>
  <c r="BU61" i="399"/>
  <c r="BQ61" i="399" s="1"/>
  <c r="BT61" i="399"/>
  <c r="BS61" i="399"/>
  <c r="BR62" i="399"/>
  <c r="BG229" i="399"/>
  <c r="BH216" i="399"/>
  <c r="BH286" i="399" s="1"/>
  <c r="BH300" i="399" s="1"/>
  <c r="BE294" i="399"/>
  <c r="BE280" i="399"/>
  <c r="BE210" i="399"/>
  <c r="BE223" i="399"/>
  <c r="BE183" i="399"/>
  <c r="BE155" i="399"/>
  <c r="BE196" i="399"/>
  <c r="BE169" i="399"/>
  <c r="BE141" i="399"/>
  <c r="BE127" i="399"/>
  <c r="BE99" i="399"/>
  <c r="BE85" i="399"/>
  <c r="BE113" i="399"/>
  <c r="BE71" i="399"/>
  <c r="BF20" i="399"/>
  <c r="BE231" i="399"/>
  <c r="BF218" i="399"/>
  <c r="BF288" i="399" s="1"/>
  <c r="BF302" i="399" s="1"/>
  <c r="BH212" i="399"/>
  <c r="BG225" i="399"/>
  <c r="BG228" i="399"/>
  <c r="BH215" i="399"/>
  <c r="BE288" i="399"/>
  <c r="BE302" i="399" s="1"/>
  <c r="BF297" i="399" l="1"/>
  <c r="BG230" i="399"/>
  <c r="BH217" i="399"/>
  <c r="BE234" i="399"/>
  <c r="BH225" i="399"/>
  <c r="BI212" i="399"/>
  <c r="BH282" i="399"/>
  <c r="BE297" i="399"/>
  <c r="BE305" i="399" s="1"/>
  <c r="BE291" i="399"/>
  <c r="BF227" i="399"/>
  <c r="BG214" i="399"/>
  <c r="BG284" i="399" s="1"/>
  <c r="BG298" i="399" s="1"/>
  <c r="BE295" i="399"/>
  <c r="BE281" i="399"/>
  <c r="BE211" i="399"/>
  <c r="BE224" i="399"/>
  <c r="BE197" i="399"/>
  <c r="BE170" i="399"/>
  <c r="BE156" i="399"/>
  <c r="BE128" i="399"/>
  <c r="BE184" i="399"/>
  <c r="BE100" i="399"/>
  <c r="BE114" i="399"/>
  <c r="BE142" i="399"/>
  <c r="BE86" i="399"/>
  <c r="BE72" i="399"/>
  <c r="BI215" i="399"/>
  <c r="BI285" i="399" s="1"/>
  <c r="BI299" i="399" s="1"/>
  <c r="BH228" i="399"/>
  <c r="BH285" i="399"/>
  <c r="BH299" i="399" s="1"/>
  <c r="BF294" i="399"/>
  <c r="BF223" i="399"/>
  <c r="BF210" i="399"/>
  <c r="BF280" i="399"/>
  <c r="BF196" i="399"/>
  <c r="BF169" i="399"/>
  <c r="BF183" i="399"/>
  <c r="BF127" i="399"/>
  <c r="BF155" i="399"/>
  <c r="BF141" i="399"/>
  <c r="BF99" i="399"/>
  <c r="BF85" i="399"/>
  <c r="BF113" i="399"/>
  <c r="BF71" i="399"/>
  <c r="BG20" i="399"/>
  <c r="BH229" i="399"/>
  <c r="BI216" i="399"/>
  <c r="BI286" i="399" s="1"/>
  <c r="BI300" i="399" s="1"/>
  <c r="BF232" i="399"/>
  <c r="BG219" i="399"/>
  <c r="BG289" i="399" s="1"/>
  <c r="BG303" i="399" s="1"/>
  <c r="BF231" i="399"/>
  <c r="BG218" i="399"/>
  <c r="BG288" i="399" s="1"/>
  <c r="BG302" i="399" s="1"/>
  <c r="BU62" i="399"/>
  <c r="BQ62" i="399" s="1"/>
  <c r="BT62" i="399"/>
  <c r="BS62" i="399"/>
  <c r="BR63" i="399"/>
  <c r="BF284" i="399"/>
  <c r="BF298" i="399" s="1"/>
  <c r="BF233" i="399"/>
  <c r="BG220" i="399"/>
  <c r="BF293" i="399"/>
  <c r="BF279" i="399"/>
  <c r="BF209" i="399"/>
  <c r="BF222" i="399"/>
  <c r="BF182" i="399"/>
  <c r="BF140" i="399"/>
  <c r="BF126" i="399"/>
  <c r="BF154" i="399"/>
  <c r="BF195" i="399"/>
  <c r="BF168" i="399"/>
  <c r="BF98" i="399"/>
  <c r="BF84" i="399"/>
  <c r="BF112" i="399"/>
  <c r="BF70" i="399"/>
  <c r="BG19" i="399"/>
  <c r="BF21" i="399"/>
  <c r="BF226" i="399"/>
  <c r="BG213" i="399"/>
  <c r="BG283" i="399" s="1"/>
  <c r="BF221" i="399"/>
  <c r="BF234" i="399" l="1"/>
  <c r="BG297" i="399"/>
  <c r="BF295" i="399"/>
  <c r="BF281" i="399"/>
  <c r="BF224" i="399"/>
  <c r="BF197" i="399"/>
  <c r="BF170" i="399"/>
  <c r="BF211" i="399"/>
  <c r="BF142" i="399"/>
  <c r="BF156" i="399"/>
  <c r="BF128" i="399"/>
  <c r="BF184" i="399"/>
  <c r="BF100" i="399"/>
  <c r="BF114" i="399"/>
  <c r="BF86" i="399"/>
  <c r="BF72" i="399"/>
  <c r="BG233" i="399"/>
  <c r="BH220" i="399"/>
  <c r="BH230" i="399"/>
  <c r="BI217" i="399"/>
  <c r="BG293" i="399"/>
  <c r="BG209" i="399"/>
  <c r="BG195" i="399"/>
  <c r="BG168" i="399"/>
  <c r="BG222" i="399"/>
  <c r="BG279" i="399"/>
  <c r="BG182" i="399"/>
  <c r="BG126" i="399"/>
  <c r="BG154" i="399"/>
  <c r="BG140" i="399"/>
  <c r="BG112" i="399"/>
  <c r="BG98" i="399"/>
  <c r="BG84" i="399"/>
  <c r="BG21" i="399"/>
  <c r="BH19" i="399"/>
  <c r="BG70" i="399"/>
  <c r="BI229" i="399"/>
  <c r="BJ216" i="399"/>
  <c r="BH287" i="399"/>
  <c r="BH301" i="399" s="1"/>
  <c r="BG290" i="399"/>
  <c r="BG304" i="399" s="1"/>
  <c r="BG231" i="399"/>
  <c r="BH218" i="399"/>
  <c r="BH296" i="399"/>
  <c r="BI225" i="399"/>
  <c r="BJ212" i="399"/>
  <c r="BJ282" i="399" s="1"/>
  <c r="BG294" i="399"/>
  <c r="BG223" i="399"/>
  <c r="BG280" i="399"/>
  <c r="BG210" i="399"/>
  <c r="BG196" i="399"/>
  <c r="BG169" i="399"/>
  <c r="BG155" i="399"/>
  <c r="BG183" i="399"/>
  <c r="BG99" i="399"/>
  <c r="BG85" i="399"/>
  <c r="BG127" i="399"/>
  <c r="BG113" i="399"/>
  <c r="BG71" i="399"/>
  <c r="BG141" i="399"/>
  <c r="BH20" i="399"/>
  <c r="BF291" i="399"/>
  <c r="BU63" i="399"/>
  <c r="BQ63" i="399" s="1"/>
  <c r="BT63" i="399"/>
  <c r="BS63" i="399"/>
  <c r="BR64" i="399"/>
  <c r="BG232" i="399"/>
  <c r="BH219" i="399"/>
  <c r="BI228" i="399"/>
  <c r="BJ215" i="399"/>
  <c r="BJ285" i="399" s="1"/>
  <c r="BJ299" i="399" s="1"/>
  <c r="BG227" i="399"/>
  <c r="BH214" i="399"/>
  <c r="BH284" i="399" s="1"/>
  <c r="BH298" i="399" s="1"/>
  <c r="BF305" i="399"/>
  <c r="BG226" i="399"/>
  <c r="BH213" i="399"/>
  <c r="BH283" i="399" s="1"/>
  <c r="BH297" i="399" s="1"/>
  <c r="BG221" i="399"/>
  <c r="BI282" i="399"/>
  <c r="BG234" i="399" l="1"/>
  <c r="BI230" i="399"/>
  <c r="BJ217" i="399"/>
  <c r="BJ287" i="399" s="1"/>
  <c r="BJ301" i="399" s="1"/>
  <c r="BH231" i="399"/>
  <c r="BI218" i="399"/>
  <c r="BI288" i="399" s="1"/>
  <c r="BI302" i="399" s="1"/>
  <c r="BH293" i="399"/>
  <c r="BH279" i="399"/>
  <c r="BH222" i="399"/>
  <c r="BH195" i="399"/>
  <c r="BH168" i="399"/>
  <c r="BH209" i="399"/>
  <c r="BH182" i="399"/>
  <c r="BH154" i="399"/>
  <c r="BH140" i="399"/>
  <c r="BH112" i="399"/>
  <c r="BH126" i="399"/>
  <c r="BH98" i="399"/>
  <c r="BH70" i="399"/>
  <c r="BH84" i="399"/>
  <c r="BI19" i="399"/>
  <c r="BH21" i="399"/>
  <c r="BG295" i="399"/>
  <c r="BG281" i="399"/>
  <c r="BG224" i="399"/>
  <c r="BG184" i="399"/>
  <c r="BG197" i="399"/>
  <c r="BG170" i="399"/>
  <c r="BG156" i="399"/>
  <c r="BG114" i="399"/>
  <c r="BG211" i="399"/>
  <c r="BG142" i="399"/>
  <c r="BG128" i="399"/>
  <c r="BG100" i="399"/>
  <c r="BG86" i="399"/>
  <c r="BG72" i="399"/>
  <c r="BI287" i="399"/>
  <c r="BI301" i="399" s="1"/>
  <c r="BI219" i="399"/>
  <c r="BI289" i="399" s="1"/>
  <c r="BI303" i="399" s="1"/>
  <c r="BH232" i="399"/>
  <c r="BH227" i="399"/>
  <c r="BI214" i="399"/>
  <c r="BH289" i="399"/>
  <c r="BH303" i="399" s="1"/>
  <c r="BH294" i="399"/>
  <c r="BH280" i="399"/>
  <c r="BH223" i="399"/>
  <c r="BH183" i="399"/>
  <c r="BH210" i="399"/>
  <c r="BH196" i="399"/>
  <c r="BH141" i="399"/>
  <c r="BH169" i="399"/>
  <c r="BH155" i="399"/>
  <c r="BH127" i="399"/>
  <c r="BH113" i="399"/>
  <c r="BH99" i="399"/>
  <c r="BH71" i="399"/>
  <c r="BI20" i="399"/>
  <c r="BH85" i="399"/>
  <c r="BK212" i="399"/>
  <c r="BK282" i="399" s="1"/>
  <c r="BJ225" i="399"/>
  <c r="BH288" i="399"/>
  <c r="BI220" i="399"/>
  <c r="BH233" i="399"/>
  <c r="BK216" i="399"/>
  <c r="BK286" i="399" s="1"/>
  <c r="BK300" i="399" s="1"/>
  <c r="BJ229" i="399"/>
  <c r="BG291" i="399"/>
  <c r="BH290" i="399"/>
  <c r="BH304" i="399" s="1"/>
  <c r="BG305" i="399"/>
  <c r="BI296" i="399"/>
  <c r="BR65" i="399"/>
  <c r="BU64" i="399"/>
  <c r="BQ64" i="399" s="1"/>
  <c r="BT64" i="399"/>
  <c r="BS64" i="399"/>
  <c r="BH226" i="399"/>
  <c r="BI213" i="399"/>
  <c r="BH221" i="399"/>
  <c r="BJ228" i="399"/>
  <c r="BK215" i="399"/>
  <c r="BK285" i="399" s="1"/>
  <c r="BK299" i="399" s="1"/>
  <c r="BJ296" i="399"/>
  <c r="BJ286" i="399"/>
  <c r="BJ300" i="399" s="1"/>
  <c r="BH234" i="399" l="1"/>
  <c r="BK228" i="399"/>
  <c r="BL215" i="399"/>
  <c r="BH302" i="399"/>
  <c r="BH305" i="399" s="1"/>
  <c r="BH291" i="399"/>
  <c r="BK225" i="399"/>
  <c r="BL212" i="399"/>
  <c r="BI232" i="399"/>
  <c r="BJ219" i="399"/>
  <c r="BJ289" i="399" s="1"/>
  <c r="BJ303" i="399" s="1"/>
  <c r="BR66" i="399"/>
  <c r="BU65" i="399"/>
  <c r="BT65" i="399"/>
  <c r="BS65" i="399"/>
  <c r="BH295" i="399"/>
  <c r="BH281" i="399"/>
  <c r="BH211" i="399"/>
  <c r="BH224" i="399"/>
  <c r="BH184" i="399"/>
  <c r="BH197" i="399"/>
  <c r="BH170" i="399"/>
  <c r="BH156" i="399"/>
  <c r="BH142" i="399"/>
  <c r="BH128" i="399"/>
  <c r="BH100" i="399"/>
  <c r="BH114" i="399"/>
  <c r="BH86" i="399"/>
  <c r="BH72" i="399"/>
  <c r="BJ218" i="399"/>
  <c r="BJ288" i="399" s="1"/>
  <c r="BJ302" i="399" s="1"/>
  <c r="BI231" i="399"/>
  <c r="BI226" i="399"/>
  <c r="BJ213" i="399"/>
  <c r="BJ283" i="399" s="1"/>
  <c r="BI221" i="399"/>
  <c r="BK296" i="399"/>
  <c r="BI293" i="399"/>
  <c r="BI279" i="399"/>
  <c r="BI222" i="399"/>
  <c r="BI209" i="399"/>
  <c r="BI182" i="399"/>
  <c r="BI112" i="399"/>
  <c r="BI195" i="399"/>
  <c r="BI168" i="399"/>
  <c r="BI140" i="399"/>
  <c r="BI154" i="399"/>
  <c r="BI126" i="399"/>
  <c r="BI98" i="399"/>
  <c r="BI84" i="399"/>
  <c r="BI21" i="399"/>
  <c r="BI70" i="399"/>
  <c r="BJ19" i="399"/>
  <c r="BI227" i="399"/>
  <c r="BJ214" i="399"/>
  <c r="BK229" i="399"/>
  <c r="BL216" i="399"/>
  <c r="BL286" i="399" s="1"/>
  <c r="BL300" i="399" s="1"/>
  <c r="BI283" i="399"/>
  <c r="BI233" i="399"/>
  <c r="BJ220" i="399"/>
  <c r="BI294" i="399"/>
  <c r="BI280" i="399"/>
  <c r="BI223" i="399"/>
  <c r="BI210" i="399"/>
  <c r="BI183" i="399"/>
  <c r="BI196" i="399"/>
  <c r="BI141" i="399"/>
  <c r="BI169" i="399"/>
  <c r="BI127" i="399"/>
  <c r="BI155" i="399"/>
  <c r="BI113" i="399"/>
  <c r="BI99" i="399"/>
  <c r="BI71" i="399"/>
  <c r="BI85" i="399"/>
  <c r="BJ20" i="399"/>
  <c r="BI284" i="399"/>
  <c r="BI298" i="399" s="1"/>
  <c r="BI290" i="399"/>
  <c r="BI304" i="399" s="1"/>
  <c r="BJ230" i="399"/>
  <c r="BK217" i="399"/>
  <c r="BK287" i="399" s="1"/>
  <c r="BK301" i="399" s="1"/>
  <c r="BJ297" i="399" l="1"/>
  <c r="BJ226" i="399"/>
  <c r="BK213" i="399"/>
  <c r="BJ221" i="399"/>
  <c r="BJ233" i="399"/>
  <c r="BK220" i="399"/>
  <c r="BJ227" i="399"/>
  <c r="BK214" i="399"/>
  <c r="BI234" i="399"/>
  <c r="BK230" i="399"/>
  <c r="BL217" i="399"/>
  <c r="BL287" i="399" s="1"/>
  <c r="BL301" i="399" s="1"/>
  <c r="BJ294" i="399"/>
  <c r="BJ280" i="399"/>
  <c r="BJ210" i="399"/>
  <c r="BJ196" i="399"/>
  <c r="BJ169" i="399"/>
  <c r="BJ223" i="399"/>
  <c r="BJ127" i="399"/>
  <c r="BJ155" i="399"/>
  <c r="BJ183" i="399"/>
  <c r="BJ113" i="399"/>
  <c r="BJ99" i="399"/>
  <c r="BJ141" i="399"/>
  <c r="BJ85" i="399"/>
  <c r="BJ71" i="399"/>
  <c r="BK20" i="399"/>
  <c r="BJ232" i="399"/>
  <c r="BK219" i="399"/>
  <c r="BK289" i="399" s="1"/>
  <c r="BK303" i="399" s="1"/>
  <c r="BJ290" i="399"/>
  <c r="BJ304" i="399" s="1"/>
  <c r="BJ284" i="399"/>
  <c r="BJ298" i="399" s="1"/>
  <c r="BJ231" i="399"/>
  <c r="BK218" i="399"/>
  <c r="BL228" i="399"/>
  <c r="BM215" i="399"/>
  <c r="BJ293" i="399"/>
  <c r="BJ279" i="399"/>
  <c r="BJ209" i="399"/>
  <c r="BJ222" i="399"/>
  <c r="BJ182" i="399"/>
  <c r="BJ154" i="399"/>
  <c r="BJ195" i="399"/>
  <c r="BJ168" i="399"/>
  <c r="BJ140" i="399"/>
  <c r="BJ126" i="399"/>
  <c r="BJ112" i="399"/>
  <c r="BJ98" i="399"/>
  <c r="BJ84" i="399"/>
  <c r="BJ70" i="399"/>
  <c r="BJ21" i="399"/>
  <c r="BK19" i="399"/>
  <c r="BL225" i="399"/>
  <c r="BM212" i="399"/>
  <c r="BM282" i="399" s="1"/>
  <c r="BI297" i="399"/>
  <c r="BI305" i="399" s="1"/>
  <c r="BI291" i="399"/>
  <c r="BL285" i="399"/>
  <c r="BL299" i="399" s="1"/>
  <c r="BL229" i="399"/>
  <c r="BM216" i="399"/>
  <c r="BM286" i="399" s="1"/>
  <c r="BM300" i="399" s="1"/>
  <c r="BI295" i="399"/>
  <c r="BI281" i="399"/>
  <c r="BI211" i="399"/>
  <c r="BI224" i="399"/>
  <c r="BI197" i="399"/>
  <c r="BI170" i="399"/>
  <c r="BI184" i="399"/>
  <c r="BI156" i="399"/>
  <c r="BI128" i="399"/>
  <c r="BI114" i="399"/>
  <c r="BI142" i="399"/>
  <c r="BI100" i="399"/>
  <c r="BI72" i="399"/>
  <c r="BI86" i="399"/>
  <c r="BU66" i="399"/>
  <c r="BS66" i="399"/>
  <c r="BR67" i="399"/>
  <c r="BT66" i="399"/>
  <c r="BL282" i="399"/>
  <c r="BK294" i="399" l="1"/>
  <c r="BK280" i="399"/>
  <c r="BK223" i="399"/>
  <c r="BK196" i="399"/>
  <c r="BK169" i="399"/>
  <c r="BK210" i="399"/>
  <c r="BK155" i="399"/>
  <c r="BK183" i="399"/>
  <c r="BK113" i="399"/>
  <c r="BK127" i="399"/>
  <c r="BK99" i="399"/>
  <c r="BK141" i="399"/>
  <c r="BK85" i="399"/>
  <c r="BK71" i="399"/>
  <c r="BL20" i="399"/>
  <c r="BM229" i="399"/>
  <c r="BN216" i="399"/>
  <c r="BM296" i="399"/>
  <c r="BK226" i="399"/>
  <c r="BL213" i="399"/>
  <c r="BK221" i="399"/>
  <c r="BK293" i="399"/>
  <c r="BK279" i="399"/>
  <c r="BK222" i="399"/>
  <c r="BK209" i="399"/>
  <c r="BK195" i="399"/>
  <c r="BK168" i="399"/>
  <c r="BK182" i="399"/>
  <c r="BK126" i="399"/>
  <c r="BK154" i="399"/>
  <c r="BK140" i="399"/>
  <c r="BK98" i="399"/>
  <c r="BK112" i="399"/>
  <c r="BK84" i="399"/>
  <c r="BK70" i="399"/>
  <c r="BL19" i="399"/>
  <c r="BK21" i="399"/>
  <c r="BM228" i="399"/>
  <c r="BN215" i="399"/>
  <c r="BK227" i="399"/>
  <c r="BL214" i="399"/>
  <c r="BJ234" i="399"/>
  <c r="BU67" i="399"/>
  <c r="BS67" i="399"/>
  <c r="BR68" i="399"/>
  <c r="BT67" i="399"/>
  <c r="BJ295" i="399"/>
  <c r="BJ281" i="399"/>
  <c r="BJ224" i="399"/>
  <c r="BJ211" i="399"/>
  <c r="BJ197" i="399"/>
  <c r="BJ170" i="399"/>
  <c r="BJ184" i="399"/>
  <c r="BJ142" i="399"/>
  <c r="BJ156" i="399"/>
  <c r="BJ128" i="399"/>
  <c r="BJ114" i="399"/>
  <c r="BJ86" i="399"/>
  <c r="BJ100" i="399"/>
  <c r="BJ72" i="399"/>
  <c r="BK232" i="399"/>
  <c r="BL219" i="399"/>
  <c r="BK283" i="399"/>
  <c r="BM285" i="399"/>
  <c r="BM299" i="399" s="1"/>
  <c r="BK284" i="399"/>
  <c r="BK298" i="399" s="1"/>
  <c r="BL296" i="399"/>
  <c r="BK231" i="399"/>
  <c r="BL218" i="399"/>
  <c r="BL288" i="399" s="1"/>
  <c r="BL302" i="399" s="1"/>
  <c r="BK233" i="399"/>
  <c r="BL220" i="399"/>
  <c r="BJ291" i="399"/>
  <c r="BM225" i="399"/>
  <c r="BN212" i="399"/>
  <c r="BN282" i="399" s="1"/>
  <c r="BK288" i="399"/>
  <c r="BK302" i="399" s="1"/>
  <c r="BL230" i="399"/>
  <c r="BM217" i="399"/>
  <c r="BK290" i="399"/>
  <c r="BK304" i="399" s="1"/>
  <c r="BJ305" i="399"/>
  <c r="BL293" i="399" l="1"/>
  <c r="BL279" i="399"/>
  <c r="BL222" i="399"/>
  <c r="BL195" i="399"/>
  <c r="BL209" i="399"/>
  <c r="BL168" i="399"/>
  <c r="BL154" i="399"/>
  <c r="BL182" i="399"/>
  <c r="BL98" i="399"/>
  <c r="BL126" i="399"/>
  <c r="BL84" i="399"/>
  <c r="BL112" i="399"/>
  <c r="BL140" i="399"/>
  <c r="BL70" i="399"/>
  <c r="BL21" i="399"/>
  <c r="BM19" i="399"/>
  <c r="BL226" i="399"/>
  <c r="BM213" i="399"/>
  <c r="BL221" i="399"/>
  <c r="BL294" i="399"/>
  <c r="BL280" i="399"/>
  <c r="BL223" i="399"/>
  <c r="BL183" i="399"/>
  <c r="BL196" i="399"/>
  <c r="BL155" i="399"/>
  <c r="BL210" i="399"/>
  <c r="BL169" i="399"/>
  <c r="BL113" i="399"/>
  <c r="BL141" i="399"/>
  <c r="BL127" i="399"/>
  <c r="BL99" i="399"/>
  <c r="BL71" i="399"/>
  <c r="BL85" i="399"/>
  <c r="BM20" i="399"/>
  <c r="BN217" i="399"/>
  <c r="BN287" i="399" s="1"/>
  <c r="BM230" i="399"/>
  <c r="BM287" i="399"/>
  <c r="BM301" i="399" s="1"/>
  <c r="BL233" i="399"/>
  <c r="BM220" i="399"/>
  <c r="BK297" i="399"/>
  <c r="BK305" i="399" s="1"/>
  <c r="BK291" i="399"/>
  <c r="BM214" i="399"/>
  <c r="BL227" i="399"/>
  <c r="BK234" i="399"/>
  <c r="BN225" i="399"/>
  <c r="N212" i="399"/>
  <c r="BL290" i="399"/>
  <c r="BL304" i="399" s="1"/>
  <c r="BL232" i="399"/>
  <c r="BM219" i="399"/>
  <c r="BM289" i="399" s="1"/>
  <c r="BM303" i="399" s="1"/>
  <c r="BL283" i="399"/>
  <c r="BL231" i="399"/>
  <c r="BM218" i="399"/>
  <c r="BM288" i="399" s="1"/>
  <c r="BM302" i="399" s="1"/>
  <c r="BL284" i="399"/>
  <c r="BL298" i="399" s="1"/>
  <c r="BL289" i="399"/>
  <c r="BL303" i="399" s="1"/>
  <c r="BR69" i="399"/>
  <c r="BT68" i="399"/>
  <c r="BS68" i="399"/>
  <c r="BU68" i="399"/>
  <c r="BN228" i="399"/>
  <c r="N228" i="399" s="1"/>
  <c r="N215" i="399"/>
  <c r="F76" i="399" s="1"/>
  <c r="BN296" i="399"/>
  <c r="N282" i="399"/>
  <c r="BN229" i="399"/>
  <c r="N229" i="399" s="1"/>
  <c r="N216" i="399"/>
  <c r="F77" i="399" s="1"/>
  <c r="BN285" i="399"/>
  <c r="BK295" i="399"/>
  <c r="BK281" i="399"/>
  <c r="BK224" i="399"/>
  <c r="BK211" i="399"/>
  <c r="BK184" i="399"/>
  <c r="BK142" i="399"/>
  <c r="BK156" i="399"/>
  <c r="BK197" i="399"/>
  <c r="BK170" i="399"/>
  <c r="BK114" i="399"/>
  <c r="BK100" i="399"/>
  <c r="BK128" i="399"/>
  <c r="BK86" i="399"/>
  <c r="BK72" i="399"/>
  <c r="BN286" i="399"/>
  <c r="BM293" i="399" l="1"/>
  <c r="BM279" i="399"/>
  <c r="BM222" i="399"/>
  <c r="BM209" i="399"/>
  <c r="BM182" i="399"/>
  <c r="BM168" i="399"/>
  <c r="BM140" i="399"/>
  <c r="BM195" i="399"/>
  <c r="BM154" i="399"/>
  <c r="BM98" i="399"/>
  <c r="BM126" i="399"/>
  <c r="BM84" i="399"/>
  <c r="BM112" i="399"/>
  <c r="BM70" i="399"/>
  <c r="BN19" i="399"/>
  <c r="BM21" i="399"/>
  <c r="BN299" i="399"/>
  <c r="N299" i="399" s="1"/>
  <c r="N285" i="399"/>
  <c r="BN300" i="399"/>
  <c r="N300" i="399" s="1"/>
  <c r="N286" i="399"/>
  <c r="N296" i="399"/>
  <c r="BS69" i="399"/>
  <c r="BR70" i="399"/>
  <c r="BU69" i="399"/>
  <c r="BT69" i="399"/>
  <c r="BL297" i="399"/>
  <c r="BL305" i="399" s="1"/>
  <c r="BL291" i="399"/>
  <c r="BM227" i="399"/>
  <c r="BN214" i="399"/>
  <c r="BN284" i="399" s="1"/>
  <c r="BL295" i="399"/>
  <c r="BL281" i="399"/>
  <c r="BL211" i="399"/>
  <c r="BL224" i="399"/>
  <c r="BL184" i="399"/>
  <c r="BL142" i="399"/>
  <c r="BL156" i="399"/>
  <c r="BL197" i="399"/>
  <c r="BL170" i="399"/>
  <c r="BL100" i="399"/>
  <c r="BL128" i="399"/>
  <c r="BL86" i="399"/>
  <c r="BL114" i="399"/>
  <c r="BL72" i="399"/>
  <c r="BM232" i="399"/>
  <c r="BN219" i="399"/>
  <c r="BN289" i="399" s="1"/>
  <c r="BM284" i="399"/>
  <c r="BM298" i="399" s="1"/>
  <c r="BN230" i="399"/>
  <c r="N230" i="399" s="1"/>
  <c r="N217" i="399"/>
  <c r="F78" i="399" s="1"/>
  <c r="BN301" i="399"/>
  <c r="N301" i="399" s="1"/>
  <c r="N287" i="399"/>
  <c r="BN220" i="399"/>
  <c r="BM233" i="399"/>
  <c r="BM294" i="399"/>
  <c r="BM280" i="399"/>
  <c r="BM210" i="399"/>
  <c r="BM223" i="399"/>
  <c r="BM183" i="399"/>
  <c r="BM196" i="399"/>
  <c r="BM155" i="399"/>
  <c r="BM169" i="399"/>
  <c r="BM141" i="399"/>
  <c r="BM127" i="399"/>
  <c r="BM99" i="399"/>
  <c r="BM85" i="399"/>
  <c r="BM113" i="399"/>
  <c r="BN20" i="399"/>
  <c r="BM71" i="399"/>
  <c r="BM226" i="399"/>
  <c r="BN213" i="399"/>
  <c r="BN283" i="399" s="1"/>
  <c r="BM221" i="399"/>
  <c r="BN218" i="399"/>
  <c r="BM231" i="399"/>
  <c r="F73" i="399"/>
  <c r="BL234" i="399"/>
  <c r="N225" i="399"/>
  <c r="BM290" i="399"/>
  <c r="BM304" i="399" s="1"/>
  <c r="BM283" i="399"/>
  <c r="BN298" i="399" l="1"/>
  <c r="N298" i="399" s="1"/>
  <c r="N284" i="399"/>
  <c r="BM297" i="399"/>
  <c r="BM305" i="399" s="1"/>
  <c r="BM291" i="399"/>
  <c r="BN233" i="399"/>
  <c r="N233" i="399" s="1"/>
  <c r="N220" i="399"/>
  <c r="F81" i="399" s="1"/>
  <c r="BN303" i="399"/>
  <c r="N303" i="399" s="1"/>
  <c r="N289" i="399"/>
  <c r="BN293" i="399"/>
  <c r="BN279" i="399"/>
  <c r="BN222" i="399"/>
  <c r="BN209" i="399"/>
  <c r="BN182" i="399"/>
  <c r="BN168" i="399"/>
  <c r="BN140" i="399"/>
  <c r="BN195" i="399"/>
  <c r="BN126" i="399"/>
  <c r="BN154" i="399"/>
  <c r="BN98" i="399"/>
  <c r="BN84" i="399"/>
  <c r="BN112" i="399"/>
  <c r="BN70" i="399"/>
  <c r="BN21" i="399"/>
  <c r="BN297" i="399"/>
  <c r="N283" i="399"/>
  <c r="BN290" i="399"/>
  <c r="BR71" i="399"/>
  <c r="BT70" i="399"/>
  <c r="BS70" i="399"/>
  <c r="BU70" i="399"/>
  <c r="BN231" i="399"/>
  <c r="N231" i="399" s="1"/>
  <c r="N218" i="399"/>
  <c r="F79" i="399" s="1"/>
  <c r="BN288" i="399"/>
  <c r="BN227" i="399"/>
  <c r="N227" i="399" s="1"/>
  <c r="N214" i="399"/>
  <c r="F75" i="399" s="1"/>
  <c r="BN226" i="399"/>
  <c r="N213" i="399"/>
  <c r="BN221" i="399"/>
  <c r="BM295" i="399"/>
  <c r="BM281" i="399"/>
  <c r="BM211" i="399"/>
  <c r="BM224" i="399"/>
  <c r="BM197" i="399"/>
  <c r="BM170" i="399"/>
  <c r="BM184" i="399"/>
  <c r="BM156" i="399"/>
  <c r="BM128" i="399"/>
  <c r="BM100" i="399"/>
  <c r="BM142" i="399"/>
  <c r="BM114" i="399"/>
  <c r="BM72" i="399"/>
  <c r="BM86" i="399"/>
  <c r="BN294" i="399"/>
  <c r="BN280" i="399"/>
  <c r="BN210" i="399"/>
  <c r="BN223" i="399"/>
  <c r="BN196" i="399"/>
  <c r="BN169" i="399"/>
  <c r="BN183" i="399"/>
  <c r="BN127" i="399"/>
  <c r="BN155" i="399"/>
  <c r="BN99" i="399"/>
  <c r="BN85" i="399"/>
  <c r="BN141" i="399"/>
  <c r="BN113" i="399"/>
  <c r="BN71" i="399"/>
  <c r="BM234" i="399"/>
  <c r="BN232" i="399"/>
  <c r="N232" i="399" s="1"/>
  <c r="N219" i="399"/>
  <c r="F80" i="399" s="1"/>
  <c r="N297" i="399" l="1"/>
  <c r="BN295" i="399"/>
  <c r="BN281" i="399"/>
  <c r="BN224" i="399"/>
  <c r="BN211" i="399"/>
  <c r="BN197" i="399"/>
  <c r="BN170" i="399"/>
  <c r="N45" i="399" s="1"/>
  <c r="BN142" i="399"/>
  <c r="N42" i="399" s="1"/>
  <c r="BN184" i="399"/>
  <c r="N44" i="399" s="1"/>
  <c r="BN156" i="399"/>
  <c r="N43" i="399" s="1"/>
  <c r="BN128" i="399"/>
  <c r="BN100" i="399"/>
  <c r="N40" i="399" s="1"/>
  <c r="BN86" i="399"/>
  <c r="N39" i="399" s="1"/>
  <c r="BN114" i="399"/>
  <c r="N41" i="399" s="1"/>
  <c r="BN72" i="399"/>
  <c r="N38" i="399" s="1"/>
  <c r="BU20" i="399"/>
  <c r="BQ20" i="399" s="1"/>
  <c r="BU17" i="399"/>
  <c r="BQ17" i="399" s="1"/>
  <c r="BU16" i="399"/>
  <c r="BU18" i="399"/>
  <c r="BQ18" i="399" s="1"/>
  <c r="BU21" i="399"/>
  <c r="BQ21" i="399" s="1"/>
  <c r="BU19" i="399"/>
  <c r="BQ19" i="399" s="1"/>
  <c r="BU23" i="399"/>
  <c r="BQ23" i="399" s="1"/>
  <c r="BU22" i="399"/>
  <c r="BQ22" i="399" s="1"/>
  <c r="BU26" i="399"/>
  <c r="BQ26" i="399" s="1"/>
  <c r="BU24" i="399"/>
  <c r="BQ24" i="399" s="1"/>
  <c r="BU28" i="399"/>
  <c r="BQ28" i="399" s="1"/>
  <c r="BU25" i="399"/>
  <c r="BQ25" i="399" s="1"/>
  <c r="BU29" i="399"/>
  <c r="BQ29" i="399" s="1"/>
  <c r="BU27" i="399"/>
  <c r="BQ27" i="399" s="1"/>
  <c r="BU31" i="399"/>
  <c r="BQ31" i="399" s="1"/>
  <c r="BQ30" i="399"/>
  <c r="BU32" i="399"/>
  <c r="BQ32" i="399" s="1"/>
  <c r="BU35" i="399"/>
  <c r="BQ35" i="399" s="1"/>
  <c r="BU34" i="399"/>
  <c r="BQ34" i="399" s="1"/>
  <c r="BU33" i="399"/>
  <c r="BQ33" i="399" s="1"/>
  <c r="BU36" i="399"/>
  <c r="BQ36" i="399" s="1"/>
  <c r="BU37" i="399"/>
  <c r="BQ37" i="399" s="1"/>
  <c r="BU40" i="399"/>
  <c r="BQ40" i="399" s="1"/>
  <c r="BU38" i="399"/>
  <c r="BQ38" i="399" s="1"/>
  <c r="BU39" i="399"/>
  <c r="BQ39" i="399" s="1"/>
  <c r="BU41" i="399"/>
  <c r="BQ41" i="399" s="1"/>
  <c r="BU42" i="399"/>
  <c r="BQ42" i="399" s="1"/>
  <c r="BU45" i="399"/>
  <c r="BQ45" i="399" s="1"/>
  <c r="BU44" i="399"/>
  <c r="BQ44" i="399" s="1"/>
  <c r="BU46" i="399"/>
  <c r="BQ46" i="399" s="1"/>
  <c r="BU43" i="399"/>
  <c r="BQ43" i="399" s="1"/>
  <c r="BU48" i="399"/>
  <c r="BQ48" i="399" s="1"/>
  <c r="BU47" i="399"/>
  <c r="BQ47" i="399" s="1"/>
  <c r="BU49" i="399"/>
  <c r="BQ49" i="399" s="1"/>
  <c r="BU51" i="399"/>
  <c r="BQ51" i="399" s="1"/>
  <c r="BU50" i="399"/>
  <c r="BQ50" i="399" s="1"/>
  <c r="BU52" i="399"/>
  <c r="BQ52" i="399" s="1"/>
  <c r="BU53" i="399"/>
  <c r="BQ53" i="399" s="1"/>
  <c r="BU57" i="399"/>
  <c r="BQ57" i="399" s="1"/>
  <c r="BU55" i="399"/>
  <c r="BQ55" i="399" s="1"/>
  <c r="BU54" i="399"/>
  <c r="BQ54" i="399" s="1"/>
  <c r="BU56" i="399"/>
  <c r="BQ56" i="399" s="1"/>
  <c r="N226" i="399"/>
  <c r="N224" i="399" s="1"/>
  <c r="BN234" i="399"/>
  <c r="BU71" i="399"/>
  <c r="BT71" i="399"/>
  <c r="BR72" i="399"/>
  <c r="BS71" i="399"/>
  <c r="F74" i="399"/>
  <c r="N211" i="399"/>
  <c r="F72" i="399" s="1"/>
  <c r="C9" i="399" s="1"/>
  <c r="K35" i="399" s="1"/>
  <c r="BN302" i="399"/>
  <c r="N302" i="399" s="1"/>
  <c r="N288" i="399"/>
  <c r="BN304" i="399"/>
  <c r="N304" i="399" s="1"/>
  <c r="N290" i="399"/>
  <c r="BN291" i="399"/>
  <c r="BW34" i="399" l="1"/>
  <c r="BW33" i="399"/>
  <c r="BW32" i="399"/>
  <c r="BW31" i="399"/>
  <c r="BW30" i="399"/>
  <c r="BW59" i="399"/>
  <c r="BW61" i="399"/>
  <c r="BW66" i="399"/>
  <c r="BW64" i="399"/>
  <c r="BW70" i="399"/>
  <c r="BW60" i="399"/>
  <c r="BW63" i="399"/>
  <c r="BW69" i="399"/>
  <c r="BW67" i="399"/>
  <c r="BW62" i="399"/>
  <c r="BW65" i="399"/>
  <c r="BW68" i="399"/>
  <c r="BW71" i="399"/>
  <c r="N281" i="399"/>
  <c r="BW58" i="399"/>
  <c r="N47" i="399"/>
  <c r="M47" i="399" s="1"/>
  <c r="BX20" i="399"/>
  <c r="BX19" i="399"/>
  <c r="BX22" i="399"/>
  <c r="BX18" i="399"/>
  <c r="BX16" i="399"/>
  <c r="BX17" i="399"/>
  <c r="BX21" i="399"/>
  <c r="BX27" i="399"/>
  <c r="BX23" i="399"/>
  <c r="BX24" i="399"/>
  <c r="BX26" i="399"/>
  <c r="BX25" i="399"/>
  <c r="BX29" i="399"/>
  <c r="BX28" i="399"/>
  <c r="BU72" i="399"/>
  <c r="BT72" i="399"/>
  <c r="BR73" i="399"/>
  <c r="BS72" i="399"/>
  <c r="BW48" i="399"/>
  <c r="BW46" i="399"/>
  <c r="BW45" i="399"/>
  <c r="BW37" i="399"/>
  <c r="BW44" i="399"/>
  <c r="BW35" i="399"/>
  <c r="BW43" i="399"/>
  <c r="BW25" i="399"/>
  <c r="BW23" i="399"/>
  <c r="BW41" i="399"/>
  <c r="BW27" i="399"/>
  <c r="BW21" i="399"/>
  <c r="BW40" i="399"/>
  <c r="BW28" i="399"/>
  <c r="BW39" i="399"/>
  <c r="BW29" i="399"/>
  <c r="BW47" i="399"/>
  <c r="BW42" i="399"/>
  <c r="BW22" i="399"/>
  <c r="BW56" i="399"/>
  <c r="BW54" i="399"/>
  <c r="BW52" i="399"/>
  <c r="BW50" i="399"/>
  <c r="BW38" i="399"/>
  <c r="BW36" i="399"/>
  <c r="BW20" i="399"/>
  <c r="BW17" i="399"/>
  <c r="BQ16" i="399"/>
  <c r="BW18" i="399"/>
  <c r="BW26" i="399"/>
  <c r="BW16" i="399"/>
  <c r="BW57" i="399"/>
  <c r="BW55" i="399"/>
  <c r="BW53" i="399"/>
  <c r="BW51" i="399"/>
  <c r="BW49" i="399"/>
  <c r="BW24" i="399"/>
  <c r="BW19" i="399"/>
  <c r="BN305" i="399"/>
  <c r="N295" i="399"/>
  <c r="CA33" i="399" l="1"/>
  <c r="CC33" i="399"/>
  <c r="CC34" i="399"/>
  <c r="CA34" i="399"/>
  <c r="CC31" i="399"/>
  <c r="CA31" i="399"/>
  <c r="CA32" i="399"/>
  <c r="CC32" i="399"/>
  <c r="CC30" i="399"/>
  <c r="CA30" i="399"/>
  <c r="CF54" i="399"/>
  <c r="CA55" i="399"/>
  <c r="CC55" i="399"/>
  <c r="CA35" i="399"/>
  <c r="CC35" i="399"/>
  <c r="CF68" i="399"/>
  <c r="CA69" i="399"/>
  <c r="CC69" i="399"/>
  <c r="CC58" i="399"/>
  <c r="CF57" i="399"/>
  <c r="CA58" i="399"/>
  <c r="CF62" i="399"/>
  <c r="CA63" i="399"/>
  <c r="CC63" i="399"/>
  <c r="CA36" i="399"/>
  <c r="CC36" i="399"/>
  <c r="CF35" i="399"/>
  <c r="CC42" i="399"/>
  <c r="CF41" i="399"/>
  <c r="CA42" i="399"/>
  <c r="CF36" i="399"/>
  <c r="CA37" i="399"/>
  <c r="CC37" i="399"/>
  <c r="CA60" i="399"/>
  <c r="CC60" i="399"/>
  <c r="CF59" i="399"/>
  <c r="CA44" i="399"/>
  <c r="CC44" i="399"/>
  <c r="CF43" i="399"/>
  <c r="CF37" i="399"/>
  <c r="CA38" i="399"/>
  <c r="CC38" i="399"/>
  <c r="CC47" i="399"/>
  <c r="CF46" i="399"/>
  <c r="CA47" i="399"/>
  <c r="CF44" i="399"/>
  <c r="CA45" i="399"/>
  <c r="CC45" i="399"/>
  <c r="CF70" i="399"/>
  <c r="CA71" i="399"/>
  <c r="CC71" i="399"/>
  <c r="CF69" i="399"/>
  <c r="CA70" i="399"/>
  <c r="CC70" i="399"/>
  <c r="CA57" i="399"/>
  <c r="CC57" i="399"/>
  <c r="CF56" i="399"/>
  <c r="CC50" i="399"/>
  <c r="CF49" i="399"/>
  <c r="CA50" i="399"/>
  <c r="CA41" i="399"/>
  <c r="CC41" i="399"/>
  <c r="CF40" i="399"/>
  <c r="CF45" i="399"/>
  <c r="CA46" i="399"/>
  <c r="CC46" i="399"/>
  <c r="CA68" i="399"/>
  <c r="CC68" i="399"/>
  <c r="CF67" i="399"/>
  <c r="CF63" i="399"/>
  <c r="CA64" i="399"/>
  <c r="CC64" i="399"/>
  <c r="CA52" i="399"/>
  <c r="CC52" i="399"/>
  <c r="CF51" i="399"/>
  <c r="CC39" i="399"/>
  <c r="CF38" i="399"/>
  <c r="CA39" i="399"/>
  <c r="CF47" i="399"/>
  <c r="CA48" i="399"/>
  <c r="CC48" i="399"/>
  <c r="CA65" i="399"/>
  <c r="CC65" i="399"/>
  <c r="CF64" i="399"/>
  <c r="CC66" i="399"/>
  <c r="CF65" i="399"/>
  <c r="CA66" i="399"/>
  <c r="CC49" i="399"/>
  <c r="CF48" i="399"/>
  <c r="CA49" i="399"/>
  <c r="CF50" i="399"/>
  <c r="CA51" i="399"/>
  <c r="CC51" i="399"/>
  <c r="CF53" i="399"/>
  <c r="CA54" i="399"/>
  <c r="CC54" i="399"/>
  <c r="CF61" i="399"/>
  <c r="CA62" i="399"/>
  <c r="CC62" i="399"/>
  <c r="CF60" i="399"/>
  <c r="CA61" i="399"/>
  <c r="CC61" i="399"/>
  <c r="CF52" i="399"/>
  <c r="CA53" i="399"/>
  <c r="CC53" i="399"/>
  <c r="CF55" i="399"/>
  <c r="CA56" i="399"/>
  <c r="CC56" i="399"/>
  <c r="CF39" i="399"/>
  <c r="CA40" i="399"/>
  <c r="CC40" i="399"/>
  <c r="CF42" i="399"/>
  <c r="CA43" i="399"/>
  <c r="CC43" i="399"/>
  <c r="CF66" i="399"/>
  <c r="CA67" i="399"/>
  <c r="CC67" i="399"/>
  <c r="CF58" i="399"/>
  <c r="CA59" i="399"/>
  <c r="CC59" i="399"/>
  <c r="BW72" i="399"/>
  <c r="CA27" i="399"/>
  <c r="CC27" i="399"/>
  <c r="CC28" i="399"/>
  <c r="CA28" i="399"/>
  <c r="CA21" i="399"/>
  <c r="CC21" i="399"/>
  <c r="CC17" i="399"/>
  <c r="CA17" i="399"/>
  <c r="BU73" i="399"/>
  <c r="BT73" i="399"/>
  <c r="BS73" i="399"/>
  <c r="BR74" i="399"/>
  <c r="CC29" i="399"/>
  <c r="CA29" i="399"/>
  <c r="CC16" i="399"/>
  <c r="CA16" i="399"/>
  <c r="CC25" i="399"/>
  <c r="CA25" i="399"/>
  <c r="CA18" i="399"/>
  <c r="CC18" i="399"/>
  <c r="CC26" i="399"/>
  <c r="CA26" i="399"/>
  <c r="CC22" i="399"/>
  <c r="CA22" i="399"/>
  <c r="CA24" i="399"/>
  <c r="CC24" i="399"/>
  <c r="CC19" i="399"/>
  <c r="CA19" i="399"/>
  <c r="CC23" i="399"/>
  <c r="CA23" i="399"/>
  <c r="CC20" i="399"/>
  <c r="CA20" i="399"/>
  <c r="CF71" i="399" l="1"/>
  <c r="CA72" i="399"/>
  <c r="CC72" i="399"/>
  <c r="BW73" i="399"/>
  <c r="BU74" i="399"/>
  <c r="BT74" i="399"/>
  <c r="BS74" i="399"/>
  <c r="BR75" i="399"/>
  <c r="BV57" i="399"/>
  <c r="CA73" i="399" l="1"/>
  <c r="CC73" i="399"/>
  <c r="CF72" i="399"/>
  <c r="BW74" i="399"/>
  <c r="BU75" i="399"/>
  <c r="BT75" i="399"/>
  <c r="BR76" i="399"/>
  <c r="BS75" i="399"/>
  <c r="CC74" i="399" l="1"/>
  <c r="CF73" i="399"/>
  <c r="CA74" i="399"/>
  <c r="BW75" i="399"/>
  <c r="BU76" i="399"/>
  <c r="BT76" i="399"/>
  <c r="BS76" i="399"/>
  <c r="BR77" i="399"/>
  <c r="CF74" i="399" l="1"/>
  <c r="CA75" i="399"/>
  <c r="CC75" i="399"/>
  <c r="BW76" i="399"/>
  <c r="BU77" i="399"/>
  <c r="BW77" i="399" s="1"/>
  <c r="BT77" i="399"/>
  <c r="BS77" i="399"/>
  <c r="BR78" i="399"/>
  <c r="CA76" i="399" l="1"/>
  <c r="CC76" i="399"/>
  <c r="CF75" i="399"/>
  <c r="CF76" i="399"/>
  <c r="CA77" i="399"/>
  <c r="CC77" i="399"/>
  <c r="BT78" i="399"/>
  <c r="BR79" i="399"/>
  <c r="BS78" i="399"/>
  <c r="BU78" i="399"/>
  <c r="BW78" i="399" s="1"/>
  <c r="CF77" i="399" l="1"/>
  <c r="CA78" i="399"/>
  <c r="CC78" i="399"/>
  <c r="BR80" i="399"/>
  <c r="BS79" i="399"/>
  <c r="BU79" i="399"/>
  <c r="BW79" i="399" s="1"/>
  <c r="BT79" i="399"/>
  <c r="CF78" i="399" l="1"/>
  <c r="CA79" i="399"/>
  <c r="CC79" i="399"/>
  <c r="BU80" i="399"/>
  <c r="BW80" i="399" s="1"/>
  <c r="BT80" i="399"/>
  <c r="BS80" i="399"/>
  <c r="BR81" i="399"/>
  <c r="CF79" i="399" l="1"/>
  <c r="CA80" i="399"/>
  <c r="CC80" i="399"/>
  <c r="BU81" i="399"/>
  <c r="BW81" i="399" s="1"/>
  <c r="BT81" i="399"/>
  <c r="BR82" i="399"/>
  <c r="BS81" i="399"/>
  <c r="CA81" i="399" l="1"/>
  <c r="CC81" i="399"/>
  <c r="CF80" i="399"/>
  <c r="BU82" i="399"/>
  <c r="BW82" i="399" s="1"/>
  <c r="BR83" i="399"/>
  <c r="BT82" i="399"/>
  <c r="BS82" i="399"/>
  <c r="CC82" i="399" l="1"/>
  <c r="CF81" i="399"/>
  <c r="CA82" i="399"/>
  <c r="BT83" i="399"/>
  <c r="BS83" i="399"/>
  <c r="BR84" i="399"/>
  <c r="BU83" i="399"/>
  <c r="BW83" i="399" s="1"/>
  <c r="CF82" i="399" s="1"/>
  <c r="CC83" i="399" l="1"/>
  <c r="CA83" i="399"/>
  <c r="BR85" i="399"/>
  <c r="BU84" i="399"/>
  <c r="BW84" i="399" s="1"/>
  <c r="BT84" i="399"/>
  <c r="BS84" i="399"/>
  <c r="CF83" i="399" l="1"/>
  <c r="CC84" i="399"/>
  <c r="CA84" i="399"/>
  <c r="BR86" i="399"/>
  <c r="BU85" i="399"/>
  <c r="BW85" i="399" s="1"/>
  <c r="BT85" i="399"/>
  <c r="BS85" i="399"/>
  <c r="CA85" i="399" l="1"/>
  <c r="CF84" i="399"/>
  <c r="CC85" i="399"/>
  <c r="BU86" i="399"/>
  <c r="BW86" i="399" s="1"/>
  <c r="BS86" i="399"/>
  <c r="BR87" i="399"/>
  <c r="BT86" i="399"/>
  <c r="CC86" i="399" l="1"/>
  <c r="CA86" i="399"/>
  <c r="CF85" i="399"/>
  <c r="BR88" i="399"/>
  <c r="BV87" i="399"/>
  <c r="BU87" i="399"/>
  <c r="BW87" i="399" s="1"/>
  <c r="BT87" i="399"/>
  <c r="BS87" i="399"/>
  <c r="CF86" i="399" l="1"/>
  <c r="CC87" i="399"/>
  <c r="CA87" i="399"/>
  <c r="BU88" i="399"/>
  <c r="BW88" i="399" s="1"/>
  <c r="BT88" i="399"/>
  <c r="BS88" i="399"/>
  <c r="BR89" i="399"/>
  <c r="BV88" i="399"/>
  <c r="CF87" i="399" l="1"/>
  <c r="CC88" i="399"/>
  <c r="CA88" i="399"/>
  <c r="BR90" i="399"/>
  <c r="BV89" i="399"/>
  <c r="BU89" i="399"/>
  <c r="BW89" i="399" s="1"/>
  <c r="BT89" i="399"/>
  <c r="BS89" i="399"/>
  <c r="CA89" i="399" l="1"/>
  <c r="CF88" i="399"/>
  <c r="CC89" i="399"/>
  <c r="BU90" i="399"/>
  <c r="BW90" i="399" s="1"/>
  <c r="BT90" i="399"/>
  <c r="BS90" i="399"/>
  <c r="BR91" i="399"/>
  <c r="BV90" i="399"/>
  <c r="CC90" i="399" l="1"/>
  <c r="CA90" i="399"/>
  <c r="CF89" i="399"/>
  <c r="BR92" i="399"/>
  <c r="BV91" i="399"/>
  <c r="BU91" i="399"/>
  <c r="BW91" i="399" s="1"/>
  <c r="BT91" i="399"/>
  <c r="BS91" i="399"/>
  <c r="CF90" i="399" l="1"/>
  <c r="CC91" i="399"/>
  <c r="CA91" i="399"/>
  <c r="BU92" i="399"/>
  <c r="BW92" i="399" s="1"/>
  <c r="BT92" i="399"/>
  <c r="BS92" i="399"/>
  <c r="BR93" i="399"/>
  <c r="BV92" i="399"/>
  <c r="CF91" i="399" l="1"/>
  <c r="CC92" i="399"/>
  <c r="CA92" i="399"/>
  <c r="BR94" i="399"/>
  <c r="BV93" i="399"/>
  <c r="BU93" i="399"/>
  <c r="BW93" i="399" s="1"/>
  <c r="BT93" i="399"/>
  <c r="BS93" i="399"/>
  <c r="CA93" i="399" l="1"/>
  <c r="CF92" i="399"/>
  <c r="CC93" i="399"/>
  <c r="BU94" i="399"/>
  <c r="BW94" i="399" s="1"/>
  <c r="BT94" i="399"/>
  <c r="BS94" i="399"/>
  <c r="BR95" i="399"/>
  <c r="BV94" i="399"/>
  <c r="CC94" i="399" l="1"/>
  <c r="CA94" i="399"/>
  <c r="CF93" i="399"/>
  <c r="BR96" i="399"/>
  <c r="BV95" i="399"/>
  <c r="BU95" i="399"/>
  <c r="BW95" i="399" s="1"/>
  <c r="BT95" i="399"/>
  <c r="BS95" i="399"/>
  <c r="CF94" i="399" l="1"/>
  <c r="CC95" i="399"/>
  <c r="CA95" i="399"/>
  <c r="BV96" i="399"/>
  <c r="BU96" i="399"/>
  <c r="BW96" i="399" s="1"/>
  <c r="BR97" i="399"/>
  <c r="BT96" i="399"/>
  <c r="BS96" i="399"/>
  <c r="CC96" i="399" l="1"/>
  <c r="CF95" i="399"/>
  <c r="CA96" i="399"/>
  <c r="BV97" i="399"/>
  <c r="BU97" i="399"/>
  <c r="BW97" i="399" s="1"/>
  <c r="BT97" i="399"/>
  <c r="BS97" i="399"/>
  <c r="BR98" i="399"/>
  <c r="CF96" i="399" l="1"/>
  <c r="CC97" i="399"/>
  <c r="CA97" i="399"/>
  <c r="BR99" i="399"/>
  <c r="BV98" i="399"/>
  <c r="BU98" i="399"/>
  <c r="BW98" i="399" s="1"/>
  <c r="BT98" i="399"/>
  <c r="BS98" i="399"/>
  <c r="CA98" i="399" l="1"/>
  <c r="CF97" i="399"/>
  <c r="CC98" i="399"/>
  <c r="BR100" i="399"/>
  <c r="BV99" i="399"/>
  <c r="BU99" i="399"/>
  <c r="BT99" i="399"/>
  <c r="BS99" i="399"/>
  <c r="BS100" i="399" l="1"/>
  <c r="BV100" i="399"/>
  <c r="BR101" i="399"/>
  <c r="BU100" i="399"/>
  <c r="BT100" i="399"/>
  <c r="BV101" i="399" l="1"/>
  <c r="BR102" i="399"/>
  <c r="BU101" i="399"/>
  <c r="BT101" i="399"/>
  <c r="BS101" i="399"/>
  <c r="BR103" i="399" l="1"/>
  <c r="BU102" i="399"/>
  <c r="BT102" i="399"/>
  <c r="BS102" i="399"/>
  <c r="BV102" i="399"/>
  <c r="BV103" i="399" l="1"/>
  <c r="BR104" i="399"/>
  <c r="BU103" i="399"/>
  <c r="BT103" i="399"/>
  <c r="BS103" i="399"/>
  <c r="BV104" i="399" l="1"/>
  <c r="BR105" i="399"/>
  <c r="BU104" i="399"/>
  <c r="BT104" i="399"/>
  <c r="BS104" i="399"/>
  <c r="BT105" i="399" l="1"/>
  <c r="BS105" i="399"/>
  <c r="BV105" i="399"/>
  <c r="BR106" i="399"/>
  <c r="BU105" i="399"/>
  <c r="BV106" i="399" l="1"/>
  <c r="BR107" i="399"/>
  <c r="BU106" i="399"/>
  <c r="BT106" i="399"/>
  <c r="BS106" i="399"/>
  <c r="BV107" i="399" l="1"/>
  <c r="BU107" i="399"/>
  <c r="BT107" i="399"/>
  <c r="BS107" i="399"/>
  <c r="N55" i="399" l="1"/>
  <c r="N51" i="399"/>
  <c r="N57" i="399"/>
  <c r="N52" i="399"/>
  <c r="W20" i="61"/>
  <c r="R20" i="61"/>
  <c r="Q20" i="61"/>
  <c r="U20" i="61"/>
  <c r="N36" i="399" l="1"/>
  <c r="N35" i="399"/>
  <c r="U23" i="61"/>
  <c r="U22" i="61"/>
  <c r="R22" i="61"/>
  <c r="U21" i="61"/>
  <c r="Y18" i="61"/>
  <c r="U24" i="61"/>
  <c r="Q15" i="61"/>
  <c r="U18" i="61"/>
  <c r="R15" i="61"/>
  <c r="W18" i="61"/>
  <c r="Q21" i="61"/>
  <c r="R21" i="61"/>
  <c r="R23" i="61"/>
  <c r="R18" i="61"/>
  <c r="W23" i="61"/>
  <c r="W19" i="61"/>
  <c r="R24" i="61"/>
  <c r="W24" i="61"/>
  <c r="Q23" i="61"/>
  <c r="U15" i="61"/>
  <c r="Q18" i="61"/>
  <c r="X18" i="61"/>
  <c r="Q19" i="61"/>
  <c r="U19" i="61"/>
  <c r="W15" i="61"/>
  <c r="W21" i="61"/>
  <c r="Q24" i="61"/>
  <c r="Q22" i="61"/>
  <c r="R19" i="61"/>
  <c r="W22" i="61"/>
  <c r="C8" i="61" l="1"/>
  <c r="C23" i="61"/>
  <c r="C24" i="61"/>
  <c r="C17" i="61"/>
  <c r="C18" i="61"/>
  <c r="C19" i="61"/>
  <c r="C20" i="61"/>
  <c r="C21" i="61"/>
  <c r="C22" i="61"/>
  <c r="C16" i="61"/>
  <c r="C14" i="61"/>
  <c r="C15" i="61"/>
  <c r="T32" i="314"/>
  <c r="U32" i="314"/>
  <c r="V32" i="314"/>
  <c r="T33" i="314"/>
  <c r="U33" i="314"/>
  <c r="V33" i="314"/>
  <c r="S37" i="314"/>
  <c r="S33" i="314"/>
  <c r="S32" i="314"/>
  <c r="Q37" i="314"/>
  <c r="P37" i="314"/>
  <c r="P32" i="314"/>
  <c r="Q32" i="314"/>
  <c r="P33" i="314"/>
  <c r="Q33" i="314"/>
  <c r="O33" i="314"/>
  <c r="O32" i="314"/>
  <c r="K31" i="314"/>
  <c r="K4" i="314"/>
  <c r="C9" i="61"/>
  <c r="M37" i="314"/>
  <c r="N37" i="314"/>
  <c r="O37" i="314"/>
  <c r="L37" i="314"/>
  <c r="N33" i="314"/>
  <c r="M33" i="314"/>
  <c r="L33" i="314"/>
  <c r="N32" i="314"/>
  <c r="K29" i="314"/>
  <c r="K15" i="314"/>
  <c r="K28" i="314"/>
  <c r="L32" i="314"/>
  <c r="M32" i="314"/>
  <c r="C7" i="61"/>
  <c r="C13" i="61"/>
  <c r="K6" i="314"/>
  <c r="K7" i="314"/>
  <c r="K8" i="314"/>
  <c r="K9" i="314"/>
  <c r="K10" i="314"/>
  <c r="K11" i="314"/>
  <c r="K12" i="314"/>
  <c r="K13" i="314"/>
  <c r="K14" i="314"/>
  <c r="K16" i="314"/>
  <c r="K17" i="314"/>
  <c r="K18" i="314"/>
  <c r="K19" i="314"/>
  <c r="K20" i="314"/>
  <c r="K21" i="314"/>
  <c r="K22" i="314"/>
  <c r="K23" i="314"/>
  <c r="K24" i="314"/>
  <c r="K25" i="314"/>
  <c r="K26" i="314"/>
  <c r="K27" i="314"/>
  <c r="K2" i="314"/>
  <c r="C33" i="314"/>
  <c r="D33" i="314"/>
  <c r="E33" i="314"/>
  <c r="F33" i="314"/>
  <c r="G33" i="314"/>
  <c r="H33" i="314"/>
  <c r="I33" i="314"/>
  <c r="J33" i="314"/>
  <c r="B33" i="314"/>
  <c r="C32" i="314"/>
  <c r="D32" i="314"/>
  <c r="E32" i="314"/>
  <c r="F32" i="314"/>
  <c r="G32" i="314"/>
  <c r="H32" i="314"/>
  <c r="I32" i="314"/>
  <c r="J32" i="314"/>
  <c r="B32" i="314"/>
  <c r="C6" i="61"/>
  <c r="B1" i="61"/>
  <c r="R37" i="314"/>
  <c r="R33" i="314"/>
  <c r="R32" i="314"/>
  <c r="N48" i="443" l="1"/>
  <c r="I215" i="443"/>
  <c r="N48" i="437"/>
  <c r="N48" i="429"/>
  <c r="I215" i="429"/>
  <c r="N49" i="428"/>
  <c r="N48" i="425"/>
  <c r="N49" i="399"/>
  <c r="K32" i="314"/>
  <c r="K33" i="314"/>
  <c r="P1" i="61"/>
  <c r="U16" i="61"/>
  <c r="Q16" i="61"/>
  <c r="R8" i="61"/>
  <c r="W16" i="61"/>
  <c r="Q8" i="61"/>
  <c r="R16" i="61"/>
  <c r="AJ110" i="429" l="1"/>
  <c r="R110" i="429"/>
  <c r="BI110" i="429"/>
  <c r="P110" i="429"/>
  <c r="AW110" i="429"/>
  <c r="AT110" i="429"/>
  <c r="AN110" i="429"/>
  <c r="T110" i="429"/>
  <c r="AM110" i="429"/>
  <c r="AV110" i="429"/>
  <c r="AQ110" i="429"/>
  <c r="BF110" i="429"/>
  <c r="X110" i="429"/>
  <c r="BJ110" i="429"/>
  <c r="Q110" i="429"/>
  <c r="BC110" i="429"/>
  <c r="BK110" i="429"/>
  <c r="Z110" i="429"/>
  <c r="BB110" i="429"/>
  <c r="AA110" i="429"/>
  <c r="AR110" i="429"/>
  <c r="AG110" i="429"/>
  <c r="AH110" i="429"/>
  <c r="AY110" i="429"/>
  <c r="O110" i="429"/>
  <c r="BG110" i="429"/>
  <c r="BL110" i="429"/>
  <c r="AI110" i="429"/>
  <c r="AD110" i="429"/>
  <c r="BA110" i="429"/>
  <c r="AE110" i="429"/>
  <c r="BN110" i="429"/>
  <c r="W110" i="429"/>
  <c r="BM110" i="429"/>
  <c r="AO110" i="429"/>
  <c r="AL110" i="429"/>
  <c r="AZ110" i="429"/>
  <c r="S110" i="429"/>
  <c r="AX110" i="429"/>
  <c r="AF110" i="429"/>
  <c r="U110" i="429"/>
  <c r="AS110" i="429"/>
  <c r="BH110" i="429"/>
  <c r="AP110" i="429"/>
  <c r="BD110" i="429"/>
  <c r="BE110" i="429"/>
  <c r="AK110" i="429"/>
  <c r="Y110" i="429"/>
  <c r="AU110" i="429"/>
  <c r="V110" i="429"/>
  <c r="AB110" i="429"/>
  <c r="AC110" i="429"/>
  <c r="BC110" i="425"/>
  <c r="BA110" i="425"/>
  <c r="BK110" i="425"/>
  <c r="AH110" i="425"/>
  <c r="AD110" i="425"/>
  <c r="Y110" i="425"/>
  <c r="BL110" i="425"/>
  <c r="AX110" i="425"/>
  <c r="BN110" i="425"/>
  <c r="AB110" i="425"/>
  <c r="P110" i="425"/>
  <c r="AC110" i="425"/>
  <c r="AK110" i="425"/>
  <c r="AO110" i="425"/>
  <c r="O110" i="425"/>
  <c r="BI110" i="425"/>
  <c r="BG110" i="425"/>
  <c r="AY110" i="425"/>
  <c r="AF110" i="425"/>
  <c r="AG110" i="425"/>
  <c r="BE110" i="425"/>
  <c r="BJ110" i="425"/>
  <c r="BH110" i="425"/>
  <c r="Q110" i="425"/>
  <c r="AL110" i="425"/>
  <c r="AT110" i="425"/>
  <c r="AS110" i="425"/>
  <c r="S110" i="425"/>
  <c r="V110" i="425"/>
  <c r="AU110" i="425"/>
  <c r="BM110" i="425"/>
  <c r="AV110" i="425"/>
  <c r="AE110" i="425"/>
  <c r="AR110" i="425"/>
  <c r="AI110" i="425"/>
  <c r="U110" i="425"/>
  <c r="AW110" i="425"/>
  <c r="AQ110" i="425"/>
  <c r="AP110" i="425"/>
  <c r="AA110" i="425"/>
  <c r="W110" i="425"/>
  <c r="BF110" i="425"/>
  <c r="AZ110" i="425"/>
  <c r="AJ110" i="425"/>
  <c r="Z110" i="425"/>
  <c r="BD110" i="425"/>
  <c r="X110" i="425"/>
  <c r="T110" i="425"/>
  <c r="AN110" i="425"/>
  <c r="BB110" i="425"/>
  <c r="AM110" i="425"/>
  <c r="R110" i="425"/>
  <c r="O208" i="437"/>
  <c r="O82" i="443"/>
  <c r="O69" i="428"/>
  <c r="AW292" i="425"/>
  <c r="AJ124" i="425"/>
  <c r="AI69" i="428"/>
  <c r="BJ68" i="437"/>
  <c r="AU180" i="429"/>
  <c r="BE292" i="437"/>
  <c r="AE250" i="425"/>
  <c r="P194" i="425"/>
  <c r="AX124" i="425"/>
  <c r="P292" i="425"/>
  <c r="T96" i="425"/>
  <c r="BE194" i="425"/>
  <c r="BF222" i="429"/>
  <c r="AQ124" i="425"/>
  <c r="AS250" i="425"/>
  <c r="R292" i="425"/>
  <c r="Z194" i="425"/>
  <c r="BN180" i="437"/>
  <c r="V194" i="429"/>
  <c r="AL236" i="425"/>
  <c r="AC236" i="429"/>
  <c r="Z181" i="428"/>
  <c r="AN180" i="429"/>
  <c r="BH250" i="437"/>
  <c r="BG166" i="429"/>
  <c r="BD222" i="437"/>
  <c r="AE194" i="429"/>
  <c r="Y138" i="429"/>
  <c r="BN180" i="425"/>
  <c r="AU181" i="428"/>
  <c r="BG124" i="429"/>
  <c r="AF208" i="425"/>
  <c r="AN292" i="425"/>
  <c r="Q96" i="429"/>
  <c r="AQ125" i="428"/>
  <c r="AR264" i="425"/>
  <c r="BF264" i="425"/>
  <c r="BN222" i="429"/>
  <c r="U264" i="425"/>
  <c r="S180" i="429"/>
  <c r="BM278" i="437"/>
  <c r="BL96" i="437"/>
  <c r="AC166" i="437"/>
  <c r="BC181" i="428"/>
  <c r="AN124" i="425"/>
  <c r="Z278" i="425"/>
  <c r="BD82" i="429"/>
  <c r="BL180" i="425"/>
  <c r="AF138" i="429"/>
  <c r="BH180" i="437"/>
  <c r="AU250" i="425"/>
  <c r="AO96" i="429"/>
  <c r="AA180" i="425"/>
  <c r="AM292" i="425"/>
  <c r="AA250" i="425"/>
  <c r="AK180" i="425"/>
  <c r="AB124" i="425"/>
  <c r="AL250" i="429"/>
  <c r="T194" i="429"/>
  <c r="AV250" i="437"/>
  <c r="AH69" i="428"/>
  <c r="AR236" i="425"/>
  <c r="P166" i="429"/>
  <c r="AY222" i="425"/>
  <c r="X166" i="425"/>
  <c r="BE264" i="425"/>
  <c r="BJ138" i="429"/>
  <c r="Q139" i="428"/>
  <c r="O96" i="425"/>
  <c r="BA292" i="425"/>
  <c r="BL82" i="429"/>
  <c r="BD208" i="429"/>
  <c r="BB96" i="429"/>
  <c r="BN278" i="437"/>
  <c r="BL250" i="443"/>
  <c r="AD138" i="437"/>
  <c r="Z138" i="443"/>
  <c r="AK138" i="437"/>
  <c r="BM96" i="443"/>
  <c r="BL138" i="443"/>
  <c r="AT166" i="437"/>
  <c r="V166" i="443"/>
  <c r="AH208" i="437"/>
  <c r="T208" i="443"/>
  <c r="BM250" i="425"/>
  <c r="AJ194" i="425"/>
  <c r="AF124" i="425"/>
  <c r="AF250" i="429"/>
  <c r="Y222" i="443"/>
  <c r="BM222" i="443"/>
  <c r="BH96" i="437"/>
  <c r="Z208" i="443"/>
  <c r="BN124" i="443"/>
  <c r="AQ222" i="443"/>
  <c r="BD250" i="443"/>
  <c r="O124" i="443"/>
  <c r="AU82" i="437"/>
  <c r="AM222" i="437"/>
  <c r="AZ125" i="428"/>
  <c r="AX139" i="428"/>
  <c r="AU96" i="429"/>
  <c r="AZ264" i="425"/>
  <c r="T292" i="425"/>
  <c r="AH236" i="429"/>
  <c r="AG222" i="429"/>
  <c r="AT180" i="443"/>
  <c r="P208" i="443"/>
  <c r="Q68" i="437"/>
  <c r="AB180" i="437"/>
  <c r="AH166" i="443"/>
  <c r="AV222" i="443"/>
  <c r="AU250" i="443"/>
  <c r="P166" i="437"/>
  <c r="AQ96" i="429"/>
  <c r="BE166" i="443"/>
  <c r="AQ166" i="437"/>
  <c r="AD82" i="437"/>
  <c r="AX264" i="425"/>
  <c r="AN69" i="428"/>
  <c r="AD250" i="437"/>
  <c r="BG208" i="437"/>
  <c r="O250" i="443"/>
  <c r="BJ180" i="437"/>
  <c r="R278" i="437"/>
  <c r="BC236" i="443"/>
  <c r="AM264" i="443"/>
  <c r="BH166" i="443"/>
  <c r="U278" i="425"/>
  <c r="AV139" i="428"/>
  <c r="BI222" i="429"/>
  <c r="AF208" i="437"/>
  <c r="AY180" i="429"/>
  <c r="AG250" i="437"/>
  <c r="AM69" i="428"/>
  <c r="O236" i="429"/>
  <c r="Y166" i="437"/>
  <c r="AI181" i="428"/>
  <c r="AO264" i="429"/>
  <c r="AU222" i="425"/>
  <c r="BN208" i="425"/>
  <c r="AV82" i="429"/>
  <c r="AN208" i="425"/>
  <c r="AX264" i="429"/>
  <c r="S166" i="425"/>
  <c r="Z96" i="429"/>
  <c r="R124" i="425"/>
  <c r="Q82" i="425"/>
  <c r="BK180" i="425"/>
  <c r="BD166" i="429"/>
  <c r="R166" i="425"/>
  <c r="BE180" i="437"/>
  <c r="BD278" i="425"/>
  <c r="AH166" i="437"/>
  <c r="AR124" i="429"/>
  <c r="BE167" i="428"/>
  <c r="BB82" i="437"/>
  <c r="W181" i="428"/>
  <c r="AV152" i="437"/>
  <c r="AH264" i="425"/>
  <c r="AX250" i="429"/>
  <c r="Q208" i="425"/>
  <c r="R264" i="425"/>
  <c r="BF250" i="429"/>
  <c r="BG138" i="429"/>
  <c r="BG96" i="425"/>
  <c r="U292" i="425"/>
  <c r="AV250" i="425"/>
  <c r="AP236" i="429"/>
  <c r="AB166" i="429"/>
  <c r="AD180" i="437"/>
  <c r="AT138" i="437"/>
  <c r="BJ236" i="429"/>
  <c r="AN125" i="428"/>
  <c r="BN222" i="425"/>
  <c r="R208" i="425"/>
  <c r="AI208" i="425"/>
  <c r="BK278" i="425"/>
  <c r="AS236" i="429"/>
  <c r="BI124" i="437"/>
  <c r="AT250" i="429"/>
  <c r="T96" i="429"/>
  <c r="AD208" i="425"/>
  <c r="AX83" i="428"/>
  <c r="AT139" i="428"/>
  <c r="BM181" i="428"/>
  <c r="AY167" i="428"/>
  <c r="AP125" i="428"/>
  <c r="AT236" i="437"/>
  <c r="W96" i="429"/>
  <c r="BH222" i="425"/>
  <c r="BD264" i="425"/>
  <c r="BE208" i="425"/>
  <c r="AE236" i="425"/>
  <c r="AV222" i="429"/>
  <c r="AY124" i="437"/>
  <c r="AE83" i="428"/>
  <c r="BF222" i="437"/>
  <c r="AW69" i="428"/>
  <c r="P69" i="428"/>
  <c r="BH236" i="429"/>
  <c r="AM166" i="429"/>
  <c r="AH96" i="443"/>
  <c r="AQ236" i="443"/>
  <c r="X194" i="443"/>
  <c r="BD166" i="443"/>
  <c r="Y222" i="437"/>
  <c r="AE250" i="443"/>
  <c r="AX208" i="443"/>
  <c r="BE222" i="425"/>
  <c r="R180" i="425"/>
  <c r="BA166" i="425"/>
  <c r="BB194" i="443"/>
  <c r="AL166" i="425"/>
  <c r="Q82" i="437"/>
  <c r="AJ82" i="443"/>
  <c r="AC82" i="437"/>
  <c r="AE180" i="437"/>
  <c r="W194" i="443"/>
  <c r="AM180" i="443"/>
  <c r="AE96" i="443"/>
  <c r="BD264" i="443"/>
  <c r="AC292" i="425"/>
  <c r="AP96" i="429"/>
  <c r="AF166" i="443"/>
  <c r="BA82" i="443"/>
  <c r="AW138" i="443"/>
  <c r="AW194" i="443"/>
  <c r="AF96" i="443"/>
  <c r="AJ152" i="437"/>
  <c r="AQ264" i="443"/>
  <c r="U96" i="425"/>
  <c r="AO96" i="437"/>
  <c r="AV236" i="425"/>
  <c r="O166" i="425"/>
  <c r="AE139" i="428"/>
  <c r="BA124" i="443"/>
  <c r="AH82" i="437"/>
  <c r="AO96" i="443"/>
  <c r="AV180" i="443"/>
  <c r="AU208" i="443"/>
  <c r="AL124" i="437"/>
  <c r="AS208" i="443"/>
  <c r="AP194" i="443"/>
  <c r="P222" i="443"/>
  <c r="AR124" i="443"/>
  <c r="AT68" i="437"/>
  <c r="AI138" i="443"/>
  <c r="R82" i="437"/>
  <c r="U139" i="428"/>
  <c r="AF250" i="437"/>
  <c r="BD236" i="425"/>
  <c r="V236" i="425"/>
  <c r="AZ138" i="429"/>
  <c r="AX236" i="425"/>
  <c r="AB250" i="425"/>
  <c r="AQ292" i="425"/>
  <c r="BN250" i="443"/>
  <c r="AE236" i="443"/>
  <c r="AE124" i="429"/>
  <c r="BB208" i="425"/>
  <c r="BA180" i="429"/>
  <c r="AK166" i="429"/>
  <c r="AN152" i="437"/>
  <c r="BF181" i="428"/>
  <c r="AW96" i="437"/>
  <c r="BJ278" i="425"/>
  <c r="AI236" i="425"/>
  <c r="BA82" i="425"/>
  <c r="BE82" i="425"/>
  <c r="AN264" i="429"/>
  <c r="BM69" i="428"/>
  <c r="AD96" i="425"/>
  <c r="AK236" i="425"/>
  <c r="Y208" i="425"/>
  <c r="AV222" i="425"/>
  <c r="BD166" i="437"/>
  <c r="BK194" i="429"/>
  <c r="R222" i="429"/>
  <c r="AO166" i="429"/>
  <c r="BE181" i="428"/>
  <c r="AK264" i="437"/>
  <c r="AN139" i="428"/>
  <c r="AA181" i="428"/>
  <c r="BE278" i="425"/>
  <c r="AT250" i="425"/>
  <c r="Z222" i="425"/>
  <c r="BI264" i="429"/>
  <c r="Q292" i="425"/>
  <c r="AB69" i="428"/>
  <c r="AG236" i="425"/>
  <c r="BN208" i="429"/>
  <c r="AW96" i="429"/>
  <c r="U138" i="425"/>
  <c r="BK138" i="429"/>
  <c r="AH208" i="429"/>
  <c r="BI166" i="437"/>
  <c r="T250" i="425"/>
  <c r="AF292" i="425"/>
  <c r="AC138" i="425"/>
  <c r="P82" i="425"/>
  <c r="S194" i="425"/>
  <c r="BJ125" i="428"/>
  <c r="AK250" i="429"/>
  <c r="V139" i="428"/>
  <c r="AS222" i="425"/>
  <c r="AJ208" i="437"/>
  <c r="BC124" i="425"/>
  <c r="AB181" i="428"/>
  <c r="AZ139" i="428"/>
  <c r="AM96" i="425"/>
  <c r="AF166" i="429"/>
  <c r="W292" i="425"/>
  <c r="AO208" i="425"/>
  <c r="AL222" i="429"/>
  <c r="AJ236" i="425"/>
  <c r="BC222" i="429"/>
  <c r="BD278" i="437"/>
  <c r="AU194" i="425"/>
  <c r="BD236" i="437"/>
  <c r="AG208" i="425"/>
  <c r="AU82" i="429"/>
  <c r="AR82" i="443"/>
  <c r="U222" i="443"/>
  <c r="AT250" i="443"/>
  <c r="AG250" i="443"/>
  <c r="AZ166" i="425"/>
  <c r="AZ96" i="429"/>
  <c r="BH250" i="443"/>
  <c r="AL96" i="443"/>
  <c r="AS138" i="443"/>
  <c r="P180" i="437"/>
  <c r="Q222" i="437"/>
  <c r="AF236" i="443"/>
  <c r="Q180" i="443"/>
  <c r="AK82" i="425"/>
  <c r="BH194" i="425"/>
  <c r="BH180" i="429"/>
  <c r="Y250" i="429"/>
  <c r="AG125" i="428"/>
  <c r="BC208" i="425"/>
  <c r="Z222" i="443"/>
  <c r="BI194" i="443"/>
  <c r="BB82" i="443"/>
  <c r="AC124" i="437"/>
  <c r="AL236" i="443"/>
  <c r="AU166" i="443"/>
  <c r="AN82" i="443"/>
  <c r="O166" i="443"/>
  <c r="AP236" i="443"/>
  <c r="BG180" i="443"/>
  <c r="AM124" i="437"/>
  <c r="AU96" i="443"/>
  <c r="AE167" i="428"/>
  <c r="BG236" i="425"/>
  <c r="BJ250" i="425"/>
  <c r="Y236" i="425"/>
  <c r="S236" i="443"/>
  <c r="R138" i="437"/>
  <c r="BE236" i="443"/>
  <c r="X264" i="443"/>
  <c r="U278" i="437"/>
  <c r="BF96" i="443"/>
  <c r="AP82" i="437"/>
  <c r="AZ194" i="443"/>
  <c r="BE250" i="425"/>
  <c r="BA124" i="429"/>
  <c r="AL194" i="429"/>
  <c r="X124" i="443"/>
  <c r="BI292" i="437"/>
  <c r="BH278" i="437"/>
  <c r="P250" i="443"/>
  <c r="W68" i="437"/>
  <c r="BF82" i="443"/>
  <c r="Y264" i="437"/>
  <c r="U264" i="437"/>
  <c r="AX222" i="425"/>
  <c r="BM222" i="429"/>
  <c r="BM208" i="425"/>
  <c r="BA208" i="425"/>
  <c r="T208" i="425"/>
  <c r="AR208" i="443"/>
  <c r="BK124" i="429"/>
  <c r="AI139" i="428"/>
  <c r="AC96" i="425"/>
  <c r="O208" i="425"/>
  <c r="AO292" i="425"/>
  <c r="BA194" i="425"/>
  <c r="BB292" i="425"/>
  <c r="BB222" i="425"/>
  <c r="U166" i="425"/>
  <c r="AK208" i="429"/>
  <c r="BG167" i="428"/>
  <c r="BD180" i="425"/>
  <c r="P250" i="425"/>
  <c r="AS180" i="437"/>
  <c r="AP264" i="437"/>
  <c r="AB138" i="429"/>
  <c r="AM194" i="429"/>
  <c r="Q194" i="429"/>
  <c r="R125" i="428"/>
  <c r="AC82" i="425"/>
  <c r="AZ194" i="425"/>
  <c r="BD69" i="428"/>
  <c r="BB96" i="425"/>
  <c r="BN194" i="425"/>
  <c r="AL236" i="437"/>
  <c r="AT250" i="437"/>
  <c r="BF124" i="425"/>
  <c r="S222" i="425"/>
  <c r="BC222" i="425"/>
  <c r="BE124" i="425"/>
  <c r="AP264" i="429"/>
  <c r="AQ278" i="425"/>
  <c r="Z138" i="429"/>
  <c r="AB180" i="429"/>
  <c r="BL125" i="428"/>
  <c r="U208" i="425"/>
  <c r="X125" i="428"/>
  <c r="V208" i="437"/>
  <c r="V138" i="429"/>
  <c r="BJ166" i="429"/>
  <c r="V96" i="429"/>
  <c r="BH166" i="429"/>
  <c r="AV208" i="425"/>
  <c r="BH264" i="437"/>
  <c r="BN96" i="429"/>
  <c r="AX208" i="429"/>
  <c r="AC250" i="429"/>
  <c r="BE264" i="437"/>
  <c r="W83" i="428"/>
  <c r="AY292" i="425"/>
  <c r="AS208" i="425"/>
  <c r="V124" i="437"/>
  <c r="AJ96" i="443"/>
  <c r="Q278" i="437"/>
  <c r="AM82" i="443"/>
  <c r="AQ292" i="437"/>
  <c r="AM222" i="443"/>
  <c r="Q96" i="443"/>
  <c r="AS264" i="425"/>
  <c r="BH82" i="425"/>
  <c r="BE96" i="425"/>
  <c r="Y208" i="437"/>
  <c r="BJ180" i="443"/>
  <c r="Z278" i="437"/>
  <c r="AU138" i="443"/>
  <c r="T82" i="437"/>
  <c r="Q82" i="443"/>
  <c r="BA194" i="443"/>
  <c r="AA152" i="437"/>
  <c r="AX222" i="443"/>
  <c r="AO250" i="443"/>
  <c r="P138" i="425"/>
  <c r="AV181" i="428"/>
  <c r="W250" i="425"/>
  <c r="AA82" i="425"/>
  <c r="AL82" i="437"/>
  <c r="AE166" i="443"/>
  <c r="AE208" i="437"/>
  <c r="AQ250" i="443"/>
  <c r="AZ264" i="443"/>
  <c r="V236" i="443"/>
  <c r="BI166" i="443"/>
  <c r="AK138" i="443"/>
  <c r="BN82" i="425"/>
  <c r="BB194" i="425"/>
  <c r="AS167" i="428"/>
  <c r="BC292" i="425"/>
  <c r="Y264" i="443"/>
  <c r="AP222" i="443"/>
  <c r="AE82" i="443"/>
  <c r="P124" i="443"/>
  <c r="AX194" i="443"/>
  <c r="AL208" i="443"/>
  <c r="Q138" i="437"/>
  <c r="W236" i="443"/>
  <c r="AW82" i="425"/>
  <c r="BG96" i="429"/>
  <c r="BJ124" i="443"/>
  <c r="BN180" i="443"/>
  <c r="AC166" i="443"/>
  <c r="BF124" i="443"/>
  <c r="Y194" i="443"/>
  <c r="O82" i="437"/>
  <c r="Y82" i="425"/>
  <c r="BG181" i="428"/>
  <c r="Z180" i="429"/>
  <c r="BJ152" i="437"/>
  <c r="AW236" i="429"/>
  <c r="BD208" i="425"/>
  <c r="BL222" i="437"/>
  <c r="W180" i="429"/>
  <c r="AU208" i="437"/>
  <c r="AZ236" i="429"/>
  <c r="AS222" i="429"/>
  <c r="AN124" i="429"/>
  <c r="AN96" i="425"/>
  <c r="BL124" i="425"/>
  <c r="BA194" i="429"/>
  <c r="BB236" i="425"/>
  <c r="BC236" i="425"/>
  <c r="AQ236" i="425"/>
  <c r="AO69" i="428"/>
  <c r="AT124" i="425"/>
  <c r="BI208" i="429"/>
  <c r="S222" i="429"/>
  <c r="AR250" i="429"/>
  <c r="BB264" i="429"/>
  <c r="AS236" i="437"/>
  <c r="AD236" i="429"/>
  <c r="BL69" i="428"/>
  <c r="AT82" i="429"/>
  <c r="U180" i="425"/>
  <c r="BI250" i="425"/>
  <c r="BG236" i="437"/>
  <c r="AE96" i="429"/>
  <c r="BC166" i="429"/>
  <c r="AU208" i="429"/>
  <c r="R96" i="429"/>
  <c r="AY264" i="429"/>
  <c r="BD250" i="429"/>
  <c r="AN83" i="428"/>
  <c r="O181" i="428"/>
  <c r="AA264" i="429"/>
  <c r="Z264" i="437"/>
  <c r="AW83" i="428"/>
  <c r="AD264" i="429"/>
  <c r="BD96" i="425"/>
  <c r="AC236" i="425"/>
  <c r="AA96" i="429"/>
  <c r="AJ139" i="428"/>
  <c r="BG125" i="428"/>
  <c r="AL208" i="425"/>
  <c r="BB138" i="429"/>
  <c r="BH208" i="425"/>
  <c r="AT83" i="428"/>
  <c r="BN125" i="428"/>
  <c r="BM222" i="437"/>
  <c r="AQ236" i="437"/>
  <c r="BE138" i="437"/>
  <c r="AA264" i="425"/>
  <c r="X96" i="425"/>
  <c r="U250" i="429"/>
  <c r="AQ208" i="429"/>
  <c r="AM208" i="425"/>
  <c r="V166" i="429"/>
  <c r="BM138" i="437"/>
  <c r="BH152" i="437"/>
  <c r="BI194" i="425"/>
  <c r="AM278" i="425"/>
  <c r="AH250" i="443"/>
  <c r="BH222" i="443"/>
  <c r="AI222" i="443"/>
  <c r="AQ96" i="443"/>
  <c r="Y208" i="443"/>
  <c r="O222" i="443"/>
  <c r="U264" i="443"/>
  <c r="AV194" i="443"/>
  <c r="AP250" i="425"/>
  <c r="AF124" i="429"/>
  <c r="AI292" i="425"/>
  <c r="AI124" i="425"/>
  <c r="AI264" i="425"/>
  <c r="AJ236" i="443"/>
  <c r="AK96" i="443"/>
  <c r="BH222" i="437"/>
  <c r="Y96" i="443"/>
  <c r="AO208" i="443"/>
  <c r="BD208" i="443"/>
  <c r="AP208" i="437"/>
  <c r="AE222" i="443"/>
  <c r="U194" i="443"/>
  <c r="W124" i="443"/>
  <c r="BA278" i="437"/>
  <c r="Z138" i="425"/>
  <c r="AM222" i="429"/>
  <c r="AY180" i="425"/>
  <c r="BB250" i="425"/>
  <c r="O292" i="425"/>
  <c r="AR194" i="443"/>
  <c r="AR96" i="443"/>
  <c r="R222" i="443"/>
  <c r="AA82" i="437"/>
  <c r="T139" i="428"/>
  <c r="AN264" i="425"/>
  <c r="AS124" i="425"/>
  <c r="Z125" i="428"/>
  <c r="BM278" i="425"/>
  <c r="AW278" i="425"/>
  <c r="AY250" i="443"/>
  <c r="BM264" i="443"/>
  <c r="AE208" i="443"/>
  <c r="BF194" i="443"/>
  <c r="Q124" i="443"/>
  <c r="AD180" i="443"/>
  <c r="P180" i="443"/>
  <c r="AA180" i="437"/>
  <c r="Z250" i="443"/>
  <c r="AG138" i="443"/>
  <c r="AN124" i="443"/>
  <c r="AA208" i="437"/>
  <c r="BK292" i="425"/>
  <c r="W167" i="428"/>
  <c r="U124" i="429"/>
  <c r="AV82" i="443"/>
  <c r="AB138" i="437"/>
  <c r="BN194" i="443"/>
  <c r="BK124" i="443"/>
  <c r="BM222" i="425"/>
  <c r="AY222" i="429"/>
  <c r="BD125" i="428"/>
  <c r="S250" i="429"/>
  <c r="AF166" i="425"/>
  <c r="AV194" i="429"/>
  <c r="AU124" i="425"/>
  <c r="AU208" i="425"/>
  <c r="T278" i="425"/>
  <c r="Z96" i="425"/>
  <c r="BC83" i="428"/>
  <c r="W124" i="425"/>
  <c r="AM194" i="425"/>
  <c r="AV166" i="425"/>
  <c r="AR167" i="428"/>
  <c r="BM96" i="425"/>
  <c r="BL166" i="429"/>
  <c r="AI82" i="425"/>
  <c r="S139" i="428"/>
  <c r="AU180" i="437"/>
  <c r="AF82" i="425"/>
  <c r="AU68" i="437"/>
  <c r="AV166" i="429"/>
  <c r="BK264" i="437"/>
  <c r="AM250" i="429"/>
  <c r="AG264" i="425"/>
  <c r="BI181" i="428"/>
  <c r="BD82" i="425"/>
  <c r="U138" i="429"/>
  <c r="BB181" i="428"/>
  <c r="Z166" i="425"/>
  <c r="AF96" i="425"/>
  <c r="V250" i="425"/>
  <c r="AX82" i="437"/>
  <c r="AU167" i="428"/>
  <c r="BD124" i="425"/>
  <c r="AE292" i="425"/>
  <c r="AU166" i="437"/>
  <c r="AK82" i="437"/>
  <c r="P167" i="428"/>
  <c r="BL180" i="437"/>
  <c r="AO96" i="425"/>
  <c r="BH208" i="437"/>
  <c r="S96" i="429"/>
  <c r="BI208" i="437"/>
  <c r="AE125" i="428"/>
  <c r="BH96" i="425"/>
  <c r="AP96" i="425"/>
  <c r="BC194" i="425"/>
  <c r="BM194" i="425"/>
  <c r="BH124" i="429"/>
  <c r="AY278" i="425"/>
  <c r="AG96" i="425"/>
  <c r="O167" i="428"/>
  <c r="AA222" i="425"/>
  <c r="Q167" i="428"/>
  <c r="AF264" i="425"/>
  <c r="W82" i="425"/>
  <c r="AT96" i="429"/>
  <c r="Q166" i="429"/>
  <c r="BD264" i="429"/>
  <c r="BE236" i="425"/>
  <c r="BE292" i="425"/>
  <c r="BB83" i="428"/>
  <c r="BH69" i="428"/>
  <c r="S236" i="429"/>
  <c r="AF264" i="429"/>
  <c r="Q222" i="429"/>
  <c r="BJ236" i="425"/>
  <c r="BN264" i="429"/>
  <c r="AO222" i="425"/>
  <c r="BG292" i="425"/>
  <c r="AH222" i="425"/>
  <c r="BE124" i="443"/>
  <c r="AO236" i="437"/>
  <c r="AM96" i="443"/>
  <c r="BL264" i="437"/>
  <c r="Z166" i="443"/>
  <c r="AB96" i="443"/>
  <c r="Y278" i="437"/>
  <c r="BL236" i="443"/>
  <c r="T250" i="443"/>
  <c r="BL166" i="437"/>
  <c r="BI194" i="429"/>
  <c r="AW139" i="428"/>
  <c r="AK292" i="425"/>
  <c r="AP222" i="425"/>
  <c r="AK166" i="425"/>
  <c r="AM152" i="437"/>
  <c r="BB166" i="425"/>
  <c r="BM138" i="443"/>
  <c r="BG222" i="443"/>
  <c r="BK236" i="443"/>
  <c r="AH236" i="437"/>
  <c r="V152" i="437"/>
  <c r="AE138" i="443"/>
  <c r="T180" i="443"/>
  <c r="P208" i="425"/>
  <c r="AD180" i="429"/>
  <c r="O82" i="425"/>
  <c r="AE180" i="443"/>
  <c r="Q166" i="443"/>
  <c r="X250" i="443"/>
  <c r="AL152" i="437"/>
  <c r="BD167" i="428"/>
  <c r="BE236" i="429"/>
  <c r="AI264" i="429"/>
  <c r="AO194" i="425"/>
  <c r="P138" i="443"/>
  <c r="Y138" i="443"/>
  <c r="AK278" i="437"/>
  <c r="BF250" i="443"/>
  <c r="AS264" i="443"/>
  <c r="AP138" i="437"/>
  <c r="BN278" i="425"/>
  <c r="AB222" i="425"/>
  <c r="AS166" i="429"/>
  <c r="AG69" i="428"/>
  <c r="AM292" i="437"/>
  <c r="BJ166" i="425"/>
  <c r="AJ222" i="437"/>
  <c r="BA208" i="437"/>
  <c r="AJ82" i="429"/>
  <c r="AQ208" i="425"/>
  <c r="AD138" i="429"/>
  <c r="AV180" i="437"/>
  <c r="BG250" i="437"/>
  <c r="V124" i="429"/>
  <c r="AY69" i="428"/>
  <c r="AZ194" i="429"/>
  <c r="BE124" i="429"/>
  <c r="AA69" i="428"/>
  <c r="BD292" i="425"/>
  <c r="BK124" i="425"/>
  <c r="AI180" i="429"/>
  <c r="AU264" i="425"/>
  <c r="AE180" i="429"/>
  <c r="BK264" i="429"/>
  <c r="Z208" i="425"/>
  <c r="BN236" i="437"/>
  <c r="BK68" i="437"/>
  <c r="BI69" i="428"/>
  <c r="AC138" i="429"/>
  <c r="AR139" i="428"/>
  <c r="BN236" i="425"/>
  <c r="Q96" i="425"/>
  <c r="Q208" i="429"/>
  <c r="V83" i="428"/>
  <c r="V138" i="437"/>
  <c r="BE250" i="429"/>
  <c r="AK194" i="425"/>
  <c r="BC278" i="425"/>
  <c r="BA167" i="428"/>
  <c r="S124" i="425"/>
  <c r="AI250" i="429"/>
  <c r="AS96" i="425"/>
  <c r="AE208" i="425"/>
  <c r="Y96" i="429"/>
  <c r="BC96" i="425"/>
  <c r="AG124" i="429"/>
  <c r="BL222" i="429"/>
  <c r="AA208" i="429"/>
  <c r="P194" i="429"/>
  <c r="AR166" i="429"/>
  <c r="AO138" i="429"/>
  <c r="AI208" i="429"/>
  <c r="AO167" i="428"/>
  <c r="P180" i="429"/>
  <c r="AP222" i="429"/>
  <c r="AT167" i="428"/>
  <c r="AR180" i="429"/>
  <c r="BN124" i="425"/>
  <c r="AT181" i="428"/>
  <c r="BL194" i="429"/>
  <c r="BM250" i="437"/>
  <c r="AJ125" i="428"/>
  <c r="Y125" i="428"/>
  <c r="AW264" i="429"/>
  <c r="AZ180" i="425"/>
  <c r="BA96" i="425"/>
  <c r="BL124" i="429"/>
  <c r="AP69" i="428"/>
  <c r="AZ222" i="437"/>
  <c r="T292" i="437"/>
  <c r="BB180" i="425"/>
  <c r="AX138" i="429"/>
  <c r="AJ124" i="437"/>
  <c r="AX166" i="429"/>
  <c r="AE264" i="425"/>
  <c r="AF250" i="443"/>
  <c r="AV138" i="443"/>
  <c r="R222" i="437"/>
  <c r="AR138" i="443"/>
  <c r="T138" i="437"/>
  <c r="BD180" i="443"/>
  <c r="AC180" i="443"/>
  <c r="AM194" i="443"/>
  <c r="O180" i="437"/>
  <c r="BH250" i="425"/>
  <c r="T82" i="425"/>
  <c r="Z124" i="443"/>
  <c r="BE124" i="437"/>
  <c r="X222" i="443"/>
  <c r="AK180" i="443"/>
  <c r="AJ264" i="443"/>
  <c r="Q208" i="443"/>
  <c r="AM68" i="437"/>
  <c r="AR96" i="429"/>
  <c r="AK166" i="443"/>
  <c r="BG208" i="429"/>
  <c r="AE250" i="437"/>
  <c r="AH180" i="443"/>
  <c r="BA138" i="443"/>
  <c r="AY222" i="443"/>
  <c r="AA68" i="437"/>
  <c r="AL96" i="429"/>
  <c r="O96" i="443"/>
  <c r="BK194" i="443"/>
  <c r="BM264" i="429"/>
  <c r="AR208" i="429"/>
  <c r="P236" i="425"/>
  <c r="BA208" i="429"/>
  <c r="AH138" i="429"/>
  <c r="S138" i="437"/>
  <c r="BG138" i="443"/>
  <c r="BJ124" i="437"/>
  <c r="BK96" i="443"/>
  <c r="AC152" i="437"/>
  <c r="W278" i="437"/>
  <c r="W96" i="443"/>
  <c r="O264" i="443"/>
  <c r="AB166" i="437"/>
  <c r="AP82" i="443"/>
  <c r="Y139" i="428"/>
  <c r="AY208" i="425"/>
  <c r="P222" i="425"/>
  <c r="Y194" i="425"/>
  <c r="BK264" i="425"/>
  <c r="AR222" i="443"/>
  <c r="AP166" i="443"/>
  <c r="R236" i="437"/>
  <c r="AU138" i="429"/>
  <c r="BC125" i="428"/>
  <c r="BF96" i="425"/>
  <c r="U194" i="429"/>
  <c r="AA124" i="437"/>
  <c r="AR222" i="429"/>
  <c r="AD124" i="437"/>
  <c r="BJ292" i="425"/>
  <c r="AR264" i="429"/>
  <c r="AN82" i="429"/>
  <c r="AA96" i="425"/>
  <c r="AE208" i="429"/>
  <c r="AJ264" i="425"/>
  <c r="BE180" i="429"/>
  <c r="BC180" i="425"/>
  <c r="AS278" i="437"/>
  <c r="AU222" i="429"/>
  <c r="AD194" i="429"/>
  <c r="AS250" i="437"/>
  <c r="AT180" i="437"/>
  <c r="BJ96" i="429"/>
  <c r="AL124" i="425"/>
  <c r="BG264" i="429"/>
  <c r="BE82" i="429"/>
  <c r="BF208" i="429"/>
  <c r="BG166" i="425"/>
  <c r="X250" i="425"/>
  <c r="BJ124" i="425"/>
  <c r="AL250" i="437"/>
  <c r="BC139" i="428"/>
  <c r="AZ236" i="425"/>
  <c r="BK166" i="429"/>
  <c r="AT180" i="425"/>
  <c r="R96" i="425"/>
  <c r="AI166" i="425"/>
  <c r="AJ292" i="425"/>
  <c r="AB194" i="429"/>
  <c r="BM264" i="437"/>
  <c r="AZ166" i="429"/>
  <c r="BA278" i="425"/>
  <c r="BB82" i="425"/>
  <c r="BA236" i="425"/>
  <c r="BF250" i="425"/>
  <c r="X292" i="425"/>
  <c r="AU82" i="425"/>
  <c r="AP166" i="425"/>
  <c r="AN222" i="429"/>
  <c r="AG180" i="425"/>
  <c r="AQ180" i="425"/>
  <c r="BI124" i="429"/>
  <c r="AE194" i="425"/>
  <c r="AX236" i="429"/>
  <c r="X69" i="428"/>
  <c r="AM166" i="437"/>
  <c r="BF124" i="429"/>
  <c r="AR82" i="437"/>
  <c r="Y264" i="429"/>
  <c r="BB222" i="429"/>
  <c r="AW124" i="437"/>
  <c r="AA194" i="425"/>
  <c r="BF278" i="425"/>
  <c r="AP82" i="429"/>
  <c r="BI250" i="437"/>
  <c r="AM208" i="437"/>
  <c r="AD236" i="425"/>
  <c r="AF278" i="437"/>
  <c r="Z167" i="428"/>
  <c r="AD250" i="429"/>
  <c r="AJ236" i="429"/>
  <c r="AN250" i="437"/>
  <c r="AT166" i="429"/>
  <c r="BC194" i="443"/>
  <c r="BL222" i="443"/>
  <c r="AB222" i="437"/>
  <c r="AM82" i="425"/>
  <c r="BH194" i="443"/>
  <c r="AB124" i="437"/>
  <c r="BA96" i="429"/>
  <c r="AB250" i="437"/>
  <c r="AN208" i="443"/>
  <c r="AU82" i="443"/>
  <c r="BC124" i="443"/>
  <c r="Q152" i="437"/>
  <c r="AP292" i="425"/>
  <c r="BI139" i="428"/>
  <c r="X82" i="443"/>
  <c r="AL180" i="437"/>
  <c r="AQ166" i="443"/>
  <c r="AL250" i="443"/>
  <c r="BC166" i="443"/>
  <c r="AE82" i="437"/>
  <c r="R194" i="443"/>
  <c r="AT82" i="443"/>
  <c r="R68" i="437"/>
  <c r="R180" i="443"/>
  <c r="AY236" i="443"/>
  <c r="Z96" i="437"/>
  <c r="AY166" i="443"/>
  <c r="BF236" i="443"/>
  <c r="AC278" i="425"/>
  <c r="AR125" i="428"/>
  <c r="BB236" i="429"/>
  <c r="BE208" i="443"/>
  <c r="BH82" i="443"/>
  <c r="BD194" i="443"/>
  <c r="AF264" i="443"/>
  <c r="AE124" i="443"/>
  <c r="BN166" i="443"/>
  <c r="AD278" i="437"/>
  <c r="AK250" i="443"/>
  <c r="AO82" i="443"/>
  <c r="U152" i="437"/>
  <c r="AJ194" i="443"/>
  <c r="AD69" i="428"/>
  <c r="AD180" i="425"/>
  <c r="Q125" i="428"/>
  <c r="BJ167" i="428"/>
  <c r="AJ69" i="428"/>
  <c r="BD83" i="428"/>
  <c r="Z236" i="443"/>
  <c r="AI138" i="437"/>
  <c r="BJ208" i="443"/>
  <c r="X236" i="443"/>
  <c r="AP250" i="437"/>
  <c r="W152" i="437"/>
  <c r="AC222" i="443"/>
  <c r="AX166" i="443"/>
  <c r="W138" i="425"/>
  <c r="AG96" i="429"/>
  <c r="O68" i="437"/>
  <c r="BF194" i="429"/>
  <c r="AQ194" i="425"/>
  <c r="T180" i="425"/>
  <c r="AY124" i="425"/>
  <c r="BN138" i="443"/>
  <c r="AZ166" i="443"/>
  <c r="AT236" i="443"/>
  <c r="W250" i="443"/>
  <c r="AC236" i="437"/>
  <c r="X96" i="443"/>
  <c r="AD96" i="443"/>
  <c r="U180" i="443"/>
  <c r="AG96" i="443"/>
  <c r="BA180" i="443"/>
  <c r="AS194" i="443"/>
  <c r="BI278" i="425"/>
  <c r="AY96" i="429"/>
  <c r="BE138" i="429"/>
  <c r="AS152" i="437"/>
  <c r="BM264" i="425"/>
  <c r="Y124" i="443"/>
  <c r="AX96" i="443"/>
  <c r="T222" i="443"/>
  <c r="AN222" i="443"/>
  <c r="BL292" i="437"/>
  <c r="AL222" i="443"/>
  <c r="T124" i="437"/>
  <c r="AG264" i="443"/>
  <c r="AA166" i="437"/>
  <c r="AM236" i="443"/>
  <c r="BD222" i="443"/>
  <c r="AK166" i="437"/>
  <c r="W124" i="429"/>
  <c r="BJ82" i="425"/>
  <c r="BB278" i="425"/>
  <c r="X208" i="425"/>
  <c r="BK236" i="425"/>
  <c r="AW124" i="425"/>
  <c r="BH208" i="429"/>
  <c r="BI96" i="429"/>
  <c r="AS166" i="443"/>
  <c r="BD124" i="443"/>
  <c r="AU222" i="443"/>
  <c r="BE82" i="443"/>
  <c r="AS68" i="437"/>
  <c r="AU194" i="443"/>
  <c r="T96" i="437"/>
  <c r="V82" i="425"/>
  <c r="AT222" i="425"/>
  <c r="BF194" i="425"/>
  <c r="BK250" i="425"/>
  <c r="R139" i="428"/>
  <c r="AW96" i="443"/>
  <c r="AJ166" i="425"/>
  <c r="BJ96" i="443"/>
  <c r="AX82" i="443"/>
  <c r="BA166" i="443"/>
  <c r="AX166" i="425"/>
  <c r="BL96" i="429"/>
  <c r="R292" i="437"/>
  <c r="R264" i="443"/>
  <c r="AV124" i="443"/>
  <c r="S236" i="437"/>
  <c r="S82" i="443"/>
  <c r="AV96" i="443"/>
  <c r="AZ180" i="443"/>
  <c r="BK96" i="429"/>
  <c r="BM208" i="443"/>
  <c r="AX222" i="437"/>
  <c r="BB208" i="443"/>
  <c r="AM166" i="443"/>
  <c r="O236" i="443"/>
  <c r="AJ166" i="429"/>
  <c r="AL264" i="429"/>
  <c r="AZ278" i="437"/>
  <c r="AE181" i="428"/>
  <c r="BM166" i="429"/>
  <c r="R82" i="429"/>
  <c r="AP181" i="428"/>
  <c r="AM250" i="425"/>
  <c r="AB208" i="437"/>
  <c r="AE166" i="437"/>
  <c r="BC82" i="437"/>
  <c r="AF236" i="429"/>
  <c r="BK138" i="443"/>
  <c r="BG208" i="443"/>
  <c r="BE96" i="443"/>
  <c r="X208" i="437"/>
  <c r="AZ208" i="443"/>
  <c r="AI194" i="429"/>
  <c r="AK180" i="429"/>
  <c r="BB208" i="437"/>
  <c r="O208" i="429"/>
  <c r="AF68" i="437"/>
  <c r="AV264" i="429"/>
  <c r="BJ264" i="437"/>
  <c r="BB250" i="437"/>
  <c r="AZ82" i="437"/>
  <c r="V124" i="425"/>
  <c r="BC236" i="429"/>
  <c r="AJ264" i="437"/>
  <c r="O96" i="429"/>
  <c r="AY166" i="437"/>
  <c r="BJ194" i="443"/>
  <c r="AY138" i="443"/>
  <c r="AC194" i="443"/>
  <c r="AV236" i="437"/>
  <c r="AQ236" i="429"/>
  <c r="AH124" i="425"/>
  <c r="AH278" i="437"/>
  <c r="AC125" i="428"/>
  <c r="AM236" i="425"/>
  <c r="S278" i="437"/>
  <c r="AW152" i="437"/>
  <c r="Z138" i="437"/>
  <c r="AI292" i="437"/>
  <c r="AN138" i="443"/>
  <c r="Q138" i="443"/>
  <c r="AS82" i="443"/>
  <c r="AF292" i="437"/>
  <c r="AN222" i="437"/>
  <c r="AE264" i="429"/>
  <c r="S82" i="429"/>
  <c r="AH82" i="429"/>
  <c r="AY250" i="429"/>
  <c r="AE138" i="429"/>
  <c r="AX138" i="437"/>
  <c r="AQ278" i="437"/>
  <c r="P82" i="429"/>
  <c r="BC180" i="429"/>
  <c r="AL236" i="429"/>
  <c r="BB166" i="443"/>
  <c r="BG166" i="443"/>
  <c r="Z82" i="437"/>
  <c r="R278" i="425"/>
  <c r="AG222" i="437"/>
  <c r="BF124" i="437"/>
  <c r="T124" i="425"/>
  <c r="AH264" i="429"/>
  <c r="AN180" i="437"/>
  <c r="O83" i="428"/>
  <c r="Y236" i="429"/>
  <c r="AU138" i="437"/>
  <c r="AM124" i="429"/>
  <c r="V69" i="428"/>
  <c r="AA166" i="425"/>
  <c r="P208" i="437"/>
  <c r="AH82" i="443"/>
  <c r="BG236" i="443"/>
  <c r="AI166" i="443"/>
  <c r="AO166" i="437"/>
  <c r="AR82" i="429"/>
  <c r="BL82" i="437"/>
  <c r="BG264" i="425"/>
  <c r="BA250" i="429"/>
  <c r="BL152" i="437"/>
  <c r="BG82" i="443"/>
  <c r="AW180" i="443"/>
  <c r="AA96" i="437"/>
  <c r="BF96" i="429"/>
  <c r="AH68" i="437"/>
  <c r="AJ250" i="437"/>
  <c r="AI208" i="443"/>
  <c r="AF82" i="443"/>
  <c r="Q236" i="443"/>
  <c r="AK124" i="443"/>
  <c r="S292" i="437"/>
  <c r="AV180" i="429"/>
  <c r="AS125" i="428"/>
  <c r="BG278" i="425"/>
  <c r="BF166" i="425"/>
  <c r="BI250" i="443"/>
  <c r="BM250" i="443"/>
  <c r="AC82" i="443"/>
  <c r="AU180" i="443"/>
  <c r="AH208" i="443"/>
  <c r="BM96" i="429"/>
  <c r="AX236" i="443"/>
  <c r="AW250" i="443"/>
  <c r="AB278" i="425"/>
  <c r="BL222" i="425"/>
  <c r="BC96" i="443"/>
  <c r="AD124" i="443"/>
  <c r="BK208" i="437"/>
  <c r="U138" i="443"/>
  <c r="U208" i="443"/>
  <c r="AE264" i="443"/>
  <c r="BJ222" i="443"/>
  <c r="AI264" i="443"/>
  <c r="AJ278" i="437"/>
  <c r="S250" i="443"/>
  <c r="R138" i="443"/>
  <c r="P292" i="437"/>
  <c r="AQ208" i="437"/>
  <c r="AS292" i="437"/>
  <c r="AW167" i="428"/>
  <c r="AG166" i="429"/>
  <c r="AI236" i="437"/>
  <c r="W194" i="429"/>
  <c r="T222" i="437"/>
  <c r="AR236" i="437"/>
  <c r="BG68" i="437"/>
  <c r="Y208" i="429"/>
  <c r="BH236" i="437"/>
  <c r="BD250" i="437"/>
  <c r="AS69" i="428"/>
  <c r="X208" i="429"/>
  <c r="BJ222" i="429"/>
  <c r="AW125" i="428"/>
  <c r="AN250" i="443"/>
  <c r="T68" i="437"/>
  <c r="AH166" i="425"/>
  <c r="V82" i="443"/>
  <c r="AF96" i="437"/>
  <c r="BF68" i="437"/>
  <c r="V278" i="425"/>
  <c r="BF96" i="437"/>
  <c r="BH194" i="429"/>
  <c r="AO208" i="429"/>
  <c r="AG124" i="443"/>
  <c r="V125" i="428"/>
  <c r="AK83" i="428"/>
  <c r="BL124" i="443"/>
  <c r="AN208" i="429"/>
  <c r="AM180" i="429"/>
  <c r="AY264" i="437"/>
  <c r="BN208" i="443"/>
  <c r="AB82" i="437"/>
  <c r="AP96" i="443"/>
  <c r="AC82" i="429"/>
  <c r="BI166" i="429"/>
  <c r="O194" i="429"/>
  <c r="AH222" i="429"/>
  <c r="AO83" i="428"/>
  <c r="AX180" i="437"/>
  <c r="T124" i="429"/>
  <c r="Z82" i="425"/>
  <c r="BI264" i="437"/>
  <c r="AZ222" i="443"/>
  <c r="AA208" i="443"/>
  <c r="AV250" i="443"/>
  <c r="O82" i="429"/>
  <c r="Z180" i="437"/>
  <c r="AY208" i="437"/>
  <c r="BJ83" i="428"/>
  <c r="AS180" i="429"/>
  <c r="AS208" i="429"/>
  <c r="AC68" i="437"/>
  <c r="AS138" i="437"/>
  <c r="W208" i="429"/>
  <c r="AU278" i="437"/>
  <c r="AL166" i="443"/>
  <c r="AD264" i="443"/>
  <c r="AN166" i="443"/>
  <c r="P278" i="437"/>
  <c r="U166" i="437"/>
  <c r="V236" i="437"/>
  <c r="BK250" i="437"/>
  <c r="AJ264" i="429"/>
  <c r="R138" i="429"/>
  <c r="AJ194" i="429"/>
  <c r="AY139" i="428"/>
  <c r="V264" i="429"/>
  <c r="AK124" i="429"/>
  <c r="AB292" i="425"/>
  <c r="BJ82" i="437"/>
  <c r="BG292" i="437"/>
  <c r="V166" i="425"/>
  <c r="BD138" i="429"/>
  <c r="AQ180" i="437"/>
  <c r="BL83" i="428"/>
  <c r="R180" i="437"/>
  <c r="AB139" i="428"/>
  <c r="BC82" i="443"/>
  <c r="AT96" i="443"/>
  <c r="Q264" i="437"/>
  <c r="AY236" i="437"/>
  <c r="T166" i="429"/>
  <c r="AI124" i="437"/>
  <c r="AL181" i="428"/>
  <c r="BK264" i="443"/>
  <c r="O180" i="443"/>
  <c r="W166" i="443"/>
  <c r="AX264" i="443"/>
  <c r="AK236" i="443"/>
  <c r="AS180" i="443"/>
  <c r="U292" i="437"/>
  <c r="T264" i="443"/>
  <c r="BE180" i="443"/>
  <c r="AX250" i="425"/>
  <c r="AT292" i="425"/>
  <c r="AY181" i="428"/>
  <c r="AC96" i="437"/>
  <c r="O264" i="425"/>
  <c r="X264" i="425"/>
  <c r="AC194" i="429"/>
  <c r="AB236" i="443"/>
  <c r="Q250" i="437"/>
  <c r="BK96" i="437"/>
  <c r="AC208" i="443"/>
  <c r="BI96" i="437"/>
  <c r="S96" i="443"/>
  <c r="AJ222" i="443"/>
  <c r="BM124" i="443"/>
  <c r="BN236" i="443"/>
  <c r="BA96" i="443"/>
  <c r="BG124" i="443"/>
  <c r="Q208" i="437"/>
  <c r="AH139" i="428"/>
  <c r="AR278" i="425"/>
  <c r="AH96" i="429"/>
  <c r="AK264" i="429"/>
  <c r="V222" i="443"/>
  <c r="AG138" i="437"/>
  <c r="AV264" i="443"/>
  <c r="BB138" i="443"/>
  <c r="R166" i="443"/>
  <c r="BK250" i="443"/>
  <c r="AJ166" i="443"/>
  <c r="AM208" i="443"/>
  <c r="AX278" i="425"/>
  <c r="BJ124" i="429"/>
  <c r="AQ96" i="425"/>
  <c r="W194" i="425"/>
  <c r="AA124" i="443"/>
  <c r="AA138" i="437"/>
  <c r="BC208" i="443"/>
  <c r="AI194" i="443"/>
  <c r="BJ250" i="443"/>
  <c r="AJ236" i="437"/>
  <c r="BC180" i="443"/>
  <c r="AE222" i="437"/>
  <c r="AG208" i="443"/>
  <c r="AE264" i="437"/>
  <c r="X208" i="443"/>
  <c r="AN96" i="443"/>
  <c r="Z236" i="437"/>
  <c r="AL138" i="443"/>
  <c r="AD194" i="443"/>
  <c r="Q292" i="437"/>
  <c r="AH180" i="437"/>
  <c r="AG180" i="429"/>
  <c r="BN124" i="429"/>
  <c r="AZ264" i="429"/>
  <c r="AN278" i="437"/>
  <c r="AY138" i="429"/>
  <c r="V82" i="437"/>
  <c r="AR236" i="429"/>
  <c r="AO264" i="437"/>
  <c r="AH222" i="443"/>
  <c r="AO152" i="437"/>
  <c r="AD83" i="428"/>
  <c r="U222" i="429"/>
  <c r="BK167" i="428"/>
  <c r="BI236" i="425"/>
  <c r="P152" i="437"/>
  <c r="W138" i="429"/>
  <c r="AK236" i="429"/>
  <c r="AK222" i="443"/>
  <c r="AD250" i="443"/>
  <c r="O236" i="437"/>
  <c r="BF138" i="437"/>
  <c r="Z166" i="429"/>
  <c r="O124" i="425"/>
  <c r="AL138" i="429"/>
  <c r="BC138" i="429"/>
  <c r="Q181" i="428"/>
  <c r="BG222" i="429"/>
  <c r="BD82" i="437"/>
  <c r="Y236" i="437"/>
  <c r="AW236" i="437"/>
  <c r="S208" i="429"/>
  <c r="BA264" i="429"/>
  <c r="BN68" i="437"/>
  <c r="AJ250" i="443"/>
  <c r="AA250" i="443"/>
  <c r="AZ138" i="443"/>
  <c r="BH124" i="443"/>
  <c r="W125" i="428"/>
  <c r="AG124" i="437"/>
  <c r="BK180" i="437"/>
  <c r="Q250" i="429"/>
  <c r="U96" i="437"/>
  <c r="BL138" i="437"/>
  <c r="X124" i="429"/>
  <c r="AJ68" i="437"/>
  <c r="AE69" i="428"/>
  <c r="P250" i="437"/>
  <c r="W96" i="437"/>
  <c r="Y236" i="443"/>
  <c r="BA68" i="437"/>
  <c r="X138" i="437"/>
  <c r="AT278" i="437"/>
  <c r="T125" i="428"/>
  <c r="BK82" i="429"/>
  <c r="AF208" i="429"/>
  <c r="BH181" i="428"/>
  <c r="BN250" i="437"/>
  <c r="AZ124" i="429"/>
  <c r="AH82" i="425"/>
  <c r="AY82" i="437"/>
  <c r="AA222" i="437"/>
  <c r="AN292" i="437"/>
  <c r="BC68" i="437"/>
  <c r="BJ278" i="437"/>
  <c r="AW222" i="437"/>
  <c r="AP139" i="428"/>
  <c r="BN82" i="429"/>
  <c r="BF82" i="437"/>
  <c r="U250" i="437"/>
  <c r="AO194" i="443"/>
  <c r="AC208" i="429"/>
  <c r="AB264" i="429"/>
  <c r="AE222" i="425"/>
  <c r="AP124" i="443"/>
  <c r="Y124" i="437"/>
  <c r="BD68" i="437"/>
  <c r="AX278" i="437"/>
  <c r="T194" i="425"/>
  <c r="BH250" i="429"/>
  <c r="AC222" i="425"/>
  <c r="AT124" i="437"/>
  <c r="BH208" i="443"/>
  <c r="AK194" i="429"/>
  <c r="AZ250" i="443"/>
  <c r="BB250" i="443"/>
  <c r="AH250" i="429"/>
  <c r="BL166" i="425"/>
  <c r="BN250" i="429"/>
  <c r="AQ83" i="428"/>
  <c r="W264" i="443"/>
  <c r="AL124" i="443"/>
  <c r="AD292" i="437"/>
  <c r="R250" i="443"/>
  <c r="AC250" i="443"/>
  <c r="AA264" i="443"/>
  <c r="AH264" i="443"/>
  <c r="AS96" i="443"/>
  <c r="R96" i="443"/>
  <c r="BG180" i="437"/>
  <c r="AE236" i="429"/>
  <c r="AB180" i="425"/>
  <c r="AD222" i="443"/>
  <c r="AN180" i="443"/>
  <c r="V96" i="437"/>
  <c r="AN236" i="443"/>
  <c r="BD82" i="443"/>
  <c r="BK222" i="443"/>
  <c r="AE138" i="437"/>
  <c r="BJ236" i="443"/>
  <c r="V222" i="437"/>
  <c r="AY82" i="443"/>
  <c r="AP180" i="425"/>
  <c r="AP167" i="428"/>
  <c r="AK222" i="425"/>
  <c r="X278" i="425"/>
  <c r="AB166" i="425"/>
  <c r="BD96" i="443"/>
  <c r="AF82" i="437"/>
  <c r="AV236" i="443"/>
  <c r="AM236" i="437"/>
  <c r="T138" i="443"/>
  <c r="AQ138" i="443"/>
  <c r="BK180" i="443"/>
  <c r="BH124" i="437"/>
  <c r="AQ82" i="443"/>
  <c r="BN96" i="443"/>
  <c r="R250" i="437"/>
  <c r="AP138" i="443"/>
  <c r="U236" i="437"/>
  <c r="S166" i="443"/>
  <c r="BC180" i="437"/>
  <c r="AF124" i="443"/>
  <c r="AZ236" i="443"/>
  <c r="X68" i="437"/>
  <c r="AC264" i="437"/>
  <c r="AL278" i="437"/>
  <c r="AE278" i="437"/>
  <c r="T180" i="429"/>
  <c r="AA82" i="429"/>
  <c r="AC181" i="428"/>
  <c r="BE166" i="429"/>
  <c r="BM180" i="437"/>
  <c r="U68" i="437"/>
  <c r="U167" i="428"/>
  <c r="S68" i="437"/>
  <c r="AY166" i="429"/>
  <c r="AD208" i="429"/>
  <c r="S138" i="443"/>
  <c r="AD208" i="443"/>
  <c r="BI124" i="443"/>
  <c r="AO292" i="437"/>
  <c r="W222" i="443"/>
  <c r="S96" i="437"/>
  <c r="V278" i="437"/>
  <c r="AQ138" i="437"/>
  <c r="AI278" i="437"/>
  <c r="BD138" i="437"/>
  <c r="W166" i="425"/>
  <c r="BJ139" i="428"/>
  <c r="AC222" i="437"/>
  <c r="BG166" i="437"/>
  <c r="AI96" i="437"/>
  <c r="BI138" i="437"/>
  <c r="BJ292" i="437"/>
  <c r="R264" i="429"/>
  <c r="AG264" i="437"/>
  <c r="BM83" i="428"/>
  <c r="AP222" i="437"/>
  <c r="T236" i="429"/>
  <c r="AC124" i="429"/>
  <c r="AQ166" i="425"/>
  <c r="W82" i="443"/>
  <c r="AD152" i="437"/>
  <c r="AB180" i="443"/>
  <c r="BL96" i="443"/>
  <c r="AZ124" i="443"/>
  <c r="AD166" i="437"/>
  <c r="O138" i="443"/>
  <c r="R208" i="437"/>
  <c r="BC292" i="437"/>
  <c r="AU194" i="429"/>
  <c r="BA96" i="437"/>
  <c r="AL264" i="425"/>
  <c r="AA278" i="425"/>
  <c r="AQ96" i="437"/>
  <c r="AP208" i="443"/>
  <c r="P124" i="437"/>
  <c r="AR250" i="443"/>
  <c r="AH124" i="437"/>
  <c r="AQ82" i="425"/>
  <c r="T222" i="429"/>
  <c r="Y96" i="437"/>
  <c r="BC222" i="437"/>
  <c r="BA236" i="429"/>
  <c r="AL180" i="429"/>
  <c r="AA166" i="429"/>
  <c r="BN194" i="429"/>
  <c r="AQ82" i="437"/>
  <c r="BN138" i="437"/>
  <c r="AC96" i="443"/>
  <c r="O166" i="437"/>
  <c r="AA236" i="443"/>
  <c r="BI236" i="443"/>
  <c r="AA82" i="443"/>
  <c r="BK208" i="443"/>
  <c r="X236" i="437"/>
  <c r="BB264" i="437"/>
  <c r="AA236" i="429"/>
  <c r="AK278" i="425"/>
  <c r="BJ250" i="437"/>
  <c r="BE264" i="429"/>
  <c r="AE96" i="437"/>
  <c r="BH292" i="437"/>
  <c r="U180" i="429"/>
  <c r="AD167" i="428"/>
  <c r="BB292" i="437"/>
  <c r="AI138" i="429"/>
  <c r="AX69" i="428"/>
  <c r="AN166" i="437"/>
  <c r="AK222" i="437"/>
  <c r="AG236" i="443"/>
  <c r="AY180" i="443"/>
  <c r="AI152" i="437"/>
  <c r="BK292" i="437"/>
  <c r="Z83" i="428"/>
  <c r="BD139" i="428"/>
  <c r="AQ138" i="429"/>
  <c r="BI222" i="437"/>
  <c r="AL166" i="429"/>
  <c r="AO208" i="437"/>
  <c r="P96" i="443"/>
  <c r="AC236" i="443"/>
  <c r="AI124" i="443"/>
  <c r="AJ96" i="437"/>
  <c r="AG180" i="443"/>
  <c r="AX166" i="437"/>
  <c r="BL194" i="425"/>
  <c r="BB264" i="425"/>
  <c r="BG194" i="429"/>
  <c r="AX138" i="443"/>
  <c r="BL180" i="443"/>
  <c r="BL208" i="443"/>
  <c r="AP250" i="443"/>
  <c r="BL250" i="437"/>
  <c r="AV208" i="443"/>
  <c r="AJ292" i="437"/>
  <c r="AN264" i="443"/>
  <c r="AX180" i="443"/>
  <c r="AW82" i="443"/>
  <c r="W82" i="437"/>
  <c r="AZ82" i="443"/>
  <c r="AW250" i="425"/>
  <c r="AQ167" i="428"/>
  <c r="X138" i="429"/>
  <c r="S236" i="425"/>
  <c r="AC124" i="443"/>
  <c r="AC278" i="437"/>
  <c r="U82" i="443"/>
  <c r="O250" i="437"/>
  <c r="AG222" i="443"/>
  <c r="AI208" i="437"/>
  <c r="BL82" i="443"/>
  <c r="Z82" i="443"/>
  <c r="BN82" i="443"/>
  <c r="S180" i="443"/>
  <c r="BE264" i="443"/>
  <c r="BF166" i="437"/>
  <c r="AU180" i="425"/>
  <c r="U222" i="425"/>
  <c r="BL208" i="429"/>
  <c r="BG180" i="425"/>
  <c r="BL250" i="425"/>
  <c r="AJ208" i="425"/>
  <c r="BF208" i="437"/>
  <c r="AB166" i="443"/>
  <c r="AJ124" i="443"/>
  <c r="BC222" i="443"/>
  <c r="BB236" i="443"/>
  <c r="AS166" i="425"/>
  <c r="BI208" i="443"/>
  <c r="AN194" i="443"/>
  <c r="Y292" i="437"/>
  <c r="AD264" i="437"/>
  <c r="AQ264" i="437"/>
  <c r="AV222" i="437"/>
  <c r="BM167" i="428"/>
  <c r="AK181" i="428"/>
  <c r="AG82" i="437"/>
  <c r="BH82" i="437"/>
  <c r="AW208" i="429"/>
  <c r="Z166" i="437"/>
  <c r="BN152" i="437"/>
  <c r="AU124" i="437"/>
  <c r="AJ180" i="437"/>
  <c r="Z194" i="429"/>
  <c r="R236" i="429"/>
  <c r="AW181" i="428"/>
  <c r="AM138" i="437"/>
  <c r="AB208" i="429"/>
  <c r="BN236" i="429"/>
  <c r="AS236" i="443"/>
  <c r="BE138" i="443"/>
  <c r="AX250" i="443"/>
  <c r="AE124" i="437"/>
  <c r="BC166" i="437"/>
  <c r="AG208" i="437"/>
  <c r="AW264" i="437"/>
  <c r="BG264" i="437"/>
  <c r="AM167" i="428"/>
  <c r="AA125" i="428"/>
  <c r="AP250" i="429"/>
  <c r="AW278" i="437"/>
  <c r="Y124" i="429"/>
  <c r="BB138" i="437"/>
  <c r="AV236" i="429"/>
  <c r="BN264" i="437"/>
  <c r="AQ250" i="437"/>
  <c r="AX124" i="443"/>
  <c r="BA181" i="428"/>
  <c r="Z124" i="437"/>
  <c r="BC138" i="437"/>
  <c r="AW292" i="437"/>
  <c r="P264" i="443"/>
  <c r="AI96" i="443"/>
  <c r="BJ264" i="443"/>
  <c r="Z264" i="443"/>
  <c r="O125" i="428"/>
  <c r="AG82" i="425"/>
  <c r="AB124" i="429"/>
  <c r="AI83" i="428"/>
  <c r="AJ180" i="425"/>
  <c r="AO82" i="437"/>
  <c r="AA138" i="443"/>
  <c r="BG264" i="443"/>
  <c r="U236" i="443"/>
  <c r="AE68" i="437"/>
  <c r="BB278" i="437"/>
  <c r="AT208" i="437"/>
  <c r="AU139" i="428"/>
  <c r="AY292" i="437"/>
  <c r="BH264" i="429"/>
  <c r="AK236" i="437"/>
  <c r="BI222" i="443"/>
  <c r="AZ250" i="437"/>
  <c r="AB222" i="443"/>
  <c r="AQ208" i="443"/>
  <c r="W236" i="429"/>
  <c r="BE222" i="443"/>
  <c r="AD222" i="429"/>
  <c r="AJ180" i="429"/>
  <c r="BK222" i="437"/>
  <c r="Q166" i="437"/>
  <c r="BA208" i="443"/>
  <c r="AD166" i="443"/>
  <c r="BM180" i="443"/>
  <c r="AH96" i="437"/>
  <c r="V180" i="443"/>
  <c r="AT138" i="443"/>
  <c r="Q194" i="443"/>
  <c r="BK208" i="425"/>
  <c r="BB166" i="429"/>
  <c r="BM194" i="429"/>
  <c r="S82" i="425"/>
  <c r="BF222" i="425"/>
  <c r="AZ208" i="425"/>
  <c r="R222" i="425"/>
  <c r="AB194" i="443"/>
  <c r="BE68" i="437"/>
  <c r="AS124" i="443"/>
  <c r="X222" i="437"/>
  <c r="AV96" i="429"/>
  <c r="AY194" i="443"/>
  <c r="AO124" i="443"/>
  <c r="W236" i="437"/>
  <c r="AI250" i="443"/>
  <c r="AM250" i="443"/>
  <c r="AY264" i="443"/>
  <c r="AO180" i="437"/>
  <c r="R124" i="443"/>
  <c r="AU166" i="425"/>
  <c r="AN82" i="425"/>
  <c r="AR138" i="429"/>
  <c r="AU236" i="425"/>
  <c r="AN250" i="429"/>
  <c r="AT194" i="443"/>
  <c r="AK208" i="443"/>
  <c r="AQ194" i="443"/>
  <c r="W250" i="437"/>
  <c r="T166" i="443"/>
  <c r="AI180" i="443"/>
  <c r="Z250" i="429"/>
  <c r="AB96" i="425"/>
  <c r="S264" i="425"/>
  <c r="AT236" i="429"/>
  <c r="AL180" i="443"/>
  <c r="BA236" i="443"/>
  <c r="AH236" i="443"/>
  <c r="AC166" i="425"/>
  <c r="BF222" i="443"/>
  <c r="Y138" i="437"/>
  <c r="AG82" i="443"/>
  <c r="U180" i="437"/>
  <c r="Z194" i="443"/>
  <c r="V208" i="443"/>
  <c r="AJ138" i="443"/>
  <c r="BF138" i="443"/>
  <c r="AR236" i="443"/>
  <c r="W208" i="437"/>
  <c r="AS166" i="437"/>
  <c r="BM82" i="437"/>
  <c r="BE208" i="437"/>
  <c r="X180" i="429"/>
  <c r="AC180" i="425"/>
  <c r="AG83" i="428"/>
  <c r="U83" i="428"/>
  <c r="BH125" i="428"/>
  <c r="AV124" i="437"/>
  <c r="BC96" i="437"/>
  <c r="AI125" i="428"/>
  <c r="BG82" i="437"/>
  <c r="AI180" i="437"/>
  <c r="AG250" i="429"/>
  <c r="X292" i="437"/>
  <c r="AF152" i="437"/>
  <c r="AI82" i="429"/>
  <c r="V208" i="425"/>
  <c r="AT208" i="443"/>
  <c r="AB138" i="443"/>
  <c r="AT124" i="443"/>
  <c r="BD138" i="443"/>
  <c r="AK82" i="443"/>
  <c r="AF166" i="437"/>
  <c r="BC152" i="437"/>
  <c r="AK222" i="429"/>
  <c r="BE152" i="437"/>
  <c r="AK82" i="429"/>
  <c r="BE222" i="429"/>
  <c r="P222" i="429"/>
  <c r="AF180" i="429"/>
  <c r="Y180" i="425"/>
  <c r="AR152" i="437"/>
  <c r="BG152" i="437"/>
  <c r="AW180" i="429"/>
  <c r="AL96" i="437"/>
  <c r="BL236" i="437"/>
  <c r="BF236" i="437"/>
  <c r="AA96" i="443"/>
  <c r="R166" i="437"/>
  <c r="AB82" i="443"/>
  <c r="AZ124" i="437"/>
  <c r="AS82" i="429"/>
  <c r="AC264" i="425"/>
  <c r="AL68" i="437"/>
  <c r="BE222" i="437"/>
  <c r="BH138" i="443"/>
  <c r="BK181" i="428"/>
  <c r="S152" i="437"/>
  <c r="BA264" i="437"/>
  <c r="BJ82" i="443"/>
  <c r="V194" i="443"/>
  <c r="R82" i="443"/>
  <c r="AX236" i="437"/>
  <c r="S83" i="428"/>
  <c r="T138" i="429"/>
  <c r="AG194" i="429"/>
  <c r="AX292" i="437"/>
  <c r="AB167" i="428"/>
  <c r="S124" i="429"/>
  <c r="BC264" i="437"/>
  <c r="AX180" i="429"/>
  <c r="AJ181" i="428"/>
  <c r="S222" i="437"/>
  <c r="X152" i="437"/>
  <c r="V124" i="443"/>
  <c r="P264" i="437"/>
  <c r="BE166" i="437"/>
  <c r="P124" i="429"/>
  <c r="T138" i="425"/>
  <c r="BJ208" i="437"/>
  <c r="AO68" i="437"/>
  <c r="AP166" i="429"/>
  <c r="BF166" i="429"/>
  <c r="AD222" i="437"/>
  <c r="BL264" i="429"/>
  <c r="BM68" i="437"/>
  <c r="BJ96" i="437"/>
  <c r="S124" i="437"/>
  <c r="AF180" i="437"/>
  <c r="AD236" i="443"/>
  <c r="P82" i="437"/>
  <c r="BA222" i="443"/>
  <c r="AR166" i="437"/>
  <c r="T236" i="443"/>
  <c r="AB264" i="443"/>
  <c r="P166" i="443"/>
  <c r="W96" i="425"/>
  <c r="AV83" i="428"/>
  <c r="U125" i="428"/>
  <c r="BI180" i="429"/>
  <c r="BK236" i="429"/>
  <c r="Q124" i="437"/>
  <c r="AL194" i="443"/>
  <c r="AQ180" i="443"/>
  <c r="S264" i="443"/>
  <c r="AG166" i="437"/>
  <c r="T96" i="443"/>
  <c r="AT166" i="443"/>
  <c r="BN167" i="428"/>
  <c r="AN138" i="437"/>
  <c r="AL82" i="425"/>
  <c r="S69" i="428"/>
  <c r="AY124" i="443"/>
  <c r="BB264" i="443"/>
  <c r="AO264" i="443"/>
  <c r="AY208" i="443"/>
  <c r="BC250" i="443"/>
  <c r="AD166" i="425"/>
  <c r="BI138" i="443"/>
  <c r="S264" i="437"/>
  <c r="AC208" i="425"/>
  <c r="AT278" i="425"/>
  <c r="BD264" i="437"/>
  <c r="AA194" i="443"/>
  <c r="AA166" i="443"/>
  <c r="BB180" i="443"/>
  <c r="AU124" i="443"/>
  <c r="AQ124" i="443"/>
  <c r="AK264" i="443"/>
  <c r="AO180" i="443"/>
  <c r="V264" i="437"/>
  <c r="BH96" i="443"/>
  <c r="AM82" i="437"/>
  <c r="AA250" i="437"/>
  <c r="W180" i="443"/>
  <c r="AC264" i="443"/>
  <c r="BI264" i="443"/>
  <c r="AV278" i="437"/>
  <c r="AF167" i="428"/>
  <c r="AB236" i="437"/>
  <c r="X124" i="437"/>
  <c r="X236" i="429"/>
  <c r="BE194" i="429"/>
  <c r="BD250" i="425"/>
  <c r="AS264" i="437"/>
  <c r="AZ208" i="429"/>
  <c r="AH278" i="425"/>
  <c r="AZ138" i="437"/>
  <c r="BJ181" i="428"/>
  <c r="BG96" i="443"/>
  <c r="BE236" i="437"/>
  <c r="T166" i="437"/>
  <c r="O222" i="425"/>
  <c r="BF250" i="437"/>
  <c r="AN208" i="437"/>
  <c r="AT124" i="429"/>
  <c r="AA236" i="437"/>
  <c r="AT222" i="437"/>
  <c r="Z264" i="429"/>
  <c r="AY222" i="437"/>
  <c r="BN69" i="428"/>
  <c r="BL208" i="437"/>
  <c r="Y194" i="429"/>
  <c r="BC138" i="443"/>
  <c r="AH292" i="437"/>
  <c r="AQ222" i="437"/>
  <c r="BI152" i="437"/>
  <c r="AC167" i="428"/>
  <c r="Q83" i="428"/>
  <c r="BF138" i="429"/>
  <c r="BM166" i="437"/>
  <c r="AN166" i="429"/>
  <c r="V236" i="429"/>
  <c r="AO125" i="428"/>
  <c r="AW250" i="437"/>
  <c r="AJ278" i="425"/>
  <c r="T166" i="425"/>
  <c r="R208" i="443"/>
  <c r="BL124" i="437"/>
  <c r="P96" i="429"/>
  <c r="T236" i="437"/>
  <c r="AU152" i="437"/>
  <c r="S138" i="429"/>
  <c r="AW166" i="429"/>
  <c r="AG68" i="437"/>
  <c r="BN166" i="437"/>
  <c r="T278" i="437"/>
  <c r="AI167" i="428"/>
  <c r="R152" i="437"/>
  <c r="AK194" i="443"/>
  <c r="AD236" i="437"/>
  <c r="BM194" i="443"/>
  <c r="AV166" i="443"/>
  <c r="S208" i="443"/>
  <c r="AW68" i="437"/>
  <c r="AD125" i="428"/>
  <c r="AB82" i="425"/>
  <c r="X264" i="429"/>
  <c r="BC250" i="437"/>
  <c r="X82" i="425"/>
  <c r="BN96" i="437"/>
  <c r="Q222" i="425"/>
  <c r="AX125" i="428"/>
  <c r="AL138" i="437"/>
  <c r="AH125" i="428"/>
  <c r="AI222" i="429"/>
  <c r="O166" i="429"/>
  <c r="BH236" i="443"/>
  <c r="X82" i="429"/>
  <c r="AI236" i="429"/>
  <c r="T180" i="437"/>
  <c r="AE194" i="443"/>
  <c r="BN222" i="443"/>
  <c r="AV208" i="437"/>
  <c r="R236" i="443"/>
  <c r="U222" i="437"/>
  <c r="S222" i="443"/>
  <c r="Q264" i="443"/>
  <c r="BB222" i="437"/>
  <c r="AZ208" i="437"/>
  <c r="AS96" i="437"/>
  <c r="AA222" i="429"/>
  <c r="O264" i="429"/>
  <c r="W264" i="425"/>
  <c r="U69" i="428"/>
  <c r="AA250" i="429"/>
  <c r="AZ181" i="428"/>
  <c r="AU236" i="443"/>
  <c r="BI82" i="443"/>
  <c r="U96" i="443"/>
  <c r="W124" i="437"/>
  <c r="AB208" i="443"/>
  <c r="AT82" i="437"/>
  <c r="BH82" i="429"/>
  <c r="AS194" i="429"/>
  <c r="V138" i="443"/>
  <c r="BL166" i="443"/>
  <c r="AA292" i="437"/>
  <c r="AB124" i="443"/>
  <c r="AR96" i="437"/>
  <c r="U166" i="443"/>
  <c r="BG250" i="443"/>
  <c r="AB250" i="443"/>
  <c r="S208" i="437"/>
  <c r="V264" i="443"/>
  <c r="X138" i="443"/>
  <c r="AW222" i="443"/>
  <c r="AW236" i="443"/>
  <c r="AZ82" i="425"/>
  <c r="AL139" i="428"/>
  <c r="BL208" i="425"/>
  <c r="Z292" i="437"/>
  <c r="BN292" i="437"/>
  <c r="BA264" i="443"/>
  <c r="U124" i="443"/>
  <c r="BB222" i="443"/>
  <c r="AI82" i="443"/>
  <c r="AL264" i="437"/>
  <c r="T124" i="443"/>
  <c r="AA222" i="443"/>
  <c r="Y68" i="437"/>
  <c r="AN96" i="429"/>
  <c r="BN264" i="425"/>
  <c r="AJ222" i="429"/>
  <c r="BC264" i="443"/>
  <c r="O208" i="443"/>
  <c r="BI180" i="443"/>
  <c r="AT152" i="437"/>
  <c r="AL264" i="443"/>
  <c r="AG236" i="437"/>
  <c r="AF222" i="443"/>
  <c r="AL292" i="437"/>
  <c r="Q180" i="437"/>
  <c r="AR292" i="437"/>
  <c r="AF194" i="443"/>
  <c r="AF180" i="443"/>
  <c r="AL82" i="443"/>
  <c r="Q222" i="443"/>
  <c r="AL222" i="437"/>
  <c r="BJ222" i="437"/>
  <c r="AK124" i="437"/>
  <c r="AU292" i="437"/>
  <c r="BJ82" i="429"/>
  <c r="AZ180" i="429"/>
  <c r="AY68" i="437"/>
  <c r="AT222" i="429"/>
  <c r="AO222" i="437"/>
  <c r="AD222" i="425"/>
  <c r="AF125" i="428"/>
  <c r="BM208" i="429"/>
  <c r="T222" i="425"/>
  <c r="T69" i="428"/>
  <c r="S278" i="425"/>
  <c r="AV166" i="437"/>
  <c r="AC138" i="443"/>
  <c r="BD236" i="443"/>
  <c r="V96" i="443"/>
  <c r="AK68" i="437"/>
  <c r="AR166" i="443"/>
  <c r="AK125" i="428"/>
  <c r="AN194" i="425"/>
  <c r="Y166" i="429"/>
  <c r="X166" i="429"/>
  <c r="AB194" i="425"/>
  <c r="AP96" i="437"/>
  <c r="BI180" i="437"/>
  <c r="O250" i="425"/>
  <c r="BG250" i="429"/>
  <c r="AK96" i="437"/>
  <c r="BM208" i="437"/>
  <c r="AE152" i="437"/>
  <c r="V222" i="429"/>
  <c r="AA167" i="428"/>
  <c r="T264" i="437"/>
  <c r="W139" i="428"/>
  <c r="BH180" i="443"/>
  <c r="V250" i="443"/>
  <c r="Z222" i="437"/>
  <c r="AA194" i="429"/>
  <c r="Z250" i="437"/>
  <c r="BD124" i="437"/>
  <c r="AT125" i="428"/>
  <c r="W166" i="437"/>
  <c r="U166" i="429"/>
  <c r="AH166" i="429"/>
  <c r="AR82" i="425"/>
  <c r="BL194" i="443"/>
  <c r="AM138" i="443"/>
  <c r="AG166" i="443"/>
  <c r="AH194" i="443"/>
  <c r="Y82" i="443"/>
  <c r="BG222" i="437"/>
  <c r="R264" i="437"/>
  <c r="AG167" i="428"/>
  <c r="Q278" i="425"/>
  <c r="BI167" i="428"/>
  <c r="BG138" i="437"/>
  <c r="AA124" i="429"/>
  <c r="BC264" i="429"/>
  <c r="AL208" i="437"/>
  <c r="AA138" i="429"/>
  <c r="AK264" i="425"/>
  <c r="S180" i="437"/>
  <c r="Z96" i="443"/>
  <c r="Z68" i="437"/>
  <c r="AU236" i="437"/>
  <c r="Z69" i="428"/>
  <c r="X222" i="429"/>
  <c r="AF83" i="428"/>
  <c r="AR264" i="437"/>
  <c r="S181" i="428"/>
  <c r="AZ236" i="437"/>
  <c r="AA83" i="428"/>
  <c r="X222" i="425"/>
  <c r="O236" i="425"/>
  <c r="BK236" i="437"/>
  <c r="BF264" i="437"/>
  <c r="BL250" i="429"/>
  <c r="BE250" i="437"/>
  <c r="AC83" i="428"/>
  <c r="AP236" i="437"/>
  <c r="AQ152" i="437"/>
  <c r="AR166" i="425"/>
  <c r="AH138" i="443"/>
  <c r="BN264" i="443"/>
  <c r="AG180" i="437"/>
  <c r="S125" i="428"/>
  <c r="U208" i="429"/>
  <c r="U264" i="429"/>
  <c r="AF194" i="429"/>
  <c r="AX250" i="437"/>
  <c r="AG208" i="429"/>
  <c r="BB194" i="429"/>
  <c r="AJ167" i="428"/>
  <c r="AS250" i="443"/>
  <c r="AP68" i="437"/>
  <c r="AM124" i="443"/>
  <c r="O124" i="437"/>
  <c r="T250" i="437"/>
  <c r="AA180" i="443"/>
  <c r="AV292" i="437"/>
  <c r="AA180" i="429"/>
  <c r="AP82" i="425"/>
  <c r="BM124" i="437"/>
  <c r="Z139" i="428"/>
  <c r="W222" i="425"/>
  <c r="BK82" i="437"/>
  <c r="AE166" i="429"/>
  <c r="BG180" i="429"/>
  <c r="AT69" i="428"/>
  <c r="S82" i="437"/>
  <c r="AI68" i="437"/>
  <c r="R124" i="437"/>
  <c r="AJ82" i="437"/>
  <c r="X82" i="437"/>
  <c r="AZ96" i="443"/>
  <c r="O180" i="429"/>
  <c r="V166" i="437"/>
  <c r="BJ166" i="437"/>
  <c r="AM278" i="437"/>
  <c r="AQ124" i="437"/>
  <c r="S208" i="425"/>
  <c r="X96" i="437"/>
  <c r="BI82" i="437"/>
  <c r="AM139" i="428"/>
  <c r="AG139" i="428"/>
  <c r="AA292" i="425"/>
  <c r="O194" i="425"/>
  <c r="AH250" i="425"/>
  <c r="AY152" i="437"/>
  <c r="AH180" i="429"/>
  <c r="AY96" i="425"/>
  <c r="AI194" i="425"/>
  <c r="AU292" i="425"/>
  <c r="BI82" i="429"/>
  <c r="V180" i="425"/>
  <c r="AL222" i="425"/>
  <c r="AO124" i="425"/>
  <c r="X124" i="425"/>
  <c r="AD264" i="425"/>
  <c r="AF82" i="429"/>
  <c r="BF292" i="437"/>
  <c r="AT208" i="429"/>
  <c r="AI180" i="425"/>
  <c r="AY194" i="429"/>
  <c r="AH208" i="425"/>
  <c r="AK292" i="437"/>
  <c r="Y138" i="425"/>
  <c r="BM124" i="425"/>
  <c r="BB125" i="428"/>
  <c r="BA125" i="428"/>
  <c r="AQ222" i="429"/>
  <c r="BM138" i="429"/>
  <c r="BA139" i="428"/>
  <c r="O138" i="425"/>
  <c r="AD139" i="428"/>
  <c r="AS208" i="437"/>
  <c r="AK208" i="437"/>
  <c r="BK124" i="437"/>
  <c r="Y180" i="443"/>
  <c r="V181" i="428"/>
  <c r="AJ222" i="425"/>
  <c r="AT292" i="437"/>
  <c r="BD208" i="437"/>
  <c r="AM236" i="429"/>
  <c r="W138" i="437"/>
  <c r="BI236" i="437"/>
  <c r="AU250" i="437"/>
  <c r="AM96" i="429"/>
  <c r="T194" i="443"/>
  <c r="AY96" i="437"/>
  <c r="BA250" i="443"/>
  <c r="Y180" i="437"/>
  <c r="X250" i="437"/>
  <c r="BB68" i="437"/>
  <c r="T208" i="429"/>
  <c r="BF236" i="429"/>
  <c r="P236" i="437"/>
  <c r="AF236" i="437"/>
  <c r="BH138" i="437"/>
  <c r="AE236" i="437"/>
  <c r="AF69" i="428"/>
  <c r="U124" i="437"/>
  <c r="BC236" i="437"/>
  <c r="P264" i="425"/>
  <c r="AS250" i="429"/>
  <c r="BN82" i="437"/>
  <c r="BJ236" i="437"/>
  <c r="BH166" i="437"/>
  <c r="AI264" i="437"/>
  <c r="BF166" i="443"/>
  <c r="U250" i="443"/>
  <c r="Q250" i="443"/>
  <c r="W138" i="443"/>
  <c r="W264" i="437"/>
  <c r="BB96" i="437"/>
  <c r="AS82" i="437"/>
  <c r="AG278" i="425"/>
  <c r="AC292" i="437"/>
  <c r="BK139" i="428"/>
  <c r="U138" i="437"/>
  <c r="AV82" i="437"/>
  <c r="AI222" i="425"/>
  <c r="AU69" i="428"/>
  <c r="R181" i="428"/>
  <c r="AU236" i="429"/>
  <c r="Q236" i="437"/>
  <c r="AH180" i="425"/>
  <c r="AP236" i="425"/>
  <c r="AK167" i="428"/>
  <c r="Y250" i="425"/>
  <c r="V167" i="428"/>
  <c r="AR181" i="428"/>
  <c r="AV82" i="425"/>
  <c r="BI264" i="425"/>
  <c r="W82" i="429"/>
  <c r="AR222" i="437"/>
  <c r="AO264" i="425"/>
  <c r="P138" i="429"/>
  <c r="R180" i="429"/>
  <c r="BI96" i="443"/>
  <c r="U181" i="428"/>
  <c r="BL180" i="429"/>
  <c r="AF194" i="425"/>
  <c r="BH180" i="425"/>
  <c r="BF83" i="428"/>
  <c r="AZ292" i="425"/>
  <c r="P83" i="428"/>
  <c r="BG83" i="428"/>
  <c r="BJ222" i="425"/>
  <c r="AL167" i="428"/>
  <c r="BD180" i="429"/>
  <c r="AG152" i="437"/>
  <c r="W236" i="425"/>
  <c r="X264" i="437"/>
  <c r="AO138" i="437"/>
  <c r="Y82" i="437"/>
  <c r="Y180" i="429"/>
  <c r="AR180" i="437"/>
  <c r="Y181" i="428"/>
  <c r="AD82" i="425"/>
  <c r="AH222" i="437"/>
  <c r="AL208" i="429"/>
  <c r="Z250" i="425"/>
  <c r="Y167" i="428"/>
  <c r="Y152" i="437"/>
  <c r="BD292" i="437"/>
  <c r="AM82" i="429"/>
  <c r="AC124" i="425"/>
  <c r="BH68" i="437"/>
  <c r="AY236" i="429"/>
  <c r="Y166" i="443"/>
  <c r="AY96" i="443"/>
  <c r="AC208" i="437"/>
  <c r="BJ138" i="443"/>
  <c r="AD138" i="443"/>
  <c r="P222" i="437"/>
  <c r="V68" i="437"/>
  <c r="T264" i="429"/>
  <c r="V138" i="425"/>
  <c r="AN264" i="437"/>
  <c r="BA292" i="437"/>
  <c r="BL181" i="428"/>
  <c r="O138" i="437"/>
  <c r="AX194" i="429"/>
  <c r="AR250" i="425"/>
  <c r="BB152" i="437"/>
  <c r="AD166" i="429"/>
  <c r="W278" i="425"/>
  <c r="BB124" i="443"/>
  <c r="AB82" i="429"/>
  <c r="AI236" i="443"/>
  <c r="BM166" i="443"/>
  <c r="AU264" i="443"/>
  <c r="P138" i="437"/>
  <c r="BD180" i="437"/>
  <c r="AP152" i="437"/>
  <c r="Q138" i="429"/>
  <c r="AX222" i="429"/>
  <c r="AZ278" i="425"/>
  <c r="BK82" i="443"/>
  <c r="P125" i="428"/>
  <c r="AN68" i="437"/>
  <c r="AB236" i="429"/>
  <c r="BK166" i="437"/>
  <c r="Z292" i="425"/>
  <c r="T236" i="425"/>
  <c r="BB236" i="437"/>
  <c r="AA278" i="437"/>
  <c r="AN82" i="437"/>
  <c r="BI236" i="429"/>
  <c r="AB278" i="437"/>
  <c r="BF167" i="428"/>
  <c r="BK222" i="425"/>
  <c r="BF69" i="428"/>
  <c r="AF180" i="425"/>
  <c r="BI180" i="425"/>
  <c r="BN166" i="429"/>
  <c r="BD222" i="425"/>
  <c r="AY250" i="425"/>
  <c r="AC69" i="428"/>
  <c r="AA208" i="425"/>
  <c r="BK250" i="429"/>
  <c r="AV278" i="425"/>
  <c r="AX96" i="437"/>
  <c r="AC96" i="429"/>
  <c r="AN278" i="425"/>
  <c r="W166" i="429"/>
  <c r="BA166" i="437"/>
  <c r="AP138" i="429"/>
  <c r="AL82" i="429"/>
  <c r="AD181" i="428"/>
  <c r="AW96" i="425"/>
  <c r="AT82" i="425"/>
  <c r="AQ69" i="428"/>
  <c r="AW222" i="425"/>
  <c r="AX208" i="425"/>
  <c r="BD222" i="429"/>
  <c r="AR180" i="425"/>
  <c r="AZ96" i="425"/>
  <c r="AS124" i="429"/>
  <c r="AJ96" i="429"/>
  <c r="BA82" i="429"/>
  <c r="BI292" i="425"/>
  <c r="BM292" i="425"/>
  <c r="AT96" i="437"/>
  <c r="AQ264" i="429"/>
  <c r="Y69" i="428"/>
  <c r="AP180" i="429"/>
  <c r="AQ194" i="429"/>
  <c r="BI278" i="437"/>
  <c r="BJ250" i="429"/>
  <c r="AF264" i="437"/>
  <c r="AM264" i="437"/>
  <c r="AW166" i="443"/>
  <c r="BD96" i="429"/>
  <c r="BN208" i="437"/>
  <c r="AL69" i="428"/>
  <c r="AL124" i="429"/>
  <c r="V96" i="425"/>
  <c r="AH152" i="437"/>
  <c r="BF180" i="443"/>
  <c r="Y82" i="429"/>
  <c r="BB208" i="429"/>
  <c r="BG194" i="443"/>
  <c r="AY138" i="437"/>
  <c r="AH181" i="428"/>
  <c r="Y222" i="429"/>
  <c r="P68" i="437"/>
  <c r="T82" i="443"/>
  <c r="AR180" i="443"/>
  <c r="P82" i="443"/>
  <c r="BE250" i="443"/>
  <c r="BA152" i="437"/>
  <c r="AF138" i="443"/>
  <c r="AO222" i="443"/>
  <c r="AF138" i="437"/>
  <c r="P264" i="429"/>
  <c r="AD68" i="437"/>
  <c r="T152" i="437"/>
  <c r="Q82" i="429"/>
  <c r="O152" i="437"/>
  <c r="AZ180" i="437"/>
  <c r="AL83" i="428"/>
  <c r="AP83" i="428"/>
  <c r="AI222" i="437"/>
  <c r="AH167" i="428"/>
  <c r="BM250" i="429"/>
  <c r="AY124" i="429"/>
  <c r="O278" i="437"/>
  <c r="AQ82" i="429"/>
  <c r="AA264" i="437"/>
  <c r="BE96" i="437"/>
  <c r="Y250" i="443"/>
  <c r="AB68" i="437"/>
  <c r="AW124" i="443"/>
  <c r="W222" i="437"/>
  <c r="R96" i="437"/>
  <c r="AF139" i="428"/>
  <c r="Y83" i="428"/>
  <c r="AP180" i="437"/>
  <c r="AF124" i="437"/>
  <c r="W69" i="428"/>
  <c r="BK278" i="437"/>
  <c r="O222" i="437"/>
  <c r="BA138" i="437"/>
  <c r="BF152" i="437"/>
  <c r="BB180" i="437"/>
  <c r="AH236" i="425"/>
  <c r="R194" i="425"/>
  <c r="AO278" i="437"/>
  <c r="AQ250" i="425"/>
  <c r="Z264" i="425"/>
  <c r="BE194" i="443"/>
  <c r="AE82" i="429"/>
  <c r="O124" i="429"/>
  <c r="BM236" i="429"/>
  <c r="AS83" i="428"/>
  <c r="AV96" i="437"/>
  <c r="U96" i="429"/>
  <c r="BK96" i="425"/>
  <c r="BI250" i="429"/>
  <c r="O250" i="429"/>
  <c r="AB236" i="425"/>
  <c r="P180" i="425"/>
  <c r="V250" i="437"/>
  <c r="AJ208" i="443"/>
  <c r="AD194" i="425"/>
  <c r="W292" i="437"/>
  <c r="AJ138" i="429"/>
  <c r="AZ152" i="437"/>
  <c r="BL278" i="425"/>
  <c r="AE250" i="429"/>
  <c r="P124" i="425"/>
  <c r="BJ264" i="429"/>
  <c r="AT96" i="425"/>
  <c r="BI82" i="425"/>
  <c r="BC194" i="429"/>
  <c r="BK83" i="428"/>
  <c r="BC278" i="437"/>
  <c r="AR138" i="437"/>
  <c r="Z222" i="429"/>
  <c r="S167" i="428"/>
  <c r="BM236" i="425"/>
  <c r="AP166" i="437"/>
  <c r="AY180" i="437"/>
  <c r="BB167" i="428"/>
  <c r="BL264" i="443"/>
  <c r="AB292" i="437"/>
  <c r="AZ167" i="428"/>
  <c r="Z208" i="429"/>
  <c r="AU124" i="429"/>
  <c r="BF139" i="428"/>
  <c r="AB96" i="437"/>
  <c r="AI82" i="437"/>
  <c r="AP292" i="437"/>
  <c r="AB222" i="429"/>
  <c r="AW138" i="437"/>
  <c r="BJ166" i="443"/>
  <c r="AC250" i="437"/>
  <c r="Z180" i="443"/>
  <c r="P194" i="443"/>
  <c r="AE292" i="437"/>
  <c r="AX152" i="437"/>
  <c r="BA69" i="428"/>
  <c r="S250" i="437"/>
  <c r="AX264" i="437"/>
  <c r="BC69" i="428"/>
  <c r="AC180" i="437"/>
  <c r="U124" i="425"/>
  <c r="AJ124" i="429"/>
  <c r="AK152" i="437"/>
  <c r="AJ166" i="437"/>
  <c r="BL167" i="428"/>
  <c r="BB139" i="428"/>
  <c r="AK180" i="437"/>
  <c r="AD82" i="443"/>
  <c r="AO138" i="443"/>
  <c r="W180" i="437"/>
  <c r="BI166" i="425"/>
  <c r="X166" i="443"/>
  <c r="BA82" i="437"/>
  <c r="BE82" i="437"/>
  <c r="AU264" i="437"/>
  <c r="Q180" i="429"/>
  <c r="BM236" i="437"/>
  <c r="BM152" i="437"/>
  <c r="BI83" i="428"/>
  <c r="O264" i="437"/>
  <c r="BH264" i="443"/>
  <c r="AC138" i="437"/>
  <c r="AN167" i="428"/>
  <c r="T82" i="429"/>
  <c r="AP264" i="425"/>
  <c r="AO278" i="425"/>
  <c r="P139" i="428"/>
  <c r="AG138" i="429"/>
  <c r="AU125" i="428"/>
  <c r="AY194" i="425"/>
  <c r="BA222" i="425"/>
  <c r="T181" i="428"/>
  <c r="AV96" i="425"/>
  <c r="AI96" i="425"/>
  <c r="BJ194" i="429"/>
  <c r="V264" i="425"/>
  <c r="AX194" i="425"/>
  <c r="P208" i="429"/>
  <c r="BF264" i="429"/>
  <c r="AC264" i="429"/>
  <c r="U194" i="425"/>
  <c r="X166" i="437"/>
  <c r="X194" i="429"/>
  <c r="AM208" i="429"/>
  <c r="AE278" i="425"/>
  <c r="AO250" i="425"/>
  <c r="R82" i="425"/>
  <c r="Y292" i="425"/>
  <c r="AM181" i="428"/>
  <c r="AZ68" i="437"/>
  <c r="O138" i="429"/>
  <c r="O139" i="428"/>
  <c r="AG292" i="425"/>
  <c r="Z152" i="437"/>
  <c r="BC208" i="437"/>
  <c r="BA124" i="437"/>
  <c r="AO194" i="429"/>
  <c r="AU222" i="437"/>
  <c r="AR68" i="437"/>
  <c r="AX181" i="428"/>
  <c r="AN236" i="437"/>
  <c r="Q180" i="425"/>
  <c r="AB152" i="437"/>
  <c r="BM96" i="437"/>
  <c r="V180" i="429"/>
  <c r="AO139" i="428"/>
  <c r="AL194" i="425"/>
  <c r="AN96" i="437"/>
  <c r="AC166" i="429"/>
  <c r="U82" i="429"/>
  <c r="BC124" i="429"/>
  <c r="T208" i="437"/>
  <c r="AT264" i="443"/>
  <c r="AB264" i="437"/>
  <c r="AY250" i="437"/>
  <c r="S166" i="429"/>
  <c r="AH124" i="429"/>
  <c r="Z180" i="425"/>
  <c r="Q124" i="425"/>
  <c r="AM180" i="437"/>
  <c r="BG278" i="437"/>
  <c r="BK180" i="429"/>
  <c r="AO180" i="425"/>
  <c r="BF180" i="437"/>
  <c r="X278" i="437"/>
  <c r="BB166" i="437"/>
  <c r="AF208" i="443"/>
  <c r="AO236" i="443"/>
  <c r="AG194" i="443"/>
  <c r="BM82" i="443"/>
  <c r="AJ138" i="437"/>
  <c r="BA250" i="437"/>
  <c r="AH264" i="437"/>
  <c r="R124" i="429"/>
  <c r="O96" i="437"/>
  <c r="AC222" i="429"/>
  <c r="Q264" i="425"/>
  <c r="BG96" i="437"/>
  <c r="X181" i="428"/>
  <c r="AO82" i="429"/>
  <c r="AD124" i="425"/>
  <c r="AN194" i="429"/>
  <c r="BA236" i="437"/>
  <c r="AW82" i="437"/>
  <c r="AD124" i="429"/>
  <c r="P278" i="425"/>
  <c r="Z208" i="437"/>
  <c r="AG236" i="429"/>
  <c r="Y222" i="425"/>
  <c r="BN124" i="437"/>
  <c r="BI208" i="425"/>
  <c r="W250" i="429"/>
  <c r="BE208" i="429"/>
  <c r="BJ208" i="425"/>
  <c r="AO250" i="429"/>
  <c r="BM82" i="429"/>
  <c r="AM96" i="437"/>
  <c r="T83" i="428"/>
  <c r="AE96" i="425"/>
  <c r="BH278" i="425"/>
  <c r="AQ139" i="428"/>
  <c r="AG124" i="425"/>
  <c r="AC180" i="429"/>
  <c r="AS222" i="443"/>
  <c r="AZ96" i="437"/>
  <c r="T250" i="429"/>
  <c r="AL292" i="425"/>
  <c r="BE180" i="425"/>
  <c r="BE139" i="428"/>
  <c r="AW138" i="429"/>
  <c r="O222" i="429"/>
  <c r="BN222" i="437"/>
  <c r="AR208" i="425"/>
  <c r="AP278" i="425"/>
  <c r="AR194" i="425"/>
  <c r="X139" i="428"/>
  <c r="AV264" i="437"/>
  <c r="AU83" i="428"/>
  <c r="BM180" i="429"/>
  <c r="BH166" i="425"/>
  <c r="BF208" i="443"/>
  <c r="AW208" i="443"/>
  <c r="AH124" i="443"/>
  <c r="AN124" i="437"/>
  <c r="AY82" i="429"/>
  <c r="O292" i="437"/>
  <c r="AY278" i="437"/>
  <c r="AH194" i="429"/>
  <c r="AZ166" i="437"/>
  <c r="U82" i="437"/>
  <c r="AV124" i="429"/>
  <c r="R166" i="429"/>
  <c r="AR124" i="437"/>
  <c r="AT264" i="437"/>
  <c r="AJ208" i="429"/>
  <c r="R167" i="428"/>
  <c r="S194" i="443"/>
  <c r="S124" i="443"/>
  <c r="AR264" i="443"/>
  <c r="AT222" i="443"/>
  <c r="AV138" i="437"/>
  <c r="Q96" i="437"/>
  <c r="AS124" i="437"/>
  <c r="AG278" i="437"/>
  <c r="AQ250" i="429"/>
  <c r="BA222" i="437"/>
  <c r="AV68" i="437"/>
  <c r="V180" i="437"/>
  <c r="BF278" i="437"/>
  <c r="W222" i="429"/>
  <c r="S180" i="425"/>
  <c r="O194" i="443"/>
  <c r="U208" i="437"/>
  <c r="AX208" i="437"/>
  <c r="BG82" i="429"/>
  <c r="AK139" i="428"/>
  <c r="AW208" i="437"/>
  <c r="X180" i="443"/>
  <c r="AJ180" i="443"/>
  <c r="AW264" i="443"/>
  <c r="BK166" i="443"/>
  <c r="BD96" i="437"/>
  <c r="BI68" i="437"/>
  <c r="AJ96" i="425"/>
  <c r="X180" i="425"/>
  <c r="BL68" i="437"/>
  <c r="BB124" i="437"/>
  <c r="V292" i="437"/>
  <c r="AD96" i="437"/>
  <c r="BC82" i="425"/>
  <c r="AY125" i="428"/>
  <c r="AR250" i="437"/>
  <c r="AG181" i="428"/>
  <c r="U236" i="429"/>
  <c r="AE124" i="425"/>
  <c r="X138" i="425"/>
  <c r="BJ138" i="437"/>
  <c r="AF222" i="429"/>
  <c r="AN222" i="425"/>
  <c r="AG292" i="437"/>
  <c r="BN181" i="428"/>
  <c r="BA250" i="425"/>
  <c r="AL250" i="425"/>
  <c r="AW124" i="429"/>
  <c r="AJ250" i="429"/>
  <c r="AP208" i="425"/>
  <c r="AI96" i="429"/>
  <c r="AB96" i="429"/>
  <c r="BN83" i="428"/>
  <c r="Y264" i="425"/>
  <c r="BM292" i="437"/>
  <c r="AG96" i="437"/>
  <c r="Z124" i="429"/>
  <c r="AW222" i="429"/>
  <c r="AW250" i="429"/>
  <c r="BB69" i="428"/>
  <c r="AW194" i="425"/>
  <c r="AM124" i="425"/>
  <c r="AJ82" i="425"/>
  <c r="AZ264" i="437"/>
  <c r="AV167" i="428"/>
  <c r="BJ208" i="429"/>
  <c r="Q264" i="429"/>
  <c r="AK250" i="437"/>
  <c r="AO236" i="429"/>
  <c r="Q236" i="429"/>
  <c r="AP278" i="437"/>
  <c r="W208" i="443"/>
  <c r="AP264" i="443"/>
  <c r="AQ68" i="437"/>
  <c r="S264" i="429"/>
  <c r="P236" i="429"/>
  <c r="AS181" i="428"/>
  <c r="BF264" i="443"/>
  <c r="Y250" i="437"/>
  <c r="AM264" i="429"/>
  <c r="AO124" i="437"/>
  <c r="AW166" i="437"/>
  <c r="BC82" i="429"/>
  <c r="AH138" i="437"/>
  <c r="AT166" i="425"/>
  <c r="P236" i="443"/>
  <c r="BM236" i="443"/>
  <c r="BB96" i="443"/>
  <c r="AF222" i="437"/>
  <c r="X236" i="425"/>
  <c r="BH222" i="429"/>
  <c r="AI166" i="437"/>
  <c r="X180" i="437"/>
  <c r="AI278" i="425"/>
  <c r="R250" i="429"/>
  <c r="Q194" i="425"/>
  <c r="BD181" i="428"/>
  <c r="AB83" i="428"/>
  <c r="R208" i="429"/>
  <c r="BG124" i="437"/>
  <c r="AP180" i="443"/>
  <c r="AO166" i="443"/>
  <c r="Q69" i="428"/>
  <c r="X250" i="429"/>
  <c r="AV125" i="428"/>
  <c r="BL138" i="429"/>
  <c r="BK138" i="437"/>
  <c r="AG82" i="429"/>
  <c r="AG194" i="425"/>
  <c r="P96" i="437"/>
  <c r="AP124" i="429"/>
  <c r="BK208" i="429"/>
  <c r="AQ180" i="429"/>
  <c r="BJ96" i="425"/>
  <c r="S96" i="425"/>
  <c r="AS236" i="425"/>
  <c r="Q124" i="429"/>
  <c r="V208" i="429"/>
  <c r="AP124" i="437"/>
  <c r="AF181" i="428"/>
  <c r="Q250" i="425"/>
  <c r="AR278" i="437"/>
  <c r="S166" i="437"/>
  <c r="AI250" i="425"/>
  <c r="V82" i="429"/>
  <c r="BH139" i="428"/>
  <c r="BN139" i="428"/>
  <c r="Q236" i="425"/>
  <c r="S194" i="429"/>
  <c r="BN292" i="425"/>
  <c r="BI125" i="428"/>
  <c r="AI250" i="437"/>
  <c r="AU96" i="425"/>
  <c r="Y124" i="425"/>
  <c r="BJ194" i="425"/>
  <c r="AJ83" i="428"/>
  <c r="AS222" i="437"/>
  <c r="AD208" i="437"/>
  <c r="BL278" i="437"/>
  <c r="S250" i="425"/>
  <c r="AZ292" i="437"/>
  <c r="BL236" i="429"/>
  <c r="BC264" i="425"/>
  <c r="AX68" i="437"/>
  <c r="AX96" i="425"/>
  <c r="R83" i="428"/>
  <c r="AW264" i="425"/>
  <c r="AQ222" i="425"/>
  <c r="R138" i="425"/>
  <c r="AM166" i="425"/>
  <c r="AZ82" i="429"/>
  <c r="BA138" i="429"/>
  <c r="AO180" i="429"/>
  <c r="U82" i="425"/>
  <c r="BL236" i="425"/>
  <c r="AV138" i="429"/>
  <c r="BN96" i="425"/>
  <c r="AH83" i="428"/>
  <c r="BA222" i="429"/>
  <c r="BN138" i="429"/>
  <c r="AG166" i="425"/>
  <c r="AR194" i="429"/>
  <c r="AY208" i="429"/>
  <c r="AC194" i="425"/>
  <c r="AY264" i="425"/>
  <c r="BB250" i="429"/>
  <c r="BH96" i="429"/>
  <c r="BG194" i="425"/>
  <c r="Q166" i="425"/>
  <c r="AO236" i="425"/>
  <c r="T264" i="425"/>
  <c r="AZ124" i="425"/>
  <c r="BE96" i="429"/>
  <c r="BD236" i="429"/>
  <c r="AV180" i="425"/>
  <c r="AK138" i="429"/>
  <c r="AB125" i="428"/>
  <c r="AP194" i="425"/>
  <c r="Z236" i="429"/>
  <c r="BG124" i="425"/>
  <c r="P166" i="425"/>
  <c r="AA139" i="428"/>
  <c r="AO82" i="425"/>
  <c r="AP208" i="429"/>
  <c r="AA138" i="425"/>
  <c r="AS264" i="429"/>
  <c r="AW208" i="425"/>
  <c r="BH167" i="428"/>
  <c r="AH194" i="425"/>
  <c r="BC124" i="437"/>
  <c r="AY83" i="428"/>
  <c r="AG222" i="425"/>
  <c r="AQ181" i="428"/>
  <c r="BL82" i="425"/>
  <c r="AZ222" i="429"/>
  <c r="AY82" i="425"/>
  <c r="AN138" i="429"/>
  <c r="BI124" i="425"/>
  <c r="X167" i="428"/>
  <c r="AN236" i="429"/>
  <c r="AO124" i="429"/>
  <c r="AW180" i="425"/>
  <c r="AE166" i="425"/>
  <c r="AT236" i="425"/>
  <c r="AB264" i="425"/>
  <c r="BI96" i="425"/>
  <c r="BM82" i="425"/>
  <c r="AD96" i="429"/>
  <c r="BD194" i="429"/>
  <c r="BC250" i="429"/>
  <c r="BL96" i="425"/>
  <c r="BK166" i="425"/>
  <c r="AM138" i="429"/>
  <c r="BM180" i="425"/>
  <c r="BE69" i="428"/>
  <c r="BG250" i="425"/>
  <c r="R69" i="428"/>
  <c r="BF208" i="425"/>
  <c r="AW180" i="437"/>
  <c r="AE180" i="425"/>
  <c r="BK82" i="425"/>
  <c r="BK152" i="437"/>
  <c r="AH292" i="425"/>
  <c r="AS96" i="429"/>
  <c r="S138" i="425"/>
  <c r="BA180" i="437"/>
  <c r="BA124" i="425"/>
  <c r="AV69" i="428"/>
  <c r="BB124" i="425"/>
  <c r="BL139" i="428"/>
  <c r="AV124" i="425"/>
  <c r="AK96" i="429"/>
  <c r="AD82" i="429"/>
  <c r="U250" i="425"/>
  <c r="AT180" i="429"/>
  <c r="AS82" i="425"/>
  <c r="AU278" i="425"/>
  <c r="AO250" i="437"/>
  <c r="AO166" i="425"/>
  <c r="AN180" i="425"/>
  <c r="BJ264" i="425"/>
  <c r="BH292" i="425"/>
  <c r="AL125" i="428"/>
  <c r="BM166" i="425"/>
  <c r="AB138" i="425"/>
  <c r="AV194" i="425"/>
  <c r="AN250" i="425"/>
  <c r="AK69" i="428"/>
  <c r="AF278" i="425"/>
  <c r="W208" i="425"/>
  <c r="AO181" i="428"/>
  <c r="AF222" i="425"/>
  <c r="AR292" i="425"/>
  <c r="AK250" i="425"/>
  <c r="AX124" i="429"/>
  <c r="BK222" i="429"/>
  <c r="AD138" i="425"/>
  <c r="BE166" i="425"/>
  <c r="BD152" i="437"/>
  <c r="AI166" i="429"/>
  <c r="AA236" i="425"/>
  <c r="AZ69" i="428"/>
  <c r="P181" i="428"/>
  <c r="AG264" i="429"/>
  <c r="AS292" i="425"/>
  <c r="BJ180" i="425"/>
  <c r="AS180" i="425"/>
  <c r="AR83" i="428"/>
  <c r="BK69" i="428"/>
  <c r="T167" i="428"/>
  <c r="BF82" i="425"/>
  <c r="BF82" i="429"/>
  <c r="BB82" i="429"/>
  <c r="BH264" i="425"/>
  <c r="AE222" i="429"/>
  <c r="AT194" i="425"/>
  <c r="AW194" i="429"/>
  <c r="AX167" i="428"/>
  <c r="BE125" i="428"/>
  <c r="AF236" i="425"/>
  <c r="BG82" i="425"/>
  <c r="AZ222" i="425"/>
  <c r="P96" i="425"/>
  <c r="AR222" i="425"/>
  <c r="AQ264" i="425"/>
  <c r="AW166" i="425"/>
  <c r="AH250" i="437"/>
  <c r="AX124" i="437"/>
  <c r="AX82" i="429"/>
  <c r="AX82" i="425"/>
  <c r="AI124" i="429"/>
  <c r="AA124" i="425"/>
  <c r="AK208" i="425"/>
  <c r="BA264" i="425"/>
  <c r="AO222" i="429"/>
  <c r="BI222" i="425"/>
  <c r="AZ250" i="425"/>
  <c r="BC166" i="425"/>
  <c r="BC208" i="429"/>
  <c r="AD292" i="425"/>
  <c r="AZ83" i="428"/>
  <c r="AQ166" i="429"/>
  <c r="O180" i="425"/>
  <c r="AU96" i="437"/>
  <c r="V250" i="429"/>
  <c r="BG222" i="425"/>
  <c r="BH138" i="429"/>
  <c r="Z82" i="429"/>
  <c r="R236" i="425"/>
  <c r="R194" i="429"/>
  <c r="BD124" i="429"/>
  <c r="BA166" i="429"/>
  <c r="BH83" i="428"/>
  <c r="AV250" i="429"/>
  <c r="V292" i="425"/>
  <c r="BN250" i="425"/>
  <c r="AE82" i="425"/>
  <c r="V194" i="425"/>
  <c r="AW82" i="429"/>
  <c r="AJ250" i="425"/>
  <c r="U236" i="425"/>
  <c r="BD166" i="425"/>
  <c r="AM125" i="428"/>
  <c r="AX180" i="425"/>
  <c r="AN236" i="425"/>
  <c r="BM125" i="428"/>
  <c r="AY236" i="425"/>
  <c r="AT138" i="429"/>
  <c r="BH236" i="425"/>
  <c r="BE278" i="437"/>
  <c r="X83" i="428"/>
  <c r="Z124" i="425"/>
  <c r="R250" i="425"/>
  <c r="BL264" i="425"/>
  <c r="AY166" i="425"/>
  <c r="BM124" i="429"/>
  <c r="AG250" i="425"/>
  <c r="BN166" i="425"/>
  <c r="BD194" i="425"/>
  <c r="AL278" i="425"/>
  <c r="BF236" i="425"/>
  <c r="AR96" i="425"/>
  <c r="BK194" i="425"/>
  <c r="Z236" i="425"/>
  <c r="BG236" i="429"/>
  <c r="AM250" i="437"/>
  <c r="AS278" i="425"/>
  <c r="AU264" i="429"/>
  <c r="AX292" i="425"/>
  <c r="BI138" i="429"/>
  <c r="BF125" i="428"/>
  <c r="Y166" i="425"/>
  <c r="V222" i="425"/>
  <c r="BB180" i="429"/>
  <c r="AC139" i="428"/>
  <c r="AV208" i="429"/>
  <c r="AS139" i="428"/>
  <c r="AM83" i="428"/>
  <c r="AM264" i="425"/>
  <c r="AR208" i="437"/>
  <c r="BC250" i="425"/>
  <c r="AW236" i="425"/>
  <c r="AL166" i="437"/>
  <c r="X96" i="429"/>
  <c r="AB250" i="429"/>
  <c r="AM180" i="425"/>
  <c r="AD278" i="425"/>
  <c r="AK124" i="425"/>
  <c r="AR124" i="425"/>
  <c r="P250" i="429"/>
  <c r="BG69" i="428"/>
  <c r="W264" i="429"/>
  <c r="AD250" i="425"/>
  <c r="BK125" i="428"/>
  <c r="AL96" i="425"/>
  <c r="AS138" i="429"/>
  <c r="Y96" i="425"/>
  <c r="AF96" i="429"/>
  <c r="BE83" i="428"/>
  <c r="BJ180" i="429"/>
  <c r="AH96" i="425"/>
  <c r="BC96" i="429"/>
  <c r="AU166" i="429"/>
  <c r="AV292" i="425"/>
  <c r="AR69" i="428"/>
  <c r="AC250" i="425"/>
  <c r="BG208" i="425"/>
  <c r="BH124" i="425"/>
  <c r="BG139" i="428"/>
  <c r="AN166" i="425"/>
  <c r="AZ250" i="429"/>
  <c r="BB124" i="429"/>
  <c r="S292" i="425"/>
  <c r="AQ124" i="429"/>
  <c r="Q138" i="425"/>
  <c r="AT264" i="425"/>
  <c r="AM222" i="425"/>
  <c r="AP194" i="429"/>
  <c r="AK96" i="425"/>
  <c r="O278" i="425"/>
  <c r="AT208" i="425"/>
  <c r="AT194" i="429"/>
  <c r="BJ69" i="428"/>
  <c r="AB208" i="425"/>
  <c r="AT264" i="429"/>
  <c r="AL180" i="425"/>
  <c r="AF250" i="425"/>
  <c r="AU250" i="429"/>
  <c r="Y278" i="425"/>
  <c r="W180" i="425"/>
  <c r="BF180" i="429"/>
  <c r="BN180" i="429"/>
  <c r="BC167" i="428"/>
  <c r="AP124" i="425"/>
  <c r="BM139" i="428"/>
  <c r="AS194" i="425"/>
  <c r="BF292" i="425"/>
  <c r="BL292" i="425"/>
  <c r="AN181" i="428"/>
  <c r="X194" i="425"/>
  <c r="BF180" i="425"/>
  <c r="BA180" i="425"/>
  <c r="BA83" i="428"/>
  <c r="AV264" i="425"/>
  <c r="AX96" i="429"/>
  <c r="AF138" i="425"/>
  <c r="AE138" i="425"/>
  <c r="AI138" i="425"/>
  <c r="AH138" i="425"/>
  <c r="AG138" i="425"/>
  <c r="AJ138" i="425"/>
  <c r="AK138" i="425"/>
  <c r="AL138" i="425"/>
  <c r="AM138" i="425"/>
  <c r="AP138" i="425"/>
  <c r="AN138" i="425"/>
  <c r="AO138" i="425"/>
  <c r="AR138" i="425"/>
  <c r="AQ138" i="425"/>
  <c r="AS138" i="425"/>
  <c r="AT138" i="425"/>
  <c r="AU138" i="425"/>
  <c r="AW138" i="425"/>
  <c r="AV138" i="425"/>
  <c r="AX138" i="425"/>
  <c r="AY138" i="425"/>
  <c r="AZ138" i="425"/>
  <c r="BA138" i="425"/>
  <c r="BB138" i="425"/>
  <c r="BE138" i="425"/>
  <c r="BC138" i="425"/>
  <c r="BD138" i="425"/>
  <c r="BF138" i="425"/>
  <c r="BG138" i="425"/>
  <c r="BK138" i="425"/>
  <c r="BI138" i="425"/>
  <c r="BH138" i="425"/>
  <c r="BJ138" i="425"/>
  <c r="BL138" i="425"/>
  <c r="BM138" i="425"/>
  <c r="BN138" i="425"/>
  <c r="BL125" i="399"/>
  <c r="BF181" i="399"/>
  <c r="AI69" i="399"/>
  <c r="P139" i="399"/>
  <c r="BJ83" i="399"/>
  <c r="BI69" i="399"/>
  <c r="AW139" i="399"/>
  <c r="AW181" i="399"/>
  <c r="W83" i="399"/>
  <c r="Z181" i="399"/>
  <c r="Q69" i="399"/>
  <c r="BN167" i="399"/>
  <c r="AM139" i="399"/>
  <c r="AE139" i="399"/>
  <c r="R167" i="399"/>
  <c r="BI167" i="399"/>
  <c r="Q139" i="399"/>
  <c r="BJ69" i="399"/>
  <c r="P181" i="399"/>
  <c r="AW167" i="399"/>
  <c r="AO69" i="399"/>
  <c r="V69" i="399"/>
  <c r="AY139" i="399"/>
  <c r="Y69" i="399"/>
  <c r="Q125" i="399"/>
  <c r="BG83" i="399"/>
  <c r="AO139" i="399"/>
  <c r="AG83" i="399"/>
  <c r="BM181" i="399"/>
  <c r="AS181" i="399"/>
  <c r="Q83" i="399"/>
  <c r="BM167" i="399"/>
  <c r="BE125" i="399"/>
  <c r="AH167" i="399"/>
  <c r="AZ83" i="399"/>
  <c r="AF181" i="399"/>
  <c r="AP181" i="399"/>
  <c r="BN181" i="399"/>
  <c r="AK139" i="399"/>
  <c r="AC69" i="399"/>
  <c r="BG167" i="399"/>
  <c r="AX69" i="399"/>
  <c r="AN181" i="399"/>
  <c r="BH83" i="399"/>
  <c r="BN69" i="399"/>
  <c r="AH83" i="399"/>
  <c r="AD69" i="399"/>
  <c r="BG139" i="399"/>
  <c r="AV69" i="399"/>
  <c r="BK83" i="399"/>
  <c r="X69" i="399"/>
  <c r="Y83" i="399"/>
  <c r="BJ125" i="399"/>
  <c r="V181" i="399"/>
  <c r="Z139" i="399"/>
  <c r="AR69" i="399"/>
  <c r="AT139" i="399"/>
  <c r="AF69" i="399"/>
  <c r="BG69" i="399"/>
  <c r="AS167" i="399"/>
  <c r="V125" i="399"/>
  <c r="AA69" i="399"/>
  <c r="AY69" i="399"/>
  <c r="AZ139" i="399"/>
  <c r="AC167" i="399"/>
  <c r="X83" i="399"/>
  <c r="AV125" i="399"/>
  <c r="Y139" i="399"/>
  <c r="AV83" i="399"/>
  <c r="AW69" i="399"/>
  <c r="AY83" i="399"/>
  <c r="AU139" i="399"/>
  <c r="AR83" i="399"/>
  <c r="BH125" i="399"/>
  <c r="BH69" i="399"/>
  <c r="AS139" i="399"/>
  <c r="BF83" i="399"/>
  <c r="BK69" i="399"/>
  <c r="BD69" i="399"/>
  <c r="BE69" i="399"/>
  <c r="AZ125" i="399"/>
  <c r="BL139" i="399"/>
  <c r="BI83" i="399"/>
  <c r="BD83" i="399"/>
  <c r="O83" i="399"/>
  <c r="AQ83" i="399"/>
  <c r="BL167" i="399"/>
  <c r="AJ139" i="399"/>
  <c r="BN125" i="399"/>
  <c r="BE83" i="399"/>
  <c r="V167" i="399"/>
  <c r="AX83" i="399"/>
  <c r="X167" i="399"/>
  <c r="BK139" i="399"/>
  <c r="P125" i="399"/>
  <c r="BC125" i="399"/>
  <c r="Z69" i="399"/>
  <c r="Y181" i="399"/>
  <c r="BD181" i="399"/>
  <c r="BB181" i="399"/>
  <c r="AF83" i="399"/>
  <c r="AB167" i="399"/>
  <c r="T181" i="399"/>
  <c r="AY167" i="399"/>
  <c r="BK125" i="399"/>
  <c r="AN125" i="399"/>
  <c r="BB139" i="399"/>
  <c r="AC125" i="399"/>
  <c r="AD181" i="399"/>
  <c r="O125" i="399"/>
  <c r="AO167" i="399"/>
  <c r="AO181" i="399"/>
  <c r="AG69" i="399"/>
  <c r="AW125" i="399"/>
  <c r="O181" i="399"/>
  <c r="R83" i="399"/>
  <c r="AL83" i="399"/>
  <c r="BF69" i="399"/>
  <c r="AH139" i="399"/>
  <c r="T167" i="399"/>
  <c r="AQ167" i="399"/>
  <c r="T139" i="399"/>
  <c r="AM181" i="399"/>
  <c r="AP83" i="399"/>
  <c r="AU125" i="399"/>
  <c r="BA167" i="399"/>
  <c r="U125" i="399"/>
  <c r="AV167" i="399"/>
  <c r="BI139" i="399"/>
  <c r="BA69" i="399"/>
  <c r="AA83" i="399"/>
  <c r="AM125" i="399"/>
  <c r="X139" i="399"/>
  <c r="AD83" i="399"/>
  <c r="BC139" i="399"/>
  <c r="AA139" i="399"/>
  <c r="AC83" i="399"/>
  <c r="Q181" i="399"/>
  <c r="U83" i="399"/>
  <c r="Q167" i="399"/>
  <c r="AB181" i="399"/>
  <c r="AE125" i="399"/>
  <c r="AP167" i="399"/>
  <c r="BK181" i="399"/>
  <c r="AR167" i="399"/>
  <c r="AJ83" i="399"/>
  <c r="BM83" i="399"/>
  <c r="P69" i="399"/>
  <c r="AS125" i="399"/>
  <c r="AV181" i="399"/>
  <c r="BH181" i="399"/>
  <c r="AI139" i="399"/>
  <c r="AE83" i="399"/>
  <c r="Z125" i="399"/>
  <c r="BJ181" i="399"/>
  <c r="AN83" i="399"/>
  <c r="S139" i="399"/>
  <c r="AX139" i="399"/>
  <c r="BA181" i="399"/>
  <c r="AK83" i="399"/>
  <c r="AU167" i="399"/>
  <c r="O167" i="399"/>
  <c r="AF125" i="399"/>
  <c r="AM83" i="399"/>
  <c r="AS69" i="399"/>
  <c r="AH181" i="399"/>
  <c r="T69" i="399"/>
  <c r="AU181" i="399"/>
  <c r="AW83" i="399"/>
  <c r="O139" i="399"/>
  <c r="BB83" i="399"/>
  <c r="Y125" i="399"/>
  <c r="BJ139" i="399"/>
  <c r="R125" i="399"/>
  <c r="BE167" i="399"/>
  <c r="AK167" i="399"/>
  <c r="W69" i="399"/>
  <c r="P83" i="399"/>
  <c r="AF139" i="399"/>
  <c r="AN139" i="399"/>
  <c r="O69" i="399"/>
  <c r="BD125" i="399"/>
  <c r="AI125" i="399"/>
  <c r="S69" i="399"/>
  <c r="AX125" i="399"/>
  <c r="AT83" i="399"/>
  <c r="AX167" i="399"/>
  <c r="W181" i="399"/>
  <c r="AL167" i="399"/>
  <c r="AA167" i="399"/>
  <c r="BE181" i="399"/>
  <c r="AE167" i="399"/>
  <c r="AF167" i="399"/>
  <c r="BG181" i="399"/>
  <c r="AV139" i="399"/>
  <c r="AG139" i="399"/>
  <c r="AA181" i="399"/>
  <c r="BD139" i="399"/>
  <c r="BA139" i="399"/>
  <c r="AJ181" i="399"/>
  <c r="AP139" i="399"/>
  <c r="AH69" i="399"/>
  <c r="AB69" i="399"/>
  <c r="R139" i="399"/>
  <c r="AG167" i="399"/>
  <c r="AM69" i="399"/>
  <c r="AB139" i="399"/>
  <c r="AS83" i="399"/>
  <c r="AN69" i="399"/>
  <c r="AQ125" i="399"/>
  <c r="AI83" i="399"/>
  <c r="S125" i="399"/>
  <c r="AB125" i="399"/>
  <c r="BF139" i="399"/>
  <c r="BN139" i="399"/>
  <c r="W125" i="399"/>
  <c r="V83" i="399"/>
  <c r="AR125" i="399"/>
  <c r="AI167" i="399"/>
  <c r="R181" i="399"/>
  <c r="BG125" i="399"/>
  <c r="AD125" i="399"/>
  <c r="BH139" i="399"/>
  <c r="AE69" i="399"/>
  <c r="BH167" i="399"/>
  <c r="AG125" i="399"/>
  <c r="AA125" i="399"/>
  <c r="AL139" i="399"/>
  <c r="W139" i="399"/>
  <c r="U181" i="399"/>
  <c r="Y167" i="399"/>
  <c r="AO83" i="399"/>
  <c r="AQ69" i="399"/>
  <c r="AR139" i="399"/>
  <c r="BB167" i="399"/>
  <c r="S83" i="399"/>
  <c r="BD167" i="399"/>
  <c r="AL125" i="399"/>
  <c r="AU83" i="399"/>
  <c r="AZ181" i="399"/>
  <c r="BE139" i="399"/>
  <c r="AB83" i="399"/>
  <c r="T125" i="399"/>
  <c r="BM139" i="399"/>
  <c r="S167" i="399"/>
  <c r="AK181" i="399"/>
  <c r="V139" i="399"/>
  <c r="AT125" i="399"/>
  <c r="AO125" i="399"/>
  <c r="AQ139" i="399"/>
  <c r="AY125" i="399"/>
  <c r="BC167" i="399"/>
  <c r="BC181" i="399"/>
  <c r="AC181" i="399"/>
  <c r="U69" i="399"/>
  <c r="BN83" i="399"/>
  <c r="AI181" i="399"/>
  <c r="X125" i="399"/>
  <c r="BB69" i="399"/>
  <c r="BF125" i="399"/>
  <c r="U167" i="399"/>
  <c r="T83" i="399"/>
  <c r="BJ167" i="399"/>
  <c r="AQ181" i="399"/>
  <c r="X181" i="399"/>
  <c r="U139" i="399"/>
  <c r="BM125" i="399"/>
  <c r="AM167" i="399"/>
  <c r="AX181" i="399"/>
  <c r="AJ167" i="399"/>
  <c r="AZ69" i="399"/>
  <c r="Z83" i="399"/>
  <c r="AJ125" i="399"/>
  <c r="R69" i="399"/>
  <c r="Z167" i="399"/>
  <c r="BL181" i="399"/>
  <c r="AP125" i="399"/>
  <c r="BM69" i="399"/>
  <c r="AG181" i="399"/>
  <c r="BL83" i="399"/>
  <c r="AK69" i="399"/>
  <c r="AP69" i="399"/>
  <c r="AN167" i="399"/>
  <c r="BK167" i="399"/>
  <c r="BA125" i="399"/>
  <c r="BI125" i="399"/>
  <c r="P167" i="399"/>
  <c r="BC69" i="399"/>
  <c r="BC83" i="399"/>
  <c r="BA83" i="399"/>
  <c r="AE181" i="399"/>
  <c r="AD139" i="399"/>
  <c r="S181" i="399"/>
  <c r="W167" i="399"/>
  <c r="AT181" i="399"/>
  <c r="AL181" i="399"/>
  <c r="AC139" i="399"/>
  <c r="AT69" i="399"/>
  <c r="AD167" i="399"/>
  <c r="BB125" i="399"/>
  <c r="AZ167" i="399"/>
  <c r="BL69" i="399"/>
  <c r="AK125" i="399"/>
  <c r="AL69" i="399"/>
  <c r="AU69" i="399"/>
  <c r="AJ69" i="399"/>
  <c r="AT167" i="399"/>
  <c r="AH125" i="399"/>
  <c r="AR181" i="399"/>
  <c r="BI181" i="399"/>
  <c r="BF167" i="399"/>
  <c r="AY181" i="399"/>
  <c r="AF312" i="437" l="1"/>
  <c r="AE312" i="437"/>
  <c r="AB288" i="443"/>
  <c r="AB283" i="443"/>
  <c r="AB287" i="443"/>
  <c r="AB286" i="443"/>
  <c r="AB284" i="443"/>
  <c r="AB285" i="443"/>
  <c r="AB281" i="443"/>
  <c r="AB282" i="443"/>
  <c r="AB289" i="443"/>
  <c r="AH286" i="443"/>
  <c r="AH289" i="443"/>
  <c r="AH285" i="443"/>
  <c r="AH287" i="443"/>
  <c r="AH281" i="443"/>
  <c r="AH282" i="443"/>
  <c r="AH283" i="443"/>
  <c r="AH284" i="443"/>
  <c r="AH288" i="443"/>
  <c r="AX282" i="443"/>
  <c r="AX283" i="443"/>
  <c r="AX288" i="443"/>
  <c r="AX281" i="443"/>
  <c r="AX287" i="443"/>
  <c r="AX289" i="443"/>
  <c r="AX284" i="443"/>
  <c r="AX285" i="443"/>
  <c r="AX286" i="443"/>
  <c r="BD285" i="429"/>
  <c r="BD283" i="429"/>
  <c r="BD281" i="429"/>
  <c r="BD288" i="429"/>
  <c r="BD289" i="429"/>
  <c r="BD287" i="429"/>
  <c r="BD286" i="429"/>
  <c r="BD282" i="429"/>
  <c r="BD284" i="429"/>
  <c r="Z282" i="429"/>
  <c r="Z284" i="429"/>
  <c r="Z288" i="429"/>
  <c r="Z283" i="429"/>
  <c r="Z287" i="429"/>
  <c r="Z286" i="429"/>
  <c r="Z289" i="429"/>
  <c r="Z281" i="429"/>
  <c r="Z285" i="429"/>
  <c r="AZ204" i="428"/>
  <c r="AZ203" i="428"/>
  <c r="AZ199" i="428"/>
  <c r="AZ202" i="428"/>
  <c r="AZ206" i="428"/>
  <c r="AZ201" i="428"/>
  <c r="AZ200" i="428"/>
  <c r="AZ198" i="428"/>
  <c r="AZ205" i="428"/>
  <c r="AS311" i="425"/>
  <c r="AS315" i="425"/>
  <c r="AS313" i="425"/>
  <c r="AS317" i="425"/>
  <c r="AS310" i="425"/>
  <c r="AS312" i="425"/>
  <c r="AS314" i="425"/>
  <c r="AS316" i="425"/>
  <c r="AS309" i="425"/>
  <c r="Q206" i="428"/>
  <c r="Q200" i="428"/>
  <c r="Q204" i="428"/>
  <c r="Q199" i="428"/>
  <c r="Q205" i="428"/>
  <c r="Q198" i="428"/>
  <c r="Q203" i="428"/>
  <c r="Q202" i="428"/>
  <c r="Q201" i="428"/>
  <c r="BC283" i="429"/>
  <c r="BC282" i="429"/>
  <c r="BC288" i="429"/>
  <c r="BC287" i="429"/>
  <c r="BC286" i="429"/>
  <c r="BC284" i="429"/>
  <c r="BC281" i="429"/>
  <c r="BC285" i="429"/>
  <c r="BC289" i="429"/>
  <c r="AV316" i="437"/>
  <c r="AV311" i="437"/>
  <c r="AV317" i="437"/>
  <c r="AV309" i="437"/>
  <c r="AV314" i="437"/>
  <c r="AV310" i="437"/>
  <c r="AV315" i="437"/>
  <c r="AV313" i="437"/>
  <c r="AV312" i="437"/>
  <c r="U288" i="429"/>
  <c r="U287" i="429"/>
  <c r="U282" i="429"/>
  <c r="U283" i="429"/>
  <c r="U285" i="429"/>
  <c r="U281" i="429"/>
  <c r="U284" i="429"/>
  <c r="U286" i="429"/>
  <c r="U289" i="429"/>
  <c r="T285" i="429"/>
  <c r="T289" i="429"/>
  <c r="T284" i="429"/>
  <c r="T286" i="429"/>
  <c r="T288" i="429"/>
  <c r="T282" i="429"/>
  <c r="T283" i="429"/>
  <c r="T287" i="429"/>
  <c r="T281" i="429"/>
  <c r="AD282" i="443"/>
  <c r="AD288" i="443"/>
  <c r="AD283" i="443"/>
  <c r="AD284" i="443"/>
  <c r="AD281" i="443"/>
  <c r="AD289" i="443"/>
  <c r="AD286" i="443"/>
  <c r="AD287" i="443"/>
  <c r="AD285" i="443"/>
  <c r="AE285" i="429"/>
  <c r="AE282" i="429"/>
  <c r="AE284" i="429"/>
  <c r="AE281" i="429"/>
  <c r="AE289" i="429"/>
  <c r="AE288" i="429"/>
  <c r="AE287" i="429"/>
  <c r="AE286" i="429"/>
  <c r="AE283" i="429"/>
  <c r="Q281" i="429"/>
  <c r="Q289" i="429"/>
  <c r="Q282" i="429"/>
  <c r="Q285" i="429"/>
  <c r="Q288" i="429"/>
  <c r="Q283" i="429"/>
  <c r="Q284" i="429"/>
  <c r="Q287" i="429"/>
  <c r="Q286" i="429"/>
  <c r="BA286" i="429"/>
  <c r="BA281" i="429"/>
  <c r="BA285" i="429"/>
  <c r="BA282" i="429"/>
  <c r="BA287" i="429"/>
  <c r="BA284" i="429"/>
  <c r="BA288" i="429"/>
  <c r="BA283" i="429"/>
  <c r="BA289" i="429"/>
  <c r="AT314" i="425"/>
  <c r="AT317" i="425"/>
  <c r="AT316" i="425"/>
  <c r="AT315" i="425"/>
  <c r="AT309" i="425"/>
  <c r="AT310" i="425"/>
  <c r="AT312" i="425"/>
  <c r="AT313" i="425"/>
  <c r="AT311" i="425"/>
  <c r="AV315" i="425"/>
  <c r="AV310" i="425"/>
  <c r="AV312" i="425"/>
  <c r="AV313" i="425"/>
  <c r="AV314" i="425"/>
  <c r="AV311" i="425"/>
  <c r="AV316" i="425"/>
  <c r="AV309" i="425"/>
  <c r="AV317" i="425"/>
  <c r="AU205" i="428"/>
  <c r="AU199" i="428"/>
  <c r="AU206" i="428"/>
  <c r="AU202" i="428"/>
  <c r="AU203" i="428"/>
  <c r="AU201" i="428"/>
  <c r="AU200" i="428"/>
  <c r="AU198" i="428"/>
  <c r="AU204" i="428"/>
  <c r="AI314" i="437"/>
  <c r="AI310" i="437"/>
  <c r="AI311" i="437"/>
  <c r="AI309" i="437"/>
  <c r="AI315" i="437"/>
  <c r="AI316" i="437"/>
  <c r="AI312" i="437"/>
  <c r="AI317" i="437"/>
  <c r="AI313" i="437"/>
  <c r="AK310" i="437"/>
  <c r="AK312" i="437"/>
  <c r="AK314" i="437"/>
  <c r="AK311" i="437"/>
  <c r="AK313" i="437"/>
  <c r="AK317" i="437"/>
  <c r="AK309" i="437"/>
  <c r="AK316" i="437"/>
  <c r="AK315" i="437"/>
  <c r="AI282" i="443"/>
  <c r="AI287" i="443"/>
  <c r="AI286" i="443"/>
  <c r="AI283" i="443"/>
  <c r="AI284" i="443"/>
  <c r="AI289" i="443"/>
  <c r="AI285" i="443"/>
  <c r="AI281" i="443"/>
  <c r="AI288" i="443"/>
  <c r="BI284" i="443"/>
  <c r="BI286" i="443"/>
  <c r="BI282" i="443"/>
  <c r="BI287" i="443"/>
  <c r="BI285" i="443"/>
  <c r="BI281" i="443"/>
  <c r="BI283" i="443"/>
  <c r="BI288" i="443"/>
  <c r="BI289" i="443"/>
  <c r="U204" i="428"/>
  <c r="U200" i="428"/>
  <c r="U198" i="428"/>
  <c r="U202" i="428"/>
  <c r="U203" i="428"/>
  <c r="U205" i="428"/>
  <c r="U199" i="428"/>
  <c r="U201" i="428"/>
  <c r="U206" i="428"/>
  <c r="X316" i="425"/>
  <c r="X314" i="425"/>
  <c r="X312" i="425"/>
  <c r="X313" i="425"/>
  <c r="X310" i="425"/>
  <c r="X311" i="425"/>
  <c r="X315" i="425"/>
  <c r="X309" i="425"/>
  <c r="X317" i="425"/>
  <c r="S203" i="428"/>
  <c r="S202" i="428"/>
  <c r="S199" i="428"/>
  <c r="S198" i="428"/>
  <c r="S206" i="428"/>
  <c r="S201" i="428"/>
  <c r="S205" i="428"/>
  <c r="S204" i="428"/>
  <c r="S200" i="428"/>
  <c r="AI287" i="429"/>
  <c r="AI288" i="429"/>
  <c r="AI285" i="429"/>
  <c r="AI283" i="429"/>
  <c r="AI282" i="429"/>
  <c r="AI281" i="429"/>
  <c r="AI286" i="429"/>
  <c r="AI289" i="429"/>
  <c r="AI284" i="429"/>
  <c r="AN312" i="425"/>
  <c r="AN313" i="425"/>
  <c r="AN309" i="425"/>
  <c r="AN310" i="425"/>
  <c r="AN311" i="425"/>
  <c r="AN317" i="425"/>
  <c r="AN315" i="425"/>
  <c r="AN314" i="425"/>
  <c r="AN316" i="425"/>
  <c r="S313" i="425"/>
  <c r="S314" i="425"/>
  <c r="S310" i="425"/>
  <c r="S315" i="425"/>
  <c r="S311" i="425"/>
  <c r="S312" i="425"/>
  <c r="S316" i="425"/>
  <c r="S309" i="425"/>
  <c r="S317" i="425"/>
  <c r="AG314" i="425"/>
  <c r="AG316" i="425"/>
  <c r="AG309" i="425"/>
  <c r="AG311" i="425"/>
  <c r="AG310" i="425"/>
  <c r="AG313" i="425"/>
  <c r="AG312" i="425"/>
  <c r="AG315" i="425"/>
  <c r="AG317" i="425"/>
  <c r="BN284" i="443"/>
  <c r="BN288" i="443"/>
  <c r="BN282" i="443"/>
  <c r="BN287" i="443"/>
  <c r="BN283" i="443"/>
  <c r="BN289" i="443"/>
  <c r="BN286" i="443"/>
  <c r="BN281" i="443"/>
  <c r="BN285" i="443"/>
  <c r="BD315" i="437"/>
  <c r="BD313" i="437"/>
  <c r="BD312" i="437"/>
  <c r="BD314" i="437"/>
  <c r="BD317" i="437"/>
  <c r="BD309" i="437"/>
  <c r="BD310" i="437"/>
  <c r="BD311" i="437"/>
  <c r="BD316" i="437"/>
  <c r="AC289" i="429"/>
  <c r="AC285" i="429"/>
  <c r="AC284" i="429"/>
  <c r="AC282" i="429"/>
  <c r="AC283" i="429"/>
  <c r="AC288" i="429"/>
  <c r="AC286" i="429"/>
  <c r="AC287" i="429"/>
  <c r="AC281" i="429"/>
  <c r="AD198" i="428"/>
  <c r="AD206" i="428"/>
  <c r="AD201" i="428"/>
  <c r="AD204" i="428"/>
  <c r="AD202" i="428"/>
  <c r="AD199" i="428"/>
  <c r="AD205" i="428"/>
  <c r="AD203" i="428"/>
  <c r="AD200" i="428"/>
  <c r="AO285" i="443"/>
  <c r="AO289" i="443"/>
  <c r="AO281" i="443"/>
  <c r="AO287" i="443"/>
  <c r="AO286" i="443"/>
  <c r="AO283" i="443"/>
  <c r="AO282" i="443"/>
  <c r="AO288" i="443"/>
  <c r="AO284" i="443"/>
  <c r="R312" i="437"/>
  <c r="R309" i="437"/>
  <c r="R316" i="437"/>
  <c r="R310" i="437"/>
  <c r="R314" i="437"/>
  <c r="R317" i="437"/>
  <c r="R315" i="437"/>
  <c r="R311" i="437"/>
  <c r="R313" i="437"/>
  <c r="X284" i="443"/>
  <c r="X286" i="443"/>
  <c r="X289" i="443"/>
  <c r="X287" i="443"/>
  <c r="X281" i="443"/>
  <c r="X283" i="443"/>
  <c r="X288" i="443"/>
  <c r="X285" i="443"/>
  <c r="X282" i="443"/>
  <c r="AP284" i="443"/>
  <c r="AP283" i="443"/>
  <c r="AP286" i="443"/>
  <c r="AP281" i="443"/>
  <c r="AP285" i="443"/>
  <c r="AP289" i="443"/>
  <c r="AP282" i="443"/>
  <c r="AP288" i="443"/>
  <c r="AP287" i="443"/>
  <c r="AA199" i="428"/>
  <c r="AA206" i="428"/>
  <c r="AA200" i="428"/>
  <c r="AA201" i="428"/>
  <c r="AA202" i="428"/>
  <c r="AA198" i="428"/>
  <c r="AA204" i="428"/>
  <c r="AA203" i="428"/>
  <c r="AA205" i="428"/>
  <c r="AG199" i="428"/>
  <c r="AG204" i="428"/>
  <c r="AG206" i="428"/>
  <c r="AG198" i="428"/>
  <c r="AG202" i="428"/>
  <c r="AG200" i="428"/>
  <c r="AG205" i="428"/>
  <c r="AG201" i="428"/>
  <c r="AG203" i="428"/>
  <c r="AV281" i="443"/>
  <c r="AV284" i="443"/>
  <c r="AV289" i="443"/>
  <c r="AV287" i="443"/>
  <c r="AV288" i="443"/>
  <c r="AV282" i="443"/>
  <c r="AV286" i="443"/>
  <c r="AV285" i="443"/>
  <c r="AV283" i="443"/>
  <c r="AT282" i="429"/>
  <c r="AT285" i="429"/>
  <c r="AT287" i="429"/>
  <c r="AT288" i="429"/>
  <c r="AT284" i="429"/>
  <c r="AT283" i="429"/>
  <c r="AT289" i="429"/>
  <c r="AT286" i="429"/>
  <c r="AT281" i="429"/>
  <c r="AA310" i="425"/>
  <c r="AA315" i="425"/>
  <c r="AA312" i="425"/>
  <c r="AA313" i="425"/>
  <c r="AA316" i="425"/>
  <c r="AA311" i="425"/>
  <c r="AA314" i="425"/>
  <c r="AA317" i="425"/>
  <c r="AA309" i="425"/>
  <c r="Q289" i="443"/>
  <c r="Q283" i="443"/>
  <c r="Q288" i="443"/>
  <c r="Q287" i="443"/>
  <c r="Q284" i="443"/>
  <c r="Q281" i="443"/>
  <c r="Q286" i="443"/>
  <c r="Q285" i="443"/>
  <c r="Q282" i="443"/>
  <c r="BF286" i="443"/>
  <c r="BF284" i="443"/>
  <c r="BF288" i="443"/>
  <c r="BF287" i="443"/>
  <c r="BF283" i="443"/>
  <c r="BF282" i="443"/>
  <c r="BF285" i="443"/>
  <c r="BF281" i="443"/>
  <c r="BF289" i="443"/>
  <c r="BE317" i="425"/>
  <c r="BE312" i="425"/>
  <c r="BE311" i="425"/>
  <c r="BE315" i="425"/>
  <c r="BE310" i="425"/>
  <c r="BE309" i="425"/>
  <c r="BE313" i="425"/>
  <c r="BE314" i="425"/>
  <c r="BE316" i="425"/>
  <c r="AV288" i="429"/>
  <c r="AV282" i="429"/>
  <c r="AV284" i="429"/>
  <c r="AV283" i="429"/>
  <c r="AV287" i="429"/>
  <c r="AV285" i="429"/>
  <c r="AV281" i="429"/>
  <c r="AV289" i="429"/>
  <c r="AV286" i="429"/>
  <c r="BF313" i="425"/>
  <c r="BF315" i="425"/>
  <c r="BF310" i="425"/>
  <c r="BF314" i="425"/>
  <c r="BF317" i="425"/>
  <c r="BF316" i="425"/>
  <c r="BF312" i="425"/>
  <c r="BF309" i="425"/>
  <c r="BF311" i="425"/>
  <c r="BK284" i="443"/>
  <c r="BK286" i="443"/>
  <c r="BK289" i="443"/>
  <c r="BK282" i="443"/>
  <c r="BK288" i="443"/>
  <c r="BK285" i="443"/>
  <c r="BK281" i="443"/>
  <c r="BK287" i="443"/>
  <c r="BK283" i="443"/>
  <c r="BH314" i="437"/>
  <c r="BH313" i="437"/>
  <c r="BH311" i="437"/>
  <c r="BH317" i="437"/>
  <c r="BH310" i="437"/>
  <c r="BH309" i="437"/>
  <c r="BH315" i="437"/>
  <c r="BH316" i="437"/>
  <c r="BH312" i="437"/>
  <c r="BG314" i="425"/>
  <c r="BG310" i="425"/>
  <c r="BG313" i="425"/>
  <c r="BG316" i="425"/>
  <c r="BG311" i="425"/>
  <c r="BG315" i="425"/>
  <c r="BG312" i="425"/>
  <c r="BG309" i="425"/>
  <c r="BG317" i="425"/>
  <c r="BL311" i="425"/>
  <c r="BL310" i="425"/>
  <c r="BL312" i="425"/>
  <c r="BL314" i="425"/>
  <c r="BL317" i="425"/>
  <c r="BL316" i="425"/>
  <c r="BL313" i="425"/>
  <c r="BL309" i="425"/>
  <c r="BL315" i="425"/>
  <c r="AZ281" i="429"/>
  <c r="AZ288" i="429"/>
  <c r="AZ286" i="429"/>
  <c r="AZ285" i="429"/>
  <c r="AZ284" i="429"/>
  <c r="AZ282" i="429"/>
  <c r="AZ287" i="429"/>
  <c r="AZ289" i="429"/>
  <c r="AZ283" i="429"/>
  <c r="BB203" i="428"/>
  <c r="BB201" i="428"/>
  <c r="BB204" i="428"/>
  <c r="BB202" i="428"/>
  <c r="BB199" i="428"/>
  <c r="BB206" i="428"/>
  <c r="BB200" i="428"/>
  <c r="BB198" i="428"/>
  <c r="BB205" i="428"/>
  <c r="BM287" i="429"/>
  <c r="BM281" i="429"/>
  <c r="BM282" i="429"/>
  <c r="BM288" i="429"/>
  <c r="BM284" i="429"/>
  <c r="BM286" i="429"/>
  <c r="BM285" i="429"/>
  <c r="BM289" i="429"/>
  <c r="BM283" i="429"/>
  <c r="AZ315" i="437"/>
  <c r="AZ314" i="437"/>
  <c r="AZ316" i="437"/>
  <c r="AZ309" i="437"/>
  <c r="AZ312" i="437"/>
  <c r="AZ313" i="437"/>
  <c r="AZ317" i="437"/>
  <c r="AZ311" i="437"/>
  <c r="AZ310" i="437"/>
  <c r="BC200" i="428"/>
  <c r="BC206" i="428"/>
  <c r="BC198" i="428"/>
  <c r="BC199" i="428"/>
  <c r="BC202" i="428"/>
  <c r="BC205" i="428"/>
  <c r="BC203" i="428"/>
  <c r="BC201" i="428"/>
  <c r="BC204" i="428"/>
  <c r="T281" i="443"/>
  <c r="T286" i="443"/>
  <c r="T282" i="443"/>
  <c r="T289" i="443"/>
  <c r="T288" i="443"/>
  <c r="T283" i="443"/>
  <c r="T287" i="443"/>
  <c r="T285" i="443"/>
  <c r="T284" i="443"/>
  <c r="AM284" i="429"/>
  <c r="AM281" i="429"/>
  <c r="AM283" i="429"/>
  <c r="AM285" i="429"/>
  <c r="AM287" i="429"/>
  <c r="AM282" i="429"/>
  <c r="AM288" i="429"/>
  <c r="AM286" i="429"/>
  <c r="AM289" i="429"/>
  <c r="W289" i="429"/>
  <c r="W284" i="429"/>
  <c r="W288" i="429"/>
  <c r="W282" i="429"/>
  <c r="W287" i="429"/>
  <c r="W285" i="429"/>
  <c r="W286" i="429"/>
  <c r="W281" i="429"/>
  <c r="W283" i="429"/>
  <c r="AR316" i="425"/>
  <c r="AR311" i="425"/>
  <c r="AR312" i="425"/>
  <c r="AR313" i="425"/>
  <c r="AR309" i="425"/>
  <c r="AR317" i="425"/>
  <c r="AR315" i="425"/>
  <c r="AR314" i="425"/>
  <c r="AR310" i="425"/>
  <c r="X283" i="429"/>
  <c r="X288" i="429"/>
  <c r="X286" i="429"/>
  <c r="X284" i="429"/>
  <c r="X289" i="429"/>
  <c r="X285" i="429"/>
  <c r="X282" i="429"/>
  <c r="X287" i="429"/>
  <c r="X281" i="429"/>
  <c r="AW312" i="437"/>
  <c r="AW310" i="437"/>
  <c r="AW314" i="437"/>
  <c r="AW317" i="437"/>
  <c r="AW311" i="437"/>
  <c r="AW315" i="437"/>
  <c r="AW313" i="437"/>
  <c r="AW316" i="437"/>
  <c r="AW309" i="437"/>
  <c r="BN202" i="428"/>
  <c r="BN201" i="428"/>
  <c r="BN200" i="428"/>
  <c r="BN199" i="428"/>
  <c r="BN203" i="428"/>
  <c r="BN198" i="428"/>
  <c r="BN204" i="428"/>
  <c r="BN205" i="428"/>
  <c r="BN206" i="428"/>
  <c r="AL316" i="425"/>
  <c r="AL310" i="425"/>
  <c r="AL315" i="425"/>
  <c r="AL311" i="425"/>
  <c r="AL313" i="425"/>
  <c r="AL317" i="425"/>
  <c r="AL309" i="425"/>
  <c r="AL312" i="425"/>
  <c r="AL314" i="425"/>
  <c r="AW284" i="443"/>
  <c r="AW289" i="443"/>
  <c r="AW287" i="443"/>
  <c r="AW281" i="443"/>
  <c r="AW285" i="443"/>
  <c r="AW288" i="443"/>
  <c r="AW286" i="443"/>
  <c r="AW283" i="443"/>
  <c r="AW282" i="443"/>
  <c r="AC317" i="437"/>
  <c r="AC316" i="437"/>
  <c r="AC312" i="437"/>
  <c r="AC310" i="437"/>
  <c r="AC314" i="437"/>
  <c r="AC309" i="437"/>
  <c r="AC313" i="437"/>
  <c r="AC311" i="437"/>
  <c r="AC315" i="437"/>
  <c r="V199" i="428"/>
  <c r="V205" i="428"/>
  <c r="V201" i="428"/>
  <c r="V198" i="428"/>
  <c r="V204" i="428"/>
  <c r="V203" i="428"/>
  <c r="V202" i="428"/>
  <c r="V206" i="428"/>
  <c r="V200" i="428"/>
  <c r="AJ201" i="428"/>
  <c r="AJ203" i="428"/>
  <c r="AJ202" i="428"/>
  <c r="AJ204" i="428"/>
  <c r="AJ206" i="428"/>
  <c r="AJ205" i="428"/>
  <c r="AJ198" i="428"/>
  <c r="AJ200" i="428"/>
  <c r="AJ199" i="428"/>
  <c r="AT289" i="443"/>
  <c r="AT287" i="443"/>
  <c r="AT282" i="443"/>
  <c r="AT285" i="443"/>
  <c r="AT284" i="443"/>
  <c r="AT288" i="443"/>
  <c r="AT281" i="443"/>
  <c r="AT283" i="443"/>
  <c r="AT286" i="443"/>
  <c r="AM316" i="437"/>
  <c r="AM315" i="437"/>
  <c r="AM317" i="437"/>
  <c r="AM309" i="437"/>
  <c r="AM314" i="437"/>
  <c r="AM312" i="437"/>
  <c r="AM313" i="437"/>
  <c r="AM311" i="437"/>
  <c r="AM310" i="437"/>
  <c r="BH206" i="428"/>
  <c r="BH205" i="428"/>
  <c r="BH200" i="428"/>
  <c r="BH198" i="428"/>
  <c r="BH203" i="428"/>
  <c r="BH199" i="428"/>
  <c r="BH204" i="428"/>
  <c r="BH202" i="428"/>
  <c r="BH201" i="428"/>
  <c r="AI310" i="425"/>
  <c r="AI311" i="425"/>
  <c r="AI315" i="425"/>
  <c r="AI317" i="425"/>
  <c r="AI316" i="425"/>
  <c r="AI313" i="425"/>
  <c r="AI312" i="425"/>
  <c r="AI314" i="425"/>
  <c r="AI309" i="425"/>
  <c r="AR287" i="443"/>
  <c r="AR283" i="443"/>
  <c r="AR286" i="443"/>
  <c r="AR284" i="443"/>
  <c r="AR282" i="443"/>
  <c r="AR285" i="443"/>
  <c r="AR289" i="443"/>
  <c r="AR281" i="443"/>
  <c r="AR288" i="443"/>
  <c r="BA316" i="425"/>
  <c r="BA309" i="425"/>
  <c r="BA313" i="425"/>
  <c r="BA314" i="425"/>
  <c r="BA311" i="425"/>
  <c r="BA310" i="425"/>
  <c r="BA317" i="425"/>
  <c r="BA312" i="425"/>
  <c r="BA315" i="425"/>
  <c r="AT309" i="437"/>
  <c r="AT312" i="437"/>
  <c r="AT315" i="437"/>
  <c r="AT310" i="437"/>
  <c r="AT316" i="437"/>
  <c r="AT311" i="437"/>
  <c r="AT317" i="437"/>
  <c r="AT313" i="437"/>
  <c r="AT314" i="437"/>
  <c r="O281" i="443"/>
  <c r="O289" i="443"/>
  <c r="O288" i="443"/>
  <c r="O284" i="443"/>
  <c r="O286" i="443"/>
  <c r="O282" i="443"/>
  <c r="O283" i="443"/>
  <c r="O285" i="443"/>
  <c r="BJ203" i="428"/>
  <c r="BJ204" i="428"/>
  <c r="BJ202" i="428"/>
  <c r="BJ198" i="428"/>
  <c r="BJ199" i="428"/>
  <c r="BJ206" i="428"/>
  <c r="BJ201" i="428"/>
  <c r="BJ200" i="428"/>
  <c r="BJ205" i="428"/>
  <c r="T203" i="428"/>
  <c r="T201" i="428"/>
  <c r="T200" i="428"/>
  <c r="T202" i="428"/>
  <c r="T199" i="428"/>
  <c r="T198" i="428"/>
  <c r="T205" i="428"/>
  <c r="T204" i="428"/>
  <c r="T206" i="428"/>
  <c r="R286" i="443"/>
  <c r="R285" i="443"/>
  <c r="R282" i="443"/>
  <c r="R281" i="443"/>
  <c r="R283" i="443"/>
  <c r="R284" i="443"/>
  <c r="R287" i="443"/>
  <c r="R289" i="443"/>
  <c r="R288" i="443"/>
  <c r="X315" i="437"/>
  <c r="X317" i="437"/>
  <c r="X313" i="437"/>
  <c r="X314" i="437"/>
  <c r="X309" i="437"/>
  <c r="X312" i="437"/>
  <c r="X310" i="437"/>
  <c r="X311" i="437"/>
  <c r="X316" i="437"/>
  <c r="S288" i="443"/>
  <c r="S284" i="443"/>
  <c r="S282" i="443"/>
  <c r="S287" i="443"/>
  <c r="S283" i="443"/>
  <c r="S289" i="443"/>
  <c r="S281" i="443"/>
  <c r="S286" i="443"/>
  <c r="S285" i="443"/>
  <c r="BE198" i="428"/>
  <c r="BE205" i="428"/>
  <c r="BE201" i="428"/>
  <c r="BE203" i="428"/>
  <c r="BE199" i="428"/>
  <c r="BE200" i="428"/>
  <c r="BE202" i="428"/>
  <c r="BE204" i="428"/>
  <c r="BE206" i="428"/>
  <c r="AG282" i="429"/>
  <c r="AG281" i="429"/>
  <c r="AG286" i="429"/>
  <c r="AG287" i="429"/>
  <c r="AG288" i="429"/>
  <c r="AG285" i="429"/>
  <c r="AG289" i="429"/>
  <c r="AG283" i="429"/>
  <c r="AG284" i="429"/>
  <c r="AJ315" i="425"/>
  <c r="AJ311" i="425"/>
  <c r="AJ316" i="425"/>
  <c r="AJ313" i="425"/>
  <c r="AJ310" i="425"/>
  <c r="AJ312" i="425"/>
  <c r="AJ309" i="425"/>
  <c r="AJ314" i="425"/>
  <c r="AJ317" i="425"/>
  <c r="BL310" i="437"/>
  <c r="BL315" i="437"/>
  <c r="BL316" i="437"/>
  <c r="BL311" i="437"/>
  <c r="BL309" i="437"/>
  <c r="BL312" i="437"/>
  <c r="BL317" i="437"/>
  <c r="BL313" i="437"/>
  <c r="BL314" i="437"/>
  <c r="R315" i="425"/>
  <c r="R310" i="425"/>
  <c r="R311" i="425"/>
  <c r="R316" i="425"/>
  <c r="R313" i="425"/>
  <c r="R317" i="425"/>
  <c r="R314" i="425"/>
  <c r="R312" i="425"/>
  <c r="R309" i="425"/>
  <c r="AD311" i="437"/>
  <c r="AD315" i="437"/>
  <c r="AD310" i="437"/>
  <c r="AD309" i="437"/>
  <c r="AD314" i="437"/>
  <c r="AD316" i="437"/>
  <c r="AD317" i="437"/>
  <c r="AD313" i="437"/>
  <c r="AD312" i="437"/>
  <c r="P314" i="437"/>
  <c r="P313" i="437"/>
  <c r="P310" i="437"/>
  <c r="P311" i="437"/>
  <c r="P316" i="437"/>
  <c r="P315" i="437"/>
  <c r="P309" i="437"/>
  <c r="P312" i="437"/>
  <c r="P317" i="437"/>
  <c r="Y282" i="429"/>
  <c r="Y287" i="429"/>
  <c r="Y286" i="429"/>
  <c r="Y283" i="429"/>
  <c r="Y281" i="429"/>
  <c r="Y288" i="429"/>
  <c r="Y284" i="429"/>
  <c r="Y289" i="429"/>
  <c r="Y285" i="429"/>
  <c r="Y203" i="428"/>
  <c r="Y200" i="428"/>
  <c r="Y205" i="428"/>
  <c r="Y199" i="428"/>
  <c r="Y206" i="428"/>
  <c r="Y201" i="428"/>
  <c r="Y204" i="428"/>
  <c r="Y202" i="428"/>
  <c r="Y198" i="428"/>
  <c r="BB315" i="437"/>
  <c r="BB314" i="437"/>
  <c r="BB317" i="437"/>
  <c r="BB310" i="437"/>
  <c r="BB316" i="437"/>
  <c r="BB312" i="437"/>
  <c r="BB311" i="437"/>
  <c r="BB313" i="437"/>
  <c r="BB309" i="437"/>
  <c r="AT200" i="428"/>
  <c r="AT204" i="428"/>
  <c r="AT203" i="428"/>
  <c r="AT201" i="428"/>
  <c r="AT205" i="428"/>
  <c r="AT206" i="428"/>
  <c r="AT198" i="428"/>
  <c r="AT199" i="428"/>
  <c r="AT202" i="428"/>
  <c r="Z201" i="428"/>
  <c r="Z199" i="428"/>
  <c r="Z203" i="428"/>
  <c r="Z206" i="428"/>
  <c r="Z205" i="428"/>
  <c r="Z204" i="428"/>
  <c r="Z200" i="428"/>
  <c r="Z198" i="428"/>
  <c r="Z202" i="428"/>
  <c r="AY313" i="437"/>
  <c r="AY311" i="437"/>
  <c r="AY317" i="437"/>
  <c r="AY312" i="437"/>
  <c r="AY315" i="437"/>
  <c r="AY310" i="437"/>
  <c r="AY309" i="437"/>
  <c r="AY316" i="437"/>
  <c r="AY314" i="437"/>
  <c r="Y317" i="437"/>
  <c r="Y312" i="437"/>
  <c r="Y313" i="437"/>
  <c r="Y310" i="437"/>
  <c r="Y314" i="437"/>
  <c r="Y315" i="437"/>
  <c r="Y311" i="437"/>
  <c r="Y316" i="437"/>
  <c r="Y309" i="437"/>
  <c r="Z284" i="443"/>
  <c r="Z285" i="443"/>
  <c r="Z288" i="443"/>
  <c r="Z282" i="443"/>
  <c r="Z286" i="443"/>
  <c r="Z281" i="443"/>
  <c r="Z289" i="443"/>
  <c r="Z283" i="443"/>
  <c r="Z287" i="443"/>
  <c r="AQ311" i="425"/>
  <c r="AQ312" i="425"/>
  <c r="AQ314" i="425"/>
  <c r="AQ310" i="425"/>
  <c r="AQ317" i="425"/>
  <c r="AQ316" i="425"/>
  <c r="AQ315" i="425"/>
  <c r="AQ313" i="425"/>
  <c r="AQ309" i="425"/>
  <c r="W285" i="443"/>
  <c r="W281" i="443"/>
  <c r="W289" i="443"/>
  <c r="W287" i="443"/>
  <c r="W283" i="443"/>
  <c r="W284" i="443"/>
  <c r="W286" i="443"/>
  <c r="W288" i="443"/>
  <c r="W282" i="443"/>
  <c r="U313" i="437"/>
  <c r="U315" i="437"/>
  <c r="U317" i="437"/>
  <c r="U309" i="437"/>
  <c r="U314" i="437"/>
  <c r="U311" i="437"/>
  <c r="U312" i="437"/>
  <c r="U310" i="437"/>
  <c r="U316" i="437"/>
  <c r="AA284" i="429"/>
  <c r="AA281" i="429"/>
  <c r="AA286" i="429"/>
  <c r="AA285" i="429"/>
  <c r="AA283" i="429"/>
  <c r="AA288" i="429"/>
  <c r="AA289" i="429"/>
  <c r="AA287" i="429"/>
  <c r="AA282" i="429"/>
  <c r="BD289" i="443"/>
  <c r="BD282" i="443"/>
  <c r="BD285" i="443"/>
  <c r="BD283" i="443"/>
  <c r="BD284" i="443"/>
  <c r="BD287" i="443"/>
  <c r="BD288" i="443"/>
  <c r="BD286" i="443"/>
  <c r="BD281" i="443"/>
  <c r="AH311" i="425"/>
  <c r="AH315" i="425"/>
  <c r="AH309" i="425"/>
  <c r="AH317" i="425"/>
  <c r="AH314" i="425"/>
  <c r="AH313" i="425"/>
  <c r="AH310" i="425"/>
  <c r="AH316" i="425"/>
  <c r="AH312" i="425"/>
  <c r="AE204" i="428"/>
  <c r="AE199" i="428"/>
  <c r="AE202" i="428"/>
  <c r="AE205" i="428"/>
  <c r="AE201" i="428"/>
  <c r="AE200" i="428"/>
  <c r="AE206" i="428"/>
  <c r="AE198" i="428"/>
  <c r="AE203" i="428"/>
  <c r="BC284" i="443"/>
  <c r="BC288" i="443"/>
  <c r="BC289" i="443"/>
  <c r="BC282" i="443"/>
  <c r="BC285" i="443"/>
  <c r="BC286" i="443"/>
  <c r="BC281" i="443"/>
  <c r="BC287" i="443"/>
  <c r="BC283" i="443"/>
  <c r="AF287" i="443"/>
  <c r="AF286" i="443"/>
  <c r="AF289" i="443"/>
  <c r="AF283" i="443"/>
  <c r="AF282" i="443"/>
  <c r="AF281" i="443"/>
  <c r="AF284" i="443"/>
  <c r="AF285" i="443"/>
  <c r="AF288" i="443"/>
  <c r="AH310" i="437"/>
  <c r="AH314" i="437"/>
  <c r="AH315" i="437"/>
  <c r="AH313" i="437"/>
  <c r="AH311" i="437"/>
  <c r="AH309" i="437"/>
  <c r="AH317" i="437"/>
  <c r="AH316" i="437"/>
  <c r="AH312" i="437"/>
  <c r="BG289" i="443"/>
  <c r="BG282" i="443"/>
  <c r="BG285" i="443"/>
  <c r="BG281" i="443"/>
  <c r="BG288" i="443"/>
  <c r="BG283" i="443"/>
  <c r="BG286" i="443"/>
  <c r="BG284" i="443"/>
  <c r="BG287" i="443"/>
  <c r="AS316" i="437"/>
  <c r="AS309" i="437"/>
  <c r="AS313" i="437"/>
  <c r="AS317" i="437"/>
  <c r="AS310" i="437"/>
  <c r="AS314" i="437"/>
  <c r="AS311" i="437"/>
  <c r="AS312" i="437"/>
  <c r="AS315" i="437"/>
  <c r="AU315" i="425"/>
  <c r="AU309" i="425"/>
  <c r="AU313" i="425"/>
  <c r="AU310" i="425"/>
  <c r="AU317" i="425"/>
  <c r="AU312" i="425"/>
  <c r="AU316" i="425"/>
  <c r="AU311" i="425"/>
  <c r="AU314" i="425"/>
  <c r="BB310" i="425"/>
  <c r="BB317" i="425"/>
  <c r="BB309" i="425"/>
  <c r="BB315" i="425"/>
  <c r="BB316" i="425"/>
  <c r="BB311" i="425"/>
  <c r="BB313" i="425"/>
  <c r="BB314" i="425"/>
  <c r="BB312" i="425"/>
  <c r="AJ287" i="429"/>
  <c r="AJ286" i="429"/>
  <c r="AJ283" i="429"/>
  <c r="AJ288" i="429"/>
  <c r="AJ285" i="429"/>
  <c r="AJ289" i="429"/>
  <c r="AJ281" i="429"/>
  <c r="AJ284" i="429"/>
  <c r="AJ282" i="429"/>
  <c r="AF313" i="425"/>
  <c r="AF317" i="425"/>
  <c r="AF316" i="425"/>
  <c r="AF315" i="425"/>
  <c r="AF314" i="425"/>
  <c r="AF311" i="425"/>
  <c r="AF310" i="425"/>
  <c r="AF312" i="425"/>
  <c r="AF309" i="425"/>
  <c r="Y309" i="425"/>
  <c r="Y317" i="425"/>
  <c r="Y314" i="425"/>
  <c r="Y313" i="425"/>
  <c r="Y311" i="425"/>
  <c r="Y312" i="425"/>
  <c r="Y310" i="425"/>
  <c r="Y316" i="425"/>
  <c r="Y315" i="425"/>
  <c r="AE285" i="443"/>
  <c r="AE281" i="443"/>
  <c r="AE289" i="443"/>
  <c r="AE287" i="443"/>
  <c r="AE283" i="443"/>
  <c r="AE288" i="443"/>
  <c r="AE284" i="443"/>
  <c r="AE286" i="443"/>
  <c r="AE282" i="443"/>
  <c r="W314" i="437"/>
  <c r="W310" i="437"/>
  <c r="W317" i="437"/>
  <c r="W312" i="437"/>
  <c r="W313" i="437"/>
  <c r="W315" i="437"/>
  <c r="W311" i="437"/>
  <c r="W316" i="437"/>
  <c r="W309" i="437"/>
  <c r="P200" i="428"/>
  <c r="P205" i="428"/>
  <c r="P201" i="428"/>
  <c r="P198" i="428"/>
  <c r="P202" i="428"/>
  <c r="P204" i="428"/>
  <c r="P199" i="428"/>
  <c r="P206" i="428"/>
  <c r="P203" i="428"/>
  <c r="Q312" i="425"/>
  <c r="Q317" i="425"/>
  <c r="Q309" i="425"/>
  <c r="Q310" i="425"/>
  <c r="Q314" i="425"/>
  <c r="Q313" i="425"/>
  <c r="Q315" i="425"/>
  <c r="Q311" i="425"/>
  <c r="Q316" i="425"/>
  <c r="AD316" i="425"/>
  <c r="AD312" i="425"/>
  <c r="AD314" i="425"/>
  <c r="AD311" i="425"/>
  <c r="AD315" i="425"/>
  <c r="AD309" i="425"/>
  <c r="AD317" i="425"/>
  <c r="AD313" i="425"/>
  <c r="AD310" i="425"/>
  <c r="AU314" i="437"/>
  <c r="AU309" i="437"/>
  <c r="AU317" i="437"/>
  <c r="AU313" i="437"/>
  <c r="AU312" i="437"/>
  <c r="AU316" i="437"/>
  <c r="AU311" i="437"/>
  <c r="AU315" i="437"/>
  <c r="AU310" i="437"/>
  <c r="AW286" i="429"/>
  <c r="AW288" i="429"/>
  <c r="AW285" i="429"/>
  <c r="AW283" i="429"/>
  <c r="AW284" i="429"/>
  <c r="AW289" i="429"/>
  <c r="AW287" i="429"/>
  <c r="AW282" i="429"/>
  <c r="AW281" i="429"/>
  <c r="BB288" i="429"/>
  <c r="BB283" i="429"/>
  <c r="BB285" i="429"/>
  <c r="BB284" i="429"/>
  <c r="BB289" i="429"/>
  <c r="BB282" i="429"/>
  <c r="BB287" i="429"/>
  <c r="BB286" i="429"/>
  <c r="BB281" i="429"/>
  <c r="AK204" i="428"/>
  <c r="AK199" i="428"/>
  <c r="AK202" i="428"/>
  <c r="AK198" i="428"/>
  <c r="AK203" i="428"/>
  <c r="AK201" i="428"/>
  <c r="AK206" i="428"/>
  <c r="AK200" i="428"/>
  <c r="AK205" i="428"/>
  <c r="BM314" i="425"/>
  <c r="BM309" i="425"/>
  <c r="BM316" i="425"/>
  <c r="BM317" i="425"/>
  <c r="BM310" i="425"/>
  <c r="BM312" i="425"/>
  <c r="BM313" i="425"/>
  <c r="BM311" i="425"/>
  <c r="BM315" i="425"/>
  <c r="AO309" i="425"/>
  <c r="AO311" i="425"/>
  <c r="AO317" i="425"/>
  <c r="AO313" i="425"/>
  <c r="AO314" i="425"/>
  <c r="AO316" i="425"/>
  <c r="AO310" i="425"/>
  <c r="AO312" i="425"/>
  <c r="AO315" i="425"/>
  <c r="V286" i="429"/>
  <c r="V283" i="429"/>
  <c r="V287" i="429"/>
  <c r="V289" i="429"/>
  <c r="V281" i="429"/>
  <c r="V288" i="429"/>
  <c r="V284" i="429"/>
  <c r="V282" i="429"/>
  <c r="V285" i="429"/>
  <c r="BC317" i="425"/>
  <c r="BC312" i="425"/>
  <c r="BC315" i="425"/>
  <c r="BC316" i="425"/>
  <c r="BC314" i="425"/>
  <c r="BC313" i="425"/>
  <c r="BC311" i="425"/>
  <c r="BC310" i="425"/>
  <c r="BC309" i="425"/>
  <c r="AY289" i="429"/>
  <c r="AY283" i="429"/>
  <c r="AY287" i="429"/>
  <c r="AY282" i="429"/>
  <c r="AY281" i="429"/>
  <c r="AY285" i="429"/>
  <c r="AY284" i="429"/>
  <c r="AY288" i="429"/>
  <c r="AY286" i="429"/>
  <c r="AO283" i="429"/>
  <c r="AO287" i="429"/>
  <c r="AO286" i="429"/>
  <c r="AO282" i="429"/>
  <c r="AO281" i="429"/>
  <c r="AO284" i="429"/>
  <c r="AO285" i="429"/>
  <c r="AO288" i="429"/>
  <c r="AO289" i="429"/>
  <c r="AL281" i="429"/>
  <c r="AL283" i="429"/>
  <c r="AL284" i="429"/>
  <c r="AL285" i="429"/>
  <c r="AL288" i="429"/>
  <c r="AL287" i="429"/>
  <c r="AL289" i="429"/>
  <c r="AL282" i="429"/>
  <c r="AL286" i="429"/>
  <c r="AC204" i="428"/>
  <c r="AC200" i="428"/>
  <c r="AC201" i="428"/>
  <c r="AC203" i="428"/>
  <c r="AC198" i="428"/>
  <c r="AC206" i="428"/>
  <c r="AC202" i="428"/>
  <c r="AC199" i="428"/>
  <c r="AC205" i="428"/>
  <c r="AN310" i="437"/>
  <c r="AN315" i="437"/>
  <c r="AN317" i="437"/>
  <c r="AN314" i="437"/>
  <c r="AN312" i="437"/>
  <c r="AN313" i="437"/>
  <c r="AN311" i="437"/>
  <c r="AN309" i="437"/>
  <c r="AN316" i="437"/>
  <c r="BH285" i="429"/>
  <c r="BH288" i="429"/>
  <c r="BH284" i="429"/>
  <c r="BH286" i="429"/>
  <c r="BH289" i="429"/>
  <c r="BH282" i="429"/>
  <c r="BH281" i="429"/>
  <c r="BH287" i="429"/>
  <c r="BH283" i="429"/>
  <c r="AG313" i="437"/>
  <c r="AG315" i="437"/>
  <c r="AG311" i="437"/>
  <c r="AG310" i="437"/>
  <c r="AG314" i="437"/>
  <c r="AG316" i="437"/>
  <c r="AG309" i="437"/>
  <c r="AG317" i="437"/>
  <c r="AG312" i="437"/>
  <c r="AO310" i="437"/>
  <c r="AO314" i="437"/>
  <c r="AO313" i="437"/>
  <c r="AO311" i="437"/>
  <c r="AO316" i="437"/>
  <c r="AO312" i="437"/>
  <c r="AO315" i="437"/>
  <c r="AO317" i="437"/>
  <c r="AO309" i="437"/>
  <c r="AL310" i="437"/>
  <c r="AL312" i="437"/>
  <c r="AL316" i="437"/>
  <c r="AL313" i="437"/>
  <c r="AL311" i="437"/>
  <c r="AL317" i="437"/>
  <c r="AL314" i="437"/>
  <c r="AL309" i="437"/>
  <c r="AL315" i="437"/>
  <c r="AK281" i="443"/>
  <c r="AK285" i="443"/>
  <c r="AK284" i="443"/>
  <c r="AK289" i="443"/>
  <c r="AK287" i="443"/>
  <c r="AK288" i="443"/>
  <c r="AK283" i="443"/>
  <c r="AK282" i="443"/>
  <c r="AK286" i="443"/>
  <c r="BL285" i="443"/>
  <c r="BL289" i="443"/>
  <c r="BL281" i="443"/>
  <c r="BL288" i="443"/>
  <c r="BL284" i="443"/>
  <c r="BL287" i="443"/>
  <c r="BL286" i="443"/>
  <c r="BL283" i="443"/>
  <c r="BL282" i="443"/>
  <c r="BC309" i="437"/>
  <c r="BC313" i="437"/>
  <c r="BC317" i="437"/>
  <c r="BC316" i="437"/>
  <c r="BC312" i="437"/>
  <c r="BC310" i="437"/>
  <c r="BC315" i="437"/>
  <c r="BC314" i="437"/>
  <c r="BC311" i="437"/>
  <c r="BA312" i="437"/>
  <c r="BA317" i="437"/>
  <c r="BA315" i="437"/>
  <c r="BA314" i="437"/>
  <c r="BA316" i="437"/>
  <c r="BA311" i="437"/>
  <c r="BA313" i="437"/>
  <c r="BA309" i="437"/>
  <c r="BA310" i="437"/>
  <c r="AJ310" i="437"/>
  <c r="AJ312" i="437"/>
  <c r="AJ316" i="437"/>
  <c r="AJ317" i="437"/>
  <c r="AJ314" i="437"/>
  <c r="AJ313" i="437"/>
  <c r="AJ315" i="437"/>
  <c r="AJ311" i="437"/>
  <c r="AJ309" i="437"/>
  <c r="O285" i="429"/>
  <c r="O288" i="429"/>
  <c r="O287" i="429"/>
  <c r="O289" i="429"/>
  <c r="O282" i="429"/>
  <c r="O283" i="429"/>
  <c r="O284" i="429"/>
  <c r="O286" i="429"/>
  <c r="O281" i="429"/>
  <c r="Z312" i="425"/>
  <c r="Z309" i="425"/>
  <c r="Z317" i="425"/>
  <c r="Z311" i="425"/>
  <c r="Z310" i="425"/>
  <c r="Z313" i="425"/>
  <c r="Z316" i="425"/>
  <c r="Z314" i="425"/>
  <c r="Z315" i="425"/>
  <c r="AR289" i="429"/>
  <c r="AR283" i="429"/>
  <c r="AR285" i="429"/>
  <c r="AR284" i="429"/>
  <c r="AR281" i="429"/>
  <c r="AR286" i="429"/>
  <c r="AR288" i="429"/>
  <c r="AR287" i="429"/>
  <c r="AR282" i="429"/>
  <c r="AF313" i="437"/>
  <c r="AF311" i="437"/>
  <c r="AF317" i="437"/>
  <c r="AF309" i="437"/>
  <c r="AF314" i="437"/>
  <c r="AF315" i="437"/>
  <c r="AF316" i="437"/>
  <c r="AF310" i="437"/>
  <c r="BI204" i="428"/>
  <c r="BI200" i="428"/>
  <c r="BI198" i="428"/>
  <c r="BI199" i="428"/>
  <c r="BI205" i="428"/>
  <c r="BI201" i="428"/>
  <c r="BI206" i="428"/>
  <c r="BI203" i="428"/>
  <c r="BI202" i="428"/>
  <c r="BD311" i="425"/>
  <c r="BD314" i="425"/>
  <c r="BD309" i="425"/>
  <c r="BD317" i="425"/>
  <c r="BD316" i="425"/>
  <c r="BD315" i="425"/>
  <c r="BD312" i="425"/>
  <c r="BD310" i="425"/>
  <c r="BD313" i="425"/>
  <c r="BN316" i="425"/>
  <c r="BN311" i="425"/>
  <c r="BN312" i="425"/>
  <c r="BN315" i="425"/>
  <c r="BN310" i="425"/>
  <c r="BN317" i="425"/>
  <c r="BN313" i="425"/>
  <c r="BN314" i="425"/>
  <c r="BN309" i="425"/>
  <c r="AN286" i="443"/>
  <c r="AN285" i="443"/>
  <c r="AN284" i="443"/>
  <c r="AN283" i="443"/>
  <c r="AN287" i="443"/>
  <c r="AN288" i="443"/>
  <c r="AN282" i="443"/>
  <c r="AN289" i="443"/>
  <c r="AN281" i="443"/>
  <c r="BB283" i="443"/>
  <c r="BB288" i="443"/>
  <c r="BB284" i="443"/>
  <c r="BB287" i="443"/>
  <c r="BB286" i="443"/>
  <c r="BB285" i="443"/>
  <c r="BB282" i="443"/>
  <c r="BB281" i="443"/>
  <c r="BB289" i="443"/>
  <c r="AU284" i="429"/>
  <c r="AU288" i="429"/>
  <c r="AU285" i="429"/>
  <c r="AU281" i="429"/>
  <c r="AU286" i="429"/>
  <c r="AU289" i="429"/>
  <c r="AU287" i="429"/>
  <c r="AU282" i="429"/>
  <c r="AU283" i="429"/>
  <c r="BA289" i="443"/>
  <c r="BA287" i="443"/>
  <c r="BA283" i="443"/>
  <c r="BA285" i="443"/>
  <c r="BA281" i="443"/>
  <c r="BA288" i="443"/>
  <c r="BA284" i="443"/>
  <c r="BA286" i="443"/>
  <c r="BA282" i="443"/>
  <c r="AW198" i="428"/>
  <c r="AW205" i="428"/>
  <c r="AW200" i="428"/>
  <c r="AW202" i="428"/>
  <c r="AW206" i="428"/>
  <c r="AW201" i="428"/>
  <c r="AW199" i="428"/>
  <c r="AW204" i="428"/>
  <c r="AW203" i="428"/>
  <c r="AN202" i="428"/>
  <c r="AN199" i="428"/>
  <c r="AN198" i="428"/>
  <c r="AN201" i="428"/>
  <c r="AN204" i="428"/>
  <c r="AN203" i="428"/>
  <c r="AN206" i="428"/>
  <c r="AN200" i="428"/>
  <c r="AN205" i="428"/>
  <c r="AH198" i="428"/>
  <c r="AH201" i="428"/>
  <c r="AH206" i="428"/>
  <c r="AH205" i="428"/>
  <c r="AH203" i="428"/>
  <c r="AH199" i="428"/>
  <c r="AH202" i="428"/>
  <c r="AH200" i="428"/>
  <c r="AH204" i="428"/>
  <c r="BJ316" i="437"/>
  <c r="BJ315" i="437"/>
  <c r="BJ317" i="437"/>
  <c r="BJ313" i="437"/>
  <c r="BJ312" i="437"/>
  <c r="BJ309" i="437"/>
  <c r="BJ314" i="437"/>
  <c r="BJ310" i="437"/>
  <c r="BJ311" i="437"/>
  <c r="BG203" i="428"/>
  <c r="BG201" i="428"/>
  <c r="BG205" i="428"/>
  <c r="BG199" i="428"/>
  <c r="BG198" i="428"/>
  <c r="BG206" i="428"/>
  <c r="BG202" i="428"/>
  <c r="BG204" i="428"/>
  <c r="BG200" i="428"/>
  <c r="AE311" i="437"/>
  <c r="AE313" i="437"/>
  <c r="AE310" i="437"/>
  <c r="AE309" i="437"/>
  <c r="AE315" i="437"/>
  <c r="AE316" i="437"/>
  <c r="AE314" i="437"/>
  <c r="AE317" i="437"/>
  <c r="AO206" i="428"/>
  <c r="AO201" i="428"/>
  <c r="AO204" i="428"/>
  <c r="AO202" i="428"/>
  <c r="AO198" i="428"/>
  <c r="AO203" i="428"/>
  <c r="AO205" i="428"/>
  <c r="AO200" i="428"/>
  <c r="AO199" i="428"/>
  <c r="AR204" i="428"/>
  <c r="AR198" i="428"/>
  <c r="AR203" i="428"/>
  <c r="AR202" i="428"/>
  <c r="AR201" i="428"/>
  <c r="AR200" i="428"/>
  <c r="AR205" i="428"/>
  <c r="AR206" i="428"/>
  <c r="AR199" i="428"/>
  <c r="BK206" i="428"/>
  <c r="BK200" i="428"/>
  <c r="BK202" i="428"/>
  <c r="BK201" i="428"/>
  <c r="BK198" i="428"/>
  <c r="BK203" i="428"/>
  <c r="BK205" i="428"/>
  <c r="BK204" i="428"/>
  <c r="BK199" i="428"/>
  <c r="AD288" i="429"/>
  <c r="AD282" i="429"/>
  <c r="AD284" i="429"/>
  <c r="AD286" i="429"/>
  <c r="AD281" i="429"/>
  <c r="AD283" i="429"/>
  <c r="AD285" i="429"/>
  <c r="AD287" i="429"/>
  <c r="AD289" i="429"/>
  <c r="AV206" i="428"/>
  <c r="AV198" i="428"/>
  <c r="AV202" i="428"/>
  <c r="AV205" i="428"/>
  <c r="AV201" i="428"/>
  <c r="AV203" i="428"/>
  <c r="AV200" i="428"/>
  <c r="AV204" i="428"/>
  <c r="AV199" i="428"/>
  <c r="BG287" i="429"/>
  <c r="BG288" i="429"/>
  <c r="BG289" i="429"/>
  <c r="BG283" i="429"/>
  <c r="BG286" i="429"/>
  <c r="BG285" i="429"/>
  <c r="BG284" i="429"/>
  <c r="BG281" i="429"/>
  <c r="BG282" i="429"/>
  <c r="BM288" i="443"/>
  <c r="BM282" i="443"/>
  <c r="BM284" i="443"/>
  <c r="BM287" i="443"/>
  <c r="BM285" i="443"/>
  <c r="BM281" i="443"/>
  <c r="BM283" i="443"/>
  <c r="BM286" i="443"/>
  <c r="BM289" i="443"/>
  <c r="AR316" i="437"/>
  <c r="AR311" i="437"/>
  <c r="AR312" i="437"/>
  <c r="AR317" i="437"/>
  <c r="AR313" i="437"/>
  <c r="AR314" i="437"/>
  <c r="AR310" i="437"/>
  <c r="AR309" i="437"/>
  <c r="AR315" i="437"/>
  <c r="BF204" i="428"/>
  <c r="BF201" i="428"/>
  <c r="BF206" i="428"/>
  <c r="BF200" i="428"/>
  <c r="BF198" i="428"/>
  <c r="BF199" i="428"/>
  <c r="BF203" i="428"/>
  <c r="BF202" i="428"/>
  <c r="BF205" i="428"/>
  <c r="BI282" i="429"/>
  <c r="BI286" i="429"/>
  <c r="BI281" i="429"/>
  <c r="BI289" i="429"/>
  <c r="BI287" i="429"/>
  <c r="BI288" i="429"/>
  <c r="BI283" i="429"/>
  <c r="BI285" i="429"/>
  <c r="BI284" i="429"/>
  <c r="AP310" i="425"/>
  <c r="AP316" i="425"/>
  <c r="AP317" i="425"/>
  <c r="AP315" i="425"/>
  <c r="AP312" i="425"/>
  <c r="AP311" i="425"/>
  <c r="AP313" i="425"/>
  <c r="AP309" i="425"/>
  <c r="AP314" i="425"/>
  <c r="Z317" i="437"/>
  <c r="Z310" i="437"/>
  <c r="Z309" i="437"/>
  <c r="Z315" i="437"/>
  <c r="Z312" i="437"/>
  <c r="Z316" i="437"/>
  <c r="Z314" i="437"/>
  <c r="Z311" i="437"/>
  <c r="Z313" i="437"/>
  <c r="BJ285" i="429"/>
  <c r="BJ282" i="429"/>
  <c r="BJ283" i="429"/>
  <c r="BJ281" i="429"/>
  <c r="BJ284" i="429"/>
  <c r="BJ288" i="429"/>
  <c r="BJ286" i="429"/>
  <c r="BJ289" i="429"/>
  <c r="BJ287" i="429"/>
  <c r="BM312" i="437"/>
  <c r="BM311" i="437"/>
  <c r="BM309" i="437"/>
  <c r="BM315" i="437"/>
  <c r="BM317" i="437"/>
  <c r="BM310" i="437"/>
  <c r="BM314" i="437"/>
  <c r="BM316" i="437"/>
  <c r="BM313" i="437"/>
  <c r="AK284" i="429"/>
  <c r="AK282" i="429"/>
  <c r="AK288" i="429"/>
  <c r="AK283" i="429"/>
  <c r="AK286" i="429"/>
  <c r="AK287" i="429"/>
  <c r="AK289" i="429"/>
  <c r="AK281" i="429"/>
  <c r="AK285" i="429"/>
  <c r="U282" i="443"/>
  <c r="U289" i="443"/>
  <c r="U287" i="443"/>
  <c r="U283" i="443"/>
  <c r="U285" i="443"/>
  <c r="U284" i="443"/>
  <c r="U286" i="443"/>
  <c r="U288" i="443"/>
  <c r="U281" i="443"/>
  <c r="AZ281" i="443"/>
  <c r="AZ286" i="443"/>
  <c r="AZ289" i="443"/>
  <c r="AZ282" i="443"/>
  <c r="AZ288" i="443"/>
  <c r="AZ285" i="443"/>
  <c r="AZ284" i="443"/>
  <c r="AZ287" i="443"/>
  <c r="AZ283" i="443"/>
  <c r="AQ289" i="443"/>
  <c r="AQ285" i="443"/>
  <c r="AQ288" i="443"/>
  <c r="AQ283" i="443"/>
  <c r="AQ281" i="443"/>
  <c r="AQ286" i="443"/>
  <c r="AQ282" i="443"/>
  <c r="AQ287" i="443"/>
  <c r="AQ284" i="443"/>
  <c r="BK288" i="429"/>
  <c r="BK285" i="429"/>
  <c r="BK282" i="429"/>
  <c r="BK284" i="429"/>
  <c r="BK286" i="429"/>
  <c r="BK283" i="429"/>
  <c r="BK289" i="429"/>
  <c r="BK281" i="429"/>
  <c r="BK287" i="429"/>
  <c r="P281" i="429"/>
  <c r="P287" i="429"/>
  <c r="P288" i="429"/>
  <c r="P286" i="429"/>
  <c r="P284" i="429"/>
  <c r="P283" i="429"/>
  <c r="P282" i="429"/>
  <c r="P289" i="429"/>
  <c r="P285" i="429"/>
  <c r="AS286" i="443"/>
  <c r="AS282" i="443"/>
  <c r="AS285" i="443"/>
  <c r="AS284" i="443"/>
  <c r="AS281" i="443"/>
  <c r="AS289" i="443"/>
  <c r="AS287" i="443"/>
  <c r="AS288" i="443"/>
  <c r="AS283" i="443"/>
  <c r="R282" i="429"/>
  <c r="R288" i="429"/>
  <c r="R285" i="429"/>
  <c r="R286" i="429"/>
  <c r="R283" i="429"/>
  <c r="R284" i="429"/>
  <c r="R289" i="429"/>
  <c r="R287" i="429"/>
  <c r="R281" i="429"/>
  <c r="O314" i="437"/>
  <c r="O312" i="437"/>
  <c r="O309" i="437"/>
  <c r="O316" i="437"/>
  <c r="O311" i="437"/>
  <c r="O313" i="437"/>
  <c r="O317" i="437"/>
  <c r="O315" i="437"/>
  <c r="O310" i="437"/>
  <c r="AU284" i="443"/>
  <c r="AU288" i="443"/>
  <c r="AU289" i="443"/>
  <c r="AU286" i="443"/>
  <c r="AU285" i="443"/>
  <c r="AU282" i="443"/>
  <c r="AU281" i="443"/>
  <c r="AU287" i="443"/>
  <c r="AU283" i="443"/>
  <c r="AM311" i="425"/>
  <c r="AM317" i="425"/>
  <c r="AM313" i="425"/>
  <c r="AM316" i="425"/>
  <c r="AM312" i="425"/>
  <c r="AM314" i="425"/>
  <c r="AM310" i="425"/>
  <c r="AM309" i="425"/>
  <c r="AM315" i="425"/>
  <c r="AN284" i="429"/>
  <c r="AN285" i="429"/>
  <c r="AN289" i="429"/>
  <c r="AN282" i="429"/>
  <c r="AN283" i="429"/>
  <c r="AN281" i="429"/>
  <c r="AN287" i="429"/>
  <c r="AN288" i="429"/>
  <c r="AN286" i="429"/>
  <c r="O287" i="443"/>
  <c r="AA314" i="437"/>
  <c r="AA316" i="437"/>
  <c r="AA309" i="437"/>
  <c r="AA313" i="437"/>
  <c r="AA312" i="437"/>
  <c r="AA317" i="437"/>
  <c r="AA310" i="437"/>
  <c r="AA311" i="437"/>
  <c r="AA315" i="437"/>
  <c r="BK314" i="437"/>
  <c r="BK311" i="437"/>
  <c r="BK312" i="437"/>
  <c r="BK310" i="437"/>
  <c r="BK316" i="437"/>
  <c r="BK315" i="437"/>
  <c r="BK313" i="437"/>
  <c r="BK317" i="437"/>
  <c r="BK309" i="437"/>
  <c r="O311" i="425"/>
  <c r="O316" i="425"/>
  <c r="O317" i="425"/>
  <c r="O309" i="425"/>
  <c r="O312" i="425"/>
  <c r="O310" i="425"/>
  <c r="O314" i="425"/>
  <c r="O315" i="425"/>
  <c r="O313" i="425"/>
  <c r="BH314" i="425"/>
  <c r="BH313" i="425"/>
  <c r="BH316" i="425"/>
  <c r="BH311" i="425"/>
  <c r="BH310" i="425"/>
  <c r="BH309" i="425"/>
  <c r="BH312" i="425"/>
  <c r="BH317" i="425"/>
  <c r="BH315" i="425"/>
  <c r="P317" i="425"/>
  <c r="P316" i="425"/>
  <c r="P310" i="425"/>
  <c r="P313" i="425"/>
  <c r="P312" i="425"/>
  <c r="P311" i="425"/>
  <c r="P314" i="425"/>
  <c r="P309" i="425"/>
  <c r="P315" i="425"/>
  <c r="Q310" i="437"/>
  <c r="Q313" i="437"/>
  <c r="Q316" i="437"/>
  <c r="Q311" i="437"/>
  <c r="Q314" i="437"/>
  <c r="Q312" i="437"/>
  <c r="Q317" i="437"/>
  <c r="Q315" i="437"/>
  <c r="Q309" i="437"/>
  <c r="BL289" i="429"/>
  <c r="BL287" i="429"/>
  <c r="BL288" i="429"/>
  <c r="BL283" i="429"/>
  <c r="BL281" i="429"/>
  <c r="BL286" i="429"/>
  <c r="BL282" i="429"/>
  <c r="BL284" i="429"/>
  <c r="BL285" i="429"/>
  <c r="W202" i="428"/>
  <c r="W198" i="428"/>
  <c r="W203" i="428"/>
  <c r="W205" i="428"/>
  <c r="W204" i="428"/>
  <c r="W201" i="428"/>
  <c r="W199" i="428"/>
  <c r="W206" i="428"/>
  <c r="W200" i="428"/>
  <c r="S313" i="437"/>
  <c r="S310" i="437"/>
  <c r="S311" i="437"/>
  <c r="S314" i="437"/>
  <c r="S312" i="437"/>
  <c r="S317" i="437"/>
  <c r="S309" i="437"/>
  <c r="S316" i="437"/>
  <c r="S315" i="437"/>
  <c r="AC316" i="425"/>
  <c r="AC313" i="425"/>
  <c r="AC317" i="425"/>
  <c r="AC312" i="425"/>
  <c r="AC314" i="425"/>
  <c r="AC309" i="425"/>
  <c r="AC315" i="425"/>
  <c r="AC311" i="425"/>
  <c r="AC310" i="425"/>
  <c r="BF281" i="429"/>
  <c r="BF287" i="429"/>
  <c r="BF286" i="429"/>
  <c r="BF284" i="429"/>
  <c r="BF285" i="429"/>
  <c r="BF288" i="429"/>
  <c r="BF289" i="429"/>
  <c r="BF283" i="429"/>
  <c r="BF282" i="429"/>
  <c r="R205" i="428"/>
  <c r="R198" i="428"/>
  <c r="R201" i="428"/>
  <c r="R204" i="428"/>
  <c r="R200" i="428"/>
  <c r="R203" i="428"/>
  <c r="R199" i="428"/>
  <c r="R202" i="428"/>
  <c r="R206" i="428"/>
  <c r="AQ310" i="437"/>
  <c r="AQ313" i="437"/>
  <c r="AQ311" i="437"/>
  <c r="AQ312" i="437"/>
  <c r="AQ315" i="437"/>
  <c r="AQ314" i="437"/>
  <c r="AQ316" i="437"/>
  <c r="AQ309" i="437"/>
  <c r="AQ317" i="437"/>
  <c r="AQ200" i="428"/>
  <c r="AQ205" i="428"/>
  <c r="AQ203" i="428"/>
  <c r="AQ199" i="428"/>
  <c r="AQ201" i="428"/>
  <c r="AQ204" i="428"/>
  <c r="AQ206" i="428"/>
  <c r="AQ202" i="428"/>
  <c r="AQ198" i="428"/>
  <c r="AB285" i="429"/>
  <c r="AB282" i="429"/>
  <c r="AB284" i="429"/>
  <c r="AB286" i="429"/>
  <c r="AB289" i="429"/>
  <c r="AB283" i="429"/>
  <c r="AB281" i="429"/>
  <c r="AB287" i="429"/>
  <c r="AB288" i="429"/>
  <c r="AF288" i="429"/>
  <c r="AF287" i="429"/>
  <c r="AF289" i="429"/>
  <c r="AF282" i="429"/>
  <c r="AF284" i="429"/>
  <c r="AF285" i="429"/>
  <c r="AF286" i="429"/>
  <c r="AF281" i="429"/>
  <c r="AF283" i="429"/>
  <c r="AP315" i="437"/>
  <c r="AP313" i="437"/>
  <c r="AP316" i="437"/>
  <c r="AP312" i="437"/>
  <c r="AP311" i="437"/>
  <c r="AP317" i="437"/>
  <c r="AP309" i="437"/>
  <c r="AP310" i="437"/>
  <c r="AP314" i="437"/>
  <c r="AZ317" i="425"/>
  <c r="AZ316" i="425"/>
  <c r="AZ315" i="425"/>
  <c r="AZ309" i="425"/>
  <c r="AZ312" i="425"/>
  <c r="AZ310" i="425"/>
  <c r="AZ313" i="425"/>
  <c r="AZ314" i="425"/>
  <c r="AZ311" i="425"/>
  <c r="AB316" i="425"/>
  <c r="AB313" i="425"/>
  <c r="AB317" i="425"/>
  <c r="AB311" i="425"/>
  <c r="AB314" i="425"/>
  <c r="AB312" i="425"/>
  <c r="AB315" i="425"/>
  <c r="AB310" i="425"/>
  <c r="AB309" i="425"/>
  <c r="BJ282" i="443"/>
  <c r="BJ283" i="443"/>
  <c r="BJ289" i="443"/>
  <c r="BJ287" i="443"/>
  <c r="BJ286" i="443"/>
  <c r="BJ285" i="443"/>
  <c r="BJ288" i="443"/>
  <c r="BJ284" i="443"/>
  <c r="BJ281" i="443"/>
  <c r="AS288" i="429"/>
  <c r="AS285" i="429"/>
  <c r="AS281" i="429"/>
  <c r="AS283" i="429"/>
  <c r="AS286" i="429"/>
  <c r="AS289" i="429"/>
  <c r="AS287" i="429"/>
  <c r="AS282" i="429"/>
  <c r="AS284" i="429"/>
  <c r="AG282" i="443"/>
  <c r="AG288" i="443"/>
  <c r="AG284" i="443"/>
  <c r="AG287" i="443"/>
  <c r="AG286" i="443"/>
  <c r="AG285" i="443"/>
  <c r="AG281" i="443"/>
  <c r="AG283" i="443"/>
  <c r="AG289" i="443"/>
  <c r="AX204" i="428"/>
  <c r="AX206" i="428"/>
  <c r="AX203" i="428"/>
  <c r="AX198" i="428"/>
  <c r="AX199" i="428"/>
  <c r="AX202" i="428"/>
  <c r="AX200" i="428"/>
  <c r="AX201" i="428"/>
  <c r="AX205" i="428"/>
  <c r="AA285" i="443"/>
  <c r="AA288" i="443"/>
  <c r="AA289" i="443"/>
  <c r="AA281" i="443"/>
  <c r="AA283" i="443"/>
  <c r="AA284" i="443"/>
  <c r="AA286" i="443"/>
  <c r="AA287" i="443"/>
  <c r="AA282" i="443"/>
  <c r="AY286" i="443"/>
  <c r="AY284" i="443"/>
  <c r="AY283" i="443"/>
  <c r="AY282" i="443"/>
  <c r="AY287" i="443"/>
  <c r="AY288" i="443"/>
  <c r="AY281" i="443"/>
  <c r="AY289" i="443"/>
  <c r="AY285" i="443"/>
  <c r="BN282" i="429"/>
  <c r="BN286" i="429"/>
  <c r="BN288" i="429"/>
  <c r="BN283" i="429"/>
  <c r="BN289" i="429"/>
  <c r="BN284" i="429"/>
  <c r="BN285" i="429"/>
  <c r="BN287" i="429"/>
  <c r="BN281" i="429"/>
  <c r="T316" i="437"/>
  <c r="T314" i="437"/>
  <c r="T313" i="437"/>
  <c r="T312" i="437"/>
  <c r="T317" i="437"/>
  <c r="T315" i="437"/>
  <c r="T311" i="437"/>
  <c r="T310" i="437"/>
  <c r="T309" i="437"/>
  <c r="AC288" i="443"/>
  <c r="AC283" i="443"/>
  <c r="AC281" i="443"/>
  <c r="AC284" i="443"/>
  <c r="AC287" i="443"/>
  <c r="AC285" i="443"/>
  <c r="AC289" i="443"/>
  <c r="AC286" i="443"/>
  <c r="AC282" i="443"/>
  <c r="AH281" i="429"/>
  <c r="AH287" i="429"/>
  <c r="AH288" i="429"/>
  <c r="AH286" i="429"/>
  <c r="AH283" i="429"/>
  <c r="AH282" i="429"/>
  <c r="AH284" i="429"/>
  <c r="AH285" i="429"/>
  <c r="AH289" i="429"/>
  <c r="V310" i="425"/>
  <c r="V312" i="425"/>
  <c r="V316" i="425"/>
  <c r="V311" i="425"/>
  <c r="V317" i="425"/>
  <c r="V315" i="425"/>
  <c r="V313" i="425"/>
  <c r="V314" i="425"/>
  <c r="V309" i="425"/>
  <c r="BE284" i="443"/>
  <c r="BE283" i="443"/>
  <c r="BE288" i="443"/>
  <c r="BE285" i="443"/>
  <c r="BE281" i="443"/>
  <c r="BE289" i="443"/>
  <c r="BE286" i="443"/>
  <c r="BE287" i="443"/>
  <c r="BE282" i="443"/>
  <c r="BH281" i="443"/>
  <c r="BH282" i="443"/>
  <c r="BH283" i="443"/>
  <c r="BH289" i="443"/>
  <c r="BH285" i="443"/>
  <c r="BH288" i="443"/>
  <c r="BH287" i="443"/>
  <c r="BH286" i="443"/>
  <c r="BH284" i="443"/>
  <c r="AP286" i="429"/>
  <c r="AP282" i="429"/>
  <c r="AP284" i="429"/>
  <c r="AP287" i="429"/>
  <c r="AP281" i="429"/>
  <c r="AP283" i="429"/>
  <c r="AP288" i="429"/>
  <c r="AP285" i="429"/>
  <c r="AP289" i="429"/>
  <c r="T309" i="425"/>
  <c r="T314" i="425"/>
  <c r="T317" i="425"/>
  <c r="T316" i="425"/>
  <c r="T310" i="425"/>
  <c r="T312" i="425"/>
  <c r="T313" i="425"/>
  <c r="T311" i="425"/>
  <c r="T315" i="425"/>
  <c r="AY206" i="428"/>
  <c r="AY199" i="428"/>
  <c r="AY202" i="428"/>
  <c r="AY204" i="428"/>
  <c r="AY198" i="428"/>
  <c r="AY201" i="428"/>
  <c r="AY200" i="428"/>
  <c r="AY205" i="428"/>
  <c r="AY203" i="428"/>
  <c r="W313" i="425"/>
  <c r="W315" i="425"/>
  <c r="W312" i="425"/>
  <c r="W309" i="425"/>
  <c r="W310" i="425"/>
  <c r="W317" i="425"/>
  <c r="W314" i="425"/>
  <c r="W311" i="425"/>
  <c r="W316" i="425"/>
  <c r="BL199" i="428"/>
  <c r="BL205" i="428"/>
  <c r="BL204" i="428"/>
  <c r="BL198" i="428"/>
  <c r="BL206" i="428"/>
  <c r="BL201" i="428"/>
  <c r="BL203" i="428"/>
  <c r="BL200" i="428"/>
  <c r="BL202" i="428"/>
  <c r="AW311" i="425"/>
  <c r="AW312" i="425"/>
  <c r="AW310" i="425"/>
  <c r="AW317" i="425"/>
  <c r="AW313" i="425"/>
  <c r="AW314" i="425"/>
  <c r="AW309" i="425"/>
  <c r="AW315" i="425"/>
  <c r="AW316" i="425"/>
  <c r="AM281" i="443"/>
  <c r="AM287" i="443"/>
  <c r="AM283" i="443"/>
  <c r="AM288" i="443"/>
  <c r="AM289" i="443"/>
  <c r="AM286" i="443"/>
  <c r="AM282" i="443"/>
  <c r="AM284" i="443"/>
  <c r="AM285" i="443"/>
  <c r="AK312" i="425"/>
  <c r="AK314" i="425"/>
  <c r="AK315" i="425"/>
  <c r="AK309" i="425"/>
  <c r="AK310" i="425"/>
  <c r="AK317" i="425"/>
  <c r="AK313" i="425"/>
  <c r="AK311" i="425"/>
  <c r="AK316" i="425"/>
  <c r="AB202" i="428"/>
  <c r="AB204" i="428"/>
  <c r="AB206" i="428"/>
  <c r="AB198" i="428"/>
  <c r="AB205" i="428"/>
  <c r="AB199" i="428"/>
  <c r="AB200" i="428"/>
  <c r="AB203" i="428"/>
  <c r="AB201" i="428"/>
  <c r="AM205" i="428"/>
  <c r="AM201" i="428"/>
  <c r="AM203" i="428"/>
  <c r="AM204" i="428"/>
  <c r="AM199" i="428"/>
  <c r="AM200" i="428"/>
  <c r="AM202" i="428"/>
  <c r="AM206" i="428"/>
  <c r="AM198" i="428"/>
  <c r="AE310" i="425"/>
  <c r="AE309" i="425"/>
  <c r="AE317" i="425"/>
  <c r="AE313" i="425"/>
  <c r="AE314" i="425"/>
  <c r="AE312" i="425"/>
  <c r="AE315" i="425"/>
  <c r="AE311" i="425"/>
  <c r="AE316" i="425"/>
  <c r="AX283" i="429"/>
  <c r="AX289" i="429"/>
  <c r="AX288" i="429"/>
  <c r="AX282" i="429"/>
  <c r="AX287" i="429"/>
  <c r="AX284" i="429"/>
  <c r="AX285" i="429"/>
  <c r="AX281" i="429"/>
  <c r="AX286" i="429"/>
  <c r="BK310" i="425"/>
  <c r="BK311" i="425"/>
  <c r="BK309" i="425"/>
  <c r="BK316" i="425"/>
  <c r="BK312" i="425"/>
  <c r="BK314" i="425"/>
  <c r="BK313" i="425"/>
  <c r="BK317" i="425"/>
  <c r="BK315" i="425"/>
  <c r="AX310" i="425"/>
  <c r="AX317" i="425"/>
  <c r="AX311" i="425"/>
  <c r="AX314" i="425"/>
  <c r="AX316" i="425"/>
  <c r="AX312" i="425"/>
  <c r="AX313" i="425"/>
  <c r="AX315" i="425"/>
  <c r="AX309" i="425"/>
  <c r="AY315" i="425"/>
  <c r="AY311" i="425"/>
  <c r="AY314" i="425"/>
  <c r="AY310" i="425"/>
  <c r="AY316" i="425"/>
  <c r="AY313" i="425"/>
  <c r="AY312" i="425"/>
  <c r="AY309" i="425"/>
  <c r="AY317" i="425"/>
  <c r="U310" i="425"/>
  <c r="U313" i="425"/>
  <c r="U317" i="425"/>
  <c r="U316" i="425"/>
  <c r="U309" i="425"/>
  <c r="U314" i="425"/>
  <c r="U315" i="425"/>
  <c r="U312" i="425"/>
  <c r="U311" i="425"/>
  <c r="AX313" i="437"/>
  <c r="AX312" i="437"/>
  <c r="AX311" i="437"/>
  <c r="AX316" i="437"/>
  <c r="AX314" i="437"/>
  <c r="AX309" i="437"/>
  <c r="AX317" i="437"/>
  <c r="AX315" i="437"/>
  <c r="AX310" i="437"/>
  <c r="BI311" i="437"/>
  <c r="BI315" i="437"/>
  <c r="BI309" i="437"/>
  <c r="BI316" i="437"/>
  <c r="BI312" i="437"/>
  <c r="BI317" i="437"/>
  <c r="BI310" i="437"/>
  <c r="BI314" i="437"/>
  <c r="BI313" i="437"/>
  <c r="BA202" i="428"/>
  <c r="BA200" i="428"/>
  <c r="BA203" i="428"/>
  <c r="BA198" i="428"/>
  <c r="BA199" i="428"/>
  <c r="BA201" i="428"/>
  <c r="BA206" i="428"/>
  <c r="BA204" i="428"/>
  <c r="BA205" i="428"/>
  <c r="BI312" i="425"/>
  <c r="BI313" i="425"/>
  <c r="BI314" i="425"/>
  <c r="BI317" i="425"/>
  <c r="BI315" i="425"/>
  <c r="BI310" i="425"/>
  <c r="BI309" i="425"/>
  <c r="BI316" i="425"/>
  <c r="BI311" i="425"/>
  <c r="AB312" i="437"/>
  <c r="AB309" i="437"/>
  <c r="AB313" i="437"/>
  <c r="AB314" i="437"/>
  <c r="AB317" i="437"/>
  <c r="AB310" i="437"/>
  <c r="AB311" i="437"/>
  <c r="AB315" i="437"/>
  <c r="AB316" i="437"/>
  <c r="AQ284" i="429"/>
  <c r="AQ282" i="429"/>
  <c r="AQ285" i="429"/>
  <c r="AQ283" i="429"/>
  <c r="AQ287" i="429"/>
  <c r="AQ281" i="429"/>
  <c r="AQ289" i="429"/>
  <c r="AQ288" i="429"/>
  <c r="AQ286" i="429"/>
  <c r="P286" i="443"/>
  <c r="P283" i="443"/>
  <c r="P282" i="443"/>
  <c r="P287" i="443"/>
  <c r="P289" i="443"/>
  <c r="P288" i="443"/>
  <c r="P284" i="443"/>
  <c r="P281" i="443"/>
  <c r="P285" i="443"/>
  <c r="AL204" i="428"/>
  <c r="AL199" i="428"/>
  <c r="AL205" i="428"/>
  <c r="AL203" i="428"/>
  <c r="AL200" i="428"/>
  <c r="AL206" i="428"/>
  <c r="AL202" i="428"/>
  <c r="AL201" i="428"/>
  <c r="AL198" i="428"/>
  <c r="V314" i="437"/>
  <c r="V316" i="437"/>
  <c r="V310" i="437"/>
  <c r="V311" i="437"/>
  <c r="V315" i="437"/>
  <c r="V317" i="437"/>
  <c r="V309" i="437"/>
  <c r="V313" i="437"/>
  <c r="V312" i="437"/>
  <c r="AF204" i="428"/>
  <c r="AF203" i="428"/>
  <c r="AF200" i="428"/>
  <c r="AF199" i="428"/>
  <c r="AF198" i="428"/>
  <c r="AF201" i="428"/>
  <c r="AF206" i="428"/>
  <c r="AF202" i="428"/>
  <c r="AF205" i="428"/>
  <c r="Y283" i="443"/>
  <c r="Y289" i="443"/>
  <c r="Y287" i="443"/>
  <c r="Y285" i="443"/>
  <c r="Y284" i="443"/>
  <c r="Y286" i="443"/>
  <c r="Y281" i="443"/>
  <c r="Y282" i="443"/>
  <c r="Y288" i="443"/>
  <c r="AL282" i="443"/>
  <c r="AL283" i="443"/>
  <c r="AL286" i="443"/>
  <c r="AL284" i="443"/>
  <c r="AL285" i="443"/>
  <c r="AL289" i="443"/>
  <c r="AL281" i="443"/>
  <c r="AL288" i="443"/>
  <c r="AL287" i="443"/>
  <c r="BE309" i="437"/>
  <c r="BE310" i="437"/>
  <c r="BE314" i="437"/>
  <c r="BE313" i="437"/>
  <c r="BE317" i="437"/>
  <c r="BE311" i="437"/>
  <c r="BE316" i="437"/>
  <c r="BE315" i="437"/>
  <c r="BE312" i="437"/>
  <c r="BN313" i="437"/>
  <c r="BN310" i="437"/>
  <c r="BN315" i="437"/>
  <c r="BN309" i="437"/>
  <c r="BN311" i="437"/>
  <c r="BN312" i="437"/>
  <c r="BN317" i="437"/>
  <c r="BN314" i="437"/>
  <c r="BN316" i="437"/>
  <c r="BF316" i="437"/>
  <c r="BF309" i="437"/>
  <c r="BF314" i="437"/>
  <c r="BF311" i="437"/>
  <c r="BF313" i="437"/>
  <c r="BF312" i="437"/>
  <c r="BF315" i="437"/>
  <c r="BF317" i="437"/>
  <c r="BF310" i="437"/>
  <c r="V281" i="443"/>
  <c r="V288" i="443"/>
  <c r="V282" i="443"/>
  <c r="V283" i="443"/>
  <c r="V289" i="443"/>
  <c r="V284" i="443"/>
  <c r="V287" i="443"/>
  <c r="V286" i="443"/>
  <c r="V285" i="443"/>
  <c r="AS203" i="428"/>
  <c r="AS198" i="428"/>
  <c r="AS199" i="428"/>
  <c r="AS205" i="428"/>
  <c r="AS206" i="428"/>
  <c r="AS201" i="428"/>
  <c r="AS202" i="428"/>
  <c r="AS200" i="428"/>
  <c r="AS204" i="428"/>
  <c r="BG313" i="437"/>
  <c r="BG311" i="437"/>
  <c r="BG310" i="437"/>
  <c r="BG312" i="437"/>
  <c r="BG315" i="437"/>
  <c r="BG309" i="437"/>
  <c r="BG316" i="437"/>
  <c r="BG314" i="437"/>
  <c r="BG317" i="437"/>
  <c r="S282" i="429"/>
  <c r="S287" i="429"/>
  <c r="S284" i="429"/>
  <c r="S285" i="429"/>
  <c r="S283" i="429"/>
  <c r="S281" i="429"/>
  <c r="S286" i="429"/>
  <c r="S288" i="429"/>
  <c r="S289" i="429"/>
  <c r="BJ317" i="425"/>
  <c r="BJ316" i="425"/>
  <c r="BJ313" i="425"/>
  <c r="BJ315" i="425"/>
  <c r="BJ312" i="425"/>
  <c r="BJ311" i="425"/>
  <c r="BJ310" i="425"/>
  <c r="BJ309" i="425"/>
  <c r="BJ314" i="425"/>
  <c r="X202" i="428"/>
  <c r="X198" i="428"/>
  <c r="X205" i="428"/>
  <c r="X201" i="428"/>
  <c r="X204" i="428"/>
  <c r="X199" i="428"/>
  <c r="X200" i="428"/>
  <c r="X203" i="428"/>
  <c r="X206" i="428"/>
  <c r="BE282" i="429"/>
  <c r="BE285" i="429"/>
  <c r="BE286" i="429"/>
  <c r="BE288" i="429"/>
  <c r="BE287" i="429"/>
  <c r="BE284" i="429"/>
  <c r="BE281" i="429"/>
  <c r="BE289" i="429"/>
  <c r="BE283" i="429"/>
  <c r="AP203" i="428"/>
  <c r="AP205" i="428"/>
  <c r="AP202" i="428"/>
  <c r="AP201" i="428"/>
  <c r="AP200" i="428"/>
  <c r="AP204" i="428"/>
  <c r="AP198" i="428"/>
  <c r="AP206" i="428"/>
  <c r="AP199" i="428"/>
  <c r="BD198" i="428"/>
  <c r="BD203" i="428"/>
  <c r="BD201" i="428"/>
  <c r="BD202" i="428"/>
  <c r="BD200" i="428"/>
  <c r="BD204" i="428"/>
  <c r="BD199" i="428"/>
  <c r="BD205" i="428"/>
  <c r="BD206" i="428"/>
  <c r="BM205" i="428"/>
  <c r="BM198" i="428"/>
  <c r="BM201" i="428"/>
  <c r="BM203" i="428"/>
  <c r="BM202" i="428"/>
  <c r="BM200" i="428"/>
  <c r="BM206" i="428"/>
  <c r="BM199" i="428"/>
  <c r="BM204" i="428"/>
  <c r="AJ284" i="443"/>
  <c r="AJ289" i="443"/>
  <c r="AJ282" i="443"/>
  <c r="AJ281" i="443"/>
  <c r="AJ283" i="443"/>
  <c r="AJ287" i="443"/>
  <c r="AJ286" i="443"/>
  <c r="AJ285" i="443"/>
  <c r="AJ288" i="443"/>
  <c r="AI198" i="428"/>
  <c r="AI205" i="428"/>
  <c r="AI204" i="428"/>
  <c r="AI200" i="428"/>
  <c r="AI201" i="428"/>
  <c r="AI203" i="428"/>
  <c r="AI206" i="428"/>
  <c r="AI199" i="428"/>
  <c r="AI202" i="428"/>
  <c r="O203" i="428"/>
  <c r="O205" i="428"/>
  <c r="O202" i="428"/>
  <c r="O201" i="428"/>
  <c r="O198" i="428"/>
  <c r="O204" i="428"/>
  <c r="O199" i="428"/>
  <c r="O206" i="428"/>
  <c r="O200" i="428"/>
  <c r="AU206" i="399"/>
  <c r="AU199" i="399"/>
  <c r="AU202" i="399"/>
  <c r="AU205" i="399"/>
  <c r="AU201" i="399"/>
  <c r="AU203" i="399"/>
  <c r="AU200" i="399"/>
  <c r="AU198" i="399"/>
  <c r="AU204" i="399"/>
  <c r="AK203" i="399"/>
  <c r="AK206" i="399"/>
  <c r="AK198" i="399"/>
  <c r="AK205" i="399"/>
  <c r="AK204" i="399"/>
  <c r="AK201" i="399"/>
  <c r="AK199" i="399"/>
  <c r="AK200" i="399"/>
  <c r="AK202" i="399"/>
  <c r="BA198" i="399"/>
  <c r="BA199" i="399"/>
  <c r="BA200" i="399"/>
  <c r="BA206" i="399"/>
  <c r="BA203" i="399"/>
  <c r="BA202" i="399"/>
  <c r="BA204" i="399"/>
  <c r="BA205" i="399"/>
  <c r="BA201" i="399"/>
  <c r="AG200" i="399"/>
  <c r="AG202" i="399"/>
  <c r="AG204" i="399"/>
  <c r="AG206" i="399"/>
  <c r="AG199" i="399"/>
  <c r="AG201" i="399"/>
  <c r="AG205" i="399"/>
  <c r="AG198" i="399"/>
  <c r="AG203" i="399"/>
  <c r="BE206" i="399"/>
  <c r="BE202" i="399"/>
  <c r="BE204" i="399"/>
  <c r="BE199" i="399"/>
  <c r="BE200" i="399"/>
  <c r="BE205" i="399"/>
  <c r="BE198" i="399"/>
  <c r="BE201" i="399"/>
  <c r="BE203" i="399"/>
  <c r="AC206" i="399"/>
  <c r="AC198" i="399"/>
  <c r="AC203" i="399"/>
  <c r="AC200" i="399"/>
  <c r="AC205" i="399"/>
  <c r="AC204" i="399"/>
  <c r="AC201" i="399"/>
  <c r="AC199" i="399"/>
  <c r="AC202" i="399"/>
  <c r="X201" i="399"/>
  <c r="X200" i="399"/>
  <c r="X205" i="399"/>
  <c r="X198" i="399"/>
  <c r="X202" i="399"/>
  <c r="X199" i="399"/>
  <c r="X204" i="399"/>
  <c r="X203" i="399"/>
  <c r="X206" i="399"/>
  <c r="BJ204" i="399"/>
  <c r="BJ202" i="399"/>
  <c r="BJ206" i="399"/>
  <c r="BJ203" i="399"/>
  <c r="BJ198" i="399"/>
  <c r="BJ199" i="399"/>
  <c r="BJ205" i="399"/>
  <c r="BJ200" i="399"/>
  <c r="BJ201" i="399"/>
  <c r="AH202" i="399"/>
  <c r="AH204" i="399"/>
  <c r="AH206" i="399"/>
  <c r="AH199" i="399"/>
  <c r="AH201" i="399"/>
  <c r="AH198" i="399"/>
  <c r="AH203" i="399"/>
  <c r="AH205" i="399"/>
  <c r="AH200" i="399"/>
  <c r="O202" i="399"/>
  <c r="BG202" i="399"/>
  <c r="BG204" i="399"/>
  <c r="BG201" i="399"/>
  <c r="BG200" i="399"/>
  <c r="BG203" i="399"/>
  <c r="BG205" i="399"/>
  <c r="BG199" i="399"/>
  <c r="BG198" i="399"/>
  <c r="BG206" i="399"/>
  <c r="AD205" i="399"/>
  <c r="AD201" i="399"/>
  <c r="AD206" i="399"/>
  <c r="AD202" i="399"/>
  <c r="AD199" i="399"/>
  <c r="AD198" i="399"/>
  <c r="AD200" i="399"/>
  <c r="AD204" i="399"/>
  <c r="AD203" i="399"/>
  <c r="V204" i="399"/>
  <c r="V199" i="399"/>
  <c r="V203" i="399"/>
  <c r="V206" i="399"/>
  <c r="V202" i="399"/>
  <c r="V205" i="399"/>
  <c r="V200" i="399"/>
  <c r="V201" i="399"/>
  <c r="V198" i="399"/>
  <c r="AB203" i="399"/>
  <c r="AB200" i="399"/>
  <c r="AB204" i="399"/>
  <c r="AB198" i="399"/>
  <c r="AB199" i="399"/>
  <c r="AB206" i="399"/>
  <c r="AB205" i="399"/>
  <c r="AB201" i="399"/>
  <c r="AB202" i="399"/>
  <c r="S205" i="399"/>
  <c r="S199" i="399"/>
  <c r="S206" i="399"/>
  <c r="S200" i="399"/>
  <c r="S202" i="399"/>
  <c r="S204" i="399"/>
  <c r="S201" i="399"/>
  <c r="S198" i="399"/>
  <c r="S203" i="399"/>
  <c r="T204" i="399"/>
  <c r="T205" i="399"/>
  <c r="T203" i="399"/>
  <c r="T200" i="399"/>
  <c r="T198" i="399"/>
  <c r="T201" i="399"/>
  <c r="T202" i="399"/>
  <c r="T206" i="399"/>
  <c r="T199" i="399"/>
  <c r="AW203" i="399"/>
  <c r="AW200" i="399"/>
  <c r="AW199" i="399"/>
  <c r="AW202" i="399"/>
  <c r="AW206" i="399"/>
  <c r="AW201" i="399"/>
  <c r="AW204" i="399"/>
  <c r="AW205" i="399"/>
  <c r="AW198" i="399"/>
  <c r="AR199" i="399"/>
  <c r="AR206" i="399"/>
  <c r="AR201" i="399"/>
  <c r="AR202" i="399"/>
  <c r="AR204" i="399"/>
  <c r="AR205" i="399"/>
  <c r="AR200" i="399"/>
  <c r="AR203" i="399"/>
  <c r="AR198" i="399"/>
  <c r="BN202" i="399"/>
  <c r="BN201" i="399"/>
  <c r="BN204" i="399"/>
  <c r="BN206" i="399"/>
  <c r="BN199" i="399"/>
  <c r="BN198" i="399"/>
  <c r="BN205" i="399"/>
  <c r="BN200" i="399"/>
  <c r="BN203" i="399"/>
  <c r="Q205" i="399"/>
  <c r="Q204" i="399"/>
  <c r="Q201" i="399"/>
  <c r="Q198" i="399"/>
  <c r="Q203" i="399"/>
  <c r="Q206" i="399"/>
  <c r="Q200" i="399"/>
  <c r="Q202" i="399"/>
  <c r="Q199" i="399"/>
  <c r="AL204" i="399"/>
  <c r="AL199" i="399"/>
  <c r="AL206" i="399"/>
  <c r="AL200" i="399"/>
  <c r="AL202" i="399"/>
  <c r="AL201" i="399"/>
  <c r="AL203" i="399"/>
  <c r="AL198" i="399"/>
  <c r="AL205" i="399"/>
  <c r="AT199" i="399"/>
  <c r="AT198" i="399"/>
  <c r="AT206" i="399"/>
  <c r="AT200" i="399"/>
  <c r="AT203" i="399"/>
  <c r="AT202" i="399"/>
  <c r="AT204" i="399"/>
  <c r="AT205" i="399"/>
  <c r="AT201" i="399"/>
  <c r="BC200" i="399"/>
  <c r="BC206" i="399"/>
  <c r="BC201" i="399"/>
  <c r="BC204" i="399"/>
  <c r="BC203" i="399"/>
  <c r="BC202" i="399"/>
  <c r="BC198" i="399"/>
  <c r="BC199" i="399"/>
  <c r="BC205" i="399"/>
  <c r="BM201" i="399"/>
  <c r="BM203" i="399"/>
  <c r="BM198" i="399"/>
  <c r="BM199" i="399"/>
  <c r="BM204" i="399"/>
  <c r="BM202" i="399"/>
  <c r="BM206" i="399"/>
  <c r="BM205" i="399"/>
  <c r="BM200" i="399"/>
  <c r="U203" i="399"/>
  <c r="U206" i="399"/>
  <c r="U205" i="399"/>
  <c r="U198" i="399"/>
  <c r="U201" i="399"/>
  <c r="U204" i="399"/>
  <c r="U199" i="399"/>
  <c r="U202" i="399"/>
  <c r="U200" i="399"/>
  <c r="AE204" i="399"/>
  <c r="AE203" i="399"/>
  <c r="AE198" i="399"/>
  <c r="AE200" i="399"/>
  <c r="AE206" i="399"/>
  <c r="AE202" i="399"/>
  <c r="AE199" i="399"/>
  <c r="AE205" i="399"/>
  <c r="AE201" i="399"/>
  <c r="O204" i="399"/>
  <c r="O201" i="399"/>
  <c r="O205" i="399"/>
  <c r="O199" i="399"/>
  <c r="O206" i="399"/>
  <c r="O200" i="399"/>
  <c r="O198" i="399"/>
  <c r="O203" i="399"/>
  <c r="AX200" i="399"/>
  <c r="AX199" i="399"/>
  <c r="AX201" i="399"/>
  <c r="AX205" i="399"/>
  <c r="AX198" i="399"/>
  <c r="AX203" i="399"/>
  <c r="AX202" i="399"/>
  <c r="AX204" i="399"/>
  <c r="AX206" i="399"/>
  <c r="AI206" i="399"/>
  <c r="AI199" i="399"/>
  <c r="AI202" i="399"/>
  <c r="AI204" i="399"/>
  <c r="AI205" i="399"/>
  <c r="AI200" i="399"/>
  <c r="AI198" i="399"/>
  <c r="AI203" i="399"/>
  <c r="AI201" i="399"/>
  <c r="BB204" i="399"/>
  <c r="BB206" i="399"/>
  <c r="BB200" i="399"/>
  <c r="BB198" i="399"/>
  <c r="BB203" i="399"/>
  <c r="BB202" i="399"/>
  <c r="BB199" i="399"/>
  <c r="BB205" i="399"/>
  <c r="BB201" i="399"/>
  <c r="AM205" i="399"/>
  <c r="AM198" i="399"/>
  <c r="AM199" i="399"/>
  <c r="AM201" i="399"/>
  <c r="AM203" i="399"/>
  <c r="AM204" i="399"/>
  <c r="AM200" i="399"/>
  <c r="AM202" i="399"/>
  <c r="AM206" i="399"/>
  <c r="W206" i="399"/>
  <c r="W202" i="399"/>
  <c r="W201" i="399"/>
  <c r="W199" i="399"/>
  <c r="W205" i="399"/>
  <c r="W198" i="399"/>
  <c r="W200" i="399"/>
  <c r="W204" i="399"/>
  <c r="W203" i="399"/>
  <c r="AS204" i="399"/>
  <c r="AS202" i="399"/>
  <c r="AS206" i="399"/>
  <c r="AS198" i="399"/>
  <c r="AS203" i="399"/>
  <c r="AS201" i="399"/>
  <c r="AS199" i="399"/>
  <c r="AS200" i="399"/>
  <c r="AS205" i="399"/>
  <c r="BF202" i="399"/>
  <c r="BF200" i="399"/>
  <c r="BF205" i="399"/>
  <c r="BF198" i="399"/>
  <c r="BF206" i="399"/>
  <c r="BF199" i="399"/>
  <c r="BF204" i="399"/>
  <c r="BF201" i="399"/>
  <c r="BF203" i="399"/>
  <c r="BK205" i="399"/>
  <c r="BK201" i="399"/>
  <c r="BK206" i="399"/>
  <c r="BK198" i="399"/>
  <c r="BK199" i="399"/>
  <c r="BK202" i="399"/>
  <c r="BK204" i="399"/>
  <c r="BK203" i="399"/>
  <c r="BK200" i="399"/>
  <c r="BH202" i="399"/>
  <c r="BH200" i="399"/>
  <c r="BH203" i="399"/>
  <c r="BH204" i="399"/>
  <c r="BH199" i="399"/>
  <c r="BH205" i="399"/>
  <c r="BH198" i="399"/>
  <c r="BH206" i="399"/>
  <c r="BH201" i="399"/>
  <c r="AJ205" i="399"/>
  <c r="AJ206" i="399"/>
  <c r="AJ198" i="399"/>
  <c r="AJ204" i="399"/>
  <c r="AJ203" i="399"/>
  <c r="AJ200" i="399"/>
  <c r="AJ202" i="399"/>
  <c r="AJ199" i="399"/>
  <c r="AJ201" i="399"/>
  <c r="BL205" i="399"/>
  <c r="BL203" i="399"/>
  <c r="BL201" i="399"/>
  <c r="BL198" i="399"/>
  <c r="BL199" i="399"/>
  <c r="BL204" i="399"/>
  <c r="BL202" i="399"/>
  <c r="BL200" i="399"/>
  <c r="BL206" i="399"/>
  <c r="AP200" i="399"/>
  <c r="AP205" i="399"/>
  <c r="AP198" i="399"/>
  <c r="AP202" i="399"/>
  <c r="AP201" i="399"/>
  <c r="AP203" i="399"/>
  <c r="AP199" i="399"/>
  <c r="AP204" i="399"/>
  <c r="AP206" i="399"/>
  <c r="R203" i="399"/>
  <c r="R202" i="399"/>
  <c r="R206" i="399"/>
  <c r="R201" i="399"/>
  <c r="R200" i="399"/>
  <c r="R204" i="399"/>
  <c r="R205" i="399"/>
  <c r="R199" i="399"/>
  <c r="R198" i="399"/>
  <c r="AQ200" i="399"/>
  <c r="AQ203" i="399"/>
  <c r="AQ198" i="399"/>
  <c r="AQ205" i="399"/>
  <c r="AQ204" i="399"/>
  <c r="AQ199" i="399"/>
  <c r="AQ206" i="399"/>
  <c r="AQ201" i="399"/>
  <c r="AQ202" i="399"/>
  <c r="P203" i="399"/>
  <c r="P198" i="399"/>
  <c r="P204" i="399"/>
  <c r="P199" i="399"/>
  <c r="P200" i="399"/>
  <c r="P206" i="399"/>
  <c r="P202" i="399"/>
  <c r="P205" i="399"/>
  <c r="P201" i="399"/>
  <c r="BD204" i="399"/>
  <c r="BD199" i="399"/>
  <c r="BD201" i="399"/>
  <c r="BD205" i="399"/>
  <c r="BD200" i="399"/>
  <c r="BD206" i="399"/>
  <c r="BD202" i="399"/>
  <c r="BD198" i="399"/>
  <c r="BD203" i="399"/>
  <c r="AY203" i="399"/>
  <c r="AY199" i="399"/>
  <c r="AY202" i="399"/>
  <c r="AY198" i="399"/>
  <c r="AY205" i="399"/>
  <c r="AY206" i="399"/>
  <c r="AY201" i="399"/>
  <c r="AY200" i="399"/>
  <c r="AY204" i="399"/>
  <c r="AF206" i="399"/>
  <c r="AF202" i="399"/>
  <c r="AF200" i="399"/>
  <c r="AF205" i="399"/>
  <c r="AF201" i="399"/>
  <c r="AF204" i="399"/>
  <c r="AF198" i="399"/>
  <c r="AF203" i="399"/>
  <c r="AF199" i="399"/>
  <c r="Y205" i="399"/>
  <c r="Y198" i="399"/>
  <c r="Y201" i="399"/>
  <c r="Y200" i="399"/>
  <c r="Y203" i="399"/>
  <c r="Y199" i="399"/>
  <c r="Y204" i="399"/>
  <c r="Y206" i="399"/>
  <c r="Y202" i="399"/>
  <c r="AO202" i="399"/>
  <c r="AO203" i="399"/>
  <c r="AO204" i="399"/>
  <c r="AO200" i="399"/>
  <c r="AO198" i="399"/>
  <c r="AO205" i="399"/>
  <c r="AO201" i="399"/>
  <c r="AO199" i="399"/>
  <c r="AO206" i="399"/>
  <c r="AZ200" i="399"/>
  <c r="AZ198" i="399"/>
  <c r="AZ205" i="399"/>
  <c r="AZ206" i="399"/>
  <c r="AZ202" i="399"/>
  <c r="AZ203" i="399"/>
  <c r="AZ204" i="399"/>
  <c r="AZ199" i="399"/>
  <c r="AZ201" i="399"/>
  <c r="AN200" i="399"/>
  <c r="AN206" i="399"/>
  <c r="AN199" i="399"/>
  <c r="AN202" i="399"/>
  <c r="AN201" i="399"/>
  <c r="AN205" i="399"/>
  <c r="AN203" i="399"/>
  <c r="AN204" i="399"/>
  <c r="AN198" i="399"/>
  <c r="Z200" i="399"/>
  <c r="Z199" i="399"/>
  <c r="Z205" i="399"/>
  <c r="Z198" i="399"/>
  <c r="Z201" i="399"/>
  <c r="Z204" i="399"/>
  <c r="Z203" i="399"/>
  <c r="Z202" i="399"/>
  <c r="Z206" i="399"/>
  <c r="AA198" i="399"/>
  <c r="AA199" i="399"/>
  <c r="AA205" i="399"/>
  <c r="AA201" i="399"/>
  <c r="AA206" i="399"/>
  <c r="AA200" i="399"/>
  <c r="AA203" i="399"/>
  <c r="AA202" i="399"/>
  <c r="AA204" i="399"/>
  <c r="AV204" i="399"/>
  <c r="AV203" i="399"/>
  <c r="AV200" i="399"/>
  <c r="AV201" i="399"/>
  <c r="AV198" i="399"/>
  <c r="AV206" i="399"/>
  <c r="AV199" i="399"/>
  <c r="AV202" i="399"/>
  <c r="AV205" i="399"/>
  <c r="BI199" i="399"/>
  <c r="BI203" i="399"/>
  <c r="BI205" i="399"/>
  <c r="BI201" i="399"/>
  <c r="BI202" i="399"/>
  <c r="BI200" i="399"/>
  <c r="BI198" i="399"/>
  <c r="BI204" i="399"/>
  <c r="BI206" i="399"/>
  <c r="M171" i="439" l="1"/>
  <c r="M169" i="439"/>
  <c r="M170" i="439"/>
  <c r="M166" i="439"/>
  <c r="M167" i="439"/>
  <c r="M165" i="439"/>
  <c r="M168" i="439"/>
  <c r="M163" i="439"/>
  <c r="M164" i="439"/>
  <c r="AM172" i="439"/>
  <c r="AN207" i="428"/>
  <c r="AN67" i="428" s="1"/>
  <c r="AQ207" i="428"/>
  <c r="AQ67" i="428" s="1"/>
  <c r="AJ172" i="439"/>
  <c r="AG290" i="443"/>
  <c r="BV57" i="443" s="1"/>
  <c r="AP318" i="437"/>
  <c r="AP66" i="437" s="1"/>
  <c r="R318" i="425"/>
  <c r="R66" i="425" s="1"/>
  <c r="AU290" i="429"/>
  <c r="AU66" i="429" s="1"/>
  <c r="BB290" i="429"/>
  <c r="BB66" i="429" s="1"/>
  <c r="BE290" i="429"/>
  <c r="BE66" i="429" s="1"/>
  <c r="BF318" i="437"/>
  <c r="BV59" i="437" s="1"/>
  <c r="AL172" i="439"/>
  <c r="AE172" i="439"/>
  <c r="AK318" i="425"/>
  <c r="AY207" i="428"/>
  <c r="AY67" i="428" s="1"/>
  <c r="BG207" i="428"/>
  <c r="BG67" i="428" s="1"/>
  <c r="AY290" i="429"/>
  <c r="AY66" i="429" s="1"/>
  <c r="P207" i="428"/>
  <c r="BV75" i="428" s="1"/>
  <c r="BB318" i="425"/>
  <c r="BV55" i="425" s="1"/>
  <c r="BG290" i="443"/>
  <c r="BG66" i="443" s="1"/>
  <c r="AF290" i="443"/>
  <c r="W290" i="443"/>
  <c r="BV47" i="443" s="1"/>
  <c r="BA318" i="425"/>
  <c r="BA66" i="425" s="1"/>
  <c r="AI318" i="437"/>
  <c r="AV318" i="425"/>
  <c r="AV66" i="425" s="1"/>
  <c r="AW318" i="437"/>
  <c r="AW66" i="437" s="1"/>
  <c r="AM290" i="429"/>
  <c r="AM66" i="429" s="1"/>
  <c r="AD172" i="439"/>
  <c r="AA318" i="425"/>
  <c r="AA66" i="425" s="1"/>
  <c r="BD318" i="437"/>
  <c r="BD66" i="437" s="1"/>
  <c r="U290" i="429"/>
  <c r="U66" i="429" s="1"/>
  <c r="AB290" i="443"/>
  <c r="N316" i="437"/>
  <c r="N205" i="428"/>
  <c r="AZ290" i="429"/>
  <c r="AZ66" i="429" s="1"/>
  <c r="N282" i="443"/>
  <c r="BM207" i="428"/>
  <c r="BM67" i="428" s="1"/>
  <c r="BJ318" i="425"/>
  <c r="BG318" i="437"/>
  <c r="AH172" i="439"/>
  <c r="AL290" i="443"/>
  <c r="BV62" i="443" s="1"/>
  <c r="AQ290" i="429"/>
  <c r="AE318" i="425"/>
  <c r="BV32" i="425" s="1"/>
  <c r="BL207" i="428"/>
  <c r="BL67" i="428" s="1"/>
  <c r="T318" i="425"/>
  <c r="AP290" i="429"/>
  <c r="V318" i="425"/>
  <c r="N286" i="429"/>
  <c r="AB290" i="429"/>
  <c r="BV85" i="429" s="1"/>
  <c r="AQ318" i="437"/>
  <c r="S318" i="437"/>
  <c r="W207" i="428"/>
  <c r="BH318" i="425"/>
  <c r="AA318" i="437"/>
  <c r="AM318" i="425"/>
  <c r="BV40" i="425" s="1"/>
  <c r="AS290" i="443"/>
  <c r="BV69" i="443" s="1"/>
  <c r="U290" i="443"/>
  <c r="BV45" i="443" s="1"/>
  <c r="AV207" i="428"/>
  <c r="AV67" i="428" s="1"/>
  <c r="BK207" i="428"/>
  <c r="BK67" i="428" s="1"/>
  <c r="BN318" i="425"/>
  <c r="N316" i="425"/>
  <c r="N311" i="437"/>
  <c r="BH290" i="429"/>
  <c r="BH66" i="429" s="1"/>
  <c r="AN318" i="437"/>
  <c r="BV41" i="437" s="1"/>
  <c r="AO318" i="425"/>
  <c r="AF172" i="439"/>
  <c r="Z290" i="443"/>
  <c r="BV50" i="443" s="1"/>
  <c r="AA172" i="439"/>
  <c r="AZ30" i="439" s="1"/>
  <c r="AC318" i="437"/>
  <c r="N204" i="428"/>
  <c r="X290" i="429"/>
  <c r="AR318" i="425"/>
  <c r="W290" i="429"/>
  <c r="BC207" i="428"/>
  <c r="BC67" i="428" s="1"/>
  <c r="AZ318" i="437"/>
  <c r="AD207" i="428"/>
  <c r="AD67" i="428" s="1"/>
  <c r="AC290" i="429"/>
  <c r="BV86" i="429" s="1"/>
  <c r="N288" i="443"/>
  <c r="AG318" i="425"/>
  <c r="BV34" i="425" s="1"/>
  <c r="S172" i="439"/>
  <c r="S207" i="428"/>
  <c r="AK318" i="437"/>
  <c r="BV38" i="437" s="1"/>
  <c r="BC290" i="429"/>
  <c r="BC66" i="429" s="1"/>
  <c r="AI172" i="439"/>
  <c r="O318" i="437"/>
  <c r="BV16" i="437" s="1"/>
  <c r="N309" i="437"/>
  <c r="BE318" i="437"/>
  <c r="Y290" i="443"/>
  <c r="BV49" i="443" s="1"/>
  <c r="BI318" i="437"/>
  <c r="N172" i="439"/>
  <c r="AZ17" i="439" s="1"/>
  <c r="AX290" i="429"/>
  <c r="AH290" i="429"/>
  <c r="BV91" i="429" s="1"/>
  <c r="BN290" i="429"/>
  <c r="BN66" i="429" s="1"/>
  <c r="N282" i="429"/>
  <c r="AB318" i="425"/>
  <c r="Q318" i="437"/>
  <c r="P318" i="425"/>
  <c r="O318" i="425"/>
  <c r="N309" i="425"/>
  <c r="BK318" i="437"/>
  <c r="AN290" i="429"/>
  <c r="AO207" i="428"/>
  <c r="AO67" i="428" s="1"/>
  <c r="AE318" i="437"/>
  <c r="BV32" i="437" s="1"/>
  <c r="BJ318" i="437"/>
  <c r="N314" i="425"/>
  <c r="BI207" i="428"/>
  <c r="BI67" i="428" s="1"/>
  <c r="BL290" i="443"/>
  <c r="BL66" i="443" s="1"/>
  <c r="AL318" i="437"/>
  <c r="BV39" i="437" s="1"/>
  <c r="Y172" i="439"/>
  <c r="N313" i="437"/>
  <c r="AC172" i="439"/>
  <c r="AL290" i="429"/>
  <c r="BV95" i="429" s="1"/>
  <c r="BM318" i="425"/>
  <c r="AK207" i="428"/>
  <c r="AK67" i="428" s="1"/>
  <c r="AW290" i="429"/>
  <c r="AJ290" i="429"/>
  <c r="BV93" i="429" s="1"/>
  <c r="AU318" i="425"/>
  <c r="AQ318" i="425"/>
  <c r="Y207" i="428"/>
  <c r="BV84" i="428" s="1"/>
  <c r="AD318" i="437"/>
  <c r="BV31" i="437" s="1"/>
  <c r="BE207" i="428"/>
  <c r="BE67" i="428" s="1"/>
  <c r="X318" i="437"/>
  <c r="O290" i="443"/>
  <c r="BV39" i="443" s="1"/>
  <c r="BH207" i="428"/>
  <c r="BH67" i="428" s="1"/>
  <c r="BN207" i="428"/>
  <c r="BN67" i="428" s="1"/>
  <c r="T290" i="443"/>
  <c r="BV44" i="443" s="1"/>
  <c r="BL318" i="425"/>
  <c r="Q290" i="443"/>
  <c r="BV41" i="443" s="1"/>
  <c r="AP290" i="443"/>
  <c r="BV66" i="443" s="1"/>
  <c r="X290" i="443"/>
  <c r="BV48" i="443" s="1"/>
  <c r="N285" i="443"/>
  <c r="N284" i="443"/>
  <c r="R172" i="439"/>
  <c r="T290" i="429"/>
  <c r="AJ290" i="443"/>
  <c r="BV60" i="443" s="1"/>
  <c r="BI318" i="425"/>
  <c r="AX318" i="437"/>
  <c r="AN172" i="439"/>
  <c r="AC290" i="443"/>
  <c r="BV53" i="443" s="1"/>
  <c r="N287" i="429"/>
  <c r="AA290" i="443"/>
  <c r="BV51" i="443" s="1"/>
  <c r="AZ318" i="425"/>
  <c r="R207" i="428"/>
  <c r="BL290" i="429"/>
  <c r="BL66" i="429" s="1"/>
  <c r="AU290" i="443"/>
  <c r="BV71" i="443" s="1"/>
  <c r="Z318" i="437"/>
  <c r="BA290" i="443"/>
  <c r="BA66" i="443" s="1"/>
  <c r="N313" i="425"/>
  <c r="Z318" i="425"/>
  <c r="N314" i="437"/>
  <c r="AU318" i="437"/>
  <c r="AF318" i="425"/>
  <c r="BV33" i="425" s="1"/>
  <c r="BC290" i="443"/>
  <c r="BC66" i="443" s="1"/>
  <c r="AY318" i="437"/>
  <c r="AR290" i="443"/>
  <c r="BV68" i="443" s="1"/>
  <c r="AM318" i="437"/>
  <c r="BV40" i="437" s="1"/>
  <c r="AW290" i="443"/>
  <c r="O172" i="439"/>
  <c r="N203" i="428"/>
  <c r="W172" i="439"/>
  <c r="AZ26" i="439" s="1"/>
  <c r="AT290" i="429"/>
  <c r="BN290" i="443"/>
  <c r="BN66" i="443" s="1"/>
  <c r="BI290" i="443"/>
  <c r="BI66" i="443" s="1"/>
  <c r="BA290" i="429"/>
  <c r="BA66" i="429" s="1"/>
  <c r="AE290" i="429"/>
  <c r="BV88" i="429" s="1"/>
  <c r="AV318" i="437"/>
  <c r="V290" i="443"/>
  <c r="BV46" i="443" s="1"/>
  <c r="AH207" i="428"/>
  <c r="AH67" i="428" s="1"/>
  <c r="AF207" i="428"/>
  <c r="AF67" i="428" s="1"/>
  <c r="BD207" i="428"/>
  <c r="BD67" i="428" s="1"/>
  <c r="X172" i="439"/>
  <c r="S290" i="429"/>
  <c r="BN318" i="437"/>
  <c r="V318" i="437"/>
  <c r="AL207" i="428"/>
  <c r="AL67" i="428" s="1"/>
  <c r="AY318" i="425"/>
  <c r="BE290" i="443"/>
  <c r="BE66" i="443" s="1"/>
  <c r="N285" i="429"/>
  <c r="AF290" i="429"/>
  <c r="BV89" i="429" s="1"/>
  <c r="R290" i="429"/>
  <c r="AR318" i="437"/>
  <c r="N317" i="425"/>
  <c r="AF318" i="437"/>
  <c r="BV33" i="437" s="1"/>
  <c r="AR290" i="429"/>
  <c r="AJ318" i="437"/>
  <c r="BV37" i="437" s="1"/>
  <c r="AO318" i="437"/>
  <c r="BV42" i="437" s="1"/>
  <c r="N310" i="437"/>
  <c r="T172" i="439"/>
  <c r="V290" i="429"/>
  <c r="AE290" i="443"/>
  <c r="BV55" i="443" s="1"/>
  <c r="AH318" i="425"/>
  <c r="BV35" i="425" s="1"/>
  <c r="U318" i="437"/>
  <c r="Z207" i="428"/>
  <c r="BV85" i="428" s="1"/>
  <c r="AJ318" i="425"/>
  <c r="BV37" i="425" s="1"/>
  <c r="AG290" i="429"/>
  <c r="BV90" i="429" s="1"/>
  <c r="BJ207" i="428"/>
  <c r="BJ67" i="428" s="1"/>
  <c r="AI318" i="425"/>
  <c r="BV36" i="425" s="1"/>
  <c r="N199" i="428"/>
  <c r="BM290" i="429"/>
  <c r="BM66" i="429" s="1"/>
  <c r="AB172" i="439"/>
  <c r="BB207" i="428"/>
  <c r="BB67" i="428" s="1"/>
  <c r="BG318" i="425"/>
  <c r="BH318" i="437"/>
  <c r="BK290" i="443"/>
  <c r="BK66" i="443" s="1"/>
  <c r="BF318" i="425"/>
  <c r="AV290" i="429"/>
  <c r="AV290" i="443"/>
  <c r="AA207" i="428"/>
  <c r="BV86" i="428" s="1"/>
  <c r="N286" i="443"/>
  <c r="AN318" i="425"/>
  <c r="BV41" i="425" s="1"/>
  <c r="AI290" i="429"/>
  <c r="BV92" i="429" s="1"/>
  <c r="AI290" i="443"/>
  <c r="BV59" i="443" s="1"/>
  <c r="AD290" i="443"/>
  <c r="BV54" i="443" s="1"/>
  <c r="Q207" i="428"/>
  <c r="AS318" i="425"/>
  <c r="AM290" i="443"/>
  <c r="BV63" i="443" s="1"/>
  <c r="N288" i="429"/>
  <c r="BJ290" i="443"/>
  <c r="BJ66" i="443" s="1"/>
  <c r="AI207" i="428"/>
  <c r="AI67" i="428" s="1"/>
  <c r="AP207" i="428"/>
  <c r="AP67" i="428" s="1"/>
  <c r="AX318" i="425"/>
  <c r="BK318" i="425"/>
  <c r="AW318" i="425"/>
  <c r="N284" i="429"/>
  <c r="AY290" i="443"/>
  <c r="AY66" i="443" s="1"/>
  <c r="AS290" i="429"/>
  <c r="AC318" i="425"/>
  <c r="BF207" i="428"/>
  <c r="BF67" i="428" s="1"/>
  <c r="AW207" i="428"/>
  <c r="AW67" i="428" s="1"/>
  <c r="BB290" i="443"/>
  <c r="BB66" i="443" s="1"/>
  <c r="AN290" i="443"/>
  <c r="BV64" i="443" s="1"/>
  <c r="N310" i="425"/>
  <c r="N317" i="437"/>
  <c r="AG318" i="437"/>
  <c r="BV34" i="437" s="1"/>
  <c r="AC207" i="428"/>
  <c r="AC67" i="428" s="1"/>
  <c r="BC318" i="425"/>
  <c r="W318" i="437"/>
  <c r="AS318" i="437"/>
  <c r="BD290" i="443"/>
  <c r="BD66" i="443" s="1"/>
  <c r="AA290" i="429"/>
  <c r="BV84" i="429" s="1"/>
  <c r="BL318" i="437"/>
  <c r="N200" i="428"/>
  <c r="AG207" i="428"/>
  <c r="AG67" i="428" s="1"/>
  <c r="N289" i="443"/>
  <c r="U207" i="428"/>
  <c r="Q290" i="429"/>
  <c r="O207" i="428"/>
  <c r="N198" i="428"/>
  <c r="X207" i="428"/>
  <c r="P290" i="443"/>
  <c r="BV40" i="443" s="1"/>
  <c r="U318" i="425"/>
  <c r="W318" i="425"/>
  <c r="N289" i="429"/>
  <c r="AX207" i="428"/>
  <c r="AX67" i="428" s="1"/>
  <c r="BF290" i="429"/>
  <c r="BF66" i="429" s="1"/>
  <c r="P290" i="429"/>
  <c r="BJ290" i="429"/>
  <c r="BJ66" i="429" s="1"/>
  <c r="BI290" i="429"/>
  <c r="BI66" i="429" s="1"/>
  <c r="BG290" i="429"/>
  <c r="BG66" i="429" s="1"/>
  <c r="N315" i="425"/>
  <c r="P172" i="439"/>
  <c r="BD318" i="425"/>
  <c r="O290" i="429"/>
  <c r="N281" i="429"/>
  <c r="BA318" i="437"/>
  <c r="BC318" i="437"/>
  <c r="N315" i="437"/>
  <c r="Q172" i="439"/>
  <c r="Y318" i="425"/>
  <c r="AE207" i="428"/>
  <c r="AE67" i="428" s="1"/>
  <c r="Z172" i="439"/>
  <c r="AZ29" i="439" s="1"/>
  <c r="AT207" i="428"/>
  <c r="AT67" i="428" s="1"/>
  <c r="BB318" i="437"/>
  <c r="P318" i="437"/>
  <c r="S290" i="443"/>
  <c r="BV43" i="443" s="1"/>
  <c r="R290" i="443"/>
  <c r="AT290" i="443"/>
  <c r="BV70" i="443" s="1"/>
  <c r="AL318" i="425"/>
  <c r="BV39" i="425" s="1"/>
  <c r="N201" i="428"/>
  <c r="R318" i="437"/>
  <c r="AO290" i="443"/>
  <c r="BV65" i="443" s="1"/>
  <c r="N283" i="443"/>
  <c r="S318" i="425"/>
  <c r="AZ207" i="428"/>
  <c r="AZ67" i="428" s="1"/>
  <c r="BD290" i="429"/>
  <c r="BD66" i="429" s="1"/>
  <c r="AZ290" i="443"/>
  <c r="AZ66" i="443" s="1"/>
  <c r="N311" i="425"/>
  <c r="AS207" i="428"/>
  <c r="AS67" i="428" s="1"/>
  <c r="AB318" i="437"/>
  <c r="AG172" i="439"/>
  <c r="BA207" i="428"/>
  <c r="BA67" i="428" s="1"/>
  <c r="AM207" i="428"/>
  <c r="AM67" i="428" s="1"/>
  <c r="AB207" i="428"/>
  <c r="AB67" i="428" s="1"/>
  <c r="BH290" i="443"/>
  <c r="BH66" i="443" s="1"/>
  <c r="T318" i="437"/>
  <c r="N283" i="429"/>
  <c r="AK172" i="439"/>
  <c r="BK290" i="429"/>
  <c r="BK66" i="429" s="1"/>
  <c r="AQ290" i="443"/>
  <c r="BV67" i="443" s="1"/>
  <c r="AK290" i="429"/>
  <c r="BV94" i="429" s="1"/>
  <c r="BM318" i="437"/>
  <c r="AP318" i="425"/>
  <c r="BM290" i="443"/>
  <c r="BM66" i="443" s="1"/>
  <c r="AD290" i="429"/>
  <c r="BV87" i="429" s="1"/>
  <c r="AR207" i="428"/>
  <c r="AR67" i="428" s="1"/>
  <c r="N312" i="425"/>
  <c r="AK290" i="443"/>
  <c r="BV61" i="443" s="1"/>
  <c r="N312" i="437"/>
  <c r="AO290" i="429"/>
  <c r="AD318" i="425"/>
  <c r="BV31" i="425" s="1"/>
  <c r="Q318" i="425"/>
  <c r="U172" i="439"/>
  <c r="AH318" i="437"/>
  <c r="BV35" i="437" s="1"/>
  <c r="Y318" i="437"/>
  <c r="Y290" i="429"/>
  <c r="T207" i="428"/>
  <c r="N281" i="443"/>
  <c r="AT318" i="437"/>
  <c r="AJ207" i="428"/>
  <c r="AJ67" i="428" s="1"/>
  <c r="V207" i="428"/>
  <c r="N206" i="428"/>
  <c r="N202" i="428"/>
  <c r="BE318" i="425"/>
  <c r="BF290" i="443"/>
  <c r="BF66" i="443" s="1"/>
  <c r="N287" i="443"/>
  <c r="X318" i="425"/>
  <c r="AU207" i="428"/>
  <c r="AU67" i="428" s="1"/>
  <c r="AT318" i="425"/>
  <c r="Z290" i="429"/>
  <c r="AX290" i="443"/>
  <c r="AH290" i="443"/>
  <c r="BV58" i="443" s="1"/>
  <c r="V172" i="439"/>
  <c r="AZ25" i="439" s="1"/>
  <c r="BI207" i="399"/>
  <c r="AN207" i="399"/>
  <c r="AO207" i="399"/>
  <c r="BV31" i="399" s="1"/>
  <c r="AQ207" i="399"/>
  <c r="BV33" i="399" s="1"/>
  <c r="BB207" i="399"/>
  <c r="BN207" i="399"/>
  <c r="AD207" i="399"/>
  <c r="AH207" i="399"/>
  <c r="X207" i="399"/>
  <c r="BV67" i="399" s="1"/>
  <c r="AC207" i="399"/>
  <c r="AU207" i="399"/>
  <c r="O207" i="399"/>
  <c r="BV58" i="399" s="1"/>
  <c r="N198" i="399"/>
  <c r="N199" i="399"/>
  <c r="AW207" i="399"/>
  <c r="BG207" i="399"/>
  <c r="AZ207" i="399"/>
  <c r="BH207" i="399"/>
  <c r="N206" i="399"/>
  <c r="S207" i="399"/>
  <c r="AB207" i="399"/>
  <c r="BV18" i="399" s="1"/>
  <c r="BE207" i="399"/>
  <c r="AK207" i="399"/>
  <c r="BV27" i="399" s="1"/>
  <c r="AF207" i="399"/>
  <c r="BV22" i="399" s="1"/>
  <c r="W207" i="399"/>
  <c r="AE207" i="399"/>
  <c r="BV21" i="399" s="1"/>
  <c r="AT207" i="399"/>
  <c r="N204" i="399"/>
  <c r="BA207" i="399"/>
  <c r="R207" i="399"/>
  <c r="BL207" i="399"/>
  <c r="AS207" i="399"/>
  <c r="AM207" i="399"/>
  <c r="BV29" i="399" s="1"/>
  <c r="N201" i="399"/>
  <c r="BJ207" i="399"/>
  <c r="AV207" i="399"/>
  <c r="Y207" i="399"/>
  <c r="AP207" i="399"/>
  <c r="BV32" i="399" s="1"/>
  <c r="BF207" i="399"/>
  <c r="BC207" i="399"/>
  <c r="N203" i="399"/>
  <c r="N202" i="399"/>
  <c r="AA207" i="399"/>
  <c r="BV17" i="399" s="1"/>
  <c r="AJ207" i="399"/>
  <c r="BV26" i="399" s="1"/>
  <c r="BK207" i="399"/>
  <c r="AI207" i="399"/>
  <c r="BV25" i="399" s="1"/>
  <c r="U207" i="399"/>
  <c r="BM207" i="399"/>
  <c r="AL207" i="399"/>
  <c r="BV28" i="399" s="1"/>
  <c r="Q207" i="399"/>
  <c r="N200" i="399"/>
  <c r="T207" i="399"/>
  <c r="Z207" i="399"/>
  <c r="BV16" i="399" s="1"/>
  <c r="AY207" i="399"/>
  <c r="BD207" i="399"/>
  <c r="P207" i="399"/>
  <c r="AX207" i="399"/>
  <c r="N205" i="399"/>
  <c r="AR207" i="399"/>
  <c r="BV34" i="399" s="1"/>
  <c r="V207" i="399"/>
  <c r="AG207" i="399"/>
  <c r="BV23" i="399" s="1"/>
  <c r="BA17" i="439" l="1"/>
  <c r="BV17" i="439" s="1"/>
  <c r="AZ18" i="439"/>
  <c r="AZ23" i="439"/>
  <c r="AZ40" i="439"/>
  <c r="AZ37" i="439"/>
  <c r="AZ19" i="439"/>
  <c r="AZ35" i="439"/>
  <c r="AZ28" i="439"/>
  <c r="AZ43" i="439"/>
  <c r="AZ41" i="439"/>
  <c r="AZ20" i="439"/>
  <c r="AZ21" i="439"/>
  <c r="AZ31" i="439"/>
  <c r="AZ32" i="439"/>
  <c r="AZ39" i="439"/>
  <c r="AZ27" i="439"/>
  <c r="AZ42" i="439"/>
  <c r="AZ34" i="439"/>
  <c r="AZ38" i="439"/>
  <c r="AZ33" i="439"/>
  <c r="AZ36" i="439"/>
  <c r="AZ24" i="439"/>
  <c r="AZ22" i="439"/>
  <c r="BY39" i="443"/>
  <c r="CB39" i="443" s="1"/>
  <c r="BV42" i="443"/>
  <c r="BY47" i="443" s="1"/>
  <c r="R66" i="443"/>
  <c r="BY40" i="443"/>
  <c r="CB40" i="443" s="1"/>
  <c r="BY41" i="443"/>
  <c r="BV43" i="437"/>
  <c r="BB66" i="425"/>
  <c r="BV19" i="425"/>
  <c r="BV90" i="443"/>
  <c r="AG66" i="443"/>
  <c r="BV80" i="443"/>
  <c r="AF66" i="443"/>
  <c r="BV56" i="443"/>
  <c r="AB66" i="443"/>
  <c r="BV52" i="443"/>
  <c r="AK66" i="425"/>
  <c r="BV38" i="425"/>
  <c r="AI66" i="437"/>
  <c r="BV36" i="437"/>
  <c r="BV28" i="425"/>
  <c r="BV50" i="437"/>
  <c r="BF66" i="437"/>
  <c r="BV89" i="443"/>
  <c r="BV49" i="425"/>
  <c r="W66" i="443"/>
  <c r="BV57" i="437"/>
  <c r="BV104" i="429"/>
  <c r="BV85" i="443"/>
  <c r="BV78" i="429"/>
  <c r="P67" i="428"/>
  <c r="BV54" i="425"/>
  <c r="BV96" i="429"/>
  <c r="AT66" i="443"/>
  <c r="BV103" i="443"/>
  <c r="AJ66" i="429"/>
  <c r="AN66" i="437"/>
  <c r="W67" i="428"/>
  <c r="BV82" i="428"/>
  <c r="AX66" i="443"/>
  <c r="BV107" i="443"/>
  <c r="BV26" i="437"/>
  <c r="Y66" i="437"/>
  <c r="AP66" i="425"/>
  <c r="BV43" i="425"/>
  <c r="BB66" i="437"/>
  <c r="BV55" i="437"/>
  <c r="BA66" i="437"/>
  <c r="BV54" i="437"/>
  <c r="U66" i="425"/>
  <c r="BV22" i="425"/>
  <c r="BC66" i="425"/>
  <c r="BV56" i="425"/>
  <c r="AN66" i="443"/>
  <c r="BV97" i="443"/>
  <c r="BV50" i="425"/>
  <c r="AW66" i="425"/>
  <c r="BV60" i="425"/>
  <c r="BG66" i="425"/>
  <c r="AI66" i="425"/>
  <c r="BV49" i="437"/>
  <c r="AV66" i="437"/>
  <c r="AT66" i="429"/>
  <c r="BV103" i="429"/>
  <c r="AR66" i="443"/>
  <c r="BV101" i="443"/>
  <c r="AF66" i="425"/>
  <c r="Y67" i="428"/>
  <c r="O66" i="425"/>
  <c r="BV16" i="425"/>
  <c r="BV29" i="425"/>
  <c r="AB66" i="425"/>
  <c r="N308" i="437"/>
  <c r="S67" i="428"/>
  <c r="BV78" i="428"/>
  <c r="AC66" i="437"/>
  <c r="BV30" i="437"/>
  <c r="Z66" i="443"/>
  <c r="BV83" i="443"/>
  <c r="BV20" i="437"/>
  <c r="S66" i="437"/>
  <c r="AL66" i="443"/>
  <c r="BV95" i="443"/>
  <c r="AC66" i="443"/>
  <c r="BV86" i="443"/>
  <c r="T66" i="443"/>
  <c r="BV77" i="443"/>
  <c r="BV83" i="429"/>
  <c r="Z66" i="429"/>
  <c r="BE66" i="425"/>
  <c r="BV58" i="425"/>
  <c r="AO66" i="429"/>
  <c r="BV98" i="429"/>
  <c r="N280" i="429"/>
  <c r="P66" i="429"/>
  <c r="BV73" i="429"/>
  <c r="Q66" i="429"/>
  <c r="BV74" i="429"/>
  <c r="BV65" i="437"/>
  <c r="BL66" i="437"/>
  <c r="AS66" i="437"/>
  <c r="BV46" i="437"/>
  <c r="AI66" i="443"/>
  <c r="BV92" i="443"/>
  <c r="AA67" i="428"/>
  <c r="AH66" i="425"/>
  <c r="V66" i="429"/>
  <c r="BV79" i="429"/>
  <c r="AJ66" i="437"/>
  <c r="AY66" i="425"/>
  <c r="BV52" i="425"/>
  <c r="BV27" i="425"/>
  <c r="Z66" i="425"/>
  <c r="AZ66" i="425"/>
  <c r="BV53" i="425"/>
  <c r="BI66" i="425"/>
  <c r="BV62" i="425"/>
  <c r="Q66" i="443"/>
  <c r="BV74" i="443"/>
  <c r="AX66" i="429"/>
  <c r="BV107" i="429"/>
  <c r="BI66" i="437"/>
  <c r="BV62" i="437"/>
  <c r="O66" i="437"/>
  <c r="AE66" i="425"/>
  <c r="BV17" i="437"/>
  <c r="P66" i="437"/>
  <c r="AD66" i="437"/>
  <c r="AT66" i="425"/>
  <c r="BV47" i="425"/>
  <c r="AT66" i="437"/>
  <c r="BV47" i="437"/>
  <c r="S66" i="425"/>
  <c r="BV20" i="425"/>
  <c r="O66" i="429"/>
  <c r="BV72" i="429"/>
  <c r="BV30" i="425"/>
  <c r="AC66" i="425"/>
  <c r="AS66" i="429"/>
  <c r="BV102" i="429"/>
  <c r="BK66" i="425"/>
  <c r="BV64" i="425"/>
  <c r="AI66" i="429"/>
  <c r="AV66" i="443"/>
  <c r="BV105" i="443"/>
  <c r="AR66" i="429"/>
  <c r="BV101" i="429"/>
  <c r="AF66" i="429"/>
  <c r="AE66" i="429"/>
  <c r="BV27" i="437"/>
  <c r="Z66" i="437"/>
  <c r="AQ66" i="425"/>
  <c r="BV44" i="425"/>
  <c r="BJ66" i="437"/>
  <c r="BV63" i="437"/>
  <c r="AG66" i="425"/>
  <c r="AZ66" i="437"/>
  <c r="BV53" i="437"/>
  <c r="BV67" i="425"/>
  <c r="BN66" i="425"/>
  <c r="U66" i="443"/>
  <c r="BV78" i="443"/>
  <c r="AQ66" i="437"/>
  <c r="BV44" i="437"/>
  <c r="BV82" i="429"/>
  <c r="Y66" i="429"/>
  <c r="AQ66" i="443"/>
  <c r="BV100" i="443"/>
  <c r="BV76" i="429"/>
  <c r="S66" i="429"/>
  <c r="AM66" i="437"/>
  <c r="N280" i="443"/>
  <c r="Q66" i="425"/>
  <c r="BV18" i="425"/>
  <c r="T66" i="437"/>
  <c r="BV21" i="437"/>
  <c r="BV75" i="443"/>
  <c r="P66" i="443"/>
  <c r="BV73" i="443"/>
  <c r="U67" i="428"/>
  <c r="BV80" i="428"/>
  <c r="W66" i="437"/>
  <c r="BV24" i="437"/>
  <c r="AG66" i="437"/>
  <c r="AN66" i="425"/>
  <c r="AG66" i="429"/>
  <c r="AE66" i="443"/>
  <c r="BV88" i="443"/>
  <c r="AF66" i="437"/>
  <c r="BV23" i="437"/>
  <c r="V66" i="437"/>
  <c r="BN66" i="437"/>
  <c r="BV67" i="437"/>
  <c r="AU66" i="437"/>
  <c r="BV48" i="437"/>
  <c r="AW66" i="429"/>
  <c r="BV106" i="429"/>
  <c r="AL66" i="437"/>
  <c r="AE66" i="437"/>
  <c r="P66" i="425"/>
  <c r="BV17" i="425"/>
  <c r="Y66" i="443"/>
  <c r="BV82" i="443"/>
  <c r="AS66" i="443"/>
  <c r="BV102" i="443"/>
  <c r="V66" i="425"/>
  <c r="BV23" i="425"/>
  <c r="AH66" i="443"/>
  <c r="BV91" i="443"/>
  <c r="BV22" i="437"/>
  <c r="U66" i="437"/>
  <c r="V66" i="443"/>
  <c r="BV79" i="443"/>
  <c r="BV52" i="437"/>
  <c r="AY66" i="437"/>
  <c r="AL66" i="429"/>
  <c r="BV25" i="425"/>
  <c r="X66" i="425"/>
  <c r="T67" i="428"/>
  <c r="BV79" i="428"/>
  <c r="AD66" i="425"/>
  <c r="AK66" i="443"/>
  <c r="BV94" i="443"/>
  <c r="AD66" i="429"/>
  <c r="BM66" i="437"/>
  <c r="BV66" i="437"/>
  <c r="AB66" i="437"/>
  <c r="BV29" i="437"/>
  <c r="AO66" i="443"/>
  <c r="BV98" i="443"/>
  <c r="AL66" i="425"/>
  <c r="S66" i="443"/>
  <c r="BV76" i="443"/>
  <c r="BV26" i="425"/>
  <c r="Y66" i="425"/>
  <c r="BV57" i="425"/>
  <c r="BD66" i="425"/>
  <c r="W66" i="425"/>
  <c r="BV24" i="425"/>
  <c r="X67" i="428"/>
  <c r="BV83" i="428"/>
  <c r="AA66" i="429"/>
  <c r="AS66" i="425"/>
  <c r="BV46" i="425"/>
  <c r="AV66" i="429"/>
  <c r="BV105" i="429"/>
  <c r="AJ66" i="425"/>
  <c r="AW66" i="443"/>
  <c r="BV106" i="443"/>
  <c r="AU66" i="443"/>
  <c r="BV104" i="443"/>
  <c r="BV77" i="428"/>
  <c r="R67" i="428"/>
  <c r="AJ66" i="443"/>
  <c r="BV93" i="443"/>
  <c r="BV77" i="429"/>
  <c r="T66" i="429"/>
  <c r="O66" i="443"/>
  <c r="BV72" i="443"/>
  <c r="AN66" i="429"/>
  <c r="BV97" i="429"/>
  <c r="BE66" i="437"/>
  <c r="BV58" i="437"/>
  <c r="AC66" i="429"/>
  <c r="BV80" i="429"/>
  <c r="W66" i="429"/>
  <c r="AM66" i="425"/>
  <c r="AB66" i="429"/>
  <c r="AP66" i="429"/>
  <c r="BV99" i="429"/>
  <c r="BC66" i="437"/>
  <c r="BV56" i="437"/>
  <c r="N308" i="425"/>
  <c r="AK66" i="437"/>
  <c r="V67" i="428"/>
  <c r="BV81" i="428"/>
  <c r="AH66" i="437"/>
  <c r="AK66" i="429"/>
  <c r="BV19" i="437"/>
  <c r="R66" i="437"/>
  <c r="N197" i="428"/>
  <c r="Q67" i="428"/>
  <c r="BV76" i="428"/>
  <c r="BF66" i="425"/>
  <c r="BV59" i="425"/>
  <c r="Z67" i="428"/>
  <c r="BV45" i="437"/>
  <c r="AR66" i="437"/>
  <c r="R66" i="429"/>
  <c r="BV75" i="429"/>
  <c r="AA66" i="443"/>
  <c r="BV84" i="443"/>
  <c r="X66" i="443"/>
  <c r="BV81" i="443"/>
  <c r="X66" i="437"/>
  <c r="BV25" i="437"/>
  <c r="BM66" i="425"/>
  <c r="BV66" i="425"/>
  <c r="BV18" i="437"/>
  <c r="Q66" i="437"/>
  <c r="AR66" i="425"/>
  <c r="BV45" i="425"/>
  <c r="BV42" i="425"/>
  <c r="AO66" i="425"/>
  <c r="BV28" i="437"/>
  <c r="AA66" i="437"/>
  <c r="BV21" i="425"/>
  <c r="T66" i="425"/>
  <c r="BV60" i="437"/>
  <c r="BG66" i="437"/>
  <c r="BH66" i="437"/>
  <c r="BV61" i="437"/>
  <c r="O67" i="428"/>
  <c r="BV74" i="428"/>
  <c r="AX66" i="425"/>
  <c r="BV51" i="425"/>
  <c r="AM66" i="443"/>
  <c r="BV96" i="443"/>
  <c r="AD66" i="443"/>
  <c r="BV87" i="443"/>
  <c r="AO66" i="437"/>
  <c r="AX66" i="437"/>
  <c r="BV51" i="437"/>
  <c r="AP66" i="443"/>
  <c r="BV99" i="443"/>
  <c r="BL66" i="425"/>
  <c r="BV65" i="425"/>
  <c r="AU66" i="425"/>
  <c r="BV48" i="425"/>
  <c r="BK66" i="437"/>
  <c r="BV64" i="437"/>
  <c r="AH66" i="429"/>
  <c r="M162" i="439"/>
  <c r="BV81" i="429"/>
  <c r="X66" i="429"/>
  <c r="BH66" i="425"/>
  <c r="BV61" i="425"/>
  <c r="AQ66" i="429"/>
  <c r="BV100" i="429"/>
  <c r="BV63" i="425"/>
  <c r="BJ66" i="425"/>
  <c r="BM67" i="399"/>
  <c r="BV55" i="399"/>
  <c r="BC67" i="399"/>
  <c r="BV45" i="399"/>
  <c r="AS67" i="399"/>
  <c r="BV35" i="399"/>
  <c r="BG67" i="399"/>
  <c r="BV49" i="399"/>
  <c r="AH67" i="399"/>
  <c r="BV24" i="399"/>
  <c r="BD67" i="399"/>
  <c r="BV46" i="399"/>
  <c r="BF67" i="399"/>
  <c r="BV48" i="399"/>
  <c r="BL67" i="399"/>
  <c r="BV54" i="399"/>
  <c r="AW67" i="399"/>
  <c r="BV39" i="399"/>
  <c r="AD67" i="399"/>
  <c r="BV20" i="399"/>
  <c r="AY67" i="399"/>
  <c r="BV41" i="399"/>
  <c r="BE67" i="399"/>
  <c r="BV47" i="399"/>
  <c r="BN67" i="399"/>
  <c r="BV56" i="399"/>
  <c r="BY16" i="399"/>
  <c r="BY17" i="399"/>
  <c r="BY18" i="399"/>
  <c r="BK67" i="399"/>
  <c r="BV53" i="399"/>
  <c r="BA67" i="399"/>
  <c r="BV43" i="399"/>
  <c r="BB67" i="399"/>
  <c r="BV44" i="399"/>
  <c r="AV67" i="399"/>
  <c r="BV38" i="399"/>
  <c r="AQ67" i="399"/>
  <c r="AR67" i="399"/>
  <c r="BJ67" i="399"/>
  <c r="BV52" i="399"/>
  <c r="AT67" i="399"/>
  <c r="BV36" i="399"/>
  <c r="AU67" i="399"/>
  <c r="BV37" i="399"/>
  <c r="AO67" i="399"/>
  <c r="BH67" i="399"/>
  <c r="BV50" i="399"/>
  <c r="AC67" i="399"/>
  <c r="BV19" i="399"/>
  <c r="AN67" i="399"/>
  <c r="BV30" i="399"/>
  <c r="AX67" i="399"/>
  <c r="BV40" i="399"/>
  <c r="AZ67" i="399"/>
  <c r="BV42" i="399"/>
  <c r="BI67" i="399"/>
  <c r="BV51" i="399"/>
  <c r="BV73" i="399"/>
  <c r="BV83" i="399"/>
  <c r="X67" i="399"/>
  <c r="BV86" i="399"/>
  <c r="BV72" i="399"/>
  <c r="BV77" i="399"/>
  <c r="BV84" i="399"/>
  <c r="AL67" i="399"/>
  <c r="BV81" i="399"/>
  <c r="Y67" i="399"/>
  <c r="BV68" i="399"/>
  <c r="AF67" i="399"/>
  <c r="BV75" i="399"/>
  <c r="N197" i="399"/>
  <c r="W67" i="399"/>
  <c r="BV66" i="399"/>
  <c r="AG67" i="399"/>
  <c r="BV76" i="399"/>
  <c r="Z67" i="399"/>
  <c r="BV69" i="399"/>
  <c r="T67" i="399"/>
  <c r="BV63" i="399"/>
  <c r="AI67" i="399"/>
  <c r="BV78" i="399"/>
  <c r="R67" i="399"/>
  <c r="BV61" i="399"/>
  <c r="O67" i="399"/>
  <c r="AK67" i="399"/>
  <c r="BV80" i="399"/>
  <c r="U67" i="399"/>
  <c r="BV64" i="399"/>
  <c r="AP67" i="399"/>
  <c r="BV85" i="399"/>
  <c r="AM67" i="399"/>
  <c r="BV82" i="399"/>
  <c r="V67" i="399"/>
  <c r="BV65" i="399"/>
  <c r="AJ67" i="399"/>
  <c r="BV79" i="399"/>
  <c r="AB67" i="399"/>
  <c r="BV71" i="399"/>
  <c r="P67" i="399"/>
  <c r="BV59" i="399"/>
  <c r="AE67" i="399"/>
  <c r="BV74" i="399"/>
  <c r="Q67" i="399"/>
  <c r="BV60" i="399"/>
  <c r="AA67" i="399"/>
  <c r="BV70" i="399"/>
  <c r="S67" i="399"/>
  <c r="BV62" i="399"/>
  <c r="BY17" i="439" l="1"/>
  <c r="BJ17" i="439" s="1"/>
  <c r="CA17" i="439"/>
  <c r="BA26" i="439"/>
  <c r="BA38" i="439"/>
  <c r="BA42" i="439"/>
  <c r="BA20" i="439"/>
  <c r="BA41" i="439"/>
  <c r="BA24" i="439"/>
  <c r="BA34" i="439"/>
  <c r="BA35" i="439"/>
  <c r="BA18" i="439"/>
  <c r="BA40" i="439"/>
  <c r="BA31" i="439"/>
  <c r="BH31" i="439" s="1"/>
  <c r="BA28" i="439"/>
  <c r="BA22" i="439"/>
  <c r="BV22" i="439" s="1"/>
  <c r="BA25" i="439"/>
  <c r="BA43" i="439"/>
  <c r="BG43" i="439" s="1"/>
  <c r="BG17" i="439"/>
  <c r="BH17" i="439"/>
  <c r="BA27" i="439"/>
  <c r="BA30" i="439"/>
  <c r="BG30" i="439" s="1"/>
  <c r="BA21" i="439"/>
  <c r="BV21" i="439" s="1"/>
  <c r="BA29" i="439"/>
  <c r="BA33" i="439"/>
  <c r="BA39" i="439"/>
  <c r="BH39" i="439" s="1"/>
  <c r="BA19" i="439"/>
  <c r="BV19" i="439" s="1"/>
  <c r="BA37" i="439"/>
  <c r="BA32" i="439"/>
  <c r="BA23" i="439"/>
  <c r="BV23" i="439" s="1"/>
  <c r="BA36" i="439"/>
  <c r="BB41" i="439"/>
  <c r="BH42" i="439"/>
  <c r="BZ39" i="443"/>
  <c r="BY42" i="443"/>
  <c r="CB42" i="443" s="1"/>
  <c r="CF39" i="443"/>
  <c r="CE39" i="443" s="1"/>
  <c r="CF47" i="443"/>
  <c r="CE47" i="443" s="1"/>
  <c r="CB47" i="443"/>
  <c r="BZ47" i="443"/>
  <c r="BY45" i="443"/>
  <c r="BY43" i="443"/>
  <c r="CB43" i="443" s="1"/>
  <c r="BY46" i="443"/>
  <c r="BY44" i="443"/>
  <c r="BY43" i="425"/>
  <c r="BY45" i="425"/>
  <c r="BY44" i="425"/>
  <c r="BY96" i="429"/>
  <c r="BZ40" i="443"/>
  <c r="CF40" i="443"/>
  <c r="CE40" i="443" s="1"/>
  <c r="BY95" i="429"/>
  <c r="CB95" i="429" s="1"/>
  <c r="BY42" i="437"/>
  <c r="CB42" i="437" s="1"/>
  <c r="BY42" i="425"/>
  <c r="BY41" i="425"/>
  <c r="BY94" i="429"/>
  <c r="CF94" i="429" s="1"/>
  <c r="CE94" i="429" s="1"/>
  <c r="CF41" i="443"/>
  <c r="CE41" i="443" s="1"/>
  <c r="BZ41" i="443"/>
  <c r="CB41" i="443"/>
  <c r="BY19" i="437"/>
  <c r="BY41" i="437"/>
  <c r="BY40" i="437"/>
  <c r="CB40" i="437" s="1"/>
  <c r="BY93" i="429"/>
  <c r="BY40" i="425"/>
  <c r="BY39" i="425"/>
  <c r="CF39" i="425" s="1"/>
  <c r="CE39" i="425" s="1"/>
  <c r="BY38" i="437"/>
  <c r="CF38" i="437" s="1"/>
  <c r="CE38" i="437" s="1"/>
  <c r="BY39" i="437"/>
  <c r="BY91" i="429"/>
  <c r="BY92" i="429"/>
  <c r="BY38" i="425"/>
  <c r="BY36" i="425"/>
  <c r="BZ36" i="425" s="1"/>
  <c r="BY37" i="425"/>
  <c r="BY37" i="437"/>
  <c r="BZ37" i="437" s="1"/>
  <c r="BY90" i="429"/>
  <c r="CF90" i="429" s="1"/>
  <c r="CE90" i="429" s="1"/>
  <c r="BY36" i="437"/>
  <c r="BY89" i="429"/>
  <c r="CF89" i="429" s="1"/>
  <c r="CE89" i="429" s="1"/>
  <c r="BY34" i="399"/>
  <c r="BZ34" i="399" s="1"/>
  <c r="BY35" i="437"/>
  <c r="BZ35" i="437" s="1"/>
  <c r="BY88" i="429"/>
  <c r="CF88" i="429" s="1"/>
  <c r="CE88" i="429" s="1"/>
  <c r="BY35" i="425"/>
  <c r="BY34" i="425"/>
  <c r="CF34" i="425" s="1"/>
  <c r="CE34" i="425" s="1"/>
  <c r="BY34" i="437"/>
  <c r="CB34" i="437" s="1"/>
  <c r="BY87" i="429"/>
  <c r="CF87" i="429" s="1"/>
  <c r="CE87" i="429" s="1"/>
  <c r="N49" i="443"/>
  <c r="N45" i="443" s="1"/>
  <c r="BY32" i="399"/>
  <c r="CB32" i="399" s="1"/>
  <c r="BY33" i="425"/>
  <c r="CF33" i="425" s="1"/>
  <c r="CE33" i="425" s="1"/>
  <c r="BY31" i="399"/>
  <c r="BY33" i="399"/>
  <c r="BY33" i="437"/>
  <c r="CF33" i="437" s="1"/>
  <c r="CE33" i="437" s="1"/>
  <c r="BY86" i="429"/>
  <c r="CF86" i="429" s="1"/>
  <c r="CE86" i="429" s="1"/>
  <c r="BY84" i="428"/>
  <c r="BY78" i="428"/>
  <c r="BY74" i="428"/>
  <c r="BY76" i="428"/>
  <c r="BY77" i="428"/>
  <c r="BY75" i="428"/>
  <c r="BY83" i="428"/>
  <c r="BY81" i="428"/>
  <c r="BY86" i="428"/>
  <c r="CF86" i="428" s="1"/>
  <c r="CE86" i="428" s="1"/>
  <c r="BY85" i="428"/>
  <c r="BY79" i="428"/>
  <c r="BY80" i="428"/>
  <c r="BY82" i="428"/>
  <c r="BY18" i="437"/>
  <c r="BZ18" i="437" s="1"/>
  <c r="N50" i="428"/>
  <c r="N46" i="428" s="1"/>
  <c r="BY32" i="425"/>
  <c r="BY32" i="437"/>
  <c r="BY85" i="429"/>
  <c r="BY31" i="425"/>
  <c r="BZ31" i="425" s="1"/>
  <c r="N49" i="425"/>
  <c r="N45" i="425" s="1"/>
  <c r="BY84" i="429"/>
  <c r="CF84" i="429" s="1"/>
  <c r="CE84" i="429" s="1"/>
  <c r="N49" i="429"/>
  <c r="N45" i="429" s="1"/>
  <c r="N49" i="437"/>
  <c r="N45" i="437" s="1"/>
  <c r="BY31" i="437"/>
  <c r="BY78" i="429"/>
  <c r="CF78" i="429" s="1"/>
  <c r="CE78" i="429" s="1"/>
  <c r="N67" i="428"/>
  <c r="G12" i="428" s="1"/>
  <c r="CB81" i="443"/>
  <c r="BY28" i="425"/>
  <c r="CF28" i="425" s="1"/>
  <c r="CE28" i="425" s="1"/>
  <c r="BY81" i="429"/>
  <c r="CF81" i="429" s="1"/>
  <c r="CE81" i="429" s="1"/>
  <c r="BY28" i="437"/>
  <c r="CF28" i="437" s="1"/>
  <c r="CE28" i="437" s="1"/>
  <c r="N66" i="429"/>
  <c r="G12" i="429" s="1"/>
  <c r="BY77" i="429"/>
  <c r="BY25" i="425"/>
  <c r="BY30" i="425"/>
  <c r="BY29" i="425"/>
  <c r="BY29" i="437"/>
  <c r="BY24" i="425"/>
  <c r="BY19" i="425"/>
  <c r="BY20" i="425"/>
  <c r="BY23" i="425"/>
  <c r="BY16" i="425"/>
  <c r="BY17" i="425"/>
  <c r="BY18" i="425"/>
  <c r="BY21" i="425"/>
  <c r="BY22" i="425"/>
  <c r="N66" i="437"/>
  <c r="G12" i="437" s="1"/>
  <c r="N66" i="443"/>
  <c r="G12" i="443" s="1"/>
  <c r="BY27" i="425"/>
  <c r="BY30" i="437"/>
  <c r="BY25" i="437"/>
  <c r="BY22" i="437"/>
  <c r="BY24" i="437"/>
  <c r="BY17" i="437"/>
  <c r="BY16" i="437"/>
  <c r="BY21" i="437"/>
  <c r="BY23" i="437"/>
  <c r="BY26" i="437"/>
  <c r="BY79" i="429"/>
  <c r="BY83" i="429"/>
  <c r="BY26" i="425"/>
  <c r="BY82" i="429"/>
  <c r="BY27" i="437"/>
  <c r="N66" i="425"/>
  <c r="G12" i="425" s="1"/>
  <c r="BY72" i="429"/>
  <c r="BY73" i="429"/>
  <c r="BY75" i="429"/>
  <c r="BY76" i="429"/>
  <c r="BY80" i="429"/>
  <c r="BY74" i="429"/>
  <c r="BY20" i="437"/>
  <c r="BY22" i="399"/>
  <c r="CF22" i="399" s="1"/>
  <c r="CE22" i="399" s="1"/>
  <c r="BY24" i="399"/>
  <c r="BY23" i="399"/>
  <c r="BY26" i="399"/>
  <c r="CF17" i="399"/>
  <c r="CE17" i="399" s="1"/>
  <c r="CB17" i="399"/>
  <c r="BZ17" i="399"/>
  <c r="CF18" i="399"/>
  <c r="CE18" i="399" s="1"/>
  <c r="CB18" i="399"/>
  <c r="BZ18" i="399"/>
  <c r="BY20" i="399"/>
  <c r="BY21" i="399"/>
  <c r="CF16" i="399"/>
  <c r="CE16" i="399" s="1"/>
  <c r="BZ16" i="399"/>
  <c r="CB16" i="399"/>
  <c r="BY27" i="399"/>
  <c r="BY19" i="399"/>
  <c r="BY28" i="399"/>
  <c r="BY29" i="399"/>
  <c r="BY30" i="399"/>
  <c r="BY25" i="399"/>
  <c r="N50" i="399"/>
  <c r="N46" i="399" s="1"/>
  <c r="N67" i="399"/>
  <c r="G12" i="399" s="1"/>
  <c r="T41" i="61"/>
  <c r="I35" i="61"/>
  <c r="J38" i="61"/>
  <c r="X26" i="61"/>
  <c r="L26" i="61"/>
  <c r="K13" i="61"/>
  <c r="F28" i="61"/>
  <c r="Y37" i="61"/>
  <c r="O15" i="61"/>
  <c r="N44" i="61"/>
  <c r="I34" i="61"/>
  <c r="U48" i="61"/>
  <c r="U25" i="61"/>
  <c r="G33" i="61"/>
  <c r="H17" i="61"/>
  <c r="H39" i="61"/>
  <c r="J13" i="61"/>
  <c r="F24" i="61"/>
  <c r="Z44" i="61"/>
  <c r="O35" i="61"/>
  <c r="V49" i="61"/>
  <c r="J45" i="61"/>
  <c r="G22" i="61"/>
  <c r="U35" i="61"/>
  <c r="Z26" i="61"/>
  <c r="Z48" i="61"/>
  <c r="G14" i="61"/>
  <c r="N23" i="61"/>
  <c r="L30" i="61"/>
  <c r="G13" i="61"/>
  <c r="L36" i="61"/>
  <c r="O22" i="61"/>
  <c r="I39" i="61"/>
  <c r="Y46" i="61"/>
  <c r="K24" i="61"/>
  <c r="Y29" i="61"/>
  <c r="U6" i="61"/>
  <c r="Z42" i="61"/>
  <c r="N46" i="61"/>
  <c r="N38" i="61"/>
  <c r="V27" i="61"/>
  <c r="G23" i="61"/>
  <c r="Y8" i="61"/>
  <c r="I9" i="61"/>
  <c r="H37" i="61"/>
  <c r="H47" i="61"/>
  <c r="V48" i="61"/>
  <c r="Y39" i="61"/>
  <c r="U41" i="61"/>
  <c r="T48" i="61"/>
  <c r="H36" i="61"/>
  <c r="K25" i="61"/>
  <c r="J37" i="61"/>
  <c r="T35" i="61"/>
  <c r="Z34" i="61"/>
  <c r="F29" i="61"/>
  <c r="W32" i="61"/>
  <c r="O20" i="61"/>
  <c r="V42" i="61"/>
  <c r="V44" i="61"/>
  <c r="D17" i="61"/>
  <c r="O25" i="61"/>
  <c r="H14" i="61"/>
  <c r="N45" i="61"/>
  <c r="W36" i="61"/>
  <c r="N21" i="61"/>
  <c r="M36" i="61"/>
  <c r="M26" i="61"/>
  <c r="I6" i="61"/>
  <c r="O6" i="61"/>
  <c r="L17" i="61"/>
  <c r="I30" i="61"/>
  <c r="Y47" i="61"/>
  <c r="G43" i="61"/>
  <c r="Y32" i="61"/>
  <c r="F36" i="61"/>
  <c r="Z31" i="61"/>
  <c r="G34" i="61"/>
  <c r="K27" i="61"/>
  <c r="V35" i="61"/>
  <c r="AA14" i="61"/>
  <c r="P9" i="61"/>
  <c r="AB24" i="61"/>
  <c r="AB13" i="61"/>
  <c r="AB12" i="61"/>
  <c r="N30" i="61"/>
  <c r="H13" i="61"/>
  <c r="Z18" i="61"/>
  <c r="Z27" i="61"/>
  <c r="K22" i="61"/>
  <c r="O34" i="61"/>
  <c r="F48" i="61"/>
  <c r="AA18" i="61"/>
  <c r="U37" i="61"/>
  <c r="J30" i="61"/>
  <c r="O42" i="61"/>
  <c r="I45" i="61"/>
  <c r="I31" i="61"/>
  <c r="AB10" i="61"/>
  <c r="X28" i="61"/>
  <c r="K8" i="61"/>
  <c r="Y41" i="61"/>
  <c r="J17" i="61"/>
  <c r="J15" i="61"/>
  <c r="I33" i="61"/>
  <c r="T43" i="61"/>
  <c r="H33" i="61"/>
  <c r="U49" i="61"/>
  <c r="L47" i="61"/>
  <c r="U31" i="61"/>
  <c r="I8" i="61"/>
  <c r="J26" i="61"/>
  <c r="L34" i="61"/>
  <c r="G15" i="61"/>
  <c r="U29" i="61"/>
  <c r="L16" i="61"/>
  <c r="Y25" i="61"/>
  <c r="F38" i="61"/>
  <c r="H41" i="61"/>
  <c r="K21" i="61"/>
  <c r="I14" i="61"/>
  <c r="F45" i="61"/>
  <c r="X44" i="61"/>
  <c r="Y48" i="61"/>
  <c r="H19" i="61"/>
  <c r="G39" i="61"/>
  <c r="V29" i="61"/>
  <c r="U33" i="61"/>
  <c r="P38" i="61"/>
  <c r="I36" i="61"/>
  <c r="L19" i="61"/>
  <c r="G46" i="61"/>
  <c r="K18" i="61"/>
  <c r="Z17" i="61"/>
  <c r="G8" i="61"/>
  <c r="G47" i="61"/>
  <c r="F25" i="61"/>
  <c r="W38" i="61"/>
  <c r="Z43" i="61"/>
  <c r="H31" i="61"/>
  <c r="G17" i="61"/>
  <c r="W30" i="61"/>
  <c r="Z20" i="61"/>
  <c r="G27" i="61"/>
  <c r="N7" i="61"/>
  <c r="W43" i="61"/>
  <c r="Z33" i="61"/>
  <c r="O39" i="61"/>
  <c r="Z25" i="61"/>
  <c r="L31" i="61"/>
  <c r="N25" i="61"/>
  <c r="J25" i="61"/>
  <c r="G35" i="61"/>
  <c r="D6" i="61"/>
  <c r="K23" i="61"/>
  <c r="U27" i="61"/>
  <c r="M7" i="61"/>
  <c r="G31" i="61"/>
  <c r="Z13" i="61"/>
  <c r="O18" i="61"/>
  <c r="Y38" i="61"/>
  <c r="J7" i="61"/>
  <c r="L35" i="61"/>
  <c r="P35" i="61"/>
  <c r="P31" i="61"/>
  <c r="O37" i="61"/>
  <c r="J14" i="61"/>
  <c r="J34" i="61"/>
  <c r="T37" i="61"/>
  <c r="L9" i="61"/>
  <c r="O38" i="61"/>
  <c r="M31" i="61"/>
  <c r="D20" i="61"/>
  <c r="P48" i="61"/>
  <c r="Y15" i="61"/>
  <c r="H42" i="61"/>
  <c r="F6" i="61"/>
  <c r="G40" i="61"/>
  <c r="Q6" i="61"/>
  <c r="N14" i="61"/>
  <c r="AB23" i="61"/>
  <c r="AB21" i="61"/>
  <c r="P17" i="61"/>
  <c r="P12" i="61"/>
  <c r="N49" i="61"/>
  <c r="Z22" i="61"/>
  <c r="I46" i="61"/>
  <c r="U42" i="61"/>
  <c r="G45" i="61"/>
  <c r="N34" i="61"/>
  <c r="U44" i="61"/>
  <c r="O13" i="61"/>
  <c r="H43" i="61"/>
  <c r="K20" i="61"/>
  <c r="M41" i="61"/>
  <c r="T33" i="61"/>
  <c r="AB7" i="61"/>
  <c r="H48" i="61"/>
  <c r="H40" i="61"/>
  <c r="M32" i="61"/>
  <c r="V37" i="61"/>
  <c r="O14" i="61"/>
  <c r="O21" i="61"/>
  <c r="M35" i="61"/>
  <c r="N47" i="61"/>
  <c r="I13" i="61"/>
  <c r="AA6" i="61"/>
  <c r="V25" i="61"/>
  <c r="P39" i="61"/>
  <c r="L38" i="61"/>
  <c r="Z16" i="61"/>
  <c r="F35" i="61"/>
  <c r="V41" i="61"/>
  <c r="V36" i="61"/>
  <c r="V30" i="61"/>
  <c r="X32" i="61"/>
  <c r="H29" i="61"/>
  <c r="Y33" i="61"/>
  <c r="N27" i="61"/>
  <c r="X46" i="61"/>
  <c r="V47" i="61"/>
  <c r="H26" i="61"/>
  <c r="N15" i="61"/>
  <c r="D22" i="61"/>
  <c r="H46" i="61"/>
  <c r="O36" i="61"/>
  <c r="Z28" i="61"/>
  <c r="J32" i="61"/>
  <c r="N35" i="61"/>
  <c r="M17" i="61"/>
  <c r="U30" i="61"/>
  <c r="L28" i="61"/>
  <c r="P34" i="61"/>
  <c r="V40" i="61"/>
  <c r="L41" i="61"/>
  <c r="AA17" i="61"/>
  <c r="M30" i="61"/>
  <c r="X45" i="61"/>
  <c r="I25" i="61"/>
  <c r="I26" i="61"/>
  <c r="N48" i="61"/>
  <c r="K17" i="61"/>
  <c r="L20" i="61"/>
  <c r="O40" i="61"/>
  <c r="P43" i="61"/>
  <c r="P32" i="61"/>
  <c r="W29" i="61"/>
  <c r="K31" i="61"/>
  <c r="U8" i="61"/>
  <c r="W37" i="61"/>
  <c r="I32" i="61"/>
  <c r="H18" i="61"/>
  <c r="M25" i="61"/>
  <c r="H25" i="61"/>
  <c r="J23" i="61"/>
  <c r="M28" i="61"/>
  <c r="P27" i="61"/>
  <c r="X43" i="61"/>
  <c r="AA9" i="61"/>
  <c r="G20" i="61"/>
  <c r="Z9" i="61"/>
  <c r="X41" i="61"/>
  <c r="M16" i="61"/>
  <c r="L40" i="61"/>
  <c r="M42" i="61"/>
  <c r="F32" i="61"/>
  <c r="J21" i="61"/>
  <c r="O32" i="61"/>
  <c r="I16" i="61"/>
  <c r="N8" i="61"/>
  <c r="V46" i="61"/>
  <c r="Z46" i="61"/>
  <c r="Y34" i="61"/>
  <c r="J36" i="61"/>
  <c r="F41" i="61"/>
  <c r="L44" i="61"/>
  <c r="I27" i="61"/>
  <c r="I21" i="61"/>
  <c r="P15" i="61"/>
  <c r="P16" i="61"/>
  <c r="AB18" i="61"/>
  <c r="P8" i="61"/>
  <c r="L39" i="61"/>
  <c r="N36" i="61"/>
  <c r="V38" i="61"/>
  <c r="AA8" i="61"/>
  <c r="Z41" i="61"/>
  <c r="X42" i="61"/>
  <c r="H30" i="61"/>
  <c r="F42" i="61"/>
  <c r="F30" i="61"/>
  <c r="Z30" i="61"/>
  <c r="G24" i="61"/>
  <c r="G16" i="61"/>
  <c r="O43" i="61"/>
  <c r="J49" i="61"/>
  <c r="X49" i="61"/>
  <c r="T28" i="61"/>
  <c r="J31" i="61"/>
  <c r="H24" i="61"/>
  <c r="J22" i="61"/>
  <c r="X30" i="61"/>
  <c r="N37" i="61"/>
  <c r="Y9" i="61"/>
  <c r="O30" i="61"/>
  <c r="J46" i="61"/>
  <c r="I15" i="61"/>
  <c r="P49" i="61"/>
  <c r="J16" i="61"/>
  <c r="F40" i="61"/>
  <c r="P26" i="61"/>
  <c r="F39" i="61"/>
  <c r="X27" i="61"/>
  <c r="V26" i="61"/>
  <c r="M43" i="61"/>
  <c r="J47" i="61"/>
  <c r="F27" i="61"/>
  <c r="F13" i="61"/>
  <c r="F17" i="61"/>
  <c r="K15" i="61"/>
  <c r="V45" i="61"/>
  <c r="Y42" i="61"/>
  <c r="F14" i="61"/>
  <c r="P29" i="61"/>
  <c r="N9" i="61"/>
  <c r="M38" i="61"/>
  <c r="L21" i="61"/>
  <c r="J24" i="61"/>
  <c r="O29" i="61"/>
  <c r="N20" i="61"/>
  <c r="O16" i="61"/>
  <c r="X8" i="61"/>
  <c r="O7" i="61"/>
  <c r="Z8" i="61"/>
  <c r="O28" i="61"/>
  <c r="H23" i="61"/>
  <c r="T45" i="61"/>
  <c r="M21" i="61"/>
  <c r="T38" i="61"/>
  <c r="W8" i="61"/>
  <c r="D9" i="61"/>
  <c r="G9" i="61"/>
  <c r="P37" i="61"/>
  <c r="F47" i="61"/>
  <c r="O26" i="61"/>
  <c r="J44" i="61"/>
  <c r="F44" i="61"/>
  <c r="F31" i="61"/>
  <c r="Y28" i="61"/>
  <c r="X25" i="61"/>
  <c r="X29" i="61"/>
  <c r="Y13" i="61"/>
  <c r="Y43" i="61"/>
  <c r="T49" i="61"/>
  <c r="L46" i="61"/>
  <c r="X36" i="61"/>
  <c r="H45" i="61"/>
  <c r="G30" i="61"/>
  <c r="Z15" i="61"/>
  <c r="N17" i="61"/>
  <c r="X6" i="61"/>
  <c r="M6" i="61"/>
  <c r="N39" i="61"/>
  <c r="M20" i="61"/>
  <c r="T39" i="61"/>
  <c r="AA13" i="61"/>
  <c r="P28" i="61"/>
  <c r="L27" i="61"/>
  <c r="H22" i="61"/>
  <c r="H44" i="61"/>
  <c r="W34" i="61"/>
  <c r="U47" i="61"/>
  <c r="D8" i="61"/>
  <c r="W46" i="61"/>
  <c r="D7" i="61"/>
  <c r="P19" i="61"/>
  <c r="P18" i="61"/>
  <c r="P20" i="61"/>
  <c r="P14" i="61"/>
  <c r="X48" i="61"/>
  <c r="O8" i="61"/>
  <c r="F46" i="61"/>
  <c r="U32" i="61"/>
  <c r="Z19" i="61"/>
  <c r="J8" i="61"/>
  <c r="T42" i="61"/>
  <c r="K16" i="61"/>
  <c r="U40" i="61"/>
  <c r="U34" i="61"/>
  <c r="T34" i="61"/>
  <c r="X33" i="61"/>
  <c r="P23" i="61"/>
  <c r="I22" i="61"/>
  <c r="U46" i="61"/>
  <c r="K34" i="61"/>
  <c r="H21" i="61"/>
  <c r="T47" i="61"/>
  <c r="L37" i="61"/>
  <c r="Z47" i="61"/>
  <c r="X31" i="61"/>
  <c r="H15" i="61"/>
  <c r="Y30" i="61"/>
  <c r="V43" i="61"/>
  <c r="Z29" i="61"/>
  <c r="W40" i="61"/>
  <c r="H49" i="61"/>
  <c r="I24" i="61"/>
  <c r="AA23" i="61"/>
  <c r="L6" i="61"/>
  <c r="G48" i="61"/>
  <c r="X38" i="61"/>
  <c r="X9" i="61"/>
  <c r="I47" i="61"/>
  <c r="J18" i="61"/>
  <c r="AA22" i="61"/>
  <c r="I28" i="61"/>
  <c r="L48" i="61"/>
  <c r="O9" i="61"/>
  <c r="W48" i="61"/>
  <c r="W49" i="61"/>
  <c r="D14" i="61"/>
  <c r="M24" i="61"/>
  <c r="D19" i="61"/>
  <c r="AA20" i="61"/>
  <c r="N31" i="61"/>
  <c r="P42" i="61"/>
  <c r="Z35" i="61"/>
  <c r="M39" i="61"/>
  <c r="AA19" i="61"/>
  <c r="R6" i="61"/>
  <c r="D23" i="61"/>
  <c r="P30" i="61"/>
  <c r="J29" i="61"/>
  <c r="AA24" i="61"/>
  <c r="O27" i="61"/>
  <c r="I48" i="61"/>
  <c r="Z23" i="61"/>
  <c r="O23" i="61"/>
  <c r="O17" i="61"/>
  <c r="G42" i="61"/>
  <c r="H38" i="61"/>
  <c r="I18" i="61"/>
  <c r="K35" i="61"/>
  <c r="M23" i="61"/>
  <c r="W45" i="61"/>
  <c r="G44" i="61"/>
  <c r="F20" i="61"/>
  <c r="K32" i="61"/>
  <c r="G37" i="61"/>
  <c r="T46" i="61"/>
  <c r="T29" i="61"/>
  <c r="K30" i="61"/>
  <c r="J28" i="61"/>
  <c r="W42" i="61"/>
  <c r="J42" i="61"/>
  <c r="G21" i="61"/>
  <c r="L7" i="61"/>
  <c r="T31" i="61"/>
  <c r="T26" i="61"/>
  <c r="W25" i="61"/>
  <c r="L32" i="61"/>
  <c r="N33" i="61"/>
  <c r="K19" i="61"/>
  <c r="L45" i="61"/>
  <c r="F22" i="61"/>
  <c r="F15" i="61"/>
  <c r="N26" i="61"/>
  <c r="U45" i="61"/>
  <c r="H28" i="61"/>
  <c r="F8" i="61"/>
  <c r="L8" i="61"/>
  <c r="Z38" i="61"/>
  <c r="P44" i="61"/>
  <c r="G36" i="61"/>
  <c r="AB9" i="61"/>
  <c r="AB8" i="61"/>
  <c r="P21" i="61"/>
  <c r="AB19" i="61"/>
  <c r="U39" i="61"/>
  <c r="H27" i="61"/>
  <c r="W31" i="61"/>
  <c r="N28" i="61"/>
  <c r="T27" i="61"/>
  <c r="P47" i="61"/>
  <c r="L24" i="61"/>
  <c r="L42" i="61"/>
  <c r="AA21" i="61"/>
  <c r="T25" i="61"/>
  <c r="U28" i="61"/>
  <c r="V34" i="61"/>
  <c r="J39" i="61"/>
  <c r="G38" i="61"/>
  <c r="M13" i="61"/>
  <c r="M29" i="61"/>
  <c r="K28" i="61"/>
  <c r="G29" i="61"/>
  <c r="O19" i="61"/>
  <c r="H7" i="61"/>
  <c r="W35" i="61"/>
  <c r="O49" i="61"/>
  <c r="W26" i="61"/>
  <c r="I40" i="61"/>
  <c r="F49" i="61"/>
  <c r="N24" i="61"/>
  <c r="I38" i="61"/>
  <c r="W41" i="61"/>
  <c r="N19" i="61"/>
  <c r="O33" i="61"/>
  <c r="H34" i="61"/>
  <c r="H9" i="61"/>
  <c r="J40" i="61"/>
  <c r="L33" i="61"/>
  <c r="F43" i="61"/>
  <c r="Z24" i="61"/>
  <c r="H6" i="61"/>
  <c r="Z37" i="61"/>
  <c r="F16" i="61"/>
  <c r="L25" i="61"/>
  <c r="T40" i="61"/>
  <c r="F7" i="61"/>
  <c r="O24" i="61"/>
  <c r="U43" i="61"/>
  <c r="N6" i="61"/>
  <c r="H16" i="61"/>
  <c r="W28" i="61"/>
  <c r="Z36" i="61"/>
  <c r="J35" i="61"/>
  <c r="G19" i="61"/>
  <c r="V28" i="61"/>
  <c r="U36" i="61"/>
  <c r="T30" i="61"/>
  <c r="I43" i="61"/>
  <c r="O45" i="61"/>
  <c r="Z6" i="61"/>
  <c r="X47" i="61"/>
  <c r="Z39" i="61"/>
  <c r="J48" i="61"/>
  <c r="AA16" i="61"/>
  <c r="Y40" i="61"/>
  <c r="Y31" i="61"/>
  <c r="M9" i="61"/>
  <c r="L14" i="61"/>
  <c r="H32" i="61"/>
  <c r="Z45" i="61"/>
  <c r="I37" i="61"/>
  <c r="P25" i="61"/>
  <c r="L18" i="61"/>
  <c r="M27" i="61"/>
  <c r="M18" i="61"/>
  <c r="O41" i="61"/>
  <c r="N22" i="61"/>
  <c r="H35" i="61"/>
  <c r="I44" i="61"/>
  <c r="H20" i="61"/>
  <c r="D16" i="61"/>
  <c r="L29" i="61"/>
  <c r="J20" i="61"/>
  <c r="X40" i="61"/>
  <c r="V39" i="61"/>
  <c r="I23" i="61"/>
  <c r="N18" i="61"/>
  <c r="F33" i="61"/>
  <c r="J41" i="61"/>
  <c r="J19" i="61"/>
  <c r="D21" i="61"/>
  <c r="P33" i="61"/>
  <c r="P36" i="61"/>
  <c r="AB6" i="61"/>
  <c r="P7" i="61"/>
  <c r="AB22" i="61"/>
  <c r="AB17" i="61"/>
  <c r="P13" i="61"/>
  <c r="K7" i="61"/>
  <c r="W6" i="61"/>
  <c r="O46" i="61"/>
  <c r="O48" i="61"/>
  <c r="L43" i="61"/>
  <c r="X34" i="61"/>
  <c r="D24" i="61"/>
  <c r="M33" i="61"/>
  <c r="G25" i="61"/>
  <c r="D18" i="61"/>
  <c r="T36" i="61"/>
  <c r="J9" i="61"/>
  <c r="AB20" i="61"/>
  <c r="N13" i="61"/>
  <c r="X39" i="61"/>
  <c r="N43" i="61"/>
  <c r="F37" i="61"/>
  <c r="K14" i="61"/>
  <c r="W39" i="61"/>
  <c r="L49" i="61"/>
  <c r="M37" i="61"/>
  <c r="J43" i="61"/>
  <c r="K33" i="61"/>
  <c r="AA15" i="61"/>
  <c r="L15" i="61"/>
  <c r="F18" i="61"/>
  <c r="N29" i="61"/>
  <c r="V33" i="61"/>
  <c r="M8" i="61"/>
  <c r="K9" i="61"/>
  <c r="Y35" i="61"/>
  <c r="K26" i="61"/>
  <c r="F19" i="61"/>
  <c r="W44" i="61"/>
  <c r="N41" i="61"/>
  <c r="D15" i="61"/>
  <c r="F21" i="61"/>
  <c r="I41" i="61"/>
  <c r="Y45" i="61"/>
  <c r="Y49" i="61"/>
  <c r="U38" i="61"/>
  <c r="P40" i="61"/>
  <c r="Z21" i="61"/>
  <c r="G26" i="61"/>
  <c r="Z49" i="61"/>
  <c r="D13" i="61"/>
  <c r="M40" i="61"/>
  <c r="AA7" i="61"/>
  <c r="X35" i="61"/>
  <c r="Y44" i="61"/>
  <c r="O44" i="61"/>
  <c r="K29" i="61"/>
  <c r="X37" i="61"/>
  <c r="L13" i="61"/>
  <c r="T32" i="61"/>
  <c r="P41" i="61"/>
  <c r="I20" i="61"/>
  <c r="N32" i="61"/>
  <c r="G7" i="61"/>
  <c r="G28" i="61"/>
  <c r="M22" i="61"/>
  <c r="U26" i="61"/>
  <c r="W33" i="61"/>
  <c r="Y6" i="61"/>
  <c r="I7" i="61"/>
  <c r="H8" i="61"/>
  <c r="V31" i="61"/>
  <c r="N40" i="61"/>
  <c r="M34" i="61"/>
  <c r="W27" i="61"/>
  <c r="Z32" i="61"/>
  <c r="F26" i="61"/>
  <c r="Y36" i="61"/>
  <c r="L22" i="61"/>
  <c r="I42" i="61"/>
  <c r="M15" i="61"/>
  <c r="Y27" i="61"/>
  <c r="I49" i="61"/>
  <c r="T44" i="61"/>
  <c r="F9" i="61"/>
  <c r="F34" i="61"/>
  <c r="G18" i="61"/>
  <c r="G49" i="61"/>
  <c r="N42" i="61"/>
  <c r="G41" i="61"/>
  <c r="M14" i="61"/>
  <c r="O47" i="61"/>
  <c r="P45" i="61"/>
  <c r="J33" i="61"/>
  <c r="L23" i="61"/>
  <c r="V32" i="61"/>
  <c r="O31" i="61"/>
  <c r="Z40" i="61"/>
  <c r="X13" i="61"/>
  <c r="P6" i="61"/>
  <c r="AB14" i="61"/>
  <c r="AB16" i="61"/>
  <c r="P24" i="61"/>
  <c r="P22" i="61"/>
  <c r="P46" i="61"/>
  <c r="I29" i="61"/>
  <c r="F23" i="61"/>
  <c r="J27" i="61"/>
  <c r="W47" i="61"/>
  <c r="I19" i="61"/>
  <c r="G6" i="61"/>
  <c r="I17" i="61"/>
  <c r="M19" i="61"/>
  <c r="N16" i="61"/>
  <c r="G32" i="61"/>
  <c r="Y26" i="61"/>
  <c r="AB15" i="61"/>
  <c r="BO41" i="439" l="1"/>
  <c r="BN41" i="439"/>
  <c r="BM41" i="439"/>
  <c r="BL41" i="439"/>
  <c r="BK41" i="439"/>
  <c r="BY22" i="439"/>
  <c r="BJ22" i="439" s="1"/>
  <c r="CA22" i="439"/>
  <c r="BY23" i="439"/>
  <c r="BJ23" i="439" s="1"/>
  <c r="CA23" i="439"/>
  <c r="BY21" i="439"/>
  <c r="BJ21" i="439" s="1"/>
  <c r="CA21" i="439"/>
  <c r="BY19" i="439"/>
  <c r="BJ19" i="439" s="1"/>
  <c r="CA19" i="439"/>
  <c r="BE30" i="439"/>
  <c r="BH24" i="439"/>
  <c r="BV24" i="439"/>
  <c r="BG33" i="439"/>
  <c r="BV33" i="439"/>
  <c r="BG35" i="439"/>
  <c r="BV35" i="439"/>
  <c r="BE29" i="439"/>
  <c r="BV29" i="439"/>
  <c r="BG25" i="439"/>
  <c r="BV25" i="439"/>
  <c r="BH34" i="439"/>
  <c r="BV34" i="439"/>
  <c r="BB30" i="439"/>
  <c r="BV30" i="439"/>
  <c r="BH28" i="439"/>
  <c r="BV28" i="439"/>
  <c r="BE41" i="439"/>
  <c r="BV41" i="439"/>
  <c r="BE32" i="439"/>
  <c r="BV32" i="439"/>
  <c r="BE27" i="439"/>
  <c r="BV27" i="439"/>
  <c r="BG31" i="439"/>
  <c r="BV31" i="439"/>
  <c r="BG20" i="439"/>
  <c r="BV20" i="439"/>
  <c r="BH36" i="439"/>
  <c r="BV36" i="439"/>
  <c r="BB37" i="439"/>
  <c r="BV37" i="439"/>
  <c r="BG24" i="439"/>
  <c r="BB20" i="439"/>
  <c r="BG42" i="439"/>
  <c r="BV42" i="439"/>
  <c r="BE40" i="439"/>
  <c r="BV40" i="439"/>
  <c r="BH38" i="439"/>
  <c r="BV38" i="439"/>
  <c r="BB39" i="439"/>
  <c r="BV39" i="439"/>
  <c r="BB18" i="439"/>
  <c r="BV18" i="439"/>
  <c r="BH26" i="439"/>
  <c r="BV26" i="439"/>
  <c r="BE28" i="439"/>
  <c r="BB38" i="439"/>
  <c r="BG39" i="439"/>
  <c r="BH43" i="439"/>
  <c r="BH25" i="439"/>
  <c r="BE25" i="439"/>
  <c r="BB25" i="439"/>
  <c r="BB43" i="439"/>
  <c r="BG32" i="439"/>
  <c r="BE24" i="439"/>
  <c r="BH27" i="439"/>
  <c r="BB28" i="439"/>
  <c r="BB42" i="439"/>
  <c r="BG28" i="439"/>
  <c r="BB24" i="439"/>
  <c r="BE18" i="439"/>
  <c r="BE42" i="439"/>
  <c r="BB32" i="439"/>
  <c r="BE43" i="439"/>
  <c r="BH18" i="439"/>
  <c r="BE26" i="439"/>
  <c r="BB26" i="439"/>
  <c r="BB31" i="439"/>
  <c r="BG18" i="439"/>
  <c r="BG26" i="439"/>
  <c r="BB35" i="439"/>
  <c r="BG27" i="439"/>
  <c r="BE38" i="439"/>
  <c r="BG38" i="439"/>
  <c r="BH20" i="439"/>
  <c r="BB34" i="439"/>
  <c r="BH37" i="439"/>
  <c r="BH32" i="439"/>
  <c r="BE20" i="439"/>
  <c r="BB27" i="439"/>
  <c r="BE34" i="439"/>
  <c r="BE36" i="439"/>
  <c r="BH29" i="439"/>
  <c r="BG34" i="439"/>
  <c r="BB36" i="439"/>
  <c r="BG29" i="439"/>
  <c r="BG36" i="439"/>
  <c r="BE35" i="439"/>
  <c r="BH35" i="439"/>
  <c r="BG41" i="439"/>
  <c r="BG40" i="439"/>
  <c r="BE39" i="439"/>
  <c r="BE31" i="439"/>
  <c r="BH41" i="439"/>
  <c r="BH40" i="439"/>
  <c r="BB40" i="439"/>
  <c r="BE33" i="439"/>
  <c r="BG37" i="439"/>
  <c r="BB21" i="439"/>
  <c r="BG21" i="439"/>
  <c r="BE21" i="439"/>
  <c r="BH21" i="439"/>
  <c r="BB23" i="439"/>
  <c r="BH23" i="439"/>
  <c r="BE23" i="439"/>
  <c r="BG23" i="439"/>
  <c r="BH22" i="439"/>
  <c r="BE22" i="439"/>
  <c r="BG22" i="439"/>
  <c r="BB22" i="439"/>
  <c r="BB29" i="439"/>
  <c r="BE37" i="439"/>
  <c r="BB33" i="439"/>
  <c r="BH30" i="439"/>
  <c r="BG19" i="439"/>
  <c r="BH19" i="439"/>
  <c r="BB19" i="439"/>
  <c r="BE19" i="439"/>
  <c r="BH33" i="439"/>
  <c r="BE17" i="439"/>
  <c r="BB17" i="439"/>
  <c r="BZ42" i="443"/>
  <c r="CF42" i="443"/>
  <c r="CE42" i="443" s="1"/>
  <c r="N52" i="443"/>
  <c r="L35" i="443" s="1"/>
  <c r="L36" i="443" s="1"/>
  <c r="BZ42" i="437"/>
  <c r="CF42" i="437"/>
  <c r="CE42" i="437" s="1"/>
  <c r="BZ43" i="443"/>
  <c r="CF44" i="443"/>
  <c r="CE44" i="443" s="1"/>
  <c r="BZ44" i="443"/>
  <c r="CB44" i="443"/>
  <c r="CF46" i="443"/>
  <c r="CE46" i="443" s="1"/>
  <c r="BZ46" i="443"/>
  <c r="CB46" i="443"/>
  <c r="CF45" i="443"/>
  <c r="CE45" i="443" s="1"/>
  <c r="BZ45" i="443"/>
  <c r="CB45" i="443"/>
  <c r="N55" i="443"/>
  <c r="M36" i="443" s="1"/>
  <c r="CF43" i="443"/>
  <c r="CE43" i="443" s="1"/>
  <c r="CB45" i="425"/>
  <c r="CF45" i="425"/>
  <c r="CE45" i="425" s="1"/>
  <c r="BZ45" i="425"/>
  <c r="BZ43" i="425"/>
  <c r="CF43" i="425"/>
  <c r="CE43" i="425" s="1"/>
  <c r="CB43" i="425"/>
  <c r="CF44" i="425"/>
  <c r="CE44" i="425" s="1"/>
  <c r="CB44" i="425"/>
  <c r="BZ44" i="425"/>
  <c r="CF96" i="429"/>
  <c r="CE96" i="429" s="1"/>
  <c r="BZ96" i="429"/>
  <c r="CB96" i="429"/>
  <c r="CF95" i="429"/>
  <c r="CE95" i="429" s="1"/>
  <c r="BZ95" i="429"/>
  <c r="CF42" i="425"/>
  <c r="CE42" i="425" s="1"/>
  <c r="BZ42" i="425"/>
  <c r="CB42" i="425"/>
  <c r="CF41" i="425"/>
  <c r="CE41" i="425" s="1"/>
  <c r="BZ41" i="425"/>
  <c r="CB41" i="425"/>
  <c r="CB94" i="429"/>
  <c r="BZ94" i="429"/>
  <c r="CF41" i="437"/>
  <c r="CE41" i="437" s="1"/>
  <c r="CB41" i="437"/>
  <c r="BZ41" i="437"/>
  <c r="BZ40" i="437"/>
  <c r="CF40" i="437"/>
  <c r="CE40" i="437" s="1"/>
  <c r="CF93" i="429"/>
  <c r="CE93" i="429" s="1"/>
  <c r="BZ93" i="429"/>
  <c r="CB93" i="429"/>
  <c r="CF40" i="425"/>
  <c r="CE40" i="425" s="1"/>
  <c r="BZ40" i="425"/>
  <c r="CB40" i="425"/>
  <c r="BZ39" i="425"/>
  <c r="CB38" i="437"/>
  <c r="CB39" i="425"/>
  <c r="BZ38" i="437"/>
  <c r="BZ39" i="437"/>
  <c r="CB39" i="437"/>
  <c r="CF39" i="437"/>
  <c r="CE39" i="437" s="1"/>
  <c r="CF92" i="429"/>
  <c r="CE92" i="429" s="1"/>
  <c r="BZ92" i="429"/>
  <c r="CB92" i="429"/>
  <c r="CB91" i="429"/>
  <c r="CF91" i="429"/>
  <c r="CE91" i="429" s="1"/>
  <c r="BZ91" i="429"/>
  <c r="CB36" i="425"/>
  <c r="BZ38" i="425"/>
  <c r="CF38" i="425"/>
  <c r="CE38" i="425" s="1"/>
  <c r="CB38" i="425"/>
  <c r="CF37" i="437"/>
  <c r="CE37" i="437" s="1"/>
  <c r="BZ34" i="425"/>
  <c r="CF36" i="425"/>
  <c r="CE36" i="425" s="1"/>
  <c r="CF37" i="425"/>
  <c r="CE37" i="425" s="1"/>
  <c r="BZ37" i="425"/>
  <c r="CB37" i="425"/>
  <c r="CF34" i="399"/>
  <c r="CE34" i="399" s="1"/>
  <c r="CB34" i="399"/>
  <c r="CB34" i="425"/>
  <c r="CB37" i="437"/>
  <c r="CB90" i="429"/>
  <c r="BZ90" i="429"/>
  <c r="CF36" i="437"/>
  <c r="CE36" i="437" s="1"/>
  <c r="BZ36" i="437"/>
  <c r="CB36" i="437"/>
  <c r="CB89" i="429"/>
  <c r="BZ89" i="429"/>
  <c r="CB35" i="437"/>
  <c r="CF35" i="437"/>
  <c r="CE35" i="437" s="1"/>
  <c r="BZ88" i="429"/>
  <c r="CB88" i="429"/>
  <c r="CB28" i="425"/>
  <c r="CB35" i="425"/>
  <c r="BZ35" i="425"/>
  <c r="CF35" i="425"/>
  <c r="CE35" i="425" s="1"/>
  <c r="CF34" i="437"/>
  <c r="CE34" i="437" s="1"/>
  <c r="BZ34" i="437"/>
  <c r="CB87" i="429"/>
  <c r="BZ87" i="429"/>
  <c r="BZ32" i="399"/>
  <c r="CF32" i="399"/>
  <c r="CE32" i="399" s="1"/>
  <c r="CF81" i="443"/>
  <c r="BZ81" i="443"/>
  <c r="CB33" i="437"/>
  <c r="CB33" i="425"/>
  <c r="BZ33" i="425"/>
  <c r="CF33" i="399"/>
  <c r="CE33" i="399" s="1"/>
  <c r="BZ33" i="399"/>
  <c r="CB33" i="399"/>
  <c r="BZ31" i="399"/>
  <c r="CB31" i="399"/>
  <c r="CF31" i="399"/>
  <c r="CE31" i="399" s="1"/>
  <c r="CF18" i="437"/>
  <c r="CE18" i="437" s="1"/>
  <c r="BZ33" i="437"/>
  <c r="BZ86" i="429"/>
  <c r="CB18" i="437"/>
  <c r="CB86" i="429"/>
  <c r="BZ81" i="428"/>
  <c r="CB81" i="428"/>
  <c r="BZ83" i="428"/>
  <c r="CB83" i="428"/>
  <c r="BZ75" i="428"/>
  <c r="CB75" i="428"/>
  <c r="BZ82" i="428"/>
  <c r="CB82" i="428"/>
  <c r="CB77" i="428"/>
  <c r="BZ77" i="428"/>
  <c r="BZ80" i="428"/>
  <c r="CB80" i="428"/>
  <c r="BZ76" i="428"/>
  <c r="CB76" i="428"/>
  <c r="BZ79" i="428"/>
  <c r="CB79" i="428"/>
  <c r="BZ74" i="428"/>
  <c r="CB74" i="428"/>
  <c r="CB85" i="428"/>
  <c r="BZ85" i="428"/>
  <c r="BZ78" i="428"/>
  <c r="CB78" i="428"/>
  <c r="CB86" i="428"/>
  <c r="BZ86" i="428"/>
  <c r="N54" i="428" s="1"/>
  <c r="M35" i="428" s="1"/>
  <c r="BZ84" i="428"/>
  <c r="CB84" i="428"/>
  <c r="CF84" i="428"/>
  <c r="CE84" i="428" s="1"/>
  <c r="CF31" i="425"/>
  <c r="CE31" i="425" s="1"/>
  <c r="CB31" i="425"/>
  <c r="CF85" i="428"/>
  <c r="CE85" i="428" s="1"/>
  <c r="BZ32" i="425"/>
  <c r="CB32" i="425"/>
  <c r="CF32" i="425"/>
  <c r="CE32" i="425" s="1"/>
  <c r="CF32" i="437"/>
  <c r="CE32" i="437" s="1"/>
  <c r="BZ32" i="437"/>
  <c r="CB32" i="437"/>
  <c r="CF85" i="429"/>
  <c r="CE85" i="429" s="1"/>
  <c r="BZ85" i="429"/>
  <c r="CB85" i="429"/>
  <c r="CB28" i="437"/>
  <c r="BZ28" i="437"/>
  <c r="BZ84" i="429"/>
  <c r="CB84" i="429"/>
  <c r="CB81" i="429"/>
  <c r="BZ78" i="429"/>
  <c r="CB78" i="429"/>
  <c r="CF31" i="437"/>
  <c r="CE31" i="437" s="1"/>
  <c r="BZ31" i="437"/>
  <c r="CB31" i="437"/>
  <c r="BZ81" i="429"/>
  <c r="BZ28" i="425"/>
  <c r="CB80" i="443"/>
  <c r="BZ80" i="443"/>
  <c r="CF80" i="443"/>
  <c r="CF19" i="425"/>
  <c r="CE19" i="425" s="1"/>
  <c r="BZ19" i="425"/>
  <c r="CB19" i="425"/>
  <c r="CF76" i="429"/>
  <c r="CE76" i="429" s="1"/>
  <c r="BZ76" i="429"/>
  <c r="CB76" i="429"/>
  <c r="CF78" i="428"/>
  <c r="CE78" i="428" s="1"/>
  <c r="CB27" i="437"/>
  <c r="BZ27" i="437"/>
  <c r="CF27" i="437"/>
  <c r="CE27" i="437" s="1"/>
  <c r="BZ79" i="429"/>
  <c r="CB79" i="429"/>
  <c r="CF79" i="429"/>
  <c r="CE79" i="429" s="1"/>
  <c r="CF23" i="437"/>
  <c r="CE23" i="437" s="1"/>
  <c r="CB23" i="437"/>
  <c r="BZ23" i="437"/>
  <c r="CF25" i="437"/>
  <c r="CE25" i="437" s="1"/>
  <c r="CB25" i="437"/>
  <c r="BZ25" i="437"/>
  <c r="BZ22" i="425"/>
  <c r="CB22" i="425"/>
  <c r="CF22" i="425"/>
  <c r="CE22" i="425" s="1"/>
  <c r="BZ24" i="425"/>
  <c r="CB24" i="425"/>
  <c r="CF24" i="425"/>
  <c r="CE24" i="425" s="1"/>
  <c r="CF29" i="437"/>
  <c r="CE29" i="437" s="1"/>
  <c r="CB29" i="437"/>
  <c r="BZ29" i="437"/>
  <c r="CF83" i="429"/>
  <c r="CE83" i="429" s="1"/>
  <c r="CB83" i="429"/>
  <c r="BZ83" i="429"/>
  <c r="N52" i="429"/>
  <c r="L35" i="429" s="1"/>
  <c r="L36" i="429" s="1"/>
  <c r="BZ22" i="399"/>
  <c r="BZ75" i="429"/>
  <c r="CB75" i="429"/>
  <c r="CF75" i="429"/>
  <c r="CE75" i="429" s="1"/>
  <c r="CF79" i="428"/>
  <c r="CE79" i="428" s="1"/>
  <c r="CF82" i="429"/>
  <c r="CE82" i="429" s="1"/>
  <c r="CB82" i="429"/>
  <c r="BZ82" i="429"/>
  <c r="CF21" i="437"/>
  <c r="CE21" i="437" s="1"/>
  <c r="CB21" i="437"/>
  <c r="BZ21" i="437"/>
  <c r="BZ27" i="425"/>
  <c r="CF27" i="425"/>
  <c r="CE27" i="425" s="1"/>
  <c r="CB27" i="425"/>
  <c r="BZ21" i="425"/>
  <c r="CB21" i="425"/>
  <c r="CF21" i="425"/>
  <c r="CE21" i="425" s="1"/>
  <c r="CB77" i="443"/>
  <c r="CF77" i="443"/>
  <c r="BZ77" i="443"/>
  <c r="CF29" i="425"/>
  <c r="CE29" i="425" s="1"/>
  <c r="BZ29" i="425"/>
  <c r="CB29" i="425"/>
  <c r="CF77" i="428"/>
  <c r="CE77" i="428" s="1"/>
  <c r="CB26" i="437"/>
  <c r="BZ26" i="437"/>
  <c r="CF26" i="437"/>
  <c r="CE26" i="437" s="1"/>
  <c r="CF30" i="437"/>
  <c r="CE30" i="437" s="1"/>
  <c r="CB30" i="437"/>
  <c r="BZ30" i="437"/>
  <c r="N52" i="437"/>
  <c r="L35" i="437" s="1"/>
  <c r="L36" i="437" s="1"/>
  <c r="CB22" i="399"/>
  <c r="BZ73" i="429"/>
  <c r="CF73" i="429"/>
  <c r="CE73" i="429" s="1"/>
  <c r="CB73" i="429"/>
  <c r="CF80" i="428"/>
  <c r="CE80" i="428" s="1"/>
  <c r="BZ19" i="437"/>
  <c r="CB19" i="437"/>
  <c r="CF19" i="437"/>
  <c r="CE19" i="437" s="1"/>
  <c r="CB18" i="425"/>
  <c r="CF18" i="425"/>
  <c r="CE18" i="425" s="1"/>
  <c r="BZ18" i="425"/>
  <c r="CB79" i="443"/>
  <c r="BZ79" i="443"/>
  <c r="CF79" i="443"/>
  <c r="BZ76" i="443"/>
  <c r="CF76" i="443"/>
  <c r="CB76" i="443"/>
  <c r="CF30" i="425"/>
  <c r="CE30" i="425" s="1"/>
  <c r="CB30" i="425"/>
  <c r="N52" i="425"/>
  <c r="L35" i="425" s="1"/>
  <c r="L36" i="425" s="1"/>
  <c r="BZ30" i="425"/>
  <c r="CF80" i="429"/>
  <c r="CE80" i="429" s="1"/>
  <c r="CB80" i="429"/>
  <c r="BZ80" i="429"/>
  <c r="CB72" i="429"/>
  <c r="BZ72" i="429"/>
  <c r="CF72" i="429"/>
  <c r="CE72" i="429" s="1"/>
  <c r="CF81" i="428"/>
  <c r="CE81" i="428" s="1"/>
  <c r="CF16" i="437"/>
  <c r="CE16" i="437" s="1"/>
  <c r="CB16" i="437"/>
  <c r="BZ16" i="437"/>
  <c r="BZ73" i="443"/>
  <c r="CF73" i="443"/>
  <c r="CB73" i="443"/>
  <c r="CF17" i="425"/>
  <c r="CE17" i="425" s="1"/>
  <c r="CB17" i="425"/>
  <c r="BZ17" i="425"/>
  <c r="CB75" i="443"/>
  <c r="CF75" i="443"/>
  <c r="BZ75" i="443"/>
  <c r="CB25" i="425"/>
  <c r="CF25" i="425"/>
  <c r="CE25" i="425" s="1"/>
  <c r="BZ25" i="425"/>
  <c r="CB17" i="437"/>
  <c r="BZ17" i="437"/>
  <c r="CF17" i="437"/>
  <c r="CE17" i="437" s="1"/>
  <c r="CF16" i="425"/>
  <c r="CE16" i="425" s="1"/>
  <c r="CB16" i="425"/>
  <c r="BZ16" i="425"/>
  <c r="BZ74" i="443"/>
  <c r="CB74" i="443"/>
  <c r="CF74" i="443"/>
  <c r="BZ77" i="429"/>
  <c r="CB77" i="429"/>
  <c r="CF77" i="429"/>
  <c r="CE77" i="429" s="1"/>
  <c r="CF82" i="428"/>
  <c r="CE82" i="428" s="1"/>
  <c r="CF24" i="437"/>
  <c r="CE24" i="437" s="1"/>
  <c r="CB24" i="437"/>
  <c r="BZ24" i="437"/>
  <c r="BZ20" i="437"/>
  <c r="CF20" i="437"/>
  <c r="CE20" i="437" s="1"/>
  <c r="CB20" i="437"/>
  <c r="CF75" i="428"/>
  <c r="CE75" i="428" s="1"/>
  <c r="CF76" i="428"/>
  <c r="CE76" i="428" s="1"/>
  <c r="CB78" i="443"/>
  <c r="BZ78" i="443"/>
  <c r="CF78" i="443"/>
  <c r="CB82" i="443"/>
  <c r="BZ82" i="443"/>
  <c r="CF82" i="443"/>
  <c r="CB23" i="425"/>
  <c r="BZ23" i="425"/>
  <c r="CF23" i="425"/>
  <c r="CE23" i="425" s="1"/>
  <c r="BZ72" i="443"/>
  <c r="CB72" i="443"/>
  <c r="CF72" i="443"/>
  <c r="CB74" i="429"/>
  <c r="BZ74" i="429"/>
  <c r="CF74" i="429"/>
  <c r="CE74" i="429" s="1"/>
  <c r="CF74" i="428"/>
  <c r="CE74" i="428" s="1"/>
  <c r="N56" i="428"/>
  <c r="M36" i="428" s="1"/>
  <c r="CF83" i="428"/>
  <c r="N53" i="428"/>
  <c r="L35" i="428" s="1"/>
  <c r="L36" i="428" s="1"/>
  <c r="CF26" i="425"/>
  <c r="CE26" i="425" s="1"/>
  <c r="CB26" i="425"/>
  <c r="BZ26" i="425"/>
  <c r="CF22" i="437"/>
  <c r="CE22" i="437" s="1"/>
  <c r="BZ22" i="437"/>
  <c r="CB22" i="437"/>
  <c r="BZ20" i="425"/>
  <c r="CB20" i="425"/>
  <c r="CF20" i="425"/>
  <c r="CE20" i="425" s="1"/>
  <c r="BZ25" i="399"/>
  <c r="CB25" i="399"/>
  <c r="CF25" i="399"/>
  <c r="CE25" i="399" s="1"/>
  <c r="BZ30" i="399"/>
  <c r="CB30" i="399"/>
  <c r="CF30" i="399"/>
  <c r="CE30" i="399" s="1"/>
  <c r="N58" i="399" s="1"/>
  <c r="N53" i="399"/>
  <c r="CF21" i="399"/>
  <c r="CE21" i="399" s="1"/>
  <c r="CB21" i="399"/>
  <c r="BZ21" i="399"/>
  <c r="BZ26" i="399"/>
  <c r="CB26" i="399"/>
  <c r="CF26" i="399"/>
  <c r="CE26" i="399" s="1"/>
  <c r="BZ29" i="399"/>
  <c r="CF29" i="399"/>
  <c r="CE29" i="399" s="1"/>
  <c r="CB29" i="399"/>
  <c r="CF20" i="399"/>
  <c r="CE20" i="399" s="1"/>
  <c r="BZ20" i="399"/>
  <c r="CB20" i="399"/>
  <c r="BZ23" i="399"/>
  <c r="CB23" i="399"/>
  <c r="CF23" i="399"/>
  <c r="CE23" i="399" s="1"/>
  <c r="CB28" i="399"/>
  <c r="BZ28" i="399"/>
  <c r="CF28" i="399"/>
  <c r="CE28" i="399" s="1"/>
  <c r="CB24" i="399"/>
  <c r="BZ24" i="399"/>
  <c r="CF24" i="399"/>
  <c r="CE24" i="399" s="1"/>
  <c r="CF19" i="399"/>
  <c r="CE19" i="399" s="1"/>
  <c r="CB19" i="399"/>
  <c r="BZ19" i="399"/>
  <c r="CF27" i="399"/>
  <c r="CE27" i="399" s="1"/>
  <c r="BZ27" i="399"/>
  <c r="CB27" i="399"/>
  <c r="CG59" i="399"/>
  <c r="S16" i="61"/>
  <c r="S14" i="61"/>
  <c r="AC20" i="61"/>
  <c r="S9" i="61"/>
  <c r="S13" i="61"/>
  <c r="S19" i="61"/>
  <c r="S7" i="61"/>
  <c r="S6" i="61"/>
  <c r="S20" i="61"/>
  <c r="S23" i="61"/>
  <c r="S15" i="61"/>
  <c r="S18" i="61"/>
  <c r="S21" i="61"/>
  <c r="Q7" i="61"/>
  <c r="S8" i="61"/>
  <c r="S22" i="61"/>
  <c r="U7" i="61"/>
  <c r="S17" i="61"/>
  <c r="S24" i="61"/>
  <c r="S12" i="61"/>
  <c r="BO42" i="439" l="1"/>
  <c r="BN42" i="439"/>
  <c r="BO18" i="439"/>
  <c r="BN18" i="439"/>
  <c r="BN17" i="439"/>
  <c r="BO17" i="439"/>
  <c r="BO33" i="439"/>
  <c r="BN33" i="439"/>
  <c r="BN28" i="439"/>
  <c r="BO28" i="439"/>
  <c r="BN20" i="439"/>
  <c r="BO20" i="439"/>
  <c r="BN40" i="439"/>
  <c r="BO40" i="439"/>
  <c r="BO27" i="439"/>
  <c r="BN27" i="439"/>
  <c r="BN39" i="439"/>
  <c r="BO39" i="439"/>
  <c r="BN21" i="439"/>
  <c r="BO21" i="439"/>
  <c r="BN29" i="439"/>
  <c r="BO29" i="439"/>
  <c r="BN23" i="439"/>
  <c r="BO23" i="439"/>
  <c r="BO35" i="439"/>
  <c r="BN35" i="439"/>
  <c r="BN32" i="439"/>
  <c r="BO32" i="439"/>
  <c r="BN38" i="439"/>
  <c r="BO38" i="439"/>
  <c r="BN22" i="439"/>
  <c r="BO22" i="439"/>
  <c r="BN37" i="439"/>
  <c r="BO37" i="439"/>
  <c r="BN30" i="439"/>
  <c r="BO30" i="439"/>
  <c r="BO19" i="439"/>
  <c r="BN19" i="439"/>
  <c r="BN36" i="439"/>
  <c r="BO36" i="439"/>
  <c r="BO26" i="439"/>
  <c r="BN26" i="439"/>
  <c r="BO34" i="439"/>
  <c r="BN34" i="439"/>
  <c r="BN31" i="439"/>
  <c r="BO31" i="439"/>
  <c r="BN24" i="439"/>
  <c r="BO24" i="439"/>
  <c r="BO25" i="439"/>
  <c r="BN25" i="439"/>
  <c r="BL24" i="439"/>
  <c r="BK24" i="439"/>
  <c r="BM24" i="439"/>
  <c r="BK21" i="439"/>
  <c r="BM21" i="439"/>
  <c r="BL21" i="439"/>
  <c r="BM26" i="439"/>
  <c r="BL26" i="439"/>
  <c r="BK26" i="439"/>
  <c r="BM42" i="439"/>
  <c r="BL42" i="439"/>
  <c r="BK42" i="439"/>
  <c r="BM18" i="439"/>
  <c r="BL18" i="439"/>
  <c r="BK18" i="439"/>
  <c r="BM36" i="439"/>
  <c r="BL36" i="439"/>
  <c r="BK36" i="439"/>
  <c r="BL40" i="439"/>
  <c r="BK40" i="439"/>
  <c r="BM40" i="439"/>
  <c r="BM27" i="439"/>
  <c r="BL27" i="439"/>
  <c r="BK27" i="439"/>
  <c r="BK39" i="439"/>
  <c r="BL39" i="439"/>
  <c r="BM39" i="439"/>
  <c r="BK31" i="439"/>
  <c r="BM31" i="439"/>
  <c r="BL31" i="439"/>
  <c r="BL25" i="439"/>
  <c r="BM25" i="439"/>
  <c r="BK25" i="439"/>
  <c r="BM17" i="439"/>
  <c r="BL17" i="439"/>
  <c r="BK17" i="439"/>
  <c r="BK20" i="439"/>
  <c r="BM20" i="439"/>
  <c r="BL20" i="439"/>
  <c r="BK29" i="439"/>
  <c r="BM29" i="439"/>
  <c r="BL29" i="439"/>
  <c r="BK23" i="439"/>
  <c r="BL23" i="439"/>
  <c r="BM23" i="439"/>
  <c r="BM35" i="439"/>
  <c r="BL35" i="439"/>
  <c r="BK35" i="439"/>
  <c r="BL32" i="439"/>
  <c r="BK32" i="439"/>
  <c r="BM32" i="439"/>
  <c r="BK38" i="439"/>
  <c r="BL38" i="439"/>
  <c r="BM38" i="439"/>
  <c r="BM19" i="439"/>
  <c r="BL19" i="439"/>
  <c r="BK19" i="439"/>
  <c r="BM34" i="439"/>
  <c r="BL34" i="439"/>
  <c r="BK34" i="439"/>
  <c r="BL33" i="439"/>
  <c r="BM33" i="439"/>
  <c r="BK33" i="439"/>
  <c r="BK28" i="439"/>
  <c r="BM28" i="439"/>
  <c r="BL28" i="439"/>
  <c r="BK22" i="439"/>
  <c r="BL22" i="439"/>
  <c r="BM22" i="439"/>
  <c r="BK37" i="439"/>
  <c r="BM37" i="439"/>
  <c r="BL37" i="439"/>
  <c r="BK30" i="439"/>
  <c r="BL30" i="439"/>
  <c r="BM30" i="439"/>
  <c r="BY38" i="439"/>
  <c r="BJ38" i="439" s="1"/>
  <c r="CA38" i="439"/>
  <c r="BY37" i="439"/>
  <c r="BJ37" i="439" s="1"/>
  <c r="CA37" i="439"/>
  <c r="BY27" i="439"/>
  <c r="BJ27" i="439" s="1"/>
  <c r="CA27" i="439"/>
  <c r="BY30" i="439"/>
  <c r="BJ30" i="439" s="1"/>
  <c r="CA30" i="439"/>
  <c r="BY35" i="439"/>
  <c r="BJ35" i="439" s="1"/>
  <c r="CA35" i="439"/>
  <c r="BY26" i="439"/>
  <c r="BJ26" i="439" s="1"/>
  <c r="CA26" i="439"/>
  <c r="BY40" i="439"/>
  <c r="BJ40" i="439" s="1"/>
  <c r="CA40" i="439"/>
  <c r="BY36" i="439"/>
  <c r="BJ36" i="439" s="1"/>
  <c r="CA36" i="439"/>
  <c r="BY32" i="439"/>
  <c r="BJ32" i="439" s="1"/>
  <c r="CA32" i="439"/>
  <c r="BY34" i="439"/>
  <c r="BJ34" i="439" s="1"/>
  <c r="CA34" i="439"/>
  <c r="BY33" i="439"/>
  <c r="BJ33" i="439" s="1"/>
  <c r="CA33" i="439"/>
  <c r="BY18" i="439"/>
  <c r="BJ18" i="439" s="1"/>
  <c r="CA18" i="439"/>
  <c r="BY42" i="439"/>
  <c r="BJ42" i="439" s="1"/>
  <c r="CA42" i="439"/>
  <c r="BY20" i="439"/>
  <c r="BJ20" i="439" s="1"/>
  <c r="CA20" i="439"/>
  <c r="BY41" i="439"/>
  <c r="BJ41" i="439" s="1"/>
  <c r="CA41" i="439"/>
  <c r="BY25" i="439"/>
  <c r="BJ25" i="439" s="1"/>
  <c r="CA25" i="439"/>
  <c r="BY24" i="439"/>
  <c r="BJ24" i="439" s="1"/>
  <c r="CA24" i="439"/>
  <c r="BY39" i="439"/>
  <c r="BJ39" i="439" s="1"/>
  <c r="CA39" i="439"/>
  <c r="BY31" i="439"/>
  <c r="BJ31" i="439" s="1"/>
  <c r="CA31" i="439"/>
  <c r="BY28" i="439"/>
  <c r="BJ28" i="439" s="1"/>
  <c r="CA28" i="439"/>
  <c r="BY29" i="439"/>
  <c r="BJ29" i="439" s="1"/>
  <c r="CA29" i="439"/>
  <c r="N57" i="443"/>
  <c r="N53" i="443"/>
  <c r="M35" i="443" s="1"/>
  <c r="N54" i="399"/>
  <c r="M35" i="399" s="1"/>
  <c r="N56" i="399"/>
  <c r="M36" i="399" s="1"/>
  <c r="N58" i="428"/>
  <c r="CE83" i="428"/>
  <c r="N55" i="429"/>
  <c r="M36" i="429" s="1"/>
  <c r="N57" i="429"/>
  <c r="N55" i="425"/>
  <c r="M36" i="425" s="1"/>
  <c r="N53" i="425"/>
  <c r="M35" i="425" s="1"/>
  <c r="N57" i="425"/>
  <c r="N53" i="429"/>
  <c r="M35" i="429" s="1"/>
  <c r="N55" i="437"/>
  <c r="M36" i="437" s="1"/>
  <c r="N53" i="437"/>
  <c r="M35" i="437" s="1"/>
  <c r="N57" i="437"/>
  <c r="L35" i="399"/>
  <c r="L36" i="399" s="1"/>
  <c r="D21" i="450"/>
  <c r="F21" i="450" s="1"/>
  <c r="M32" i="451"/>
  <c r="I30" i="451" s="1"/>
  <c r="AC22" i="61"/>
  <c r="V14" i="61"/>
  <c r="T22" i="61"/>
  <c r="W7" i="61"/>
  <c r="AC14" i="61"/>
  <c r="T15" i="61"/>
  <c r="V7" i="61"/>
  <c r="V13" i="61"/>
  <c r="AC21" i="61"/>
  <c r="V17" i="61"/>
  <c r="V18" i="61"/>
  <c r="T9" i="61"/>
  <c r="T20" i="61"/>
  <c r="V23" i="61"/>
  <c r="AC6" i="61"/>
  <c r="T18" i="61"/>
  <c r="V9" i="61"/>
  <c r="T24" i="61"/>
  <c r="T16" i="61"/>
  <c r="T21" i="61"/>
  <c r="T14" i="61"/>
  <c r="V12" i="61"/>
  <c r="T6" i="61"/>
  <c r="V20" i="61"/>
  <c r="T23" i="61"/>
  <c r="V6" i="61"/>
  <c r="AC16" i="61"/>
  <c r="AC24" i="61"/>
  <c r="AC19" i="61"/>
  <c r="T8" i="61"/>
  <c r="T7" i="61"/>
  <c r="V15" i="61"/>
  <c r="T17" i="61"/>
  <c r="T12" i="61"/>
  <c r="V22" i="61"/>
  <c r="V19" i="61"/>
  <c r="T19" i="61"/>
  <c r="T13" i="61"/>
  <c r="AC23" i="61"/>
  <c r="AC18" i="61"/>
  <c r="V8" i="61"/>
  <c r="R7" i="61"/>
  <c r="AC8" i="61"/>
  <c r="V16" i="61"/>
  <c r="V21" i="61"/>
  <c r="AC7" i="61"/>
  <c r="AC17" i="61"/>
  <c r="V24" i="61"/>
  <c r="AC15" i="61"/>
  <c r="I28" i="451" l="1"/>
  <c r="I22" i="451"/>
  <c r="I27" i="451"/>
  <c r="I23" i="451"/>
  <c r="I25" i="451"/>
  <c r="I29" i="451"/>
  <c r="I26" i="451"/>
  <c r="I24" i="451"/>
  <c r="P176" i="451" l="1"/>
  <c r="I21" i="451"/>
  <c r="R176" i="451"/>
  <c r="Y176" i="451"/>
  <c r="AB176" i="451"/>
  <c r="V176" i="451"/>
  <c r="T176" i="451"/>
  <c r="S176" i="451"/>
  <c r="X176" i="451"/>
  <c r="W176" i="451"/>
  <c r="N176" i="451"/>
  <c r="AA176" i="451"/>
  <c r="Z176" i="451"/>
  <c r="M166" i="451"/>
  <c r="O176" i="451"/>
  <c r="Q176" i="451"/>
  <c r="U176" i="451"/>
  <c r="C11" i="451" l="1"/>
  <c r="J28" i="425" l="1"/>
  <c r="J29" i="425"/>
  <c r="J23" i="425"/>
  <c r="J25" i="425"/>
  <c r="J21" i="425"/>
  <c r="J24" i="425"/>
  <c r="J22" i="425"/>
  <c r="J30" i="425"/>
  <c r="J30" i="437"/>
  <c r="J24" i="437"/>
  <c r="J27" i="437"/>
  <c r="J29" i="437"/>
  <c r="J21" i="437"/>
  <c r="J23" i="437"/>
  <c r="J28" i="437"/>
  <c r="J25" i="437"/>
  <c r="J22" i="437"/>
  <c r="J26" i="43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Chiara DE RIGGI</author>
  </authors>
  <commentList>
    <comment ref="D12" authorId="0" shapeId="0" xr:uid="{E98E7FCF-24EC-43C9-AC82-5BB09C67F4A1}">
      <text>
        <r>
          <rPr>
            <b/>
            <sz val="9"/>
            <color indexed="81"/>
            <rFont val="Tahoma"/>
            <family val="2"/>
          </rPr>
          <t>Chiara DE RIGGI:</t>
        </r>
        <r>
          <rPr>
            <sz val="9"/>
            <color indexed="81"/>
            <rFont val="Tahoma"/>
            <family val="2"/>
          </rPr>
          <t xml:space="preserve">
- ODA 7200172731 per 29 ggu su Evolutive 2022 --&gt; OFFERTA: ISP2021102129EvolutiveDialogo
- Scaliamo 15 gg dal plafond (di fatto azzerandolo) --&gt; riferimento ISP2021080290IntegrazioneNCC
- Restano 6 gg da coprire con future RDA
AFU OK</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Chiara DE RIGGI</author>
  </authors>
  <commentList>
    <comment ref="G1" authorId="0" shapeId="0" xr:uid="{6FE4EA41-917C-4D32-9EDA-C97F077077A9}">
      <text>
        <r>
          <rPr>
            <b/>
            <sz val="9"/>
            <color indexed="81"/>
            <rFont val="Tahoma"/>
            <family val="2"/>
          </rPr>
          <t>Chiara DE RIGGI:</t>
        </r>
        <r>
          <rPr>
            <sz val="9"/>
            <color indexed="81"/>
            <rFont val="Tahoma"/>
            <family val="2"/>
          </rPr>
          <t xml:space="preserve">
Delta rosso: esubero di FTE
Delta Verde: richiesta di FTE</t>
        </r>
      </text>
    </comment>
    <comment ref="B2" authorId="0" shapeId="0" xr:uid="{80A8571D-F5B1-4E01-AC86-9292595B97EB}">
      <text>
        <r>
          <rPr>
            <b/>
            <sz val="9"/>
            <color indexed="81"/>
            <rFont val="Tahoma"/>
            <family val="2"/>
          </rPr>
          <t>Chiara DE RIGGI:</t>
        </r>
        <r>
          <rPr>
            <sz val="9"/>
            <color indexed="81"/>
            <rFont val="Tahoma"/>
            <family val="2"/>
          </rPr>
          <t xml:space="preserve">
- ODA 7200172731 per 29 ggu su Evolutive 2022 --&gt; OFFERTA: ISP2021102129EvolutiveDialogo
- Scaliamo 15 gg dal plafond (di fatto azzerandolo) --&gt; riferimento ISP2021080290IntegrazioneNCC
- Restano 6 gg da coprire con future RDA
AFU OK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Chiara DE RIGGI</author>
  </authors>
  <commentList>
    <comment ref="CG55" authorId="0" shapeId="0" xr:uid="{8B4FB6B2-51F6-40D4-80A4-C3E8BE085418}">
      <text>
        <r>
          <rPr>
            <b/>
            <sz val="9"/>
            <color indexed="81"/>
            <rFont val="Tahoma"/>
            <family val="2"/>
          </rPr>
          <t>Chiara DE RIGGI:</t>
        </r>
        <r>
          <rPr>
            <sz val="9"/>
            <color indexed="81"/>
            <rFont val="Tahoma"/>
            <family val="2"/>
          </rPr>
          <t xml:space="preserve">
rev tab</t>
        </r>
      </text>
    </comment>
    <comment ref="CH55" authorId="0" shapeId="0" xr:uid="{9BF165D3-0743-4C62-929C-514A4F1E80FE}">
      <text>
        <r>
          <rPr>
            <b/>
            <sz val="9"/>
            <color indexed="81"/>
            <rFont val="Tahoma"/>
            <family val="2"/>
          </rPr>
          <t>Chiara DE RIGGI:</t>
        </r>
        <r>
          <rPr>
            <sz val="9"/>
            <color indexed="81"/>
            <rFont val="Tahoma"/>
            <family val="2"/>
          </rPr>
          <t xml:space="preserve">
acwp</t>
        </r>
      </text>
    </comment>
    <comment ref="AO118" authorId="0" shapeId="0" xr:uid="{555F98C4-B1E6-4924-88A1-E0FA740ED973}">
      <text>
        <r>
          <rPr>
            <b/>
            <sz val="9"/>
            <color indexed="81"/>
            <rFont val="Tahoma"/>
            <family val="2"/>
          </rPr>
          <t>Chiara DE RIGGI:</t>
        </r>
        <r>
          <rPr>
            <sz val="9"/>
            <color indexed="81"/>
            <rFont val="Tahoma"/>
            <family val="2"/>
          </rPr>
          <t xml:space="preserve">
10h effettive</t>
        </r>
      </text>
    </comment>
    <comment ref="AS327" authorId="0" shapeId="0" xr:uid="{D2404F18-4A91-4B63-A329-97F0537F1C77}">
      <text>
        <r>
          <rPr>
            <b/>
            <sz val="9"/>
            <color indexed="81"/>
            <rFont val="Tahoma"/>
            <family val="2"/>
          </rPr>
          <t>Chiara DE RIGGI:</t>
        </r>
        <r>
          <rPr>
            <sz val="9"/>
            <color indexed="81"/>
            <rFont val="Tahoma"/>
            <family val="2"/>
          </rPr>
          <t xml:space="preserve">
lotto3</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Chiara DE RIGGI</author>
  </authors>
  <commentList>
    <comment ref="CG55" authorId="0" shapeId="0" xr:uid="{B0E0ED7F-3D97-4BFC-A938-682CC0EFFBA0}">
      <text>
        <r>
          <rPr>
            <b/>
            <sz val="9"/>
            <color indexed="81"/>
            <rFont val="Tahoma"/>
            <family val="2"/>
          </rPr>
          <t>Chiara DE RIGGI:</t>
        </r>
        <r>
          <rPr>
            <sz val="9"/>
            <color indexed="81"/>
            <rFont val="Tahoma"/>
            <family val="2"/>
          </rPr>
          <t xml:space="preserve">
rev tab</t>
        </r>
      </text>
    </comment>
    <comment ref="CH55" authorId="0" shapeId="0" xr:uid="{65A52A05-249C-435D-8086-8EBE578E50E0}">
      <text>
        <r>
          <rPr>
            <b/>
            <sz val="9"/>
            <color indexed="81"/>
            <rFont val="Tahoma"/>
            <family val="2"/>
          </rPr>
          <t>Chiara DE RIGGI:</t>
        </r>
        <r>
          <rPr>
            <sz val="9"/>
            <color indexed="81"/>
            <rFont val="Tahoma"/>
            <family val="2"/>
          </rPr>
          <t xml:space="preserve">
acwp</t>
        </r>
      </text>
    </comment>
    <comment ref="O118" authorId="0" shapeId="0" xr:uid="{9898B2A4-7044-4794-93E4-AD0F46089B0A}">
      <text>
        <r>
          <rPr>
            <b/>
            <sz val="9"/>
            <color indexed="81"/>
            <rFont val="Tahoma"/>
            <family val="2"/>
          </rPr>
          <t>Chiara DE RIGGI:</t>
        </r>
        <r>
          <rPr>
            <sz val="9"/>
            <color indexed="81"/>
            <rFont val="Tahoma"/>
            <family val="2"/>
          </rPr>
          <t xml:space="preserve">
gennaio</t>
        </r>
      </text>
    </comment>
    <comment ref="AO118" authorId="0" shapeId="0" xr:uid="{0A16D7A5-62C6-4160-A37B-77C37BDD2EB4}">
      <text>
        <r>
          <rPr>
            <b/>
            <sz val="9"/>
            <color indexed="81"/>
            <rFont val="Tahoma"/>
            <family val="2"/>
          </rPr>
          <t>Chiara DE RIGGI:</t>
        </r>
        <r>
          <rPr>
            <sz val="9"/>
            <color indexed="81"/>
            <rFont val="Tahoma"/>
            <family val="2"/>
          </rPr>
          <t xml:space="preserve">
10h effettive</t>
        </r>
      </text>
    </comment>
    <comment ref="AS327" authorId="0" shapeId="0" xr:uid="{6D430EB4-923B-460C-971D-2D1E0FCE13F8}">
      <text>
        <r>
          <rPr>
            <b/>
            <sz val="9"/>
            <color indexed="81"/>
            <rFont val="Tahoma"/>
            <family val="2"/>
          </rPr>
          <t>Chiara DE RIGGI:</t>
        </r>
        <r>
          <rPr>
            <sz val="9"/>
            <color indexed="81"/>
            <rFont val="Tahoma"/>
            <family val="2"/>
          </rPr>
          <t xml:space="preserve">
lotto3</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Chiara DE RIGGI</author>
  </authors>
  <commentList>
    <comment ref="CG55" authorId="0" shapeId="0" xr:uid="{99F9C516-6F55-489E-ACD5-131FE05C8668}">
      <text>
        <r>
          <rPr>
            <b/>
            <sz val="9"/>
            <color indexed="81"/>
            <rFont val="Tahoma"/>
            <family val="2"/>
          </rPr>
          <t>Chiara DE RIGGI:</t>
        </r>
        <r>
          <rPr>
            <sz val="9"/>
            <color indexed="81"/>
            <rFont val="Tahoma"/>
            <family val="2"/>
          </rPr>
          <t xml:space="preserve">
rev tab</t>
        </r>
      </text>
    </comment>
    <comment ref="CH55" authorId="0" shapeId="0" xr:uid="{39DBCFFE-8E82-49C8-8C34-E6A97B830342}">
      <text>
        <r>
          <rPr>
            <b/>
            <sz val="9"/>
            <color indexed="81"/>
            <rFont val="Tahoma"/>
            <family val="2"/>
          </rPr>
          <t>Chiara DE RIGGI:</t>
        </r>
        <r>
          <rPr>
            <sz val="9"/>
            <color indexed="81"/>
            <rFont val="Tahoma"/>
            <family val="2"/>
          </rPr>
          <t xml:space="preserve">
acwp</t>
        </r>
      </text>
    </comment>
    <comment ref="AO118" authorId="0" shapeId="0" xr:uid="{9B55AB4B-D209-4FF1-B1F7-85482EF156C5}">
      <text>
        <r>
          <rPr>
            <b/>
            <sz val="9"/>
            <color indexed="81"/>
            <rFont val="Tahoma"/>
            <family val="2"/>
          </rPr>
          <t>Chiara DE RIGGI:</t>
        </r>
        <r>
          <rPr>
            <sz val="9"/>
            <color indexed="81"/>
            <rFont val="Tahoma"/>
            <family val="2"/>
          </rPr>
          <t xml:space="preserve">
10h effettive</t>
        </r>
      </text>
    </comment>
    <comment ref="AS299" authorId="0" shapeId="0" xr:uid="{4A6024DC-E1F9-4074-9A90-C572D8D12A72}">
      <text>
        <r>
          <rPr>
            <b/>
            <sz val="9"/>
            <color indexed="81"/>
            <rFont val="Tahoma"/>
            <family val="2"/>
          </rPr>
          <t>Chiara DE RIGGI:</t>
        </r>
        <r>
          <rPr>
            <sz val="9"/>
            <color indexed="81"/>
            <rFont val="Tahoma"/>
            <family val="2"/>
          </rPr>
          <t xml:space="preserve">
lotto3</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Chiara DE RIGGI</author>
  </authors>
  <commentList>
    <comment ref="CG55" authorId="0" shapeId="0" xr:uid="{FB0C05F7-4DE3-4BF9-8826-10C37D0884F5}">
      <text>
        <r>
          <rPr>
            <b/>
            <sz val="9"/>
            <color indexed="81"/>
            <rFont val="Tahoma"/>
            <family val="2"/>
          </rPr>
          <t>Chiara DE RIGGI:</t>
        </r>
        <r>
          <rPr>
            <sz val="9"/>
            <color indexed="81"/>
            <rFont val="Tahoma"/>
            <family val="2"/>
          </rPr>
          <t xml:space="preserve">
rev tab</t>
        </r>
      </text>
    </comment>
    <comment ref="CH55" authorId="0" shapeId="0" xr:uid="{7E9F55D7-7701-47A5-A273-3C8570A855EA}">
      <text>
        <r>
          <rPr>
            <b/>
            <sz val="9"/>
            <color indexed="81"/>
            <rFont val="Tahoma"/>
            <family val="2"/>
          </rPr>
          <t>Chiara DE RIGGI:</t>
        </r>
        <r>
          <rPr>
            <sz val="9"/>
            <color indexed="81"/>
            <rFont val="Tahoma"/>
            <family val="2"/>
          </rPr>
          <t xml:space="preserve">
acwp</t>
        </r>
      </text>
    </comment>
    <comment ref="AO118" authorId="0" shapeId="0" xr:uid="{22A212C5-B942-424F-BDB8-C0D792BE19EA}">
      <text>
        <r>
          <rPr>
            <b/>
            <sz val="9"/>
            <color indexed="81"/>
            <rFont val="Tahoma"/>
            <family val="2"/>
          </rPr>
          <t>Chiara DE RIGGI:</t>
        </r>
        <r>
          <rPr>
            <sz val="9"/>
            <color indexed="81"/>
            <rFont val="Tahoma"/>
            <family val="2"/>
          </rPr>
          <t xml:space="preserve">
10h effettive</t>
        </r>
      </text>
    </comment>
    <comment ref="AS299" authorId="0" shapeId="0" xr:uid="{48D89E75-FD24-444E-A49D-3F155E562B9A}">
      <text>
        <r>
          <rPr>
            <b/>
            <sz val="9"/>
            <color indexed="81"/>
            <rFont val="Tahoma"/>
            <family val="2"/>
          </rPr>
          <t>Chiara DE RIGGI:</t>
        </r>
        <r>
          <rPr>
            <sz val="9"/>
            <color indexed="81"/>
            <rFont val="Tahoma"/>
            <family val="2"/>
          </rPr>
          <t xml:space="preserve">
lotto3</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Chiara DE RIGGI</author>
  </authors>
  <commentList>
    <comment ref="N16" authorId="0" shapeId="0" xr:uid="{5EFE1A2A-FD59-4AA8-8F2C-99CF7CD97BF7}">
      <text>
        <r>
          <rPr>
            <b/>
            <sz val="9"/>
            <color indexed="81"/>
            <rFont val="Tahoma"/>
            <family val="2"/>
          </rPr>
          <t>Chiara DE RIGGI:</t>
        </r>
        <r>
          <rPr>
            <sz val="9"/>
            <color indexed="81"/>
            <rFont val="Tahoma"/>
            <family val="2"/>
          </rPr>
          <t xml:space="preserve">
compresi 60gg di settembre 
Mail: CONTRATTI DIGITALI -  Test Factory proseguio  attività</t>
        </r>
      </text>
    </comment>
    <comment ref="M213" authorId="0" shapeId="0" xr:uid="{88F2F72F-FDCB-4A3C-9898-9E8E4A22A71E}">
      <text>
        <r>
          <rPr>
            <b/>
            <sz val="9"/>
            <color indexed="81"/>
            <rFont val="Tahoma"/>
            <family val="2"/>
          </rPr>
          <t>Chiara DE RIGGI:</t>
        </r>
        <r>
          <rPr>
            <sz val="9"/>
            <color indexed="81"/>
            <rFont val="Tahoma"/>
            <family val="2"/>
          </rPr>
          <t xml:space="preserve">
Scritti 200 tc ne eseguono 300</t>
        </r>
      </text>
    </comment>
    <comment ref="M214" authorId="0" shapeId="0" xr:uid="{B0A04618-F8FC-4020-8D1C-00D6E2618E5D}">
      <text>
        <r>
          <rPr>
            <b/>
            <sz val="9"/>
            <color indexed="81"/>
            <rFont val="Tahoma"/>
            <family val="2"/>
          </rPr>
          <t>Chiara DE RIGGI:</t>
        </r>
        <r>
          <rPr>
            <sz val="9"/>
            <color indexed="81"/>
            <rFont val="Tahoma"/>
            <family val="2"/>
          </rPr>
          <t xml:space="preserve">
Scritti 400 tc</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Chiara DE RIGGI</author>
  </authors>
  <commentList>
    <comment ref="N16" authorId="0" shapeId="0" xr:uid="{70768FF0-D1FC-4A67-B29A-FDA57CF8C3DD}">
      <text>
        <r>
          <rPr>
            <b/>
            <sz val="9"/>
            <color indexed="81"/>
            <rFont val="Tahoma"/>
            <family val="2"/>
          </rPr>
          <t>Chiara DE RIGGI:</t>
        </r>
        <r>
          <rPr>
            <sz val="9"/>
            <color indexed="81"/>
            <rFont val="Tahoma"/>
            <family val="2"/>
          </rPr>
          <t xml:space="preserve">
compresi 60gg di settembre 
Mail: CONTRATTI DIGITALI -  Test Factory proseguio  attività</t>
        </r>
      </text>
    </comment>
    <comment ref="M213" authorId="0" shapeId="0" xr:uid="{484AFEF2-EA79-4C6B-9380-D39DE34F3E96}">
      <text>
        <r>
          <rPr>
            <b/>
            <sz val="9"/>
            <color indexed="81"/>
            <rFont val="Tahoma"/>
            <family val="2"/>
          </rPr>
          <t>Chiara DE RIGGI:</t>
        </r>
        <r>
          <rPr>
            <sz val="9"/>
            <color indexed="81"/>
            <rFont val="Tahoma"/>
            <family val="2"/>
          </rPr>
          <t xml:space="preserve">
Scritti 200 tc ne eseguono 300</t>
        </r>
      </text>
    </comment>
    <comment ref="M214" authorId="0" shapeId="0" xr:uid="{716F6200-E08F-4D77-A35A-FB7512A60136}">
      <text>
        <r>
          <rPr>
            <b/>
            <sz val="9"/>
            <color indexed="81"/>
            <rFont val="Tahoma"/>
            <family val="2"/>
          </rPr>
          <t>Chiara DE RIGGI:</t>
        </r>
        <r>
          <rPr>
            <sz val="9"/>
            <color indexed="81"/>
            <rFont val="Tahoma"/>
            <family val="2"/>
          </rPr>
          <t xml:space="preserve">
Scritti 400 tc</t>
        </r>
      </text>
    </comment>
  </commentList>
</comments>
</file>

<file path=xl/sharedStrings.xml><?xml version="1.0" encoding="utf-8"?>
<sst xmlns="http://schemas.openxmlformats.org/spreadsheetml/2006/main" count="3838" uniqueCount="693">
  <si>
    <t>BM</t>
  </si>
  <si>
    <t>DOR</t>
  </si>
  <si>
    <t>Arcari Gabriella</t>
  </si>
  <si>
    <t>Brescia Gennaro</t>
  </si>
  <si>
    <t>Capodici Paolo</t>
  </si>
  <si>
    <t xml:space="preserve">Dell'Anno Felicia </t>
  </si>
  <si>
    <t>Cutrullà Domenico</t>
  </si>
  <si>
    <t>Leuci Antonella</t>
  </si>
  <si>
    <t>Flotta Armando</t>
  </si>
  <si>
    <t>Garreffa Francesco</t>
  </si>
  <si>
    <t>Italiano Rossella</t>
  </si>
  <si>
    <t>Malacrida Alessandro</t>
  </si>
  <si>
    <t>Malorgio Gloria</t>
  </si>
  <si>
    <t>Montalbano Emanuele</t>
  </si>
  <si>
    <t>Pastore Maria</t>
  </si>
  <si>
    <t>Yuliya Savostykova</t>
  </si>
  <si>
    <t>Galeota Raffaela</t>
  </si>
  <si>
    <t>Tosti Nicola</t>
  </si>
  <si>
    <t>Stefan Andrada</t>
  </si>
  <si>
    <t>Rodsari Omid (DH)</t>
  </si>
  <si>
    <t>Mingione Giovanna</t>
  </si>
  <si>
    <t>Cicatelli Concetta</t>
  </si>
  <si>
    <t>Autiero Stefano</t>
  </si>
  <si>
    <t>Ratti Alessia</t>
  </si>
  <si>
    <t>Boggia Ilaria</t>
  </si>
  <si>
    <t>Motto Francesco</t>
  </si>
  <si>
    <t>Mazzoni Alessandro</t>
  </si>
  <si>
    <t>Barbano Angela</t>
  </si>
  <si>
    <t>Romano Raffaele</t>
  </si>
  <si>
    <t>Carrieri Alessandro</t>
  </si>
  <si>
    <t>Zaffarana Giovanni</t>
  </si>
  <si>
    <t xml:space="preserve">Cetronio Giuseppe Rosario  </t>
  </si>
  <si>
    <t>Risorsa</t>
  </si>
  <si>
    <t>WO</t>
  </si>
  <si>
    <t>STR</t>
  </si>
  <si>
    <t>ISP20211007617CJUnico_Maggio_2022</t>
  </si>
  <si>
    <t>ISP20211111220CJUnico_RLO_Metaconto</t>
  </si>
  <si>
    <t>DP</t>
  </si>
  <si>
    <t>OFFERTA</t>
  </si>
  <si>
    <t>EV</t>
  </si>
  <si>
    <t>SMERETAIL</t>
  </si>
  <si>
    <t>PULSE Skiptracing</t>
  </si>
  <si>
    <t>ISP2021092383CJBreveTermineR11_2021</t>
  </si>
  <si>
    <t>BRB 208</t>
  </si>
  <si>
    <t>BRB 212</t>
  </si>
  <si>
    <t>CSOFF STRALCI FISC BRB 221</t>
  </si>
  <si>
    <t>BRB 222</t>
  </si>
  <si>
    <t>BRB 223 ID 10 e P2</t>
  </si>
  <si>
    <t>BRB 226 Revisione bonis</t>
  </si>
  <si>
    <t>PRESTITI PERSONALI - CQP Wave 2</t>
  </si>
  <si>
    <t>-</t>
  </si>
  <si>
    <t>Status</t>
  </si>
  <si>
    <t>Iovieno, Salvatore</t>
  </si>
  <si>
    <t>Cutrullà, Domenico</t>
  </si>
  <si>
    <t>NSW</t>
  </si>
  <si>
    <t>Tuzio, Giuseppe</t>
  </si>
  <si>
    <t>Leonardi, Angelo</t>
  </si>
  <si>
    <t>Arcari, Gabriella</t>
  </si>
  <si>
    <t>Malacrida, Alessandro</t>
  </si>
  <si>
    <t>Mercuri, Emanuela</t>
  </si>
  <si>
    <t>Nuovo</t>
  </si>
  <si>
    <t>Referente</t>
  </si>
  <si>
    <t>Stima</t>
  </si>
  <si>
    <t>Stato</t>
  </si>
  <si>
    <t>Offerta</t>
  </si>
  <si>
    <t>Progetto</t>
  </si>
  <si>
    <t>Note</t>
  </si>
  <si>
    <t xml:space="preserve">AVVERA - Performance </t>
  </si>
  <si>
    <t>Evolutive OMEGA</t>
  </si>
  <si>
    <t>Dambra</t>
  </si>
  <si>
    <t>ARUBA SSL E-commerce</t>
  </si>
  <si>
    <t>CO - B ROWSING</t>
  </si>
  <si>
    <t>Credito Anomalo Automation Test</t>
  </si>
  <si>
    <t>in corso</t>
  </si>
  <si>
    <t>GEVOC</t>
  </si>
  <si>
    <t>Palandrani</t>
  </si>
  <si>
    <t>ISP20220307135Unico_RLO_Model_Change</t>
  </si>
  <si>
    <t>CJ Breve termine</t>
  </si>
  <si>
    <t>ISP20220331452_CJUnico_rel05_2022</t>
  </si>
  <si>
    <t>ISP20220418283_CJ_RLO_Model_Change_rel05</t>
  </si>
  <si>
    <t>ECA 5.9.1 release</t>
  </si>
  <si>
    <t>ECA BIB AO impl</t>
  </si>
  <si>
    <t>CMT enforcement Wave2</t>
  </si>
  <si>
    <t>ISP20220502122_DeliberaAccentrata_rel_07</t>
  </si>
  <si>
    <t>Maccarrone Cateno</t>
  </si>
  <si>
    <t>Risorse</t>
  </si>
  <si>
    <t>FBZ</t>
  </si>
  <si>
    <t>+</t>
  </si>
  <si>
    <t>AL</t>
  </si>
  <si>
    <t>CRUSCOTTO ABC</t>
  </si>
  <si>
    <t>Framework settoriale</t>
  </si>
  <si>
    <t>DP RLO</t>
  </si>
  <si>
    <t>UAT</t>
  </si>
  <si>
    <t>Design</t>
  </si>
  <si>
    <t>TM</t>
  </si>
  <si>
    <t xml:space="preserve">STATO </t>
  </si>
  <si>
    <t>STATO PRJ</t>
  </si>
  <si>
    <t>DATA INIZIO</t>
  </si>
  <si>
    <t>DATA FINE</t>
  </si>
  <si>
    <t>s2</t>
  </si>
  <si>
    <t>s3</t>
  </si>
  <si>
    <t>s4</t>
  </si>
  <si>
    <t>s5</t>
  </si>
  <si>
    <t>s6</t>
  </si>
  <si>
    <t>s7</t>
  </si>
  <si>
    <t>s8</t>
  </si>
  <si>
    <t>s9</t>
  </si>
  <si>
    <t>s10</t>
  </si>
  <si>
    <t>s11</t>
  </si>
  <si>
    <t>s12</t>
  </si>
  <si>
    <t>s13</t>
  </si>
  <si>
    <t>s14</t>
  </si>
  <si>
    <t>s15</t>
  </si>
  <si>
    <t>s16</t>
  </si>
  <si>
    <t>s17</t>
  </si>
  <si>
    <t>s18</t>
  </si>
  <si>
    <t>s19</t>
  </si>
  <si>
    <t>s20</t>
  </si>
  <si>
    <t>s21</t>
  </si>
  <si>
    <t>s22</t>
  </si>
  <si>
    <t>s23</t>
  </si>
  <si>
    <t>s24</t>
  </si>
  <si>
    <t>s25</t>
  </si>
  <si>
    <t>s26</t>
  </si>
  <si>
    <t>s27</t>
  </si>
  <si>
    <t>s28</t>
  </si>
  <si>
    <t>FTE 
allocati</t>
  </si>
  <si>
    <t>FTE richiesti</t>
  </si>
  <si>
    <t>FTE budget</t>
  </si>
  <si>
    <t>AMD</t>
  </si>
  <si>
    <t>CJUnico - Rel 03/22</t>
  </si>
  <si>
    <t>Integr. Metaconto - RLO 03</t>
  </si>
  <si>
    <t>CJ Financial Aggregator 03</t>
  </si>
  <si>
    <t>EMT</t>
  </si>
  <si>
    <t>CJ unico R5 Integration Palandrani</t>
  </si>
  <si>
    <t>CJUNICO Model Change 05/22 - Petrosino</t>
  </si>
  <si>
    <t>CJ unico R5 Integration Metaconto - Cateno</t>
  </si>
  <si>
    <t>CJ Breve termine Puf</t>
  </si>
  <si>
    <t>Dialogo_Industriale_evo_03_22</t>
  </si>
  <si>
    <t>ISP2021102129EvolutiveDialogo + 
ISP2021080290IntegrazioneNCC (15 gg)</t>
  </si>
  <si>
    <t>CJ SME Unico w1</t>
  </si>
  <si>
    <t>CJ SME Unico w2</t>
  </si>
  <si>
    <t>PCR</t>
  </si>
  <si>
    <t xml:space="preserve">WMT 2022 </t>
  </si>
  <si>
    <t xml:space="preserve">PROATTIVO </t>
  </si>
  <si>
    <t>CRT</t>
  </si>
  <si>
    <t xml:space="preserve">PULSE PGR </t>
  </si>
  <si>
    <t>23/03/201</t>
  </si>
  <si>
    <t>FTE RICHIESTE</t>
  </si>
  <si>
    <t>FTE ALLOCATE</t>
  </si>
  <si>
    <t>DELTA</t>
  </si>
  <si>
    <t>MALACRIDA</t>
  </si>
  <si>
    <t>Dialogo_Industriale</t>
  </si>
  <si>
    <t xml:space="preserve"> Previsto pricco per Eca pro tra maggio giugno (Musciotto +1 FTE)</t>
  </si>
  <si>
    <t>CMT enforcement Wave3</t>
  </si>
  <si>
    <t>ECA 5.9_LoanAdmin_phase2</t>
  </si>
  <si>
    <t>ECA 5.10.1 CR</t>
  </si>
  <si>
    <t>Dialogo Industriale Agile</t>
  </si>
  <si>
    <t>ISYB Delibera (01/09)</t>
  </si>
  <si>
    <t xml:space="preserve">NH: 2 Tester </t>
  </si>
  <si>
    <t>ISYB FE (01/09)</t>
  </si>
  <si>
    <t>Team: Di Giacomo: 4 Tester per Execution</t>
  </si>
  <si>
    <t>DP ISYB</t>
  </si>
  <si>
    <t>CJ unico R7</t>
  </si>
  <si>
    <t>CJ unico R8</t>
  </si>
  <si>
    <t>TOTALE FTE</t>
  </si>
  <si>
    <t>CIRO</t>
  </si>
  <si>
    <t>Non nel primo semestre, in attesa di Piano per PGR</t>
  </si>
  <si>
    <t>Progetti</t>
  </si>
  <si>
    <t>gg/u</t>
  </si>
  <si>
    <t>Credito Anomalo 2022</t>
  </si>
  <si>
    <t>Cessione NPL Calculation agent</t>
  </si>
  <si>
    <t>BRB 227 Delibere (2022)</t>
  </si>
  <si>
    <t>PRESTITI PERSONALI - AI-SALES P</t>
  </si>
  <si>
    <t>Dialogo Industriale - WB</t>
  </si>
  <si>
    <t>INCASSI</t>
  </si>
  <si>
    <t xml:space="preserve">ARUBA CERTIFIED CLOUD </t>
  </si>
  <si>
    <t>INTESA -  APP  INBIZ</t>
  </si>
  <si>
    <t>CA 2 ruote</t>
  </si>
  <si>
    <t>CA Small Business</t>
  </si>
  <si>
    <t>CA Protezione e salute</t>
  </si>
  <si>
    <t>Nexi MPOS</t>
  </si>
  <si>
    <t>Evolutive OMEGA 175</t>
  </si>
  <si>
    <t>ARUBA DE VISU</t>
  </si>
  <si>
    <t>Bucket</t>
  </si>
  <si>
    <t>Da Avviare</t>
  </si>
  <si>
    <t>Esecuzione</t>
  </si>
  <si>
    <t>NRT</t>
  </si>
  <si>
    <t>Coerente</t>
  </si>
  <si>
    <t>% completamento</t>
  </si>
  <si>
    <t>ARUBA PEC PSW</t>
  </si>
  <si>
    <t>BCWS</t>
  </si>
  <si>
    <t>ACWP</t>
  </si>
  <si>
    <t>REV_TAB</t>
  </si>
  <si>
    <t>CONTRATTI DIGITALI</t>
  </si>
  <si>
    <t>SALESFORCE</t>
  </si>
  <si>
    <t xml:space="preserve">Credito Anomalo </t>
  </si>
  <si>
    <t>Credito Anomalo H2</t>
  </si>
  <si>
    <t>SMART LENDING w2- w3</t>
  </si>
  <si>
    <t>AVVERA 2</t>
  </si>
  <si>
    <t>ARUBA FATTURAZIONE EL.</t>
  </si>
  <si>
    <t>ARUBA ACi INFORMATICA</t>
  </si>
  <si>
    <t>Data</t>
  </si>
  <si>
    <t>SAL</t>
  </si>
  <si>
    <t>Nome Foglio</t>
  </si>
  <si>
    <t>Ambito</t>
  </si>
  <si>
    <t>Release</t>
  </si>
  <si>
    <t>Stime</t>
  </si>
  <si>
    <t>Pian</t>
  </si>
  <si>
    <t>GO</t>
  </si>
  <si>
    <t>% Compl.</t>
  </si>
  <si>
    <t xml:space="preserve">Responsabile </t>
  </si>
  <si>
    <t>Richiedente</t>
  </si>
  <si>
    <t>Prossima Milestone</t>
  </si>
  <si>
    <t>G/U</t>
  </si>
  <si>
    <t>CPI</t>
  </si>
  <si>
    <t>SPI</t>
  </si>
  <si>
    <t>CV</t>
  </si>
  <si>
    <t>SV</t>
  </si>
  <si>
    <t>data inizio</t>
  </si>
  <si>
    <t xml:space="preserve">data fine </t>
  </si>
  <si>
    <t>Giorni da stima</t>
  </si>
  <si>
    <t>Residuo</t>
  </si>
  <si>
    <t>CJ unico Maggio 2022 03</t>
  </si>
  <si>
    <t>CJ unico R5 Integration Paland.</t>
  </si>
  <si>
    <t>CJ unico R5 Integration Cateno</t>
  </si>
  <si>
    <t>CJ METACONTO RLO 03</t>
  </si>
  <si>
    <t>CJ F AGGREGATOR 22 03</t>
  </si>
  <si>
    <t>&lt;</t>
  </si>
  <si>
    <t>Progetti gestiti: 26</t>
  </si>
  <si>
    <t>REV_TAB s27 (29/06-05/07)</t>
  </si>
  <si>
    <t>REV_TAB s28 (06/07-12/07)</t>
  </si>
  <si>
    <t>REV_TAB s29 (13/07-19/07)</t>
  </si>
  <si>
    <t>REV_TAB s30 (20/07-26/07)</t>
  </si>
  <si>
    <t>REV_TAB s31 (27/07-02/08)</t>
  </si>
  <si>
    <t>REV_TAB s32 (03/08-09/08)</t>
  </si>
  <si>
    <t>REV_TAB s33 (10/08-16/08)</t>
  </si>
  <si>
    <t>REV_TAB s34 (17/08-23/08)</t>
  </si>
  <si>
    <t>REV_TAB s35 (24/08-30/08)</t>
  </si>
  <si>
    <t>Rev Tab Agosto</t>
  </si>
  <si>
    <t>REV_TAB s36 (31/08-06/09)</t>
  </si>
  <si>
    <t>REV_TAB s37 (07/09-13/09)</t>
  </si>
  <si>
    <t>REV_TAB s38 (14/09-20/09)</t>
  </si>
  <si>
    <t>REV_TAB s39 (21/09-27/09)</t>
  </si>
  <si>
    <t>REV_TAB s40 (28/09-04/10)</t>
  </si>
  <si>
    <t>REV_TAB s41 (05/10-11/10)</t>
  </si>
  <si>
    <t>REV_TAB s42 (12/10-18/10)</t>
  </si>
  <si>
    <t>REV_TAB s43 (19/10-25/10)</t>
  </si>
  <si>
    <t>REV_TAB s44 (26/10-01/11)</t>
  </si>
  <si>
    <t>REV_TAB s45 (02/11-08/11)</t>
  </si>
  <si>
    <t>REV_TAB s46 (09/11-15/11)</t>
  </si>
  <si>
    <t>REV_TAB s47 (16/11-22/11)</t>
  </si>
  <si>
    <t>REV_TAB s48 (23/11-29/11)</t>
  </si>
  <si>
    <t>REV_TAB s49 (30/11-06/12)</t>
  </si>
  <si>
    <t>REV_TAB s50 (07/12-13/12)</t>
  </si>
  <si>
    <t>REV_TAB s51 (13/12-20/12)</t>
  </si>
  <si>
    <t>ARUBA B7</t>
  </si>
  <si>
    <t>TOTALE ROMANO</t>
  </si>
  <si>
    <t>TOTALE PELUSO</t>
  </si>
  <si>
    <t>Credit Agricole</t>
  </si>
  <si>
    <t>Nome Progetto</t>
  </si>
  <si>
    <t>Responsabile</t>
  </si>
  <si>
    <t>Workorder</t>
  </si>
  <si>
    <t>Text WO</t>
  </si>
  <si>
    <t>Data Inizio</t>
  </si>
  <si>
    <t>Data Fine</t>
  </si>
  <si>
    <t>Fatturazione</t>
  </si>
  <si>
    <t>Residuo da Maturato</t>
  </si>
  <si>
    <t>M%</t>
  </si>
  <si>
    <t>Residuo da RevTab</t>
  </si>
  <si>
    <t>RT%</t>
  </si>
  <si>
    <t>Text Ressource</t>
  </si>
  <si>
    <t>Time Code</t>
  </si>
  <si>
    <t>PriceList</t>
  </si>
  <si>
    <t>Hours 202003</t>
  </si>
  <si>
    <t>Hours 202004</t>
  </si>
  <si>
    <t>Hours 202005</t>
  </si>
  <si>
    <t>Hours 202006</t>
  </si>
  <si>
    <t>Hours 202007</t>
  </si>
  <si>
    <t>Hours 202008</t>
  </si>
  <si>
    <t>Hours 202009</t>
  </si>
  <si>
    <t>Hours 202010</t>
  </si>
  <si>
    <t>Hours 202011</t>
  </si>
  <si>
    <t>Hours 202012</t>
  </si>
  <si>
    <t>Hours 202101</t>
  </si>
  <si>
    <t>Hours 202102</t>
  </si>
  <si>
    <t>Hours 202103</t>
  </si>
  <si>
    <t>Hours 202104</t>
  </si>
  <si>
    <t>Hours 202105</t>
  </si>
  <si>
    <t>Hours 202106</t>
  </si>
  <si>
    <t>Hours 202107</t>
  </si>
  <si>
    <t>Maturato al 29/02</t>
  </si>
  <si>
    <t>Maturato 202003</t>
  </si>
  <si>
    <t>Maturato 202004</t>
  </si>
  <si>
    <t>Maturato 202005</t>
  </si>
  <si>
    <t>Maturato 202006</t>
  </si>
  <si>
    <t>Maturato 202007</t>
  </si>
  <si>
    <t>Maturato 202008</t>
  </si>
  <si>
    <t>Maturato 202009</t>
  </si>
  <si>
    <t>Maturato 202010</t>
  </si>
  <si>
    <t>Maturato 202011</t>
  </si>
  <si>
    <t>Maturato 202012</t>
  </si>
  <si>
    <t>Maturato 202101</t>
  </si>
  <si>
    <t>Maturato 202102</t>
  </si>
  <si>
    <t>Maturato 202103</t>
  </si>
  <si>
    <t>Maturato 202104</t>
  </si>
  <si>
    <t>Maturato 202105</t>
  </si>
  <si>
    <t>Maturato 202106</t>
  </si>
  <si>
    <t>Maturato 202107</t>
  </si>
  <si>
    <t>Totale Maturato</t>
  </si>
  <si>
    <t>RevTab al 29/02</t>
  </si>
  <si>
    <t>RevTab 202003</t>
  </si>
  <si>
    <t>RevTab 202004</t>
  </si>
  <si>
    <t>RevTab 202005</t>
  </si>
  <si>
    <t>RevTab 202006</t>
  </si>
  <si>
    <t>RevTab 202007</t>
  </si>
  <si>
    <t>RevTab 202008</t>
  </si>
  <si>
    <t>RevTab 202009</t>
  </si>
  <si>
    <t>RevTab 202010</t>
  </si>
  <si>
    <t>RevTab 202011</t>
  </si>
  <si>
    <t>RevTab 202012</t>
  </si>
  <si>
    <t>RevTab 202101</t>
  </si>
  <si>
    <t>RevTab 202102</t>
  </si>
  <si>
    <t>RevTab 202103</t>
  </si>
  <si>
    <t>RevTab 202104</t>
  </si>
  <si>
    <t>RevTab 202105</t>
  </si>
  <si>
    <t>RevTab 202106</t>
  </si>
  <si>
    <t>RevTab 202107</t>
  </si>
  <si>
    <t>Totale RevTab</t>
  </si>
  <si>
    <t xml:space="preserve">Richiedente </t>
  </si>
  <si>
    <t>Pianificazione</t>
  </si>
  <si>
    <t>Go A partire</t>
  </si>
  <si>
    <t>Creazione Offerta</t>
  </si>
  <si>
    <t>Descrizione</t>
  </si>
  <si>
    <t xml:space="preserve">%completamento </t>
  </si>
  <si>
    <t>Prossima MIlestone</t>
  </si>
  <si>
    <t>Riferimenti Stima</t>
  </si>
  <si>
    <t>BASELINE</t>
  </si>
  <si>
    <t>FTE pianificate</t>
  </si>
  <si>
    <t>Settimana</t>
  </si>
  <si>
    <t>EFFETTIVO</t>
  </si>
  <si>
    <t>COMMESSA</t>
  </si>
  <si>
    <t>REV TAB</t>
  </si>
  <si>
    <t>BCWS-ACWP</t>
  </si>
  <si>
    <t>FTE</t>
  </si>
  <si>
    <t>ORE</t>
  </si>
  <si>
    <t>DAL</t>
  </si>
  <si>
    <t>Durata</t>
  </si>
  <si>
    <t>PESO</t>
  </si>
  <si>
    <t>n sett INIZIO</t>
  </si>
  <si>
    <t>n sett FINE</t>
  </si>
  <si>
    <t>NOTE Pianificazione</t>
  </si>
  <si>
    <t>FTE Allocati</t>
  </si>
  <si>
    <t>allocazione budget "ideale"</t>
  </si>
  <si>
    <t>Baseline</t>
  </si>
  <si>
    <t>€</t>
  </si>
  <si>
    <t>% Compl</t>
  </si>
  <si>
    <t>% Budget</t>
  </si>
  <si>
    <t>Costo</t>
  </si>
  <si>
    <t>Tempo</t>
  </si>
  <si>
    <t>Tariffa €/h</t>
  </si>
  <si>
    <t>%</t>
  </si>
  <si>
    <t>NOTE Realizzazione</t>
  </si>
  <si>
    <t>Analisi</t>
  </si>
  <si>
    <t>Sviluppo</t>
  </si>
  <si>
    <t>System test</t>
  </si>
  <si>
    <t>PRODUZIONE</t>
  </si>
  <si>
    <t>si</t>
  </si>
  <si>
    <t>invio Stima</t>
  </si>
  <si>
    <t>accettazione STIMA</t>
  </si>
  <si>
    <t>no</t>
  </si>
  <si>
    <t>GO a Partire</t>
  </si>
  <si>
    <t>Creazione offerta</t>
  </si>
  <si>
    <t xml:space="preserve">invio proposta Formale </t>
  </si>
  <si>
    <t>Creazione work order</t>
  </si>
  <si>
    <t>AVANZAMENTO PROGETTO</t>
  </si>
  <si>
    <t>gg tot</t>
  </si>
  <si>
    <t>%avanz.</t>
  </si>
  <si>
    <t>risorsa</t>
  </si>
  <si>
    <t>gg effettivi</t>
  </si>
  <si>
    <t xml:space="preserve">coperto </t>
  </si>
  <si>
    <t>Gestione Progetto</t>
  </si>
  <si>
    <t>Recepimento requisiti funzionali e coordinamento</t>
  </si>
  <si>
    <t>DESIGN</t>
  </si>
  <si>
    <t>REVIEW</t>
  </si>
  <si>
    <t>Esecuzione Testbook  (600 TC) -  Retest -  NRT</t>
  </si>
  <si>
    <t xml:space="preserve">Mngment ALM - Reportistica </t>
  </si>
  <si>
    <t>Rilascio in Produzione</t>
  </si>
  <si>
    <t>Rilascio in Produzione W1</t>
  </si>
  <si>
    <t>Rilascio in Produzione W2</t>
  </si>
  <si>
    <t>AVANZAMENTO ANALISI</t>
  </si>
  <si>
    <t>AVANZAMENTO ESECUZIONE</t>
  </si>
  <si>
    <t>GG RESIDUI</t>
  </si>
  <si>
    <t>% completamento_rev_tab</t>
  </si>
  <si>
    <t xml:space="preserve">Mngment </t>
  </si>
  <si>
    <t xml:space="preserve">Esecuzione e restest </t>
  </si>
  <si>
    <t xml:space="preserve">Produzione </t>
  </si>
  <si>
    <t>EV_rev_tab</t>
  </si>
  <si>
    <t>EXEC</t>
  </si>
  <si>
    <t>MNG</t>
  </si>
  <si>
    <t>Crediti - Pensabene</t>
  </si>
  <si>
    <t>P1717072.10</t>
  </si>
  <si>
    <t xml:space="preserve">ISGS20211011123_BRB227_Delibere </t>
  </si>
  <si>
    <t>Crediti - Automation</t>
  </si>
  <si>
    <t>Data Avvio lavori</t>
  </si>
  <si>
    <t>TBD</t>
  </si>
  <si>
    <t>P999999</t>
  </si>
  <si>
    <t>Management</t>
  </si>
  <si>
    <t>Supporto UAT</t>
  </si>
  <si>
    <t>Hours 202108</t>
  </si>
  <si>
    <t>Hours 202109</t>
  </si>
  <si>
    <t>Maturato 202108</t>
  </si>
  <si>
    <t>Maturato 202109</t>
  </si>
  <si>
    <t>RevTab 202108</t>
  </si>
  <si>
    <t>RevTab 202109</t>
  </si>
  <si>
    <t>P1716976.10</t>
  </si>
  <si>
    <t>Addante, Davide</t>
  </si>
  <si>
    <t>P1716976.10Iovieno, SalvatoreNSW</t>
  </si>
  <si>
    <t>Brescia, Gennaro</t>
  </si>
  <si>
    <t>P1716976.10Brescia, GennaroNSW</t>
  </si>
  <si>
    <t>Capodici, Paolo</t>
  </si>
  <si>
    <t>riferimento Alten Montalbano
Rivedere GG e Budget</t>
  </si>
  <si>
    <t>Djimeli Tchinda, Yolande Alida</t>
  </si>
  <si>
    <t>Malorgio, Gloria</t>
  </si>
  <si>
    <t>P1716976.10Malorgio, GloriaNSW</t>
  </si>
  <si>
    <t>ISP20220125_CJUnico_rel05_2022_integrazione_REV.xlsx  (240)
ISP20220216_price_optimization.xlsx (55)
ISP20220219_CJPrestitiRLO_nuovoAccessoCQP.xlsx	(36)
Prestiti - ingaggio Alten per ulteriori attività - Rating	(35)
Metaconto - Lettere di rifiuto  (53)</t>
  </si>
  <si>
    <t>Montalbano, Emanuele</t>
  </si>
  <si>
    <t>Pastore, Maria</t>
  </si>
  <si>
    <t>Andamento progetto</t>
  </si>
  <si>
    <t>Calò, Gaia</t>
  </si>
  <si>
    <t>Rubes, Federico</t>
  </si>
  <si>
    <t>Tento, Mattia</t>
  </si>
  <si>
    <t>Design Rel 05 - Integrazione</t>
  </si>
  <si>
    <t>EXEC Rel 05 - Integrazione</t>
  </si>
  <si>
    <t>RETEST Rel 05 - Integrazione</t>
  </si>
  <si>
    <t>11/04 UAT</t>
  </si>
  <si>
    <t>MNG Rel 05 - Integrazione</t>
  </si>
  <si>
    <t>Data Preparation Rel 05 - Integrazione</t>
  </si>
  <si>
    <t>DESIGN Price</t>
  </si>
  <si>
    <t>DP sys + UAT Price</t>
  </si>
  <si>
    <t>EXEC Price</t>
  </si>
  <si>
    <t>MNG Price</t>
  </si>
  <si>
    <t>NOTE RITARDI</t>
  </si>
  <si>
    <t>Supporto Week end</t>
  </si>
  <si>
    <t>14/03 - Aggiunto stream 3 - a fine settimana si aggiungera lo stream 4</t>
  </si>
  <si>
    <t>28/03/2022: inserire CQP</t>
  </si>
  <si>
    <t>01/04: ritardo dovuto allo sviluppo, blocchi ambienti</t>
  </si>
  <si>
    <t>22/04/2022: Rilasci sviluppo in ritardo. Proseguimento attività di esecuzione per metaà maggio</t>
  </si>
  <si>
    <t>20/05: system sospeto, fase di retest in corso, slittano alcune attività alle rel successive</t>
  </si>
  <si>
    <t>Ecaterina Mahu</t>
  </si>
  <si>
    <t>Esecuzione, Retest, Test Management, NRT</t>
  </si>
  <si>
    <t>Restest e Rilascio</t>
  </si>
  <si>
    <t>CJ unico R5 Integration Cateno (metaconto)</t>
  </si>
  <si>
    <t xml:space="preserve">ISP20220125_CJUnico_integrazione_Metaconto_05_22.xlsx </t>
  </si>
  <si>
    <t>RETEST</t>
  </si>
  <si>
    <t>DATA PREP</t>
  </si>
  <si>
    <t>CJ Unico Model Change 05 2022</t>
  </si>
  <si>
    <t>Petrosino Giovanni</t>
  </si>
  <si>
    <t>ISP20220131_RLO_Model_Change_Retail_05_22_TestFactory.xlsx</t>
  </si>
  <si>
    <t>22/04/2022: Rilascio APP spostato al 27/04. TC 100 da fare</t>
  </si>
  <si>
    <t>CJBrevetermine24042020</t>
  </si>
  <si>
    <t>STATO</t>
  </si>
  <si>
    <t>IMPORTO</t>
  </si>
  <si>
    <t>GIORNI STIMATI</t>
  </si>
  <si>
    <t>SETTIMANA</t>
  </si>
  <si>
    <t>RESIDUO APRILE</t>
  </si>
  <si>
    <t>residuo</t>
  </si>
  <si>
    <t>RESIDUO MAGGIO</t>
  </si>
  <si>
    <t>Giorni Residui</t>
  </si>
  <si>
    <t>Delibera Accentrata - rel.07_22</t>
  </si>
  <si>
    <t>Massimiliano Giuliani Bolognini</t>
  </si>
  <si>
    <t>ISP20220310_DeliberaAccentrata_rel_07_22.xlsx
EXTRA -  Data Preparation  UAT Maggio
ISP20220406_RLO_EvolutiveMyKey.xlsx</t>
  </si>
  <si>
    <t>Design + review</t>
  </si>
  <si>
    <t>Esecuzione (system + retest 30%)</t>
  </si>
  <si>
    <t>Data preparation</t>
  </si>
  <si>
    <t>Esecuzione (system + retest 30%) Evolutive MyKey</t>
  </si>
  <si>
    <t>Casagrande Lorenzo</t>
  </si>
  <si>
    <t>Dialogo Industriale 03 2022</t>
  </si>
  <si>
    <t>Retest</t>
  </si>
  <si>
    <t>ODA 7200172731 per 29 ggu su Evolutive 2022 --&gt; OFFERTA: ISP2021102129EvolutiveDialogo
-	Scaliamo 15 gg dal plafond (di fatto azzerandolo) --&gt; riferimento ISP2021080290IntegrazioneNCC
-	Restano 6 gg da coprire con future RDA
AFU OK</t>
  </si>
  <si>
    <t>ISP20220203_Dialogo_Industriale_evo_03_22.xlsx</t>
  </si>
  <si>
    <t>EXEC 1</t>
  </si>
  <si>
    <t>SUPP UAT</t>
  </si>
  <si>
    <t>BRB 227 Delibere</t>
  </si>
  <si>
    <t>ISGS20211011123_BRB227_Delibere 
da stimare
Piano per 2022</t>
  </si>
  <si>
    <t>Project Name</t>
  </si>
  <si>
    <t xml:space="preserve">Responsible </t>
  </si>
  <si>
    <t xml:space="preserve">Client </t>
  </si>
  <si>
    <t>Bank 1</t>
  </si>
  <si>
    <t>Crediti</t>
  </si>
  <si>
    <t>Area</t>
  </si>
  <si>
    <t>Starting date</t>
  </si>
  <si>
    <t>Desing, Execution, Management and UAT</t>
  </si>
  <si>
    <t xml:space="preserve">%completion  </t>
  </si>
  <si>
    <t>Next Milestone</t>
  </si>
  <si>
    <t>N/A</t>
  </si>
  <si>
    <t>TM Estimate Name</t>
  </si>
  <si>
    <t>Estimate Budget</t>
  </si>
  <si>
    <t>Estimation</t>
  </si>
  <si>
    <t xml:space="preserve">Sceduling  </t>
  </si>
  <si>
    <t>Credits with temporary borrower noncompliance. The aim is to seek the best possible interventions to come back to the normal relation conditions, or, conversely, the arrangement of the necessary documentation for the suffering side</t>
  </si>
  <si>
    <t>Activity Description</t>
  </si>
  <si>
    <t>Business Unit</t>
  </si>
  <si>
    <t>Financial Services</t>
  </si>
  <si>
    <t xml:space="preserve">Prectice </t>
  </si>
  <si>
    <t>Testing</t>
  </si>
  <si>
    <t>Credit Management</t>
  </si>
  <si>
    <t>Sub-practice level 1</t>
  </si>
  <si>
    <t>Area Operations</t>
  </si>
  <si>
    <t>Sub-practice level 2</t>
  </si>
  <si>
    <t>Sub-practice level 3</t>
  </si>
  <si>
    <t>Non-performing Credit Operations</t>
  </si>
  <si>
    <t>Start Date</t>
  </si>
  <si>
    <t>End Date</t>
  </si>
  <si>
    <t>Project Activities</t>
  </si>
  <si>
    <t xml:space="preserve">Weight </t>
  </si>
  <si>
    <t xml:space="preserve">Testbook Design </t>
  </si>
  <si>
    <t>Execution</t>
  </si>
  <si>
    <t xml:space="preserve">Management </t>
  </si>
  <si>
    <t xml:space="preserve">Integration </t>
  </si>
  <si>
    <t>ALM maintenance</t>
  </si>
  <si>
    <t>Reporting activities</t>
  </si>
  <si>
    <t>UAT support</t>
  </si>
  <si>
    <t>Starting week number</t>
  </si>
  <si>
    <t>Ending week number</t>
  </si>
  <si>
    <t>FTEs</t>
  </si>
  <si>
    <t xml:space="preserve">Budget x activity </t>
  </si>
  <si>
    <t>Scheduling</t>
  </si>
  <si>
    <t>ACTUAL COSTS</t>
  </si>
  <si>
    <t xml:space="preserve">PROJECT OVERVIEW </t>
  </si>
  <si>
    <t>FROM</t>
  </si>
  <si>
    <t>TO</t>
  </si>
  <si>
    <t>Price List €/h</t>
  </si>
  <si>
    <t>EARNED VALUE</t>
  </si>
  <si>
    <t>%Progress</t>
  </si>
  <si>
    <t>Week</t>
  </si>
  <si>
    <t>Software Tester 1 (stage)</t>
  </si>
  <si>
    <t>Software Tester 2 (stage)</t>
  </si>
  <si>
    <t>Software Tester 3 (apprenticeship)</t>
  </si>
  <si>
    <t xml:space="preserve">Test Analyst 2 </t>
  </si>
  <si>
    <t xml:space="preserve">Test Analyst 1 </t>
  </si>
  <si>
    <t>Test Manager</t>
  </si>
  <si>
    <t>Service Manager</t>
  </si>
  <si>
    <t>PMO</t>
  </si>
  <si>
    <t>FTE figure</t>
  </si>
  <si>
    <t>Test Analyst</t>
  </si>
  <si>
    <t>Test Analyst; Test Manager</t>
  </si>
  <si>
    <t>Test Analyst; Software Tester</t>
  </si>
  <si>
    <t xml:space="preserve">Test Analyst; Software Tester; Test Manager </t>
  </si>
  <si>
    <t>Software Tester</t>
  </si>
  <si>
    <t xml:space="preserve">Assumptions </t>
  </si>
  <si>
    <t>Client charge</t>
  </si>
  <si>
    <t>Tester</t>
  </si>
  <si>
    <t>€/gg</t>
  </si>
  <si>
    <t>1,5/week</t>
  </si>
  <si>
    <t>3/day</t>
  </si>
  <si>
    <t>5/day</t>
  </si>
  <si>
    <t>2/day</t>
  </si>
  <si>
    <t>1,5/day</t>
  </si>
  <si>
    <t>0,5/day</t>
  </si>
  <si>
    <t>Contingency up to the project type</t>
  </si>
  <si>
    <t xml:space="preserve"> overall budget - allocation plan</t>
  </si>
  <si>
    <t>Actual Costs</t>
  </si>
  <si>
    <t>Actual Total Costs</t>
  </si>
  <si>
    <t>RV</t>
  </si>
  <si>
    <t>RFI</t>
  </si>
  <si>
    <t>Project 1</t>
  </si>
  <si>
    <t>Estimate 1: Project_1_2022.xls</t>
  </si>
  <si>
    <t>Project 2</t>
  </si>
  <si>
    <t>Desing, DP, Execution, Management and UAT</t>
  </si>
  <si>
    <t>Estimate 2: Project_2_.xls</t>
  </si>
  <si>
    <t xml:space="preserve">Credit Granting </t>
  </si>
  <si>
    <t>Process with the aim of credit granting to clinets. Compilation, arrangement, and insertion of the necassary documentation and information in ordert to analyze the reliability of the client who asks for the granting .</t>
  </si>
  <si>
    <t>Release (Go live)</t>
  </si>
  <si>
    <t>Software Tester 2 (apprenticeship)</t>
  </si>
  <si>
    <t>1/day</t>
  </si>
  <si>
    <t>Test Analyst; Software Tester; Test Manager</t>
  </si>
  <si>
    <t>Software Tester; Test Analyst</t>
  </si>
  <si>
    <t>1/week</t>
  </si>
  <si>
    <t>3/day+0,5/week</t>
  </si>
  <si>
    <t>Project 3</t>
  </si>
  <si>
    <t>Estimate 3: Project_3_.xls</t>
  </si>
  <si>
    <t xml:space="preserve">Credit Perfectioning </t>
  </si>
  <si>
    <t xml:space="preserve">Activities involved: credit guarantor document fulfillments necessary for supporing the credit concession; perfectioning of these warranties in terms of date, information insertion, confirmation receipt and transmission to the perfectioned warranties archive.  </t>
  </si>
  <si>
    <t>Test Analyst 3</t>
  </si>
  <si>
    <t xml:space="preserve">2/day </t>
  </si>
  <si>
    <t>6/day+0,5/week</t>
  </si>
  <si>
    <t>2/week</t>
  </si>
  <si>
    <t>btw 5% and 10% --&gt; medium risk project</t>
  </si>
  <si>
    <t>&gt;10%--&gt; highly risk project</t>
  </si>
  <si>
    <t>&lt;5% --&gt; low risk project</t>
  </si>
  <si>
    <t>Project 4</t>
  </si>
  <si>
    <t>Test Manager Green Team</t>
  </si>
  <si>
    <t>Estimate 4: Project_4_.xls</t>
  </si>
  <si>
    <t xml:space="preserve">Credit Provision </t>
  </si>
  <si>
    <t>Credit provision under the following forms: facility credit, personal loans, leasing, factoring, mortages, and subsidies to open the credit.</t>
  </si>
  <si>
    <t>Software Tester 1</t>
  </si>
  <si>
    <t>Desing, Execution, and Management</t>
  </si>
  <si>
    <t>DELAY</t>
  </si>
  <si>
    <t>Project 5</t>
  </si>
  <si>
    <t>Estimate 5: Project_4_.xls</t>
  </si>
  <si>
    <t>Credit Monitoring</t>
  </si>
  <si>
    <t xml:space="preserve">Controlling activities on the credit actors to be able to anticipate issues and to potentially report them to the top management. Correct accouting of the registered anomalies. Credit management in case the debtor is not going to respect his/her obligations. </t>
  </si>
  <si>
    <t>Integration</t>
  </si>
  <si>
    <t>UAT Support</t>
  </si>
  <si>
    <t>2,5/day</t>
  </si>
  <si>
    <t>4/day+0,5/week</t>
  </si>
  <si>
    <t>Test Analyts</t>
  </si>
  <si>
    <t>Software tester; Test Analyst</t>
  </si>
  <si>
    <t>Software tester; Test Analyst; Test Manager</t>
  </si>
  <si>
    <t>Software tester</t>
  </si>
  <si>
    <t xml:space="preserve">Software Tester 2 </t>
  </si>
  <si>
    <t>Test Analyst 2</t>
  </si>
  <si>
    <t>Project 6</t>
  </si>
  <si>
    <t>Estimate 6: Project_6_2022.xls</t>
  </si>
  <si>
    <t>Warranties Management</t>
  </si>
  <si>
    <t xml:space="preserve">Revision, renewal and extincition of the warranties given by the bank to its clients. </t>
  </si>
  <si>
    <t>3/day+1,5 week</t>
  </si>
  <si>
    <t>Resource number</t>
  </si>
  <si>
    <t>Project 7</t>
  </si>
  <si>
    <t>Estimate 7: Project_7_.xls</t>
  </si>
  <si>
    <t>Post Granting activities</t>
  </si>
  <si>
    <t>Subrogation, rate variations, partial extinctions, management of credit variations during the credit elapsed time.</t>
  </si>
  <si>
    <t>0,5/week</t>
  </si>
  <si>
    <t>Test Analyst 1</t>
  </si>
  <si>
    <t>Project 8</t>
  </si>
  <si>
    <t>Estimate 8: Project_8_.xls</t>
  </si>
  <si>
    <t>Credit Extincition</t>
  </si>
  <si>
    <t>Activities with the aim of extinguish the credit and its relative warranties.</t>
  </si>
  <si>
    <t>Project 9</t>
  </si>
  <si>
    <t>Estimate : Project_9_.xls</t>
  </si>
  <si>
    <t>Credit Revision</t>
  </si>
  <si>
    <t xml:space="preserve">Activities with the aim of reviewing the lending/mortages. In particular the persistence of conditions that had determined the credit concessions to the client have to  be reverified and confirmed. The guarantor presence continuity is one of the main. </t>
  </si>
  <si>
    <t>Project 10</t>
  </si>
  <si>
    <t>Estimate 10: Project_10_.xls</t>
  </si>
  <si>
    <t>Pre-dispute Credit Recovery</t>
  </si>
  <si>
    <t>The aim is to manage debtors and their compliances as good as possible thanks to the information coming from the monitoring of their positions. The process involves many steps, from the soft collection till the problematic report.</t>
  </si>
  <si>
    <t>4/day</t>
  </si>
  <si>
    <t>Main Activities</t>
  </si>
  <si>
    <t>Sei un consulente? Come fissare la propria tariffa oraria? :: Spunti(ni) economici (spuntinieconomici.com)</t>
  </si>
  <si>
    <t>costoorario.XLS (live.com)</t>
  </si>
  <si>
    <t>Si è cercato stipendio consulenza - Benvenuto a lavoro</t>
  </si>
  <si>
    <t>Le 12 professionalità IT più pagate nel 2023 (hightekers.com)</t>
  </si>
  <si>
    <t>3 Modi per Stabilire Tariffe di Consulenza - wikiHow</t>
  </si>
  <si>
    <t>Costo orario e Consulenza - Dario Banfi</t>
  </si>
  <si>
    <t>Costo aziendale per dipendente: calcolo e voci di costo (danea.it)</t>
  </si>
  <si>
    <t>Ma quanto costa la consulenza? - Chiarini Blog</t>
  </si>
  <si>
    <t>Software Tester; Test Analyst; Test Manager</t>
  </si>
  <si>
    <t>Delay Week</t>
  </si>
  <si>
    <t>Time Unit</t>
  </si>
  <si>
    <t xml:space="preserve">Project Planned Elapsed time </t>
  </si>
  <si>
    <t>weeks</t>
  </si>
  <si>
    <t>Team 1</t>
  </si>
  <si>
    <t>Team 2+</t>
  </si>
  <si>
    <t>ok</t>
  </si>
  <si>
    <t>Test Manager Blue Team</t>
  </si>
  <si>
    <t>Team 2</t>
  </si>
  <si>
    <t>WS</t>
  </si>
  <si>
    <t>WP</t>
  </si>
  <si>
    <t>FINE</t>
  </si>
  <si>
    <t>ACn</t>
  </si>
  <si>
    <t>BACn</t>
  </si>
  <si>
    <t>ES</t>
  </si>
  <si>
    <t>Esn</t>
  </si>
  <si>
    <t>ESn</t>
  </si>
  <si>
    <t>CVn</t>
  </si>
  <si>
    <t>SVn</t>
  </si>
  <si>
    <t>RVn</t>
  </si>
  <si>
    <t>TPn</t>
  </si>
  <si>
    <t>AC(AD)</t>
  </si>
  <si>
    <t>AC(27)</t>
  </si>
  <si>
    <t>ADn</t>
  </si>
  <si>
    <t>Acn(ADn=1)</t>
  </si>
  <si>
    <t>AC(21)</t>
  </si>
  <si>
    <t>AC(33)</t>
  </si>
  <si>
    <t>AC(19)</t>
  </si>
  <si>
    <t>Acn(ADn=1,05)</t>
  </si>
  <si>
    <t>AC(29)</t>
  </si>
  <si>
    <t>AC(15)</t>
  </si>
  <si>
    <t>AC(28)</t>
  </si>
  <si>
    <t>Acn(ADn=1,08)</t>
  </si>
  <si>
    <t>Acn(ADn=1,06)</t>
  </si>
  <si>
    <t>Acn(ADn=1,17)</t>
  </si>
  <si>
    <t>Acn(ADn=1,07)</t>
  </si>
  <si>
    <t>CEACn=BACn</t>
  </si>
  <si>
    <t>CEACn=BACn-CVn</t>
  </si>
  <si>
    <t>CEACn=BCAn/CPI</t>
  </si>
  <si>
    <t>CEACn=BACn/(CPI*SPI)</t>
  </si>
  <si>
    <t>CEACn=BACn/ ( .8 CPI + .2 SPI)</t>
  </si>
  <si>
    <t>CEACn=BACn/(CPI*SPIt)</t>
  </si>
  <si>
    <t>SPIt</t>
  </si>
  <si>
    <t>CEACn=BACn/ ( .8 CPI + .2 SPIt)</t>
  </si>
  <si>
    <t>dw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</si>
</sst>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8" formatCode="#,##0.00\ &quot;€&quot;;[Red]\-#,##0.00\ &quot;€&quot;"/>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 #,##0.00\ ;\-[$€]\ #,##0.00\ ;[$€]&quot; -&quot;#\ "/>
    <numFmt numFmtId="167" formatCode="_-* #,##0.00_-;\-* #,##0.00_-;_-* \-??_-;_-@_-"/>
    <numFmt numFmtId="168" formatCode="d/m;@"/>
    <numFmt numFmtId="169" formatCode="0.0"/>
    <numFmt numFmtId="170" formatCode="_-[$€-410]\ * #,##0.00_-;\-[$€-410]\ * #,##0.00_-;_-[$€-410]\ * &quot;-&quot;??_-;_-@_-"/>
    <numFmt numFmtId="171" formatCode="0.000"/>
    <numFmt numFmtId="172" formatCode="#,##0.00\ &quot;€&quot;"/>
    <numFmt numFmtId="173" formatCode="_-&quot;€&quot;\ * #,##0_-;\-&quot;€&quot;\ * #,##0_-;_-&quot;€&quot;\ * &quot;-&quot;_-;_-@_-"/>
    <numFmt numFmtId="174" formatCode="[$€-2]\ #,##0.00;[Red]\-[$€-2]\ #,##0.00"/>
    <numFmt numFmtId="175" formatCode="_-&quot;L.&quot;\ * #,##0_-;\-&quot;L.&quot;\ * #,##0_-;_-&quot;L.&quot;\ * &quot;-&quot;_-;_-@_-"/>
    <numFmt numFmtId="176" formatCode="0.0%"/>
    <numFmt numFmtId="177" formatCode="0.0000"/>
    <numFmt numFmtId="178" formatCode="0.000000"/>
  </numFmts>
  <fonts count="79" x14ac:knownFonts="1">
    <font>
      <sz val="11"/>
      <color theme="1"/>
      <name val="Calibri"/>
      <family val="2"/>
      <scheme val="minor"/>
    </font>
    <font>
      <sz val="11"/>
      <color theme="1"/>
      <name val="Calibri"/>
      <family val="2"/>
      <scheme val="minor"/>
    </font>
    <font>
      <b/>
      <sz val="11"/>
      <color theme="1"/>
      <name val="Calibri"/>
      <family val="2"/>
      <scheme val="minor"/>
    </font>
    <font>
      <b/>
      <sz val="16"/>
      <color theme="1"/>
      <name val="Calibri"/>
      <family val="2"/>
      <scheme val="minor"/>
    </font>
    <font>
      <b/>
      <sz val="22"/>
      <name val="Arial"/>
      <family val="2"/>
    </font>
    <font>
      <b/>
      <sz val="12"/>
      <name val="Arial"/>
      <family val="2"/>
    </font>
    <font>
      <b/>
      <sz val="12"/>
      <color theme="1"/>
      <name val="Calibri"/>
      <family val="2"/>
      <scheme val="minor"/>
    </font>
    <font>
      <b/>
      <sz val="14"/>
      <color theme="1"/>
      <name val="Calibri"/>
      <family val="2"/>
      <scheme val="minor"/>
    </font>
    <font>
      <sz val="8"/>
      <name val="Trebuchet MS"/>
      <family val="2"/>
    </font>
    <font>
      <b/>
      <sz val="8"/>
      <name val="Trebuchet MS"/>
      <family val="2"/>
    </font>
    <font>
      <sz val="10"/>
      <name val="Arial"/>
      <family val="2"/>
    </font>
    <font>
      <sz val="22"/>
      <name val="Arial"/>
      <family val="2"/>
    </font>
    <font>
      <sz val="14"/>
      <name val="Arial"/>
      <family val="2"/>
    </font>
    <font>
      <sz val="12"/>
      <color theme="1"/>
      <name val="Calibri"/>
      <family val="2"/>
      <scheme val="minor"/>
    </font>
    <font>
      <sz val="12"/>
      <name val="Arial"/>
      <family val="2"/>
    </font>
    <font>
      <sz val="11"/>
      <name val="Arial"/>
      <family val="2"/>
    </font>
    <font>
      <sz val="14"/>
      <color theme="1"/>
      <name val="Calibri"/>
      <family val="2"/>
      <scheme val="minor"/>
    </font>
    <font>
      <sz val="18"/>
      <color theme="1"/>
      <name val="Calibri"/>
      <family val="2"/>
      <scheme val="minor"/>
    </font>
    <font>
      <b/>
      <sz val="11"/>
      <name val="Arial"/>
      <family val="2"/>
    </font>
    <font>
      <sz val="10"/>
      <color theme="1"/>
      <name val="Calibri"/>
      <family val="2"/>
      <scheme val="minor"/>
    </font>
    <font>
      <b/>
      <sz val="8"/>
      <color theme="1"/>
      <name val="Calibri"/>
      <family val="2"/>
      <scheme val="minor"/>
    </font>
    <font>
      <sz val="11"/>
      <name val="Calibri"/>
      <family val="2"/>
      <scheme val="minor"/>
    </font>
    <font>
      <sz val="11"/>
      <color theme="0"/>
      <name val="Calibri"/>
      <family val="2"/>
      <scheme val="minor"/>
    </font>
    <font>
      <b/>
      <sz val="11"/>
      <color theme="0"/>
      <name val="Calibri"/>
      <family val="2"/>
      <scheme val="minor"/>
    </font>
    <font>
      <sz val="10"/>
      <name val="Calibri"/>
      <family val="2"/>
      <scheme val="minor"/>
    </font>
    <font>
      <b/>
      <sz val="10"/>
      <color theme="1"/>
      <name val="Calibri"/>
      <family val="2"/>
      <scheme val="minor"/>
    </font>
    <font>
      <b/>
      <sz val="10"/>
      <name val="Calibri"/>
      <family val="2"/>
      <scheme val="minor"/>
    </font>
    <font>
      <b/>
      <sz val="10"/>
      <color indexed="8"/>
      <name val="Calibri"/>
      <family val="2"/>
      <scheme val="minor"/>
    </font>
    <font>
      <sz val="10"/>
      <color indexed="8"/>
      <name val="Calibri"/>
      <family val="2"/>
      <scheme val="minor"/>
    </font>
    <font>
      <sz val="9"/>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8"/>
      <color theme="3"/>
      <name val="Cambria"/>
      <family val="2"/>
      <scheme val="major"/>
    </font>
    <font>
      <sz val="11"/>
      <color rgb="FF9C6500"/>
      <name val="Calibri"/>
      <family val="2"/>
      <scheme val="minor"/>
    </font>
    <font>
      <sz val="9"/>
      <color indexed="81"/>
      <name val="Tahoma"/>
      <family val="2"/>
    </font>
    <font>
      <b/>
      <sz val="9"/>
      <color indexed="81"/>
      <name val="Tahoma"/>
      <family val="2"/>
    </font>
    <font>
      <sz val="10"/>
      <color indexed="8"/>
      <name val="Arial"/>
      <family val="2"/>
    </font>
    <font>
      <sz val="8"/>
      <name val="Calibri"/>
      <family val="2"/>
      <scheme val="minor"/>
    </font>
    <font>
      <sz val="8"/>
      <name val="Arial"/>
      <family val="2"/>
    </font>
    <font>
      <b/>
      <sz val="8"/>
      <name val="Arial"/>
      <family val="2"/>
    </font>
    <font>
      <sz val="11"/>
      <name val="Calibri"/>
      <family val="2"/>
    </font>
    <font>
      <sz val="11"/>
      <color rgb="FF000000"/>
      <name val="Calibri"/>
      <family val="2"/>
      <scheme val="minor"/>
    </font>
    <font>
      <u/>
      <sz val="11"/>
      <color theme="10"/>
      <name val="Calibri"/>
      <family val="2"/>
      <scheme val="minor"/>
    </font>
    <font>
      <sz val="11"/>
      <color rgb="FF000000"/>
      <name val="Calibri"/>
      <family val="2"/>
    </font>
    <font>
      <sz val="9"/>
      <color indexed="8"/>
      <name val="Arial"/>
      <family val="2"/>
    </font>
    <font>
      <sz val="10.5"/>
      <color rgb="FF000000"/>
      <name val="Calibri"/>
      <family val="2"/>
    </font>
    <font>
      <sz val="11"/>
      <color theme="1"/>
      <name val="Calibri"/>
      <family val="2"/>
      <charset val="177"/>
      <scheme val="minor"/>
    </font>
    <font>
      <sz val="10"/>
      <color theme="1"/>
      <name val="Arial"/>
      <family val="2"/>
    </font>
    <font>
      <u/>
      <sz val="11"/>
      <color rgb="FF0000FF"/>
      <name val="Calibri"/>
      <family val="2"/>
      <scheme val="minor"/>
    </font>
    <font>
      <b/>
      <sz val="14"/>
      <color rgb="FF000000"/>
      <name val="Calibri"/>
      <family val="2"/>
    </font>
    <font>
      <sz val="18"/>
      <name val="Arial"/>
      <family val="2"/>
    </font>
    <font>
      <sz val="8"/>
      <color theme="1"/>
      <name val="Calibri"/>
      <family val="2"/>
      <scheme val="minor"/>
    </font>
    <font>
      <sz val="10"/>
      <name val="Arial"/>
      <family val="2"/>
    </font>
    <font>
      <b/>
      <sz val="8"/>
      <color theme="1"/>
      <name val="Arial"/>
      <family val="2"/>
    </font>
    <font>
      <b/>
      <sz val="6"/>
      <color theme="1"/>
      <name val="Arial"/>
      <family val="2"/>
    </font>
    <font>
      <b/>
      <sz val="6"/>
      <name val="Arial"/>
      <family val="2"/>
    </font>
    <font>
      <sz val="8"/>
      <color theme="1"/>
      <name val="Arial"/>
      <family val="2"/>
    </font>
    <font>
      <sz val="6"/>
      <color theme="1"/>
      <name val="Arial"/>
      <family val="2"/>
    </font>
    <font>
      <sz val="6"/>
      <color theme="1"/>
      <name val="Calibri"/>
      <family val="2"/>
      <scheme val="minor"/>
    </font>
    <font>
      <sz val="8"/>
      <color rgb="FFFF0000"/>
      <name val="Arial"/>
      <family val="2"/>
    </font>
    <font>
      <sz val="10"/>
      <color rgb="FF000000"/>
      <name val="Calibri"/>
      <family val="2"/>
    </font>
    <font>
      <b/>
      <sz val="10"/>
      <color rgb="FF000000"/>
      <name val="Calibri"/>
      <family val="2"/>
    </font>
    <font>
      <b/>
      <sz val="11"/>
      <color rgb="FF00B050"/>
      <name val="Calibri"/>
      <family val="2"/>
      <scheme val="minor"/>
    </font>
    <font>
      <b/>
      <u/>
      <sz val="11"/>
      <color rgb="FFFF0000"/>
      <name val="Calibri"/>
      <family val="2"/>
      <scheme val="minor"/>
    </font>
    <font>
      <b/>
      <u/>
      <sz val="11"/>
      <color theme="1"/>
      <name val="Calibri"/>
      <family val="2"/>
      <scheme val="minor"/>
    </font>
    <font>
      <b/>
      <sz val="14"/>
      <name val="Arial"/>
      <family val="2"/>
    </font>
    <font>
      <b/>
      <sz val="22"/>
      <color theme="1"/>
      <name val="Arial"/>
      <family val="2"/>
    </font>
    <font>
      <u/>
      <sz val="11"/>
      <color theme="1"/>
      <name val="Calibri"/>
      <family val="2"/>
      <scheme val="minor"/>
    </font>
    <font>
      <i/>
      <sz val="11"/>
      <color theme="1"/>
      <name val="Calibri"/>
      <family val="2"/>
      <scheme val="minor"/>
    </font>
    <font>
      <b/>
      <i/>
      <sz val="11"/>
      <color theme="1"/>
      <name val="Calibri"/>
      <family val="2"/>
      <scheme val="minor"/>
    </font>
    <font>
      <u/>
      <sz val="8"/>
      <color theme="1"/>
      <name val="Calibri"/>
      <family val="2"/>
      <scheme val="minor"/>
    </font>
    <font>
      <i/>
      <sz val="14"/>
      <color theme="1"/>
      <name val="Calibri"/>
      <family val="2"/>
      <scheme val="minor"/>
    </font>
  </fonts>
  <fills count="66">
    <fill>
      <patternFill patternType="none"/>
    </fill>
    <fill>
      <patternFill patternType="gray125"/>
    </fill>
    <fill>
      <patternFill patternType="solid">
        <fgColor rgb="FFEDF3E1"/>
        <bgColor indexed="64"/>
      </patternFill>
    </fill>
    <fill>
      <patternFill patternType="solid">
        <fgColor rgb="FFF5F9FD"/>
        <bgColor indexed="64"/>
      </patternFill>
    </fill>
    <fill>
      <patternFill patternType="solid">
        <fgColor theme="0"/>
        <bgColor indexed="64"/>
      </patternFill>
    </fill>
    <fill>
      <patternFill patternType="solid">
        <fgColor rgb="FFFFFF00"/>
        <bgColor indexed="64"/>
      </patternFill>
    </fill>
    <fill>
      <patternFill patternType="solid">
        <fgColor theme="3" tint="0.79998168889431442"/>
        <bgColor indexed="64"/>
      </patternFill>
    </fill>
    <fill>
      <patternFill patternType="solid">
        <fgColor theme="4" tint="0.59999389629810485"/>
        <bgColor indexed="64"/>
      </patternFill>
    </fill>
    <fill>
      <patternFill patternType="solid">
        <fgColor theme="0" tint="-0.249977111117893"/>
        <bgColor indexed="64"/>
      </patternFill>
    </fill>
    <fill>
      <patternFill patternType="solid">
        <fgColor rgb="FFFFCC99"/>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rgb="FF00B050"/>
        <bgColor indexed="64"/>
      </patternFill>
    </fill>
    <fill>
      <patternFill patternType="solid">
        <fgColor theme="0"/>
        <bgColor indexed="31"/>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59999389629810485"/>
        <bgColor indexed="64"/>
      </patternFill>
    </fill>
    <fill>
      <patternFill patternType="solid">
        <fgColor rgb="FFFFC000"/>
        <bgColor indexed="64"/>
      </patternFill>
    </fill>
    <fill>
      <patternFill patternType="solid">
        <fgColor theme="4" tint="0.79998168889431442"/>
        <bgColor theme="4" tint="0.79998168889431442"/>
      </patternFill>
    </fill>
    <fill>
      <patternFill patternType="solid">
        <fgColor theme="9" tint="-0.249977111117893"/>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rgb="FFDCE6F1"/>
        <bgColor indexed="64"/>
      </patternFill>
    </fill>
    <fill>
      <patternFill patternType="solid">
        <fgColor theme="4"/>
        <bgColor theme="4"/>
      </patternFill>
    </fill>
    <fill>
      <patternFill patternType="solid">
        <fgColor rgb="FFC5D9F1"/>
        <bgColor indexed="64"/>
      </patternFill>
    </fill>
    <fill>
      <patternFill patternType="solid">
        <fgColor theme="4"/>
        <bgColor indexed="64"/>
      </patternFill>
    </fill>
    <fill>
      <patternFill patternType="solid">
        <fgColor theme="1" tint="9.9978637043366805E-2"/>
        <bgColor indexed="64"/>
      </patternFill>
    </fill>
    <fill>
      <patternFill patternType="solid">
        <fgColor theme="7" tint="0.59999389629810485"/>
        <bgColor indexed="64"/>
      </patternFill>
    </fill>
    <fill>
      <patternFill patternType="solid">
        <fgColor rgb="FFF2F2F2"/>
        <bgColor indexed="64"/>
      </patternFill>
    </fill>
    <fill>
      <patternFill patternType="solid">
        <fgColor theme="1" tint="0.34998626667073579"/>
        <bgColor indexed="64"/>
      </patternFill>
    </fill>
    <fill>
      <patternFill patternType="solid">
        <fgColor theme="1"/>
        <bgColor indexed="64"/>
      </patternFill>
    </fill>
    <fill>
      <patternFill patternType="solid">
        <fgColor theme="6" tint="0.39997558519241921"/>
        <bgColor indexed="64"/>
      </patternFill>
    </fill>
    <fill>
      <patternFill patternType="solid">
        <fgColor theme="6" tint="0.79998168889431442"/>
        <bgColor indexed="64"/>
      </patternFill>
    </fill>
    <fill>
      <patternFill patternType="solid">
        <fgColor theme="9" tint="-0.499984740745262"/>
        <bgColor indexed="64"/>
      </patternFill>
    </fill>
    <fill>
      <patternFill patternType="solid">
        <fgColor theme="5" tint="0.39997558519241921"/>
        <bgColor indexed="64"/>
      </patternFill>
    </fill>
    <fill>
      <patternFill patternType="solid">
        <fgColor rgb="FFFF0000"/>
        <bgColor indexed="64"/>
      </patternFill>
    </fill>
    <fill>
      <patternFill patternType="solid">
        <fgColor rgb="FF0070C0"/>
        <bgColor indexed="64"/>
      </patternFill>
    </fill>
  </fills>
  <borders count="92">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right/>
      <top style="medium">
        <color indexed="64"/>
      </top>
      <bottom/>
      <diagonal/>
    </border>
    <border>
      <left/>
      <right/>
      <top style="medium">
        <color indexed="64"/>
      </top>
      <bottom style="medium">
        <color indexed="64"/>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style="medium">
        <color indexed="64"/>
      </left>
      <right/>
      <top style="thin">
        <color indexed="64"/>
      </top>
      <bottom/>
      <diagonal/>
    </border>
    <border>
      <left style="thin">
        <color indexed="64"/>
      </left>
      <right/>
      <top style="medium">
        <color indexed="64"/>
      </top>
      <bottom style="medium">
        <color indexed="64"/>
      </bottom>
      <diagonal/>
    </border>
    <border>
      <left style="thin">
        <color indexed="63"/>
      </left>
      <right style="thin">
        <color indexed="63"/>
      </right>
      <top style="thin">
        <color indexed="63"/>
      </top>
      <bottom style="thin">
        <color indexed="63"/>
      </bottom>
      <diagonal/>
    </border>
    <border>
      <left style="thin">
        <color indexed="63"/>
      </left>
      <right/>
      <top style="thin">
        <color indexed="63"/>
      </top>
      <bottom style="thin">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bottom/>
      <diagonal/>
    </border>
    <border>
      <left style="thin">
        <color indexed="63"/>
      </left>
      <right style="thin">
        <color indexed="63"/>
      </right>
      <top style="thin">
        <color indexed="63"/>
      </top>
      <bottom/>
      <diagonal/>
    </border>
    <border>
      <left/>
      <right/>
      <top style="thin">
        <color indexed="64"/>
      </top>
      <bottom style="thin">
        <color indexed="64"/>
      </bottom>
      <diagonal/>
    </border>
    <border>
      <left/>
      <right style="thin">
        <color theme="4" tint="0.39997558519241921"/>
      </right>
      <top style="thin">
        <color theme="4" tint="0.39997558519241921"/>
      </top>
      <bottom style="thin">
        <color theme="4" tint="0.39997558519241921"/>
      </bottom>
      <diagonal/>
    </border>
    <border>
      <left style="thick">
        <color indexed="64"/>
      </left>
      <right style="thick">
        <color indexed="64"/>
      </right>
      <top style="thick">
        <color indexed="64"/>
      </top>
      <bottom/>
      <diagonal/>
    </border>
    <border>
      <left/>
      <right style="thick">
        <color indexed="64"/>
      </right>
      <top/>
      <bottom/>
      <diagonal/>
    </border>
    <border>
      <left style="medium">
        <color indexed="64"/>
      </left>
      <right style="thick">
        <color indexed="64"/>
      </right>
      <top/>
      <bottom/>
      <diagonal/>
    </border>
    <border>
      <left/>
      <right/>
      <top style="thick">
        <color indexed="64"/>
      </top>
      <bottom/>
      <diagonal/>
    </border>
    <border>
      <left style="thick">
        <color indexed="64"/>
      </left>
      <right style="thick">
        <color indexed="64"/>
      </right>
      <top/>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rgb="FF95B3D7"/>
      </left>
      <right/>
      <top style="thin">
        <color rgb="FF95B3D7"/>
      </top>
      <bottom style="thin">
        <color rgb="FF95B3D7"/>
      </bottom>
      <diagonal/>
    </border>
    <border>
      <left/>
      <right/>
      <top style="thin">
        <color rgb="FF95B3D7"/>
      </top>
      <bottom style="thin">
        <color rgb="FF95B3D7"/>
      </bottom>
      <diagonal/>
    </border>
    <border>
      <left/>
      <right/>
      <top style="thin">
        <color theme="4" tint="0.39997558519241921"/>
      </top>
      <bottom style="thin">
        <color theme="4" tint="0.39997558519241921"/>
      </bottom>
      <diagonal/>
    </border>
    <border>
      <left/>
      <right/>
      <top style="thin">
        <color theme="4" tint="0.39997558519241921"/>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style="mediumDashed">
        <color indexed="64"/>
      </bottom>
      <diagonal/>
    </border>
    <border>
      <left/>
      <right/>
      <top/>
      <bottom style="mediumDashed">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thin">
        <color indexed="64"/>
      </right>
      <top/>
      <bottom style="thin">
        <color indexed="64"/>
      </bottom>
      <diagonal/>
    </border>
    <border>
      <left/>
      <right style="medium">
        <color indexed="64"/>
      </right>
      <top style="thin">
        <color indexed="64"/>
      </top>
      <bottom style="medium">
        <color indexed="64"/>
      </bottom>
      <diagonal/>
    </border>
    <border>
      <left/>
      <right style="thin">
        <color indexed="64"/>
      </right>
      <top/>
      <bottom/>
      <diagonal/>
    </border>
  </borders>
  <cellStyleXfs count="139">
    <xf numFmtId="0" fontId="0" fillId="0" borderId="0"/>
    <xf numFmtId="165" fontId="1" fillId="0" borderId="0" applyFont="0" applyFill="0" applyBorder="0" applyAlignment="0" applyProtection="0"/>
    <xf numFmtId="9" fontId="1" fillId="0" borderId="0" applyFon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Protection="0">
      <alignment horizontal="left"/>
    </xf>
    <xf numFmtId="0" fontId="9" fillId="0" borderId="0" applyNumberFormat="0" applyFill="0" applyBorder="0" applyAlignment="0" applyProtection="0"/>
    <xf numFmtId="0" fontId="9" fillId="0" borderId="0" applyNumberFormat="0" applyFill="0" applyBorder="0" applyProtection="0">
      <alignment horizontal="left"/>
    </xf>
    <xf numFmtId="0" fontId="8" fillId="0" borderId="0" applyNumberFormat="0" applyFill="0" applyBorder="0" applyAlignment="0" applyProtection="0"/>
    <xf numFmtId="166" fontId="8" fillId="0" borderId="0" applyFill="0" applyBorder="0" applyAlignment="0" applyProtection="0"/>
    <xf numFmtId="167" fontId="10" fillId="0" borderId="0" applyFill="0" applyBorder="0" applyAlignment="0" applyProtection="0"/>
    <xf numFmtId="43" fontId="10" fillId="0" borderId="0" applyFill="0" applyBorder="0" applyAlignment="0" applyProtection="0"/>
    <xf numFmtId="43" fontId="10" fillId="0" borderId="0" applyFill="0" applyBorder="0" applyAlignment="0" applyProtection="0"/>
    <xf numFmtId="0" fontId="10" fillId="0" borderId="0"/>
    <xf numFmtId="0" fontId="8" fillId="0" borderId="0"/>
    <xf numFmtId="0" fontId="1" fillId="0" borderId="0"/>
    <xf numFmtId="0" fontId="10" fillId="0" borderId="0"/>
    <xf numFmtId="0" fontId="10" fillId="0" borderId="0"/>
    <xf numFmtId="0" fontId="1" fillId="0" borderId="0"/>
    <xf numFmtId="0" fontId="1" fillId="0" borderId="0"/>
    <xf numFmtId="0" fontId="1" fillId="0" borderId="0"/>
    <xf numFmtId="0" fontId="10" fillId="0" borderId="0"/>
    <xf numFmtId="9" fontId="10" fillId="0" borderId="0" applyFont="0" applyFill="0" applyBorder="0" applyAlignment="0" applyProtection="0"/>
    <xf numFmtId="9" fontId="1" fillId="0" borderId="0" applyFont="0" applyFill="0" applyBorder="0" applyAlignment="0" applyProtection="0"/>
    <xf numFmtId="0" fontId="10" fillId="0" borderId="0">
      <alignment vertical="center"/>
    </xf>
    <xf numFmtId="165" fontId="1" fillId="0" borderId="0" applyFont="0" applyFill="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0" fontId="22" fillId="24" borderId="0" applyNumberFormat="0" applyBorder="0" applyAlignment="0" applyProtection="0"/>
    <xf numFmtId="0" fontId="22" fillId="28" borderId="0" applyNumberFormat="0" applyBorder="0" applyAlignment="0" applyProtection="0"/>
    <xf numFmtId="0" fontId="22" fillId="32" borderId="0" applyNumberFormat="0" applyBorder="0" applyAlignment="0" applyProtection="0"/>
    <xf numFmtId="0" fontId="22" fillId="36" borderId="0" applyNumberFormat="0" applyBorder="0" applyAlignment="0" applyProtection="0"/>
    <xf numFmtId="0" fontId="22" fillId="40" borderId="0" applyNumberFormat="0" applyBorder="0" applyAlignment="0" applyProtection="0"/>
    <xf numFmtId="0" fontId="22" fillId="44" borderId="0" applyNumberFormat="0" applyBorder="0" applyAlignment="0" applyProtection="0"/>
    <xf numFmtId="0" fontId="35" fillId="18" borderId="56" applyNumberFormat="0" applyAlignment="0" applyProtection="0"/>
    <xf numFmtId="0" fontId="36" fillId="0" borderId="57" applyNumberFormat="0" applyFill="0" applyAlignment="0" applyProtection="0"/>
    <xf numFmtId="0" fontId="23" fillId="19" borderId="58" applyNumberFormat="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0" fontId="22" fillId="37" borderId="0" applyNumberFormat="0" applyBorder="0" applyAlignment="0" applyProtection="0"/>
    <xf numFmtId="0" fontId="22" fillId="41" borderId="0" applyNumberFormat="0" applyBorder="0" applyAlignment="0" applyProtection="0"/>
    <xf numFmtId="0" fontId="40" fillId="17" borderId="0" applyNumberFormat="0" applyBorder="0" applyAlignment="0" applyProtection="0"/>
    <xf numFmtId="0" fontId="8" fillId="20" borderId="59" applyNumberFormat="0" applyFont="0" applyAlignment="0" applyProtection="0"/>
    <xf numFmtId="0" fontId="37" fillId="0" borderId="0" applyNumberFormat="0" applyFill="0" applyBorder="0" applyAlignment="0" applyProtection="0"/>
    <xf numFmtId="0" fontId="38" fillId="0" borderId="0" applyNumberFormat="0" applyFill="0" applyBorder="0" applyAlignment="0" applyProtection="0"/>
    <xf numFmtId="0" fontId="39" fillId="0" borderId="0" applyNumberFormat="0" applyFill="0" applyBorder="0" applyAlignment="0" applyProtection="0"/>
    <xf numFmtId="0" fontId="30" fillId="0" borderId="53" applyNumberFormat="0" applyFill="0" applyAlignment="0" applyProtection="0"/>
    <xf numFmtId="0" fontId="31" fillId="0" borderId="54" applyNumberFormat="0" applyFill="0" applyAlignment="0" applyProtection="0"/>
    <xf numFmtId="0" fontId="32" fillId="0" borderId="55" applyNumberFormat="0" applyFill="0" applyAlignment="0" applyProtection="0"/>
    <xf numFmtId="0" fontId="32" fillId="0" borderId="0" applyNumberFormat="0" applyFill="0" applyBorder="0" applyAlignment="0" applyProtection="0"/>
    <xf numFmtId="0" fontId="2" fillId="0" borderId="60" applyNumberFormat="0" applyFill="0" applyAlignment="0" applyProtection="0"/>
    <xf numFmtId="0" fontId="34" fillId="16" borderId="0" applyNumberFormat="0" applyBorder="0" applyAlignment="0" applyProtection="0"/>
    <xf numFmtId="0" fontId="33" fillId="15" borderId="0" applyNumberFormat="0" applyBorder="0" applyAlignment="0" applyProtection="0"/>
    <xf numFmtId="0" fontId="1" fillId="0" borderId="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0" fontId="1" fillId="0" borderId="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43" fontId="8" fillId="0" borderId="0" applyFont="0" applyFill="0" applyBorder="0" applyAlignment="0" applyProtection="0"/>
    <xf numFmtId="0" fontId="10" fillId="0" borderId="0"/>
    <xf numFmtId="0" fontId="47" fillId="0" borderId="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0" fillId="0" borderId="0" applyFill="0" applyBorder="0" applyAlignment="0" applyProtection="0"/>
    <xf numFmtId="43" fontId="10" fillId="0" borderId="0" applyFill="0" applyBorder="0" applyAlignment="0" applyProtection="0"/>
    <xf numFmtId="43" fontId="8" fillId="0" borderId="0" applyFont="0" applyFill="0" applyBorder="0" applyAlignment="0" applyProtection="0"/>
    <xf numFmtId="164" fontId="1" fillId="0" borderId="0" applyFont="0" applyFill="0" applyBorder="0" applyAlignment="0" applyProtection="0"/>
    <xf numFmtId="0" fontId="53" fillId="0" borderId="0"/>
    <xf numFmtId="173" fontId="54" fillId="0" borderId="0" applyFont="0" applyFill="0" applyBorder="0" applyAlignment="0" applyProtection="0"/>
    <xf numFmtId="43" fontId="54" fillId="0" borderId="0" applyFont="0" applyFill="0" applyBorder="0" applyAlignment="0" applyProtection="0"/>
    <xf numFmtId="41" fontId="54" fillId="0" borderId="0" applyFont="0" applyFill="0" applyBorder="0" applyAlignment="0" applyProtection="0"/>
    <xf numFmtId="0" fontId="55" fillId="0" borderId="0" applyNumberFormat="0" applyFill="0" applyBorder="0" applyAlignment="0" applyProtection="0"/>
    <xf numFmtId="43" fontId="54" fillId="0" borderId="0" applyFont="0" applyFill="0" applyBorder="0" applyAlignment="0" applyProtection="0"/>
    <xf numFmtId="41" fontId="54" fillId="0" borderId="0" applyFont="0" applyFill="0" applyBorder="0" applyAlignment="0" applyProtection="0"/>
    <xf numFmtId="0" fontId="10" fillId="0" borderId="0">
      <alignment vertical="center"/>
    </xf>
    <xf numFmtId="164" fontId="1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59" fillId="0" borderId="0"/>
    <xf numFmtId="175" fontId="59" fillId="0" borderId="0" applyFont="0" applyFill="0" applyBorder="0" applyAlignment="0" applyProtection="0"/>
    <xf numFmtId="0" fontId="10" fillId="0" borderId="0">
      <alignment vertical="center"/>
    </xf>
    <xf numFmtId="164" fontId="10" fillId="0" borderId="0" applyFont="0" applyFill="0" applyBorder="0" applyAlignment="0" applyProtection="0"/>
    <xf numFmtId="44" fontId="10" fillId="0" borderId="0" applyFont="0" applyFill="0" applyBorder="0" applyAlignment="0" applyProtection="0"/>
    <xf numFmtId="175" fontId="10"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 fillId="0" borderId="0" applyFont="0" applyFill="0" applyBorder="0" applyAlignment="0" applyProtection="0"/>
  </cellStyleXfs>
  <cellXfs count="939">
    <xf numFmtId="0" fontId="0" fillId="0" borderId="0" xfId="0"/>
    <xf numFmtId="9" fontId="0" fillId="0" borderId="0" xfId="2" applyFont="1" applyBorder="1"/>
    <xf numFmtId="9" fontId="0" fillId="0" borderId="0" xfId="2" applyFont="1"/>
    <xf numFmtId="0" fontId="0" fillId="2" borderId="0" xfId="0" applyFill="1"/>
    <xf numFmtId="0" fontId="0" fillId="0" borderId="7" xfId="0" applyBorder="1"/>
    <xf numFmtId="0" fontId="0" fillId="0" borderId="8" xfId="0" applyBorder="1"/>
    <xf numFmtId="2" fontId="0" fillId="0" borderId="0" xfId="0" applyNumberFormat="1"/>
    <xf numFmtId="9" fontId="4" fillId="2" borderId="0" xfId="0" applyNumberFormat="1" applyFont="1" applyFill="1" applyAlignment="1">
      <alignment horizontal="center" vertical="center"/>
    </xf>
    <xf numFmtId="9" fontId="4" fillId="0" borderId="0" xfId="0" applyNumberFormat="1" applyFont="1" applyAlignment="1">
      <alignment horizontal="center" vertical="center"/>
    </xf>
    <xf numFmtId="0" fontId="2" fillId="0" borderId="15" xfId="0" applyFont="1" applyBorder="1"/>
    <xf numFmtId="0" fontId="2" fillId="0" borderId="16" xfId="0" applyFont="1" applyBorder="1"/>
    <xf numFmtId="9" fontId="2" fillId="0" borderId="1" xfId="2" applyFont="1" applyBorder="1" applyAlignment="1">
      <alignment horizontal="center" vertical="center"/>
    </xf>
    <xf numFmtId="0" fontId="2" fillId="0" borderId="1" xfId="0" applyFont="1" applyBorder="1"/>
    <xf numFmtId="0" fontId="0" fillId="0" borderId="1" xfId="0" applyBorder="1"/>
    <xf numFmtId="14" fontId="7" fillId="0" borderId="1" xfId="0" applyNumberFormat="1" applyFont="1" applyBorder="1"/>
    <xf numFmtId="9" fontId="0" fillId="0" borderId="7" xfId="2" applyFont="1" applyBorder="1"/>
    <xf numFmtId="0" fontId="2" fillId="0" borderId="0" xfId="0" applyFont="1"/>
    <xf numFmtId="9" fontId="7" fillId="0" borderId="2" xfId="0" applyNumberFormat="1" applyFont="1" applyBorder="1" applyAlignment="1">
      <alignment horizontal="center" vertical="center"/>
    </xf>
    <xf numFmtId="0" fontId="0" fillId="6" borderId="7" xfId="0" applyFill="1" applyBorder="1" applyAlignment="1">
      <alignment horizontal="left" indent="1"/>
    </xf>
    <xf numFmtId="14" fontId="0" fillId="0" borderId="7" xfId="0" applyNumberFormat="1" applyBorder="1"/>
    <xf numFmtId="9" fontId="0" fillId="0" borderId="4" xfId="2" applyFont="1" applyBorder="1"/>
    <xf numFmtId="1" fontId="0" fillId="0" borderId="7" xfId="2" applyNumberFormat="1" applyFont="1" applyBorder="1"/>
    <xf numFmtId="0" fontId="0" fillId="6" borderId="5" xfId="0" applyFill="1" applyBorder="1" applyAlignment="1">
      <alignment horizontal="left" indent="1"/>
    </xf>
    <xf numFmtId="9" fontId="0" fillId="0" borderId="9" xfId="2" applyFont="1" applyBorder="1"/>
    <xf numFmtId="0" fontId="0" fillId="6" borderId="8" xfId="0" applyFill="1" applyBorder="1" applyAlignment="1">
      <alignment horizontal="left" indent="1"/>
    </xf>
    <xf numFmtId="14" fontId="0" fillId="0" borderId="8" xfId="0" applyNumberFormat="1" applyBorder="1"/>
    <xf numFmtId="0" fontId="0" fillId="0" borderId="12" xfId="0" applyBorder="1"/>
    <xf numFmtId="1" fontId="0" fillId="0" borderId="12" xfId="2" applyNumberFormat="1" applyFont="1" applyBorder="1"/>
    <xf numFmtId="0" fontId="0" fillId="0" borderId="2" xfId="0" applyBorder="1"/>
    <xf numFmtId="0" fontId="0" fillId="0" borderId="11" xfId="0" applyBorder="1"/>
    <xf numFmtId="0" fontId="0" fillId="0" borderId="3" xfId="0" applyBorder="1"/>
    <xf numFmtId="0" fontId="4" fillId="2" borderId="0" xfId="0" applyFont="1" applyFill="1" applyAlignment="1">
      <alignment horizontal="center" vertical="center"/>
    </xf>
    <xf numFmtId="0" fontId="2" fillId="0" borderId="1" xfId="0" applyFont="1" applyBorder="1" applyAlignment="1">
      <alignment horizontal="center"/>
    </xf>
    <xf numFmtId="0" fontId="7" fillId="0" borderId="0" xfId="0" applyFont="1" applyAlignment="1">
      <alignment vertical="center"/>
    </xf>
    <xf numFmtId="0" fontId="7" fillId="0" borderId="2" xfId="0" applyFont="1" applyBorder="1" applyAlignment="1">
      <alignment vertical="center"/>
    </xf>
    <xf numFmtId="0" fontId="7" fillId="0" borderId="1" xfId="0" applyFont="1" applyBorder="1" applyAlignment="1">
      <alignment vertical="center"/>
    </xf>
    <xf numFmtId="0" fontId="7" fillId="2" borderId="0" xfId="0" applyFont="1" applyFill="1" applyAlignment="1">
      <alignment vertical="center"/>
    </xf>
    <xf numFmtId="0" fontId="0" fillId="7" borderId="8" xfId="0" applyFill="1" applyBorder="1"/>
    <xf numFmtId="14" fontId="0" fillId="0" borderId="4" xfId="0" applyNumberFormat="1" applyBorder="1"/>
    <xf numFmtId="0" fontId="0" fillId="7" borderId="17" xfId="0" applyFill="1" applyBorder="1"/>
    <xf numFmtId="14" fontId="0" fillId="0" borderId="12" xfId="0" applyNumberFormat="1" applyBorder="1"/>
    <xf numFmtId="9" fontId="0" fillId="0" borderId="8" xfId="2" applyFont="1" applyBorder="1"/>
    <xf numFmtId="0" fontId="0" fillId="6" borderId="17" xfId="0" applyFill="1" applyBorder="1" applyAlignment="1">
      <alignment horizontal="left" indent="1"/>
    </xf>
    <xf numFmtId="9" fontId="0" fillId="0" borderId="3" xfId="2" applyFont="1" applyBorder="1"/>
    <xf numFmtId="0" fontId="0" fillId="6" borderId="4" xfId="0" applyFill="1" applyBorder="1" applyAlignment="1">
      <alignment horizontal="left" indent="1"/>
    </xf>
    <xf numFmtId="0" fontId="0" fillId="6" borderId="12" xfId="0" applyFill="1" applyBorder="1" applyAlignment="1">
      <alignment horizontal="left" indent="1"/>
    </xf>
    <xf numFmtId="9" fontId="4" fillId="3" borderId="0" xfId="0" applyNumberFormat="1" applyFont="1" applyFill="1" applyAlignment="1">
      <alignment horizontal="center" vertical="center"/>
    </xf>
    <xf numFmtId="9" fontId="4" fillId="0" borderId="13" xfId="0" applyNumberFormat="1" applyFont="1" applyBorder="1" applyAlignment="1">
      <alignment horizontal="center" vertical="center"/>
    </xf>
    <xf numFmtId="0" fontId="0" fillId="0" borderId="5" xfId="0" applyBorder="1"/>
    <xf numFmtId="9" fontId="4" fillId="3" borderId="10" xfId="0" applyNumberFormat="1" applyFont="1" applyFill="1" applyBorder="1" applyAlignment="1">
      <alignment horizontal="center" vertical="center"/>
    </xf>
    <xf numFmtId="1" fontId="0" fillId="0" borderId="8" xfId="2" applyNumberFormat="1" applyFont="1" applyBorder="1" applyAlignment="1">
      <alignment horizontal="center"/>
    </xf>
    <xf numFmtId="1" fontId="0" fillId="0" borderId="9" xfId="2" applyNumberFormat="1" applyFont="1" applyBorder="1" applyAlignment="1">
      <alignment horizontal="center"/>
    </xf>
    <xf numFmtId="1" fontId="0" fillId="0" borderId="14" xfId="2" applyNumberFormat="1" applyFont="1" applyBorder="1" applyAlignment="1">
      <alignment horizontal="center"/>
    </xf>
    <xf numFmtId="1" fontId="0" fillId="0" borderId="2" xfId="2" applyNumberFormat="1" applyFont="1" applyBorder="1" applyAlignment="1">
      <alignment horizontal="center"/>
    </xf>
    <xf numFmtId="1" fontId="0" fillId="0" borderId="0" xfId="2" applyNumberFormat="1" applyFont="1" applyBorder="1" applyAlignment="1">
      <alignment horizontal="center"/>
    </xf>
    <xf numFmtId="1" fontId="0" fillId="0" borderId="3" xfId="2" applyNumberFormat="1" applyFont="1" applyBorder="1" applyAlignment="1">
      <alignment horizontal="center"/>
    </xf>
    <xf numFmtId="1" fontId="0" fillId="0" borderId="13" xfId="2" applyNumberFormat="1" applyFont="1" applyBorder="1" applyAlignment="1">
      <alignment horizontal="center"/>
    </xf>
    <xf numFmtId="22" fontId="0" fillId="0" borderId="25" xfId="2" applyNumberFormat="1" applyFont="1" applyBorder="1"/>
    <xf numFmtId="9" fontId="0" fillId="0" borderId="26" xfId="2" applyFont="1" applyBorder="1"/>
    <xf numFmtId="9" fontId="0" fillId="0" borderId="27" xfId="2" applyFont="1" applyBorder="1"/>
    <xf numFmtId="9" fontId="0" fillId="0" borderId="25" xfId="2" applyFont="1" applyBorder="1"/>
    <xf numFmtId="9" fontId="7" fillId="0" borderId="5" xfId="0" applyNumberFormat="1" applyFont="1" applyBorder="1" applyAlignment="1">
      <alignment vertical="center"/>
    </xf>
    <xf numFmtId="0" fontId="7" fillId="0" borderId="3" xfId="0" applyFont="1" applyBorder="1" applyAlignment="1">
      <alignment vertical="center"/>
    </xf>
    <xf numFmtId="14" fontId="0" fillId="0" borderId="0" xfId="0" applyNumberFormat="1" applyAlignment="1">
      <alignment horizontal="center" vertical="center"/>
    </xf>
    <xf numFmtId="14" fontId="0" fillId="0" borderId="0" xfId="0" applyNumberFormat="1"/>
    <xf numFmtId="0" fontId="0" fillId="0" borderId="0" xfId="0" applyAlignment="1">
      <alignment vertical="center"/>
    </xf>
    <xf numFmtId="0" fontId="0" fillId="0" borderId="17" xfId="0" applyBorder="1"/>
    <xf numFmtId="1" fontId="0" fillId="10" borderId="8" xfId="1" applyNumberFormat="1" applyFont="1" applyFill="1" applyBorder="1"/>
    <xf numFmtId="1" fontId="0" fillId="10" borderId="0" xfId="1" applyNumberFormat="1" applyFont="1" applyFill="1" applyBorder="1"/>
    <xf numFmtId="1" fontId="0" fillId="10" borderId="9" xfId="1" applyNumberFormat="1" applyFont="1" applyFill="1" applyBorder="1"/>
    <xf numFmtId="0" fontId="0" fillId="10" borderId="1" xfId="0" applyFill="1" applyBorder="1"/>
    <xf numFmtId="0" fontId="0" fillId="10" borderId="4" xfId="0" applyFill="1" applyBorder="1"/>
    <xf numFmtId="0" fontId="0" fillId="10" borderId="7" xfId="0" applyFill="1" applyBorder="1"/>
    <xf numFmtId="0" fontId="0" fillId="10" borderId="2" xfId="0" applyFill="1" applyBorder="1"/>
    <xf numFmtId="0" fontId="0" fillId="10" borderId="11" xfId="0" applyFill="1" applyBorder="1"/>
    <xf numFmtId="0" fontId="0" fillId="10" borderId="3" xfId="0" applyFill="1" applyBorder="1"/>
    <xf numFmtId="165" fontId="0" fillId="10" borderId="4" xfId="1" applyFont="1" applyFill="1" applyBorder="1"/>
    <xf numFmtId="9" fontId="0" fillId="10" borderId="4" xfId="2" applyFont="1" applyFill="1" applyBorder="1"/>
    <xf numFmtId="9" fontId="0" fillId="10" borderId="7" xfId="2" applyFont="1" applyFill="1" applyBorder="1"/>
    <xf numFmtId="9" fontId="0" fillId="10" borderId="12" xfId="2" applyFont="1" applyFill="1" applyBorder="1"/>
    <xf numFmtId="1" fontId="0" fillId="10" borderId="10" xfId="1" applyNumberFormat="1" applyFont="1" applyFill="1" applyBorder="1"/>
    <xf numFmtId="1" fontId="0" fillId="10" borderId="6" xfId="1" applyNumberFormat="1" applyFont="1" applyFill="1" applyBorder="1"/>
    <xf numFmtId="1" fontId="0" fillId="10" borderId="13" xfId="1" applyNumberFormat="1" applyFont="1" applyFill="1" applyBorder="1"/>
    <xf numFmtId="1" fontId="0" fillId="10" borderId="14" xfId="1" applyNumberFormat="1" applyFont="1" applyFill="1" applyBorder="1"/>
    <xf numFmtId="1" fontId="0" fillId="10" borderId="17" xfId="1" applyNumberFormat="1" applyFont="1" applyFill="1" applyBorder="1"/>
    <xf numFmtId="9" fontId="7" fillId="0" borderId="1" xfId="0" applyNumberFormat="1" applyFont="1" applyBorder="1" applyAlignment="1">
      <alignment horizontal="center" vertical="center"/>
    </xf>
    <xf numFmtId="0" fontId="0" fillId="10" borderId="6" xfId="0" applyFill="1" applyBorder="1"/>
    <xf numFmtId="0" fontId="0" fillId="10" borderId="9" xfId="0" applyFill="1" applyBorder="1"/>
    <xf numFmtId="0" fontId="0" fillId="10" borderId="14" xfId="0" applyFill="1" applyBorder="1"/>
    <xf numFmtId="165" fontId="0" fillId="10" borderId="1" xfId="1" applyFont="1" applyFill="1" applyBorder="1"/>
    <xf numFmtId="9" fontId="0" fillId="10" borderId="0" xfId="2" applyFont="1" applyFill="1" applyBorder="1"/>
    <xf numFmtId="9" fontId="5" fillId="0" borderId="0" xfId="0" applyNumberFormat="1" applyFont="1" applyAlignment="1">
      <alignment horizontal="center" vertical="center"/>
    </xf>
    <xf numFmtId="9" fontId="11" fillId="0" borderId="0" xfId="0" applyNumberFormat="1" applyFont="1" applyAlignment="1">
      <alignment horizontal="center" vertical="center"/>
    </xf>
    <xf numFmtId="9" fontId="11" fillId="10" borderId="1" xfId="0" applyNumberFormat="1" applyFont="1" applyFill="1" applyBorder="1" applyAlignment="1">
      <alignment horizontal="center" vertical="center"/>
    </xf>
    <xf numFmtId="2" fontId="12" fillId="10" borderId="11" xfId="0" applyNumberFormat="1" applyFont="1" applyFill="1" applyBorder="1" applyAlignment="1">
      <alignment horizontal="center" vertical="center"/>
    </xf>
    <xf numFmtId="2" fontId="12" fillId="10" borderId="3" xfId="0" applyNumberFormat="1" applyFont="1" applyFill="1" applyBorder="1" applyAlignment="1">
      <alignment horizontal="center" vertical="center"/>
    </xf>
    <xf numFmtId="1" fontId="12" fillId="10" borderId="13" xfId="0" applyNumberFormat="1" applyFont="1" applyFill="1" applyBorder="1" applyAlignment="1">
      <alignment horizontal="center" vertical="center"/>
    </xf>
    <xf numFmtId="1" fontId="12" fillId="10" borderId="14" xfId="0" applyNumberFormat="1" applyFont="1" applyFill="1" applyBorder="1" applyAlignment="1">
      <alignment horizontal="center" vertical="center"/>
    </xf>
    <xf numFmtId="9" fontId="5" fillId="10" borderId="1" xfId="0" applyNumberFormat="1" applyFont="1" applyFill="1" applyBorder="1" applyAlignment="1">
      <alignment horizontal="center" vertical="center"/>
    </xf>
    <xf numFmtId="9" fontId="5" fillId="10" borderId="12" xfId="0" applyNumberFormat="1" applyFont="1" applyFill="1" applyBorder="1" applyAlignment="1">
      <alignment horizontal="center" vertical="center"/>
    </xf>
    <xf numFmtId="168" fontId="10" fillId="5" borderId="5" xfId="0" applyNumberFormat="1" applyFont="1" applyFill="1" applyBorder="1" applyAlignment="1">
      <alignment horizontal="center" vertical="center"/>
    </xf>
    <xf numFmtId="168" fontId="10" fillId="5" borderId="10" xfId="0" applyNumberFormat="1" applyFont="1" applyFill="1" applyBorder="1" applyAlignment="1">
      <alignment horizontal="center" vertical="center"/>
    </xf>
    <xf numFmtId="168" fontId="10" fillId="5" borderId="6" xfId="0" applyNumberFormat="1" applyFont="1" applyFill="1" applyBorder="1" applyAlignment="1">
      <alignment horizontal="center" vertical="center"/>
    </xf>
    <xf numFmtId="9" fontId="7" fillId="4" borderId="4" xfId="0" applyNumberFormat="1" applyFont="1" applyFill="1" applyBorder="1" applyAlignment="1">
      <alignment horizontal="center" vertical="center"/>
    </xf>
    <xf numFmtId="9" fontId="7" fillId="4" borderId="12" xfId="0" applyNumberFormat="1" applyFont="1" applyFill="1" applyBorder="1" applyAlignment="1">
      <alignment horizontal="center" vertical="center"/>
    </xf>
    <xf numFmtId="9" fontId="0" fillId="10" borderId="5" xfId="2" applyFont="1" applyFill="1" applyBorder="1"/>
    <xf numFmtId="168" fontId="10" fillId="5" borderId="8" xfId="0" applyNumberFormat="1" applyFont="1" applyFill="1" applyBorder="1" applyAlignment="1">
      <alignment horizontal="center" vertical="center"/>
    </xf>
    <xf numFmtId="168" fontId="10" fillId="5" borderId="0" xfId="0" applyNumberFormat="1" applyFont="1" applyFill="1" applyAlignment="1">
      <alignment horizontal="center" vertical="center"/>
    </xf>
    <xf numFmtId="168" fontId="10" fillId="5" borderId="9" xfId="0" applyNumberFormat="1" applyFont="1" applyFill="1" applyBorder="1" applyAlignment="1">
      <alignment horizontal="center" vertical="center"/>
    </xf>
    <xf numFmtId="9" fontId="7" fillId="4" borderId="5" xfId="0" applyNumberFormat="1" applyFont="1" applyFill="1" applyBorder="1" applyAlignment="1">
      <alignment horizontal="center" vertical="center"/>
    </xf>
    <xf numFmtId="9" fontId="7" fillId="4" borderId="17" xfId="0" applyNumberFormat="1" applyFont="1" applyFill="1" applyBorder="1" applyAlignment="1">
      <alignment horizontal="center" vertical="center"/>
    </xf>
    <xf numFmtId="0" fontId="7" fillId="5" borderId="17" xfId="0" applyFont="1" applyFill="1" applyBorder="1" applyAlignment="1">
      <alignment horizontal="center"/>
    </xf>
    <xf numFmtId="0" fontId="7" fillId="5" borderId="13" xfId="0" applyFont="1" applyFill="1" applyBorder="1" applyAlignment="1">
      <alignment horizontal="center"/>
    </xf>
    <xf numFmtId="0" fontId="7" fillId="5" borderId="14" xfId="0" applyFont="1" applyFill="1" applyBorder="1" applyAlignment="1">
      <alignment horizontal="center"/>
    </xf>
    <xf numFmtId="9" fontId="2" fillId="0" borderId="0" xfId="2" applyFont="1" applyBorder="1" applyAlignment="1">
      <alignment horizontal="center" vertical="center"/>
    </xf>
    <xf numFmtId="0" fontId="2" fillId="0" borderId="0" xfId="0" applyFont="1" applyAlignment="1">
      <alignment horizontal="center"/>
    </xf>
    <xf numFmtId="0" fontId="2" fillId="0" borderId="2" xfId="0" applyFont="1" applyBorder="1" applyAlignment="1">
      <alignment horizontal="center"/>
    </xf>
    <xf numFmtId="0" fontId="2" fillId="0" borderId="3" xfId="0" applyFont="1" applyBorder="1" applyAlignment="1">
      <alignment horizontal="center"/>
    </xf>
    <xf numFmtId="2" fontId="15" fillId="10" borderId="1" xfId="0" applyNumberFormat="1" applyFont="1" applyFill="1" applyBorder="1" applyAlignment="1">
      <alignment horizontal="center" vertical="center"/>
    </xf>
    <xf numFmtId="165" fontId="0" fillId="0" borderId="0" xfId="1" applyFont="1"/>
    <xf numFmtId="0" fontId="0" fillId="0" borderId="9" xfId="0" applyBorder="1"/>
    <xf numFmtId="0" fontId="2" fillId="0" borderId="2" xfId="0" applyFont="1" applyBorder="1" applyAlignment="1">
      <alignment vertical="center"/>
    </xf>
    <xf numFmtId="165" fontId="0" fillId="10" borderId="3" xfId="1" applyFont="1" applyFill="1" applyBorder="1"/>
    <xf numFmtId="0" fontId="7" fillId="5" borderId="0" xfId="0" applyFont="1" applyFill="1" applyAlignment="1">
      <alignment horizontal="center"/>
    </xf>
    <xf numFmtId="9" fontId="7" fillId="0" borderId="0" xfId="0" applyNumberFormat="1" applyFont="1" applyAlignment="1">
      <alignment horizontal="center" vertical="center"/>
    </xf>
    <xf numFmtId="168" fontId="10" fillId="0" borderId="0" xfId="0" applyNumberFormat="1" applyFont="1" applyAlignment="1">
      <alignment horizontal="center" vertical="center"/>
    </xf>
    <xf numFmtId="0" fontId="7" fillId="0" borderId="0" xfId="0" applyFont="1" applyAlignment="1">
      <alignment horizontal="center"/>
    </xf>
    <xf numFmtId="0" fontId="0" fillId="0" borderId="0" xfId="0" applyAlignment="1">
      <alignment horizontal="left" indent="1"/>
    </xf>
    <xf numFmtId="165" fontId="0" fillId="10" borderId="5" xfId="1" applyFont="1" applyFill="1" applyBorder="1"/>
    <xf numFmtId="165" fontId="0" fillId="10" borderId="8" xfId="1" applyFont="1" applyFill="1" applyBorder="1"/>
    <xf numFmtId="165" fontId="0" fillId="10" borderId="17" xfId="1" applyFont="1" applyFill="1" applyBorder="1"/>
    <xf numFmtId="0" fontId="7" fillId="5" borderId="8" xfId="0" applyFont="1" applyFill="1" applyBorder="1" applyAlignment="1">
      <alignment horizontal="center"/>
    </xf>
    <xf numFmtId="0" fontId="7" fillId="5" borderId="9" xfId="0" applyFont="1" applyFill="1" applyBorder="1" applyAlignment="1">
      <alignment horizontal="center"/>
    </xf>
    <xf numFmtId="1" fontId="0" fillId="10" borderId="5" xfId="1" applyNumberFormat="1" applyFont="1" applyFill="1" applyBorder="1"/>
    <xf numFmtId="169" fontId="12" fillId="10" borderId="13" xfId="0" applyNumberFormat="1" applyFont="1" applyFill="1" applyBorder="1" applyAlignment="1">
      <alignment horizontal="center" vertical="center"/>
    </xf>
    <xf numFmtId="9" fontId="7" fillId="0" borderId="1" xfId="2" applyFont="1" applyBorder="1"/>
    <xf numFmtId="9" fontId="1" fillId="0" borderId="17" xfId="2" applyFont="1" applyBorder="1"/>
    <xf numFmtId="0" fontId="13" fillId="6" borderId="12" xfId="0" applyFont="1" applyFill="1" applyBorder="1" applyAlignment="1">
      <alignment horizontal="left" indent="1"/>
    </xf>
    <xf numFmtId="14" fontId="0" fillId="0" borderId="17" xfId="0" applyNumberFormat="1" applyBorder="1"/>
    <xf numFmtId="1" fontId="1" fillId="0" borderId="17" xfId="2" applyNumberFormat="1" applyFont="1" applyBorder="1" applyAlignment="1">
      <alignment horizontal="center"/>
    </xf>
    <xf numFmtId="1" fontId="1" fillId="0" borderId="14" xfId="2" applyNumberFormat="1" applyFont="1" applyBorder="1" applyAlignment="1">
      <alignment horizontal="center"/>
    </xf>
    <xf numFmtId="1" fontId="1" fillId="0" borderId="12" xfId="2" applyNumberFormat="1" applyFont="1" applyBorder="1"/>
    <xf numFmtId="0" fontId="0" fillId="10" borderId="12" xfId="0" applyFill="1" applyBorder="1"/>
    <xf numFmtId="1" fontId="0" fillId="0" borderId="0" xfId="0" applyNumberFormat="1"/>
    <xf numFmtId="1" fontId="0" fillId="0" borderId="18" xfId="0" applyNumberFormat="1" applyBorder="1" applyAlignment="1">
      <alignment horizontal="center" vertical="center"/>
    </xf>
    <xf numFmtId="1" fontId="0" fillId="0" borderId="19" xfId="0" applyNumberFormat="1" applyBorder="1" applyAlignment="1">
      <alignment horizontal="center" vertical="center"/>
    </xf>
    <xf numFmtId="1" fontId="0" fillId="0" borderId="19" xfId="0" applyNumberFormat="1" applyBorder="1"/>
    <xf numFmtId="1" fontId="0" fillId="0" borderId="39" xfId="0" applyNumberFormat="1" applyBorder="1" applyAlignment="1">
      <alignment horizontal="center" vertical="center"/>
    </xf>
    <xf numFmtId="169" fontId="0" fillId="0" borderId="0" xfId="2" applyNumberFormat="1" applyFont="1"/>
    <xf numFmtId="0" fontId="0" fillId="6" borderId="36" xfId="0" applyFill="1" applyBorder="1"/>
    <xf numFmtId="0" fontId="0" fillId="6" borderId="38" xfId="0" applyFill="1" applyBorder="1" applyAlignment="1">
      <alignment horizontal="center"/>
    </xf>
    <xf numFmtId="168" fontId="14" fillId="0" borderId="5" xfId="0" applyNumberFormat="1" applyFont="1" applyBorder="1" applyAlignment="1">
      <alignment horizontal="center" vertical="center"/>
    </xf>
    <xf numFmtId="168" fontId="14" fillId="0" borderId="6" xfId="0" applyNumberFormat="1" applyFont="1" applyBorder="1" applyAlignment="1">
      <alignment horizontal="center" vertical="center"/>
    </xf>
    <xf numFmtId="168" fontId="14" fillId="0" borderId="8" xfId="0" applyNumberFormat="1" applyFont="1" applyBorder="1" applyAlignment="1">
      <alignment horizontal="center" vertical="center"/>
    </xf>
    <xf numFmtId="168" fontId="14" fillId="0" borderId="9" xfId="0" applyNumberFormat="1" applyFont="1" applyBorder="1" applyAlignment="1">
      <alignment horizontal="center" vertical="center"/>
    </xf>
    <xf numFmtId="0" fontId="17" fillId="10" borderId="17" xfId="0" applyFont="1" applyFill="1" applyBorder="1" applyAlignment="1">
      <alignment horizontal="center"/>
    </xf>
    <xf numFmtId="2" fontId="15" fillId="10" borderId="2" xfId="0" applyNumberFormat="1" applyFont="1" applyFill="1" applyBorder="1" applyAlignment="1">
      <alignment horizontal="center" vertical="center"/>
    </xf>
    <xf numFmtId="2" fontId="12" fillId="10" borderId="2" xfId="0" applyNumberFormat="1" applyFont="1" applyFill="1" applyBorder="1" applyAlignment="1">
      <alignment horizontal="center" vertical="center"/>
    </xf>
    <xf numFmtId="169" fontId="12" fillId="10" borderId="17" xfId="0" applyNumberFormat="1" applyFont="1" applyFill="1" applyBorder="1" applyAlignment="1">
      <alignment horizontal="center" vertical="center"/>
    </xf>
    <xf numFmtId="169" fontId="12" fillId="10" borderId="14" xfId="0" applyNumberFormat="1" applyFont="1" applyFill="1" applyBorder="1" applyAlignment="1">
      <alignment horizontal="center" vertical="center"/>
    </xf>
    <xf numFmtId="1" fontId="12" fillId="0" borderId="17" xfId="0" applyNumberFormat="1" applyFont="1" applyBorder="1" applyAlignment="1">
      <alignment horizontal="center" vertical="center"/>
    </xf>
    <xf numFmtId="1" fontId="12" fillId="0" borderId="13" xfId="0" applyNumberFormat="1" applyFont="1" applyBorder="1" applyAlignment="1">
      <alignment horizontal="center" vertical="center"/>
    </xf>
    <xf numFmtId="1" fontId="12" fillId="0" borderId="14" xfId="0" applyNumberFormat="1" applyFont="1" applyBorder="1" applyAlignment="1">
      <alignment horizontal="center" vertical="center"/>
    </xf>
    <xf numFmtId="0" fontId="16" fillId="0" borderId="1" xfId="0" applyFont="1" applyBorder="1" applyAlignment="1">
      <alignment horizontal="center" vertical="center"/>
    </xf>
    <xf numFmtId="0" fontId="16" fillId="0" borderId="11" xfId="0" applyFont="1" applyBorder="1" applyAlignment="1">
      <alignment horizontal="center" vertical="center"/>
    </xf>
    <xf numFmtId="0" fontId="16" fillId="0" borderId="3" xfId="0" applyFont="1" applyBorder="1" applyAlignment="1">
      <alignment horizontal="center" vertical="center"/>
    </xf>
    <xf numFmtId="0" fontId="6" fillId="5" borderId="1" xfId="0" applyFont="1" applyFill="1" applyBorder="1" applyAlignment="1">
      <alignment horizontal="center" vertical="center"/>
    </xf>
    <xf numFmtId="171" fontId="0" fillId="0" borderId="7" xfId="0" applyNumberFormat="1" applyBorder="1"/>
    <xf numFmtId="171" fontId="0" fillId="0" borderId="9" xfId="0" applyNumberFormat="1" applyBorder="1"/>
    <xf numFmtId="165" fontId="0" fillId="0" borderId="7" xfId="1" applyFont="1" applyBorder="1" applyAlignment="1">
      <alignment vertical="center"/>
    </xf>
    <xf numFmtId="165" fontId="0" fillId="0" borderId="9" xfId="1" applyFont="1" applyBorder="1" applyAlignment="1">
      <alignment vertical="center"/>
    </xf>
    <xf numFmtId="1" fontId="0" fillId="0" borderId="0" xfId="2" applyNumberFormat="1" applyFont="1" applyBorder="1"/>
    <xf numFmtId="0" fontId="0" fillId="0" borderId="3" xfId="2" applyNumberFormat="1" applyFont="1" applyBorder="1"/>
    <xf numFmtId="0" fontId="0" fillId="0" borderId="7" xfId="2" applyNumberFormat="1" applyFont="1" applyBorder="1"/>
    <xf numFmtId="9" fontId="0" fillId="0" borderId="0" xfId="0" applyNumberFormat="1"/>
    <xf numFmtId="0" fontId="0" fillId="0" borderId="4" xfId="2" applyNumberFormat="1" applyFont="1" applyBorder="1"/>
    <xf numFmtId="0" fontId="0" fillId="0" borderId="12" xfId="2" applyNumberFormat="1" applyFont="1" applyBorder="1"/>
    <xf numFmtId="0" fontId="0" fillId="5" borderId="0" xfId="0" applyFill="1" applyAlignment="1">
      <alignment horizontal="center" vertical="center"/>
    </xf>
    <xf numFmtId="170" fontId="0" fillId="0" borderId="9" xfId="0" applyNumberFormat="1" applyBorder="1"/>
    <xf numFmtId="0" fontId="2" fillId="0" borderId="28" xfId="0" applyFont="1" applyBorder="1" applyAlignment="1">
      <alignment horizontal="left"/>
    </xf>
    <xf numFmtId="9" fontId="2" fillId="0" borderId="39" xfId="0" applyNumberFormat="1" applyFont="1" applyBorder="1" applyAlignment="1">
      <alignment horizontal="left" vertical="center"/>
    </xf>
    <xf numFmtId="0" fontId="2" fillId="0" borderId="29" xfId="0" applyFont="1" applyBorder="1" applyAlignment="1">
      <alignment horizontal="left"/>
    </xf>
    <xf numFmtId="170" fontId="15" fillId="0" borderId="26" xfId="0" applyNumberFormat="1" applyFont="1" applyBorder="1" applyAlignment="1">
      <alignment horizontal="left" vertical="center"/>
    </xf>
    <xf numFmtId="170" fontId="15" fillId="0" borderId="42" xfId="0" applyNumberFormat="1" applyFont="1" applyBorder="1" applyAlignment="1">
      <alignment horizontal="left" vertical="center"/>
    </xf>
    <xf numFmtId="1" fontId="0" fillId="0" borderId="30" xfId="0" applyNumberFormat="1" applyBorder="1" applyAlignment="1">
      <alignment horizontal="center" vertical="center"/>
    </xf>
    <xf numFmtId="1" fontId="0" fillId="0" borderId="43" xfId="0" applyNumberFormat="1" applyBorder="1" applyAlignment="1">
      <alignment horizontal="center" vertical="center"/>
    </xf>
    <xf numFmtId="9" fontId="0" fillId="10" borderId="25" xfId="2" applyFont="1" applyFill="1" applyBorder="1"/>
    <xf numFmtId="9" fontId="0" fillId="10" borderId="26" xfId="2" applyFont="1" applyFill="1" applyBorder="1"/>
    <xf numFmtId="9" fontId="0" fillId="10" borderId="27" xfId="2" applyFont="1" applyFill="1" applyBorder="1"/>
    <xf numFmtId="9" fontId="0" fillId="0" borderId="1" xfId="2" applyFont="1" applyBorder="1"/>
    <xf numFmtId="0" fontId="19" fillId="0" borderId="1" xfId="0" applyFont="1" applyBorder="1" applyAlignment="1">
      <alignment horizontal="center" vertical="center" wrapText="1"/>
    </xf>
    <xf numFmtId="165" fontId="0" fillId="10" borderId="7" xfId="2" applyNumberFormat="1" applyFont="1" applyFill="1" applyBorder="1"/>
    <xf numFmtId="165" fontId="0" fillId="10" borderId="12" xfId="0" applyNumberFormat="1" applyFill="1" applyBorder="1"/>
    <xf numFmtId="1" fontId="0" fillId="0" borderId="45" xfId="0" applyNumberFormat="1" applyBorder="1" applyAlignment="1">
      <alignment horizontal="center" vertical="center"/>
    </xf>
    <xf numFmtId="1" fontId="0" fillId="0" borderId="40" xfId="0" applyNumberFormat="1" applyBorder="1" applyAlignment="1">
      <alignment horizontal="center" vertical="center"/>
    </xf>
    <xf numFmtId="1" fontId="0" fillId="0" borderId="46" xfId="0" applyNumberFormat="1" applyBorder="1" applyAlignment="1">
      <alignment horizontal="center" vertical="center"/>
    </xf>
    <xf numFmtId="9" fontId="2" fillId="13" borderId="36" xfId="2" applyFont="1" applyFill="1" applyBorder="1" applyAlignment="1">
      <alignment horizontal="center"/>
    </xf>
    <xf numFmtId="9" fontId="2" fillId="13" borderId="37" xfId="2" applyFont="1" applyFill="1" applyBorder="1" applyAlignment="1">
      <alignment horizontal="center"/>
    </xf>
    <xf numFmtId="9" fontId="2" fillId="13" borderId="38" xfId="2" applyFont="1" applyFill="1" applyBorder="1" applyAlignment="1">
      <alignment horizontal="center"/>
    </xf>
    <xf numFmtId="9" fontId="0" fillId="10" borderId="39" xfId="2" applyFont="1" applyFill="1" applyBorder="1"/>
    <xf numFmtId="9" fontId="0" fillId="10" borderId="28" xfId="2" applyFont="1" applyFill="1" applyBorder="1"/>
    <xf numFmtId="9" fontId="0" fillId="10" borderId="29" xfId="2" applyFont="1" applyFill="1" applyBorder="1"/>
    <xf numFmtId="165" fontId="0" fillId="0" borderId="0" xfId="0" applyNumberFormat="1"/>
    <xf numFmtId="0" fontId="6" fillId="5" borderId="0" xfId="0" applyFont="1" applyFill="1" applyAlignment="1">
      <alignment horizontal="center" vertical="center"/>
    </xf>
    <xf numFmtId="0" fontId="16" fillId="0" borderId="7" xfId="0" applyFont="1" applyBorder="1" applyAlignment="1">
      <alignment horizontal="center" vertical="center"/>
    </xf>
    <xf numFmtId="2" fontId="0" fillId="0" borderId="0" xfId="2" applyNumberFormat="1" applyFont="1"/>
    <xf numFmtId="9" fontId="0" fillId="10" borderId="36" xfId="2" applyFont="1" applyFill="1" applyBorder="1"/>
    <xf numFmtId="9" fontId="0" fillId="10" borderId="37" xfId="2" applyFont="1" applyFill="1" applyBorder="1"/>
    <xf numFmtId="9" fontId="0" fillId="10" borderId="38" xfId="2" applyFont="1" applyFill="1" applyBorder="1"/>
    <xf numFmtId="1" fontId="0" fillId="0" borderId="7" xfId="0" applyNumberFormat="1" applyBorder="1"/>
    <xf numFmtId="1" fontId="0" fillId="0" borderId="8" xfId="0" applyNumberFormat="1" applyBorder="1"/>
    <xf numFmtId="1" fontId="0" fillId="0" borderId="17" xfId="0" applyNumberFormat="1" applyBorder="1"/>
    <xf numFmtId="0" fontId="0" fillId="0" borderId="0" xfId="0" applyAlignment="1">
      <alignment horizontal="center"/>
    </xf>
    <xf numFmtId="9" fontId="0" fillId="4" borderId="0" xfId="2" applyFont="1" applyFill="1" applyBorder="1" applyAlignment="1"/>
    <xf numFmtId="14" fontId="0" fillId="0" borderId="0" xfId="1" applyNumberFormat="1" applyFont="1"/>
    <xf numFmtId="2" fontId="0" fillId="0" borderId="0" xfId="1" applyNumberFormat="1" applyFont="1"/>
    <xf numFmtId="14" fontId="18" fillId="0" borderId="5" xfId="0" applyNumberFormat="1" applyFont="1" applyBorder="1" applyAlignment="1">
      <alignment horizontal="center" vertical="center"/>
    </xf>
    <xf numFmtId="9" fontId="18" fillId="0" borderId="2" xfId="0" applyNumberFormat="1" applyFont="1" applyBorder="1" applyAlignment="1">
      <alignment horizontal="left" vertical="center"/>
    </xf>
    <xf numFmtId="9" fontId="2" fillId="0" borderId="31" xfId="0" applyNumberFormat="1" applyFont="1" applyBorder="1" applyAlignment="1">
      <alignment horizontal="left" vertical="center"/>
    </xf>
    <xf numFmtId="9" fontId="2" fillId="0" borderId="28" xfId="0" applyNumberFormat="1" applyFont="1" applyBorder="1" applyAlignment="1">
      <alignment horizontal="left" vertical="center"/>
    </xf>
    <xf numFmtId="9" fontId="2" fillId="0" borderId="49" xfId="0" applyNumberFormat="1" applyFont="1" applyBorder="1" applyAlignment="1">
      <alignment horizontal="left" vertical="center"/>
    </xf>
    <xf numFmtId="9" fontId="18" fillId="0" borderId="4" xfId="0" applyNumberFormat="1" applyFont="1" applyBorder="1" applyAlignment="1">
      <alignment horizontal="center" vertical="center"/>
    </xf>
    <xf numFmtId="169" fontId="15" fillId="0" borderId="1" xfId="0" applyNumberFormat="1" applyFont="1" applyBorder="1" applyAlignment="1">
      <alignment horizontal="left" vertical="center" indent="1"/>
    </xf>
    <xf numFmtId="170" fontId="15" fillId="0" borderId="32" xfId="0" applyNumberFormat="1" applyFont="1" applyBorder="1" applyAlignment="1">
      <alignment horizontal="left" vertical="center"/>
    </xf>
    <xf numFmtId="9" fontId="15" fillId="0" borderId="25" xfId="2" applyFont="1" applyFill="1" applyBorder="1" applyAlignment="1">
      <alignment horizontal="left" vertical="center"/>
    </xf>
    <xf numFmtId="9" fontId="15" fillId="0" borderId="26" xfId="2" applyFont="1" applyFill="1" applyBorder="1" applyAlignment="1">
      <alignment horizontal="left" vertical="center"/>
    </xf>
    <xf numFmtId="165" fontId="15" fillId="0" borderId="26" xfId="1" applyFont="1" applyFill="1" applyBorder="1" applyAlignment="1">
      <alignment horizontal="left" vertical="center"/>
    </xf>
    <xf numFmtId="165" fontId="15" fillId="0" borderId="27" xfId="1" applyFont="1" applyFill="1" applyBorder="1" applyAlignment="1">
      <alignment horizontal="left" vertical="center"/>
    </xf>
    <xf numFmtId="1" fontId="0" fillId="0" borderId="49" xfId="0" applyNumberFormat="1" applyBorder="1" applyAlignment="1">
      <alignment horizontal="center" vertical="center"/>
    </xf>
    <xf numFmtId="1" fontId="0" fillId="0" borderId="48" xfId="0" applyNumberFormat="1" applyBorder="1" applyAlignment="1">
      <alignment horizontal="center" vertical="center"/>
    </xf>
    <xf numFmtId="1" fontId="0" fillId="0" borderId="40" xfId="0" applyNumberFormat="1" applyBorder="1"/>
    <xf numFmtId="9" fontId="2" fillId="9" borderId="36" xfId="2" applyFont="1" applyFill="1" applyBorder="1" applyAlignment="1">
      <alignment horizontal="center"/>
    </xf>
    <xf numFmtId="9" fontId="2" fillId="9" borderId="37" xfId="2" applyFont="1" applyFill="1" applyBorder="1" applyAlignment="1">
      <alignment horizontal="center"/>
    </xf>
    <xf numFmtId="9" fontId="2" fillId="9" borderId="47" xfId="2" applyFont="1" applyFill="1" applyBorder="1" applyAlignment="1">
      <alignment horizontal="center"/>
    </xf>
    <xf numFmtId="14" fontId="2" fillId="9" borderId="37" xfId="0" applyNumberFormat="1" applyFont="1" applyFill="1" applyBorder="1" applyAlignment="1">
      <alignment horizontal="center"/>
    </xf>
    <xf numFmtId="0" fontId="0" fillId="0" borderId="11" xfId="0" applyBorder="1" applyAlignment="1">
      <alignment horizontal="center"/>
    </xf>
    <xf numFmtId="0" fontId="0" fillId="10" borderId="36" xfId="0" applyFill="1" applyBorder="1"/>
    <xf numFmtId="0" fontId="0" fillId="10" borderId="37" xfId="0" applyFill="1" applyBorder="1"/>
    <xf numFmtId="0" fontId="0" fillId="10" borderId="38" xfId="0" applyFill="1" applyBorder="1"/>
    <xf numFmtId="0" fontId="0" fillId="10" borderId="22" xfId="0" applyFill="1" applyBorder="1"/>
    <xf numFmtId="170" fontId="0" fillId="10" borderId="23" xfId="0" applyNumberFormat="1" applyFill="1" applyBorder="1"/>
    <xf numFmtId="170" fontId="0" fillId="10" borderId="24" xfId="0" applyNumberFormat="1" applyFill="1" applyBorder="1"/>
    <xf numFmtId="9" fontId="0" fillId="10" borderId="18" xfId="0" applyNumberFormat="1" applyFill="1" applyBorder="1" applyAlignment="1">
      <alignment horizontal="left" indent="1"/>
    </xf>
    <xf numFmtId="0" fontId="0" fillId="10" borderId="43" xfId="0" applyFill="1" applyBorder="1"/>
    <xf numFmtId="9" fontId="0" fillId="10" borderId="20" xfId="0" applyNumberFormat="1" applyFill="1" applyBorder="1" applyAlignment="1">
      <alignment horizontal="left" indent="1"/>
    </xf>
    <xf numFmtId="0" fontId="0" fillId="10" borderId="21" xfId="0" applyFill="1" applyBorder="1"/>
    <xf numFmtId="9" fontId="0" fillId="10" borderId="33" xfId="2" applyFont="1" applyFill="1" applyBorder="1"/>
    <xf numFmtId="9" fontId="0" fillId="10" borderId="34" xfId="2" applyFont="1" applyFill="1" applyBorder="1"/>
    <xf numFmtId="2" fontId="0" fillId="10" borderId="34" xfId="0" applyNumberFormat="1" applyFill="1" applyBorder="1"/>
    <xf numFmtId="2" fontId="0" fillId="10" borderId="35" xfId="0" applyNumberFormat="1" applyFill="1" applyBorder="1"/>
    <xf numFmtId="0" fontId="0" fillId="10" borderId="1" xfId="0" applyFill="1" applyBorder="1" applyAlignment="1">
      <alignment horizontal="center"/>
    </xf>
    <xf numFmtId="0" fontId="0" fillId="10" borderId="0" xfId="0" applyFill="1" applyAlignment="1">
      <alignment horizontal="center"/>
    </xf>
    <xf numFmtId="1" fontId="0" fillId="0" borderId="0" xfId="1" applyNumberFormat="1" applyFont="1" applyFill="1" applyBorder="1"/>
    <xf numFmtId="165" fontId="0" fillId="0" borderId="0" xfId="1" applyFont="1" applyBorder="1" applyAlignment="1">
      <alignment vertical="center" wrapText="1"/>
    </xf>
    <xf numFmtId="0" fontId="0" fillId="0" borderId="36" xfId="0" applyBorder="1" applyAlignment="1">
      <alignment horizontal="left" indent="1"/>
    </xf>
    <xf numFmtId="169" fontId="0" fillId="0" borderId="38" xfId="0" applyNumberFormat="1" applyBorder="1"/>
    <xf numFmtId="0" fontId="0" fillId="0" borderId="0" xfId="0" applyAlignment="1">
      <alignment horizontal="center" vertical="center"/>
    </xf>
    <xf numFmtId="0" fontId="20" fillId="0" borderId="0" xfId="0" applyFont="1" applyAlignment="1">
      <alignment vertical="center"/>
    </xf>
    <xf numFmtId="165" fontId="0" fillId="10" borderId="7" xfId="1" applyFont="1" applyFill="1" applyBorder="1"/>
    <xf numFmtId="165" fontId="0" fillId="10" borderId="12" xfId="1" applyFont="1" applyFill="1" applyBorder="1"/>
    <xf numFmtId="172" fontId="0" fillId="10" borderId="23" xfId="0" applyNumberFormat="1" applyFill="1" applyBorder="1"/>
    <xf numFmtId="1" fontId="0" fillId="0" borderId="44" xfId="0" applyNumberFormat="1" applyBorder="1" applyAlignment="1">
      <alignment horizontal="left" vertical="center"/>
    </xf>
    <xf numFmtId="1" fontId="0" fillId="0" borderId="41" xfId="0" applyNumberFormat="1" applyBorder="1" applyAlignment="1">
      <alignment horizontal="left" vertical="center"/>
    </xf>
    <xf numFmtId="9" fontId="2" fillId="9" borderId="50" xfId="2" applyFont="1" applyFill="1" applyBorder="1" applyAlignment="1">
      <alignment horizontal="left"/>
    </xf>
    <xf numFmtId="0" fontId="0" fillId="0" borderId="0" xfId="0" applyAlignment="1">
      <alignment horizontal="left"/>
    </xf>
    <xf numFmtId="2" fontId="0" fillId="6" borderId="38" xfId="0" applyNumberFormat="1" applyFill="1" applyBorder="1" applyAlignment="1">
      <alignment horizontal="center"/>
    </xf>
    <xf numFmtId="0" fontId="26" fillId="0" borderId="51" xfId="0" applyFont="1" applyBorder="1" applyAlignment="1">
      <alignment horizontal="center" vertical="center"/>
    </xf>
    <xf numFmtId="0" fontId="24" fillId="0" borderId="51" xfId="0" applyFont="1" applyBorder="1" applyAlignment="1">
      <alignment horizontal="left" vertical="center" wrapText="1" indent="1"/>
    </xf>
    <xf numFmtId="10" fontId="26" fillId="0" borderId="51" xfId="0" applyNumberFormat="1" applyFont="1" applyBorder="1" applyAlignment="1">
      <alignment horizontal="center" vertical="center"/>
    </xf>
    <xf numFmtId="0" fontId="26" fillId="5" borderId="51" xfId="0" applyFont="1" applyFill="1" applyBorder="1" applyAlignment="1">
      <alignment horizontal="center" vertical="center"/>
    </xf>
    <xf numFmtId="10" fontId="26" fillId="5" borderId="51" xfId="0" applyNumberFormat="1" applyFont="1" applyFill="1" applyBorder="1" applyAlignment="1">
      <alignment horizontal="center" vertical="center"/>
    </xf>
    <xf numFmtId="0" fontId="27" fillId="5" borderId="51" xfId="0" applyFont="1" applyFill="1" applyBorder="1" applyAlignment="1">
      <alignment horizontal="left" vertical="center" wrapText="1"/>
    </xf>
    <xf numFmtId="0" fontId="27" fillId="0" borderId="51" xfId="0" applyFont="1" applyBorder="1" applyAlignment="1">
      <alignment horizontal="left" vertical="center" wrapText="1"/>
    </xf>
    <xf numFmtId="0" fontId="28" fillId="0" borderId="51" xfId="0" applyFont="1" applyBorder="1" applyAlignment="1">
      <alignment horizontal="left" vertical="center" wrapText="1" indent="1"/>
    </xf>
    <xf numFmtId="9" fontId="24" fillId="0" borderId="51" xfId="0" applyNumberFormat="1" applyFont="1" applyBorder="1" applyAlignment="1">
      <alignment horizontal="center" vertical="center"/>
    </xf>
    <xf numFmtId="0" fontId="24" fillId="0" borderId="51" xfId="0" applyFont="1" applyBorder="1" applyAlignment="1">
      <alignment horizontal="center" vertical="center"/>
    </xf>
    <xf numFmtId="0" fontId="28" fillId="0" borderId="51" xfId="0" applyFont="1" applyBorder="1" applyAlignment="1">
      <alignment horizontal="center" vertical="center"/>
    </xf>
    <xf numFmtId="9" fontId="28" fillId="0" borderId="51" xfId="0" applyNumberFormat="1" applyFont="1" applyBorder="1" applyAlignment="1">
      <alignment horizontal="center" vertical="center"/>
    </xf>
    <xf numFmtId="0" fontId="2" fillId="0" borderId="5" xfId="0" applyFont="1" applyBorder="1" applyAlignment="1">
      <alignment horizontal="center"/>
    </xf>
    <xf numFmtId="0" fontId="2" fillId="0" borderId="6" xfId="0" applyFont="1" applyBorder="1" applyAlignment="1">
      <alignment horizontal="center"/>
    </xf>
    <xf numFmtId="0" fontId="7" fillId="0" borderId="1" xfId="0" applyFont="1" applyBorder="1" applyAlignment="1">
      <alignment wrapText="1"/>
    </xf>
    <xf numFmtId="2" fontId="0" fillId="6" borderId="37" xfId="0" applyNumberFormat="1" applyFill="1" applyBorder="1" applyAlignment="1">
      <alignment horizontal="center"/>
    </xf>
    <xf numFmtId="0" fontId="0" fillId="0" borderId="0" xfId="0" applyAlignment="1">
      <alignment horizontal="left" vertical="top" wrapText="1"/>
    </xf>
    <xf numFmtId="165" fontId="0" fillId="5" borderId="1" xfId="1" applyFont="1" applyFill="1" applyBorder="1" applyAlignment="1"/>
    <xf numFmtId="1" fontId="29" fillId="0" borderId="61" xfId="0" applyNumberFormat="1" applyFont="1" applyBorder="1" applyAlignment="1">
      <alignment horizontal="center" vertical="center"/>
    </xf>
    <xf numFmtId="0" fontId="43" fillId="0" borderId="61" xfId="0" applyFont="1" applyBorder="1" applyAlignment="1">
      <alignment horizontal="center" vertical="center"/>
    </xf>
    <xf numFmtId="1" fontId="29" fillId="5" borderId="61" xfId="0" applyNumberFormat="1" applyFont="1" applyFill="1" applyBorder="1" applyAlignment="1">
      <alignment horizontal="center" vertical="center"/>
    </xf>
    <xf numFmtId="1" fontId="0" fillId="0" borderId="17" xfId="2" applyNumberFormat="1" applyFont="1" applyBorder="1" applyAlignment="1">
      <alignment horizontal="center"/>
    </xf>
    <xf numFmtId="0" fontId="0" fillId="0" borderId="6" xfId="0" applyBorder="1"/>
    <xf numFmtId="9" fontId="0" fillId="10" borderId="1" xfId="2" applyFont="1" applyFill="1" applyBorder="1"/>
    <xf numFmtId="0" fontId="17" fillId="10" borderId="8" xfId="0" applyFont="1" applyFill="1" applyBorder="1" applyAlignment="1">
      <alignment horizontal="center"/>
    </xf>
    <xf numFmtId="14" fontId="0" fillId="0" borderId="0" xfId="0" applyNumberFormat="1" applyAlignment="1">
      <alignment horizontal="left"/>
    </xf>
    <xf numFmtId="0" fontId="45" fillId="0" borderId="0" xfId="104" applyFont="1"/>
    <xf numFmtId="49" fontId="45" fillId="0" borderId="0" xfId="104" applyNumberFormat="1" applyFont="1"/>
    <xf numFmtId="165" fontId="45" fillId="0" borderId="0" xfId="1" applyFont="1" applyBorder="1"/>
    <xf numFmtId="165" fontId="0" fillId="0" borderId="0" xfId="1" applyFont="1" applyBorder="1"/>
    <xf numFmtId="165" fontId="46" fillId="8" borderId="0" xfId="1" applyFont="1" applyFill="1" applyBorder="1" applyAlignment="1"/>
    <xf numFmtId="165" fontId="46" fillId="8" borderId="0" xfId="1" applyFont="1" applyFill="1" applyBorder="1" applyAlignment="1">
      <alignment vertical="center" wrapText="1"/>
    </xf>
    <xf numFmtId="165" fontId="46" fillId="5" borderId="0" xfId="1" applyFont="1" applyFill="1" applyBorder="1" applyAlignment="1"/>
    <xf numFmtId="0" fontId="0" fillId="5" borderId="0" xfId="0" applyFill="1"/>
    <xf numFmtId="0" fontId="0" fillId="5" borderId="2" xfId="0" applyFill="1" applyBorder="1"/>
    <xf numFmtId="0" fontId="25" fillId="5" borderId="52" xfId="0" applyFont="1" applyFill="1" applyBorder="1"/>
    <xf numFmtId="9" fontId="24" fillId="0" borderId="65" xfId="0" applyNumberFormat="1" applyFont="1" applyBorder="1" applyAlignment="1">
      <alignment horizontal="center" vertical="center"/>
    </xf>
    <xf numFmtId="1" fontId="29" fillId="5" borderId="40" xfId="0" applyNumberFormat="1" applyFont="1" applyFill="1" applyBorder="1" applyAlignment="1">
      <alignment horizontal="center" vertical="center"/>
    </xf>
    <xf numFmtId="0" fontId="0" fillId="0" borderId="61" xfId="0" applyBorder="1" applyAlignment="1">
      <alignment horizontal="center" vertical="center"/>
    </xf>
    <xf numFmtId="0" fontId="0" fillId="5" borderId="61" xfId="0" applyFill="1" applyBorder="1" applyAlignment="1">
      <alignment horizontal="center" vertical="center"/>
    </xf>
    <xf numFmtId="1" fontId="0" fillId="10" borderId="17" xfId="0" applyNumberFormat="1" applyFill="1" applyBorder="1"/>
    <xf numFmtId="1" fontId="0" fillId="10" borderId="13" xfId="0" applyNumberFormat="1" applyFill="1" applyBorder="1"/>
    <xf numFmtId="1" fontId="0" fillId="10" borderId="14" xfId="0" applyNumberFormat="1" applyFill="1" applyBorder="1"/>
    <xf numFmtId="9" fontId="49" fillId="0" borderId="0" xfId="117" applyNumberFormat="1" applyFont="1"/>
    <xf numFmtId="0" fontId="0" fillId="0" borderId="0" xfId="0" applyAlignment="1">
      <alignment wrapText="1"/>
    </xf>
    <xf numFmtId="0" fontId="51" fillId="0" borderId="61" xfId="0" applyFont="1" applyBorder="1" applyAlignment="1">
      <alignment horizontal="left" vertical="center" wrapText="1" indent="2"/>
    </xf>
    <xf numFmtId="0" fontId="26" fillId="48" borderId="61" xfId="0" applyFont="1" applyFill="1" applyBorder="1" applyAlignment="1">
      <alignment horizontal="center" vertical="center"/>
    </xf>
    <xf numFmtId="8" fontId="0" fillId="0" borderId="0" xfId="0" applyNumberFormat="1"/>
    <xf numFmtId="0" fontId="0" fillId="0" borderId="63" xfId="0" applyBorder="1"/>
    <xf numFmtId="172" fontId="26" fillId="49" borderId="61" xfId="0" applyNumberFormat="1" applyFont="1" applyFill="1" applyBorder="1" applyAlignment="1">
      <alignment horizontal="center" vertical="center" wrapText="1"/>
    </xf>
    <xf numFmtId="2" fontId="26" fillId="49" borderId="61" xfId="0" applyNumberFormat="1" applyFont="1" applyFill="1" applyBorder="1" applyAlignment="1">
      <alignment horizontal="center" vertical="center" wrapText="1"/>
    </xf>
    <xf numFmtId="172" fontId="26" fillId="50" borderId="61" xfId="0" applyNumberFormat="1" applyFont="1" applyFill="1" applyBorder="1" applyAlignment="1">
      <alignment horizontal="center" vertical="center" wrapText="1"/>
    </xf>
    <xf numFmtId="0" fontId="0" fillId="0" borderId="61" xfId="0" applyBorder="1" applyAlignment="1">
      <alignment horizontal="center"/>
    </xf>
    <xf numFmtId="0" fontId="26" fillId="4" borderId="61" xfId="0" applyFont="1" applyFill="1" applyBorder="1" applyAlignment="1">
      <alignment horizontal="center" vertical="center"/>
    </xf>
    <xf numFmtId="0" fontId="0" fillId="0" borderId="64" xfId="0" applyBorder="1"/>
    <xf numFmtId="8" fontId="0" fillId="0" borderId="62" xfId="0" applyNumberFormat="1" applyBorder="1" applyAlignment="1">
      <alignment horizontal="center"/>
    </xf>
    <xf numFmtId="8" fontId="0" fillId="0" borderId="61" xfId="0" applyNumberFormat="1" applyBorder="1" applyAlignment="1">
      <alignment horizontal="center"/>
    </xf>
    <xf numFmtId="8" fontId="0" fillId="0" borderId="61" xfId="2" applyNumberFormat="1" applyFont="1" applyBorder="1" applyAlignment="1">
      <alignment horizontal="center"/>
    </xf>
    <xf numFmtId="0" fontId="0" fillId="0" borderId="61" xfId="0" applyBorder="1" applyAlignment="1">
      <alignment horizontal="left"/>
    </xf>
    <xf numFmtId="8" fontId="0" fillId="0" borderId="61" xfId="0" applyNumberFormat="1" applyBorder="1" applyAlignment="1">
      <alignment horizontal="left"/>
    </xf>
    <xf numFmtId="8" fontId="0" fillId="0" borderId="62" xfId="0" applyNumberFormat="1" applyBorder="1" applyAlignment="1">
      <alignment horizontal="left"/>
    </xf>
    <xf numFmtId="1" fontId="19" fillId="0" borderId="61" xfId="0" applyNumberFormat="1" applyFont="1" applyBorder="1" applyAlignment="1">
      <alignment horizontal="center"/>
    </xf>
    <xf numFmtId="44" fontId="16" fillId="0" borderId="7" xfId="0" applyNumberFormat="1" applyFont="1" applyBorder="1" applyAlignment="1">
      <alignment horizontal="center" vertical="center"/>
    </xf>
    <xf numFmtId="1" fontId="0" fillId="0" borderId="5" xfId="2" applyNumberFormat="1" applyFont="1" applyBorder="1" applyAlignment="1">
      <alignment horizontal="center"/>
    </xf>
    <xf numFmtId="1" fontId="0" fillId="0" borderId="6" xfId="2" applyNumberFormat="1" applyFont="1" applyBorder="1" applyAlignment="1">
      <alignment horizontal="center"/>
    </xf>
    <xf numFmtId="165" fontId="0" fillId="0" borderId="0" xfId="1" applyFont="1" applyBorder="1" applyAlignment="1">
      <alignment vertical="center"/>
    </xf>
    <xf numFmtId="0" fontId="0" fillId="0" borderId="10" xfId="0" applyBorder="1"/>
    <xf numFmtId="0" fontId="0" fillId="0" borderId="13" xfId="0" applyBorder="1"/>
    <xf numFmtId="0" fontId="0" fillId="0" borderId="14" xfId="0" applyBorder="1"/>
    <xf numFmtId="0" fontId="0" fillId="10" borderId="17" xfId="0" applyFill="1" applyBorder="1"/>
    <xf numFmtId="168" fontId="14" fillId="0" borderId="0" xfId="0" applyNumberFormat="1" applyFont="1" applyAlignment="1">
      <alignment horizontal="center" vertical="center"/>
    </xf>
    <xf numFmtId="171" fontId="0" fillId="0" borderId="0" xfId="0" applyNumberFormat="1"/>
    <xf numFmtId="170" fontId="0" fillId="0" borderId="0" xfId="0" applyNumberFormat="1"/>
    <xf numFmtId="0" fontId="16" fillId="13" borderId="1" xfId="0" applyFont="1" applyFill="1" applyBorder="1" applyAlignment="1">
      <alignment horizontal="center" vertical="center"/>
    </xf>
    <xf numFmtId="165" fontId="45" fillId="0" borderId="0" xfId="1" applyFont="1"/>
    <xf numFmtId="44" fontId="0" fillId="0" borderId="69" xfId="0" applyNumberFormat="1" applyBorder="1"/>
    <xf numFmtId="0" fontId="0" fillId="0" borderId="71" xfId="0" applyBorder="1"/>
    <xf numFmtId="172" fontId="0" fillId="0" borderId="0" xfId="0" applyNumberFormat="1"/>
    <xf numFmtId="172" fontId="0" fillId="0" borderId="70" xfId="0" applyNumberFormat="1" applyBorder="1"/>
    <xf numFmtId="0" fontId="16" fillId="0" borderId="8" xfId="0" applyFont="1" applyBorder="1" applyAlignment="1">
      <alignment horizontal="center" vertical="center"/>
    </xf>
    <xf numFmtId="172" fontId="16" fillId="0" borderId="6" xfId="0" applyNumberFormat="1" applyFont="1" applyBorder="1" applyAlignment="1">
      <alignment horizontal="center" vertical="center"/>
    </xf>
    <xf numFmtId="172" fontId="0" fillId="0" borderId="68" xfId="0" applyNumberFormat="1" applyBorder="1"/>
    <xf numFmtId="172" fontId="0" fillId="0" borderId="72" xfId="0" applyNumberFormat="1" applyBorder="1"/>
    <xf numFmtId="172" fontId="7" fillId="0" borderId="72" xfId="0" applyNumberFormat="1" applyFont="1" applyBorder="1" applyAlignment="1">
      <alignment vertical="center"/>
    </xf>
    <xf numFmtId="0" fontId="16" fillId="0" borderId="6" xfId="0" applyFont="1" applyBorder="1" applyAlignment="1">
      <alignment horizontal="center" vertical="center"/>
    </xf>
    <xf numFmtId="165" fontId="15" fillId="0" borderId="27" xfId="1" applyFont="1" applyBorder="1" applyAlignment="1">
      <alignment horizontal="left" vertical="center"/>
    </xf>
    <xf numFmtId="44" fontId="0" fillId="0" borderId="0" xfId="0" applyNumberFormat="1"/>
    <xf numFmtId="2" fontId="0" fillId="0" borderId="9" xfId="1" applyNumberFormat="1" applyFont="1" applyBorder="1" applyAlignment="1">
      <alignment vertical="center"/>
    </xf>
    <xf numFmtId="2" fontId="16" fillId="0" borderId="7" xfId="0" applyNumberFormat="1" applyFont="1" applyBorder="1" applyAlignment="1">
      <alignment horizontal="center" vertical="center"/>
    </xf>
    <xf numFmtId="0" fontId="16" fillId="0" borderId="1" xfId="0" applyFont="1" applyBorder="1" applyAlignment="1">
      <alignment horizontal="center" vertical="center" wrapText="1"/>
    </xf>
    <xf numFmtId="0" fontId="56" fillId="4" borderId="8" xfId="0" applyFont="1" applyFill="1" applyBorder="1" applyAlignment="1">
      <alignment horizontal="center" vertical="center" wrapText="1" readingOrder="1"/>
    </xf>
    <xf numFmtId="0" fontId="13" fillId="0" borderId="74" xfId="0" applyFont="1" applyBorder="1" applyAlignment="1">
      <alignment horizontal="center" vertical="center"/>
    </xf>
    <xf numFmtId="0" fontId="13" fillId="0" borderId="75" xfId="0" applyFont="1" applyBorder="1" applyAlignment="1">
      <alignment horizontal="center" vertical="center"/>
    </xf>
    <xf numFmtId="0" fontId="13" fillId="0" borderId="20" xfId="0" applyFont="1" applyBorder="1" applyAlignment="1">
      <alignment horizontal="center" vertical="center"/>
    </xf>
    <xf numFmtId="0" fontId="13" fillId="0" borderId="21" xfId="0" applyFont="1" applyBorder="1" applyAlignment="1">
      <alignment horizontal="center" vertical="center"/>
    </xf>
    <xf numFmtId="9" fontId="0" fillId="5" borderId="0" xfId="2" applyFont="1" applyFill="1" applyBorder="1"/>
    <xf numFmtId="9" fontId="0" fillId="10" borderId="2" xfId="2" applyFont="1" applyFill="1" applyBorder="1"/>
    <xf numFmtId="0" fontId="0" fillId="10" borderId="1" xfId="2" applyNumberFormat="1" applyFont="1" applyFill="1" applyBorder="1"/>
    <xf numFmtId="0" fontId="13" fillId="0" borderId="10" xfId="0" applyFont="1" applyBorder="1" applyAlignment="1">
      <alignment horizontal="center" vertical="center"/>
    </xf>
    <xf numFmtId="0" fontId="13" fillId="0" borderId="66" xfId="0" applyFont="1" applyBorder="1" applyAlignment="1">
      <alignment horizontal="center" vertical="center"/>
    </xf>
    <xf numFmtId="16" fontId="2" fillId="14" borderId="1" xfId="0" applyNumberFormat="1" applyFont="1" applyFill="1" applyBorder="1" applyAlignment="1">
      <alignment horizontal="center" vertical="top" wrapText="1"/>
    </xf>
    <xf numFmtId="44" fontId="0" fillId="2" borderId="0" xfId="0" applyNumberFormat="1" applyFill="1"/>
    <xf numFmtId="0" fontId="0" fillId="4" borderId="0" xfId="0" applyFill="1"/>
    <xf numFmtId="9" fontId="0" fillId="10" borderId="77" xfId="0" applyNumberFormat="1" applyFill="1" applyBorder="1" applyAlignment="1">
      <alignment horizontal="left" indent="1"/>
    </xf>
    <xf numFmtId="0" fontId="13" fillId="0" borderId="77" xfId="0" applyFont="1" applyBorder="1" applyAlignment="1">
      <alignment horizontal="center" vertical="center"/>
    </xf>
    <xf numFmtId="0" fontId="13" fillId="0" borderId="78" xfId="0" applyFont="1" applyBorder="1" applyAlignment="1">
      <alignment horizontal="center" vertical="center"/>
    </xf>
    <xf numFmtId="0" fontId="52" fillId="51" borderId="79" xfId="0" applyFont="1" applyFill="1" applyBorder="1" applyAlignment="1">
      <alignment horizontal="left" wrapText="1" readingOrder="1"/>
    </xf>
    <xf numFmtId="0" fontId="52" fillId="0" borderId="79" xfId="0" applyFont="1" applyBorder="1" applyAlignment="1">
      <alignment horizontal="left" wrapText="1" readingOrder="1"/>
    </xf>
    <xf numFmtId="44" fontId="0" fillId="47" borderId="81" xfId="1" applyNumberFormat="1" applyFont="1" applyFill="1" applyBorder="1"/>
    <xf numFmtId="44" fontId="0" fillId="47" borderId="67" xfId="1" applyNumberFormat="1" applyFont="1" applyFill="1" applyBorder="1"/>
    <xf numFmtId="44" fontId="0" fillId="0" borderId="81" xfId="1" applyNumberFormat="1" applyFont="1" applyBorder="1"/>
    <xf numFmtId="44" fontId="0" fillId="0" borderId="67" xfId="1" applyNumberFormat="1" applyFont="1" applyBorder="1"/>
    <xf numFmtId="44" fontId="52" fillId="51" borderId="80" xfId="0" applyNumberFormat="1" applyFont="1" applyFill="1" applyBorder="1" applyAlignment="1">
      <alignment horizontal="center" wrapText="1" readingOrder="1"/>
    </xf>
    <xf numFmtId="44" fontId="52" fillId="0" borderId="80" xfId="0" applyNumberFormat="1" applyFont="1" applyBorder="1" applyAlignment="1">
      <alignment horizontal="center" wrapText="1" readingOrder="1"/>
    </xf>
    <xf numFmtId="174" fontId="0" fillId="0" borderId="0" xfId="0" applyNumberFormat="1"/>
    <xf numFmtId="0" fontId="0" fillId="4" borderId="8" xfId="0" applyFill="1" applyBorder="1"/>
    <xf numFmtId="0" fontId="0" fillId="47" borderId="81" xfId="0" applyFill="1" applyBorder="1"/>
    <xf numFmtId="44" fontId="0" fillId="0" borderId="81" xfId="122" applyFont="1" applyBorder="1"/>
    <xf numFmtId="44" fontId="0" fillId="0" borderId="0" xfId="122" applyFont="1"/>
    <xf numFmtId="0" fontId="13" fillId="0" borderId="0" xfId="0" applyFont="1" applyAlignment="1">
      <alignment horizontal="center" vertical="center"/>
    </xf>
    <xf numFmtId="44" fontId="0" fillId="47" borderId="67" xfId="122" applyFont="1" applyFill="1" applyBorder="1"/>
    <xf numFmtId="44" fontId="0" fillId="0" borderId="67" xfId="122" applyFont="1" applyBorder="1"/>
    <xf numFmtId="0" fontId="57" fillId="0" borderId="81" xfId="0" applyFont="1" applyBorder="1" applyAlignment="1">
      <alignment vertical="center" wrapText="1"/>
    </xf>
    <xf numFmtId="0" fontId="57" fillId="4" borderId="82" xfId="0" applyFont="1" applyFill="1" applyBorder="1" applyAlignment="1">
      <alignment vertical="center" wrapText="1"/>
    </xf>
    <xf numFmtId="44" fontId="0" fillId="0" borderId="0" xfId="122" applyFont="1" applyBorder="1"/>
    <xf numFmtId="0" fontId="43" fillId="0" borderId="61" xfId="120" applyFont="1" applyBorder="1" applyAlignment="1">
      <alignment horizontal="center" vertical="center"/>
    </xf>
    <xf numFmtId="8" fontId="0" fillId="47" borderId="67" xfId="122" applyNumberFormat="1" applyFont="1" applyFill="1" applyBorder="1"/>
    <xf numFmtId="0" fontId="12" fillId="10" borderId="11" xfId="0" applyFont="1" applyFill="1" applyBorder="1" applyAlignment="1">
      <alignment horizontal="center" vertical="center"/>
    </xf>
    <xf numFmtId="0" fontId="23" fillId="52" borderId="81" xfId="0" applyFont="1" applyFill="1" applyBorder="1" applyAlignment="1">
      <alignment wrapText="1"/>
    </xf>
    <xf numFmtId="0" fontId="23" fillId="52" borderId="67" xfId="0" applyFont="1" applyFill="1" applyBorder="1" applyAlignment="1">
      <alignment wrapText="1"/>
    </xf>
    <xf numFmtId="0" fontId="23" fillId="52" borderId="0" xfId="0" applyFont="1" applyFill="1" applyAlignment="1">
      <alignment wrapText="1"/>
    </xf>
    <xf numFmtId="165" fontId="0" fillId="10" borderId="3" xfId="1" applyFont="1" applyFill="1" applyBorder="1" applyAlignment="1">
      <alignment vertical="center"/>
    </xf>
    <xf numFmtId="0" fontId="0" fillId="0" borderId="8" xfId="0" applyBorder="1" applyAlignment="1">
      <alignment vertical="center"/>
    </xf>
    <xf numFmtId="0" fontId="0" fillId="0" borderId="0" xfId="0" applyAlignment="1">
      <alignment vertical="center" wrapText="1"/>
    </xf>
    <xf numFmtId="0" fontId="50" fillId="53" borderId="8" xfId="0" applyFont="1" applyFill="1" applyBorder="1" applyAlignment="1">
      <alignment vertical="center"/>
    </xf>
    <xf numFmtId="0" fontId="50" fillId="53" borderId="17" xfId="0" applyFont="1" applyFill="1" applyBorder="1" applyAlignment="1">
      <alignment vertical="center"/>
    </xf>
    <xf numFmtId="165" fontId="60" fillId="8" borderId="0" xfId="1" applyFont="1" applyFill="1" applyBorder="1" applyAlignment="1"/>
    <xf numFmtId="165" fontId="61" fillId="8" borderId="0" xfId="1" applyFont="1" applyFill="1" applyBorder="1" applyAlignment="1">
      <alignment horizontal="left"/>
    </xf>
    <xf numFmtId="9" fontId="62" fillId="8" borderId="0" xfId="2" applyFont="1" applyFill="1" applyBorder="1" applyAlignment="1"/>
    <xf numFmtId="9" fontId="58" fillId="0" borderId="0" xfId="0" applyNumberFormat="1" applyFont="1"/>
    <xf numFmtId="44" fontId="63" fillId="0" borderId="0" xfId="104" applyNumberFormat="1" applyFont="1"/>
    <xf numFmtId="9" fontId="64" fillId="0" borderId="0" xfId="2" applyFont="1" applyBorder="1"/>
    <xf numFmtId="165" fontId="46" fillId="0" borderId="0" xfId="1" applyFont="1" applyBorder="1"/>
    <xf numFmtId="165" fontId="45" fillId="0" borderId="0" xfId="1" applyFont="1" applyFill="1" applyBorder="1"/>
    <xf numFmtId="165" fontId="58" fillId="0" borderId="0" xfId="0" applyNumberFormat="1" applyFont="1"/>
    <xf numFmtId="49" fontId="45" fillId="8" borderId="0" xfId="104" applyNumberFormat="1" applyFont="1" applyFill="1"/>
    <xf numFmtId="0" fontId="65" fillId="0" borderId="0" xfId="0" applyFont="1"/>
    <xf numFmtId="9" fontId="65" fillId="0" borderId="0" xfId="2" applyFont="1" applyBorder="1"/>
    <xf numFmtId="9" fontId="58" fillId="0" borderId="0" xfId="0" applyNumberFormat="1" applyFont="1" applyAlignment="1">
      <alignment vertical="center" wrapText="1"/>
    </xf>
    <xf numFmtId="0" fontId="21" fillId="0" borderId="8" xfId="0" applyFont="1" applyBorder="1"/>
    <xf numFmtId="9" fontId="0" fillId="5" borderId="26" xfId="2" applyFont="1" applyFill="1" applyBorder="1"/>
    <xf numFmtId="9" fontId="0" fillId="5" borderId="27" xfId="2" applyFont="1" applyFill="1" applyBorder="1"/>
    <xf numFmtId="0" fontId="25" fillId="0" borderId="1" xfId="0" applyFont="1" applyBorder="1" applyAlignment="1">
      <alignment wrapText="1"/>
    </xf>
    <xf numFmtId="165" fontId="46" fillId="0" borderId="0" xfId="1" applyFont="1"/>
    <xf numFmtId="165" fontId="45" fillId="0" borderId="0" xfId="1" applyFont="1" applyFill="1"/>
    <xf numFmtId="9" fontId="21" fillId="0" borderId="7" xfId="2" applyFont="1" applyBorder="1"/>
    <xf numFmtId="14" fontId="17" fillId="0" borderId="0" xfId="0" applyNumberFormat="1" applyFont="1" applyAlignment="1">
      <alignment horizontal="center" vertical="center"/>
    </xf>
    <xf numFmtId="0" fontId="0" fillId="0" borderId="0" xfId="0" applyAlignment="1">
      <alignment horizontal="left" vertical="top"/>
    </xf>
    <xf numFmtId="0" fontId="25" fillId="5" borderId="61" xfId="2" applyNumberFormat="1" applyFont="1" applyFill="1" applyBorder="1" applyAlignment="1">
      <alignment horizontal="center"/>
    </xf>
    <xf numFmtId="9" fontId="25" fillId="5" borderId="61" xfId="2" applyFont="1" applyFill="1" applyBorder="1" applyAlignment="1">
      <alignment horizontal="center"/>
    </xf>
    <xf numFmtId="49" fontId="66" fillId="0" borderId="0" xfId="104" applyNumberFormat="1" applyFont="1"/>
    <xf numFmtId="0" fontId="2" fillId="0" borderId="1" xfId="0" applyFont="1" applyBorder="1" applyAlignment="1">
      <alignment wrapText="1"/>
    </xf>
    <xf numFmtId="0" fontId="49" fillId="0" borderId="0" xfId="117" applyFont="1"/>
    <xf numFmtId="0" fontId="0" fillId="6" borderId="47" xfId="0" applyFill="1" applyBorder="1"/>
    <xf numFmtId="14" fontId="48" fillId="0" borderId="0" xfId="0" applyNumberFormat="1" applyFont="1"/>
    <xf numFmtId="0" fontId="0" fillId="0" borderId="66" xfId="0" applyBorder="1" applyAlignment="1">
      <alignment horizontal="center" vertical="center"/>
    </xf>
    <xf numFmtId="0" fontId="56" fillId="4" borderId="5" xfId="0" applyFont="1" applyFill="1" applyBorder="1" applyAlignment="1">
      <alignment horizontal="center" vertical="center" wrapText="1" readingOrder="1"/>
    </xf>
    <xf numFmtId="0" fontId="56" fillId="4" borderId="17" xfId="0" applyFont="1" applyFill="1" applyBorder="1" applyAlignment="1">
      <alignment horizontal="center" vertical="center" wrapText="1" readingOrder="1"/>
    </xf>
    <xf numFmtId="0" fontId="13" fillId="55" borderId="20" xfId="0" applyFont="1" applyFill="1" applyBorder="1" applyAlignment="1">
      <alignment horizontal="center" vertical="center"/>
    </xf>
    <xf numFmtId="0" fontId="13" fillId="55" borderId="66" xfId="0" applyFont="1" applyFill="1" applyBorder="1" applyAlignment="1">
      <alignment horizontal="center" vertical="center"/>
    </xf>
    <xf numFmtId="0" fontId="13" fillId="55" borderId="21" xfId="0" applyFont="1" applyFill="1" applyBorder="1" applyAlignment="1">
      <alignment horizontal="center" vertical="center"/>
    </xf>
    <xf numFmtId="0" fontId="0" fillId="55" borderId="0" xfId="0" applyFill="1"/>
    <xf numFmtId="9" fontId="19" fillId="10" borderId="1" xfId="2" applyFont="1" applyFill="1" applyBorder="1"/>
    <xf numFmtId="9" fontId="19" fillId="10" borderId="1" xfId="2" applyFont="1" applyFill="1" applyBorder="1" applyAlignment="1">
      <alignment wrapText="1"/>
    </xf>
    <xf numFmtId="9" fontId="26" fillId="45" borderId="1" xfId="2" applyFont="1" applyFill="1" applyBorder="1"/>
    <xf numFmtId="14" fontId="19" fillId="10" borderId="1" xfId="2" applyNumberFormat="1" applyFont="1" applyFill="1" applyBorder="1"/>
    <xf numFmtId="0" fontId="13" fillId="5" borderId="20" xfId="0" applyFont="1" applyFill="1" applyBorder="1" applyAlignment="1">
      <alignment horizontal="center" vertical="center"/>
    </xf>
    <xf numFmtId="0" fontId="13" fillId="0" borderId="0" xfId="0" applyFont="1"/>
    <xf numFmtId="0" fontId="13" fillId="0" borderId="0" xfId="0" applyFont="1" applyAlignment="1">
      <alignment vertical="center"/>
    </xf>
    <xf numFmtId="0" fontId="50" fillId="53" borderId="7" xfId="0" applyFont="1" applyFill="1" applyBorder="1" applyAlignment="1">
      <alignment vertical="center"/>
    </xf>
    <xf numFmtId="0" fontId="50" fillId="53" borderId="12" xfId="0" applyFont="1" applyFill="1" applyBorder="1" applyAlignment="1">
      <alignment vertical="center"/>
    </xf>
    <xf numFmtId="0" fontId="50" fillId="0" borderId="9" xfId="0" applyFont="1" applyBorder="1" applyAlignment="1">
      <alignment vertical="center"/>
    </xf>
    <xf numFmtId="0" fontId="0" fillId="0" borderId="7" xfId="0" applyBorder="1" applyAlignment="1">
      <alignment horizontal="center" vertical="center"/>
    </xf>
    <xf numFmtId="9" fontId="26" fillId="45" borderId="1" xfId="2" applyFont="1" applyFill="1" applyBorder="1" applyAlignment="1">
      <alignment vertical="center"/>
    </xf>
    <xf numFmtId="14" fontId="19" fillId="10" borderId="1" xfId="2" applyNumberFormat="1" applyFont="1" applyFill="1" applyBorder="1" applyAlignment="1">
      <alignment vertical="center"/>
    </xf>
    <xf numFmtId="0" fontId="0" fillId="0" borderId="10" xfId="0" applyBorder="1" applyAlignment="1">
      <alignment horizontal="center" vertical="center"/>
    </xf>
    <xf numFmtId="0" fontId="0" fillId="0" borderId="13" xfId="0" applyBorder="1" applyAlignment="1">
      <alignment horizontal="center" vertical="center"/>
    </xf>
    <xf numFmtId="0" fontId="0" fillId="0" borderId="7" xfId="0" applyBorder="1" applyAlignment="1">
      <alignment horizontal="left" vertical="center" wrapText="1"/>
    </xf>
    <xf numFmtId="0" fontId="70" fillId="0" borderId="0" xfId="0" applyFont="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17" xfId="0" applyBorder="1" applyAlignment="1">
      <alignment horizontal="center" vertical="center"/>
    </xf>
    <xf numFmtId="0" fontId="69" fillId="0" borderId="14" xfId="0" applyFont="1" applyBorder="1" applyAlignment="1">
      <alignment horizontal="center" vertical="center"/>
    </xf>
    <xf numFmtId="0" fontId="2" fillId="0" borderId="36" xfId="0" applyFont="1" applyBorder="1" applyAlignment="1">
      <alignment horizontal="center" vertical="center"/>
    </xf>
    <xf numFmtId="0" fontId="2" fillId="0" borderId="38" xfId="0" applyFont="1" applyBorder="1" applyAlignment="1">
      <alignment horizontal="center" vertical="center"/>
    </xf>
    <xf numFmtId="9" fontId="26" fillId="54" borderId="1" xfId="2" applyFont="1" applyFill="1" applyBorder="1" applyAlignment="1">
      <alignment vertical="center"/>
    </xf>
    <xf numFmtId="14" fontId="19" fillId="10" borderId="2" xfId="2" applyNumberFormat="1" applyFont="1" applyFill="1" applyBorder="1" applyAlignment="1">
      <alignment vertical="center"/>
    </xf>
    <xf numFmtId="0" fontId="0" fillId="0" borderId="6" xfId="0" applyBorder="1" applyAlignment="1">
      <alignment vertical="center" wrapText="1"/>
    </xf>
    <xf numFmtId="0" fontId="0" fillId="0" borderId="9" xfId="0" applyBorder="1" applyAlignment="1">
      <alignment vertical="center" wrapText="1"/>
    </xf>
    <xf numFmtId="0" fontId="0" fillId="0" borderId="14" xfId="0" applyBorder="1" applyAlignment="1">
      <alignment vertical="center" wrapText="1"/>
    </xf>
    <xf numFmtId="0" fontId="0" fillId="0" borderId="39" xfId="0" applyBorder="1" applyAlignment="1">
      <alignment horizontal="center" vertical="center"/>
    </xf>
    <xf numFmtId="0" fontId="0" fillId="0" borderId="83" xfId="0" applyBorder="1" applyAlignment="1">
      <alignment horizontal="center" vertical="center"/>
    </xf>
    <xf numFmtId="0" fontId="0" fillId="0" borderId="84" xfId="0" applyBorder="1" applyAlignment="1">
      <alignment horizontal="center" vertical="center"/>
    </xf>
    <xf numFmtId="0" fontId="0" fillId="0" borderId="28" xfId="0" applyBorder="1" applyAlignment="1">
      <alignment horizontal="center" vertical="center"/>
    </xf>
    <xf numFmtId="0" fontId="0" fillId="0" borderId="73" xfId="0" applyBorder="1" applyAlignment="1">
      <alignment horizontal="center" vertical="center"/>
    </xf>
    <xf numFmtId="0" fontId="0" fillId="56" borderId="0" xfId="0" applyFill="1"/>
    <xf numFmtId="0" fontId="0" fillId="0" borderId="8" xfId="0" applyBorder="1" applyAlignment="1">
      <alignment horizontal="center" vertical="center"/>
    </xf>
    <xf numFmtId="14" fontId="67" fillId="57" borderId="85" xfId="0" applyNumberFormat="1" applyFont="1" applyFill="1" applyBorder="1" applyAlignment="1">
      <alignment horizontal="right" vertical="center"/>
    </xf>
    <xf numFmtId="0" fontId="68" fillId="4" borderId="1" xfId="0" applyFont="1" applyFill="1" applyBorder="1" applyAlignment="1">
      <alignment horizontal="center" vertical="center" wrapText="1" readingOrder="1"/>
    </xf>
    <xf numFmtId="14" fontId="67" fillId="57" borderId="86" xfId="0" applyNumberFormat="1" applyFont="1" applyFill="1" applyBorder="1" applyAlignment="1">
      <alignment horizontal="right" vertical="center"/>
    </xf>
    <xf numFmtId="0" fontId="2" fillId="0" borderId="15" xfId="0" applyFont="1" applyBorder="1" applyAlignment="1">
      <alignment horizontal="center" vertical="center"/>
    </xf>
    <xf numFmtId="0" fontId="2" fillId="0" borderId="76" xfId="0" applyFont="1" applyBorder="1" applyAlignment="1">
      <alignment horizontal="center" vertical="center"/>
    </xf>
    <xf numFmtId="0" fontId="69" fillId="0" borderId="9"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43" xfId="0" applyBorder="1" applyAlignment="1">
      <alignment horizontal="center" vertical="center"/>
    </xf>
    <xf numFmtId="0" fontId="0" fillId="0" borderId="20" xfId="0" applyBorder="1" applyAlignment="1">
      <alignment horizontal="center" vertical="center"/>
    </xf>
    <xf numFmtId="0" fontId="0" fillId="0" borderId="21" xfId="0" applyBorder="1" applyAlignment="1">
      <alignment horizontal="center" vertical="center"/>
    </xf>
    <xf numFmtId="0" fontId="69" fillId="0" borderId="21" xfId="0" applyFont="1" applyBorder="1" applyAlignment="1">
      <alignment horizontal="center" vertical="center"/>
    </xf>
    <xf numFmtId="0" fontId="0" fillId="5" borderId="20" xfId="0" applyFill="1" applyBorder="1" applyAlignment="1">
      <alignment horizontal="center" vertical="center"/>
    </xf>
    <xf numFmtId="0" fontId="69" fillId="5" borderId="21" xfId="0" applyFont="1" applyFill="1" applyBorder="1" applyAlignment="1">
      <alignment horizontal="center" vertical="center"/>
    </xf>
    <xf numFmtId="0" fontId="0" fillId="5" borderId="45" xfId="0" applyFill="1" applyBorder="1" applyAlignment="1">
      <alignment horizontal="center" vertical="center"/>
    </xf>
    <xf numFmtId="0" fontId="0" fillId="5" borderId="40" xfId="0" applyFill="1" applyBorder="1" applyAlignment="1">
      <alignment horizontal="center" vertical="center"/>
    </xf>
    <xf numFmtId="0" fontId="69" fillId="5" borderId="46" xfId="0" applyFont="1" applyFill="1" applyBorder="1" applyAlignment="1">
      <alignment horizontal="center" vertical="center"/>
    </xf>
    <xf numFmtId="0" fontId="0" fillId="5" borderId="22" xfId="0" applyFill="1" applyBorder="1" applyAlignment="1">
      <alignment horizontal="center" vertical="center"/>
    </xf>
    <xf numFmtId="0" fontId="0" fillId="5" borderId="23" xfId="0" applyFill="1" applyBorder="1" applyAlignment="1">
      <alignment horizontal="center" vertical="center"/>
    </xf>
    <xf numFmtId="0" fontId="69" fillId="5" borderId="24" xfId="0" applyFont="1" applyFill="1" applyBorder="1" applyAlignment="1">
      <alignment horizontal="center" vertical="center"/>
    </xf>
    <xf numFmtId="0" fontId="48" fillId="0" borderId="61" xfId="0" applyFont="1" applyBorder="1"/>
    <xf numFmtId="0" fontId="2" fillId="0" borderId="4" xfId="0" applyFont="1" applyBorder="1" applyAlignment="1">
      <alignment vertical="center"/>
    </xf>
    <xf numFmtId="0" fontId="0" fillId="0" borderId="25" xfId="0" applyBorder="1"/>
    <xf numFmtId="0" fontId="0" fillId="0" borderId="26" xfId="0" applyBorder="1"/>
    <xf numFmtId="0" fontId="0" fillId="0" borderId="27" xfId="0" applyBorder="1"/>
    <xf numFmtId="9" fontId="0" fillId="0" borderId="1" xfId="2" applyFont="1" applyFill="1" applyBorder="1"/>
    <xf numFmtId="0" fontId="6" fillId="0" borderId="1" xfId="0" applyFont="1" applyBorder="1" applyAlignment="1">
      <alignment horizontal="left" vertical="center"/>
    </xf>
    <xf numFmtId="0" fontId="2" fillId="0" borderId="16" xfId="0" applyFont="1" applyBorder="1" applyAlignment="1">
      <alignment horizontal="center" vertical="center"/>
    </xf>
    <xf numFmtId="0" fontId="50" fillId="53" borderId="4" xfId="0" applyFont="1" applyFill="1" applyBorder="1" applyAlignment="1">
      <alignment vertical="center" wrapText="1"/>
    </xf>
    <xf numFmtId="0" fontId="50" fillId="53" borderId="7" xfId="0" applyFont="1" applyFill="1" applyBorder="1" applyAlignment="1">
      <alignment vertical="center" wrapText="1"/>
    </xf>
    <xf numFmtId="0" fontId="50" fillId="53" borderId="12" xfId="0" applyFont="1" applyFill="1" applyBorder="1" applyAlignment="1">
      <alignment vertical="center" wrapText="1"/>
    </xf>
    <xf numFmtId="0" fontId="2" fillId="0" borderId="1" xfId="0" applyFont="1" applyBorder="1" applyAlignment="1">
      <alignment horizontal="center" vertical="center"/>
    </xf>
    <xf numFmtId="14" fontId="0" fillId="0" borderId="13" xfId="0" applyNumberFormat="1" applyBorder="1"/>
    <xf numFmtId="14" fontId="0" fillId="0" borderId="10" xfId="0" applyNumberFormat="1" applyBorder="1"/>
    <xf numFmtId="0" fontId="2" fillId="0" borderId="5" xfId="0" applyFont="1" applyBorder="1" applyAlignment="1">
      <alignment horizontal="center" vertical="center" wrapText="1"/>
    </xf>
    <xf numFmtId="0" fontId="0" fillId="0" borderId="12" xfId="2" applyNumberFormat="1" applyFont="1" applyBorder="1" applyAlignment="1">
      <alignment horizontal="center" vertical="center"/>
    </xf>
    <xf numFmtId="9" fontId="2" fillId="0" borderId="4" xfId="131" applyFont="1" applyBorder="1" applyAlignment="1">
      <alignment horizontal="center" vertical="center"/>
    </xf>
    <xf numFmtId="9" fontId="0" fillId="0" borderId="4" xfId="0" applyNumberFormat="1" applyBorder="1" applyAlignment="1">
      <alignment horizontal="center" vertical="center"/>
    </xf>
    <xf numFmtId="9" fontId="0" fillId="0" borderId="7" xfId="0" applyNumberFormat="1" applyBorder="1" applyAlignment="1">
      <alignment horizontal="center" vertical="center"/>
    </xf>
    <xf numFmtId="9" fontId="0" fillId="0" borderId="12" xfId="0" applyNumberFormat="1" applyBorder="1" applyAlignment="1">
      <alignment horizontal="center" vertical="center"/>
    </xf>
    <xf numFmtId="0" fontId="19" fillId="59" borderId="1" xfId="0" applyFont="1" applyFill="1" applyBorder="1" applyAlignment="1">
      <alignment horizontal="center" vertical="center" wrapText="1"/>
    </xf>
    <xf numFmtId="0" fontId="71" fillId="0" borderId="0" xfId="0" applyFont="1"/>
    <xf numFmtId="0" fontId="7" fillId="0" borderId="1" xfId="0" applyFont="1" applyBorder="1" applyAlignment="1">
      <alignment horizontal="center" vertical="center"/>
    </xf>
    <xf numFmtId="165" fontId="0" fillId="59" borderId="1" xfId="1" applyFont="1" applyFill="1" applyBorder="1"/>
    <xf numFmtId="0" fontId="7" fillId="0" borderId="4" xfId="0" applyFont="1" applyBorder="1" applyAlignment="1">
      <alignment horizontal="center" vertical="center"/>
    </xf>
    <xf numFmtId="0" fontId="13" fillId="6" borderId="4" xfId="0" applyFont="1" applyFill="1" applyBorder="1" applyAlignment="1">
      <alignment horizontal="left" indent="1"/>
    </xf>
    <xf numFmtId="0" fontId="13" fillId="6" borderId="7" xfId="0" applyFont="1" applyFill="1" applyBorder="1" applyAlignment="1">
      <alignment horizontal="left" indent="1"/>
    </xf>
    <xf numFmtId="168" fontId="14" fillId="0" borderId="17" xfId="0" applyNumberFormat="1" applyFont="1" applyBorder="1" applyAlignment="1">
      <alignment horizontal="center" vertical="center"/>
    </xf>
    <xf numFmtId="9" fontId="4" fillId="59" borderId="5" xfId="0" applyNumberFormat="1" applyFont="1" applyFill="1" applyBorder="1" applyAlignment="1">
      <alignment horizontal="center" vertical="center"/>
    </xf>
    <xf numFmtId="9" fontId="4" fillId="59" borderId="10" xfId="0" applyNumberFormat="1" applyFont="1" applyFill="1" applyBorder="1" applyAlignment="1">
      <alignment horizontal="center" vertical="center"/>
    </xf>
    <xf numFmtId="1" fontId="12" fillId="0" borderId="0" xfId="0" applyNumberFormat="1" applyFont="1" applyAlignment="1">
      <alignment horizontal="center" vertical="center"/>
    </xf>
    <xf numFmtId="0" fontId="6" fillId="5" borderId="4" xfId="0" applyFont="1" applyFill="1" applyBorder="1" applyAlignment="1">
      <alignment horizontal="center" vertical="center"/>
    </xf>
    <xf numFmtId="0" fontId="16" fillId="0" borderId="4" xfId="0" applyFont="1" applyBorder="1" applyAlignment="1">
      <alignment horizontal="center" vertical="center"/>
    </xf>
    <xf numFmtId="0" fontId="16" fillId="13" borderId="4" xfId="0" applyFont="1" applyFill="1" applyBorder="1" applyAlignment="1">
      <alignment horizontal="center" vertical="center"/>
    </xf>
    <xf numFmtId="168" fontId="14" fillId="0" borderId="13" xfId="0" applyNumberFormat="1" applyFont="1" applyBorder="1" applyAlignment="1">
      <alignment horizontal="center" vertical="center"/>
    </xf>
    <xf numFmtId="165" fontId="0" fillId="0" borderId="13" xfId="1" applyFont="1" applyBorder="1" applyAlignment="1">
      <alignment vertical="center"/>
    </xf>
    <xf numFmtId="171" fontId="0" fillId="0" borderId="13" xfId="0" applyNumberFormat="1" applyBorder="1"/>
    <xf numFmtId="170" fontId="0" fillId="0" borderId="13" xfId="0" applyNumberFormat="1" applyBorder="1"/>
    <xf numFmtId="0" fontId="0" fillId="59" borderId="5" xfId="0" applyFill="1" applyBorder="1"/>
    <xf numFmtId="0" fontId="0" fillId="59" borderId="10" xfId="0" applyFill="1" applyBorder="1"/>
    <xf numFmtId="9" fontId="4" fillId="4" borderId="61" xfId="0" applyNumberFormat="1" applyFont="1" applyFill="1" applyBorder="1" applyAlignment="1">
      <alignment horizontal="center" vertical="center"/>
    </xf>
    <xf numFmtId="165" fontId="0" fillId="59" borderId="3" xfId="1" applyFont="1" applyFill="1" applyBorder="1"/>
    <xf numFmtId="0" fontId="0" fillId="58" borderId="6" xfId="2" applyNumberFormat="1" applyFont="1" applyFill="1" applyBorder="1" applyAlignment="1">
      <alignment horizontal="center" vertical="center"/>
    </xf>
    <xf numFmtId="0" fontId="0" fillId="58" borderId="1" xfId="2" applyNumberFormat="1" applyFont="1" applyFill="1" applyBorder="1" applyAlignment="1">
      <alignment horizontal="center" vertical="center"/>
    </xf>
    <xf numFmtId="0" fontId="74" fillId="0" borderId="8" xfId="0" applyFont="1" applyBorder="1"/>
    <xf numFmtId="0" fontId="0" fillId="0" borderId="61" xfId="0" applyBorder="1"/>
    <xf numFmtId="0" fontId="0" fillId="0" borderId="21" xfId="0" applyBorder="1"/>
    <xf numFmtId="0" fontId="0" fillId="0" borderId="23" xfId="0" applyBorder="1"/>
    <xf numFmtId="0" fontId="0" fillId="0" borderId="24" xfId="0" applyBorder="1"/>
    <xf numFmtId="0" fontId="0" fillId="46" borderId="0" xfId="0" applyFill="1"/>
    <xf numFmtId="0" fontId="0" fillId="46" borderId="13" xfId="0" applyFill="1" applyBorder="1"/>
    <xf numFmtId="0" fontId="0" fillId="46" borderId="14" xfId="0" applyFill="1" applyBorder="1"/>
    <xf numFmtId="0" fontId="0" fillId="10" borderId="13" xfId="0" applyFill="1" applyBorder="1"/>
    <xf numFmtId="0" fontId="0" fillId="46" borderId="10" xfId="0" applyFill="1" applyBorder="1"/>
    <xf numFmtId="0" fontId="0" fillId="6" borderId="8" xfId="0" applyFill="1" applyBorder="1" applyAlignment="1">
      <alignment horizontal="left" wrapText="1" indent="1"/>
    </xf>
    <xf numFmtId="165" fontId="0" fillId="61" borderId="4" xfId="1" applyFont="1" applyFill="1" applyBorder="1"/>
    <xf numFmtId="165" fontId="0" fillId="61" borderId="7" xfId="1" applyFont="1" applyFill="1" applyBorder="1"/>
    <xf numFmtId="0" fontId="13" fillId="6" borderId="5" xfId="0" applyFont="1" applyFill="1" applyBorder="1" applyAlignment="1">
      <alignment horizontal="left" indent="1"/>
    </xf>
    <xf numFmtId="0" fontId="13" fillId="6" borderId="8" xfId="0" applyFont="1" applyFill="1" applyBorder="1" applyAlignment="1">
      <alignment horizontal="left" indent="1"/>
    </xf>
    <xf numFmtId="0" fontId="13" fillId="6" borderId="17" xfId="0" applyFont="1" applyFill="1" applyBorder="1" applyAlignment="1">
      <alignment horizontal="left" indent="1"/>
    </xf>
    <xf numFmtId="165" fontId="0" fillId="59" borderId="4" xfId="1" applyFont="1" applyFill="1" applyBorder="1"/>
    <xf numFmtId="9" fontId="0" fillId="10" borderId="10" xfId="2" applyFont="1" applyFill="1" applyBorder="1"/>
    <xf numFmtId="9" fontId="0" fillId="0" borderId="5" xfId="0" applyNumberFormat="1" applyBorder="1"/>
    <xf numFmtId="9" fontId="0" fillId="0" borderId="10" xfId="0" applyNumberFormat="1" applyBorder="1"/>
    <xf numFmtId="9" fontId="0" fillId="0" borderId="6" xfId="0" applyNumberFormat="1" applyBorder="1"/>
    <xf numFmtId="9" fontId="0" fillId="0" borderId="9" xfId="0" applyNumberFormat="1" applyBorder="1"/>
    <xf numFmtId="9" fontId="0" fillId="0" borderId="8" xfId="0" applyNumberFormat="1" applyBorder="1"/>
    <xf numFmtId="176" fontId="0" fillId="0" borderId="8" xfId="0" applyNumberFormat="1" applyBorder="1"/>
    <xf numFmtId="176" fontId="0" fillId="0" borderId="0" xfId="0" applyNumberFormat="1"/>
    <xf numFmtId="9" fontId="0" fillId="0" borderId="0" xfId="131" applyFont="1" applyBorder="1"/>
    <xf numFmtId="9" fontId="0" fillId="0" borderId="13" xfId="0" applyNumberFormat="1" applyBorder="1"/>
    <xf numFmtId="9" fontId="0" fillId="10" borderId="8" xfId="2" applyFont="1" applyFill="1" applyBorder="1"/>
    <xf numFmtId="9" fontId="0" fillId="10" borderId="17" xfId="2" applyFont="1" applyFill="1" applyBorder="1"/>
    <xf numFmtId="9" fontId="0" fillId="10" borderId="15" xfId="2" applyFont="1" applyFill="1" applyBorder="1"/>
    <xf numFmtId="176" fontId="0" fillId="0" borderId="9" xfId="0" applyNumberFormat="1" applyBorder="1"/>
    <xf numFmtId="9" fontId="0" fillId="0" borderId="17" xfId="0" applyNumberFormat="1" applyBorder="1"/>
    <xf numFmtId="9" fontId="0" fillId="0" borderId="14" xfId="0" applyNumberFormat="1" applyBorder="1"/>
    <xf numFmtId="0" fontId="0" fillId="61" borderId="61" xfId="0" applyFill="1" applyBorder="1"/>
    <xf numFmtId="1" fontId="0" fillId="61" borderId="61" xfId="1" applyNumberFormat="1" applyFont="1" applyFill="1" applyBorder="1"/>
    <xf numFmtId="0" fontId="0" fillId="5" borderId="8" xfId="0" applyFill="1" applyBorder="1" applyAlignment="1">
      <alignment horizontal="center" vertical="center"/>
    </xf>
    <xf numFmtId="0" fontId="0" fillId="5" borderId="17" xfId="0" applyFill="1" applyBorder="1" applyAlignment="1">
      <alignment horizontal="center" vertical="center"/>
    </xf>
    <xf numFmtId="0" fontId="0" fillId="0" borderId="13" xfId="2" applyNumberFormat="1" applyFont="1" applyBorder="1" applyAlignment="1">
      <alignment horizontal="center" vertical="center"/>
    </xf>
    <xf numFmtId="44" fontId="0" fillId="0" borderId="6" xfId="0" applyNumberFormat="1" applyBorder="1" applyAlignment="1">
      <alignment horizontal="center" vertical="center"/>
    </xf>
    <xf numFmtId="44" fontId="0" fillId="0" borderId="9" xfId="0" applyNumberFormat="1" applyBorder="1" applyAlignment="1">
      <alignment horizontal="center" vertical="center"/>
    </xf>
    <xf numFmtId="44" fontId="0" fillId="0" borderId="14" xfId="0" applyNumberFormat="1" applyBorder="1" applyAlignment="1">
      <alignment horizontal="center" vertical="center"/>
    </xf>
    <xf numFmtId="165" fontId="0" fillId="61" borderId="12" xfId="1" applyFont="1" applyFill="1" applyBorder="1"/>
    <xf numFmtId="165" fontId="0" fillId="59" borderId="6" xfId="2" applyNumberFormat="1" applyFont="1" applyFill="1" applyBorder="1"/>
    <xf numFmtId="165" fontId="0" fillId="59" borderId="9" xfId="2" applyNumberFormat="1" applyFont="1" applyFill="1" applyBorder="1"/>
    <xf numFmtId="165" fontId="0" fillId="59" borderId="14" xfId="2" applyNumberFormat="1" applyFont="1" applyFill="1" applyBorder="1"/>
    <xf numFmtId="0" fontId="75" fillId="0" borderId="6" xfId="2" applyNumberFormat="1" applyFont="1" applyBorder="1" applyAlignment="1">
      <alignment horizontal="center" vertical="center"/>
    </xf>
    <xf numFmtId="0" fontId="0" fillId="46" borderId="5" xfId="0" applyFill="1" applyBorder="1"/>
    <xf numFmtId="0" fontId="0" fillId="46" borderId="8" xfId="0" applyFill="1" applyBorder="1"/>
    <xf numFmtId="0" fontId="0" fillId="46" borderId="9" xfId="0" applyFill="1" applyBorder="1"/>
    <xf numFmtId="165" fontId="0" fillId="61" borderId="5" xfId="1" applyFont="1" applyFill="1" applyBorder="1"/>
    <xf numFmtId="165" fontId="0" fillId="61" borderId="8" xfId="1" applyFont="1" applyFill="1" applyBorder="1"/>
    <xf numFmtId="165" fontId="0" fillId="61" borderId="17" xfId="1" applyFont="1" applyFill="1" applyBorder="1"/>
    <xf numFmtId="9" fontId="4" fillId="4" borderId="34" xfId="0" applyNumberFormat="1" applyFont="1" applyFill="1" applyBorder="1" applyAlignment="1">
      <alignment horizontal="center" vertical="center"/>
    </xf>
    <xf numFmtId="9" fontId="0" fillId="0" borderId="4" xfId="131" applyFont="1" applyBorder="1" applyAlignment="1">
      <alignment horizontal="center" vertical="center"/>
    </xf>
    <xf numFmtId="9" fontId="0" fillId="0" borderId="7" xfId="131" applyFont="1" applyBorder="1" applyAlignment="1">
      <alignment horizontal="center" vertical="center"/>
    </xf>
    <xf numFmtId="9" fontId="0" fillId="0" borderId="12" xfId="131" applyFont="1" applyBorder="1" applyAlignment="1">
      <alignment horizontal="center" vertical="center"/>
    </xf>
    <xf numFmtId="9" fontId="0" fillId="0" borderId="9" xfId="131" applyFont="1" applyBorder="1"/>
    <xf numFmtId="1" fontId="0" fillId="61" borderId="20" xfId="1" applyNumberFormat="1" applyFont="1" applyFill="1" applyBorder="1"/>
    <xf numFmtId="1" fontId="0" fillId="61" borderId="21" xfId="1" applyNumberFormat="1" applyFont="1" applyFill="1" applyBorder="1"/>
    <xf numFmtId="1" fontId="0" fillId="61" borderId="22" xfId="1" applyNumberFormat="1" applyFont="1" applyFill="1" applyBorder="1"/>
    <xf numFmtId="1" fontId="0" fillId="61" borderId="23" xfId="1" applyNumberFormat="1" applyFont="1" applyFill="1" applyBorder="1"/>
    <xf numFmtId="1" fontId="0" fillId="61" borderId="24" xfId="1" applyNumberFormat="1" applyFont="1" applyFill="1" applyBorder="1"/>
    <xf numFmtId="0" fontId="0" fillId="10" borderId="10" xfId="0" applyFill="1" applyBorder="1"/>
    <xf numFmtId="0" fontId="0" fillId="10" borderId="0" xfId="0" applyFill="1"/>
    <xf numFmtId="0" fontId="0" fillId="61" borderId="40" xfId="0" applyFill="1" applyBorder="1"/>
    <xf numFmtId="1" fontId="0" fillId="10" borderId="2" xfId="0" applyNumberFormat="1" applyFill="1" applyBorder="1"/>
    <xf numFmtId="1" fontId="0" fillId="10" borderId="11" xfId="0" applyNumberFormat="1" applyFill="1" applyBorder="1"/>
    <xf numFmtId="1" fontId="0" fillId="10" borderId="3" xfId="0" applyNumberFormat="1" applyFill="1" applyBorder="1"/>
    <xf numFmtId="9" fontId="0" fillId="0" borderId="5" xfId="131" applyFont="1" applyBorder="1"/>
    <xf numFmtId="9" fontId="0" fillId="0" borderId="10" xfId="131" applyFont="1" applyBorder="1"/>
    <xf numFmtId="9" fontId="0" fillId="0" borderId="6" xfId="131" applyFont="1" applyBorder="1"/>
    <xf numFmtId="9" fontId="0" fillId="0" borderId="8" xfId="131" applyFont="1" applyBorder="1"/>
    <xf numFmtId="9" fontId="0" fillId="0" borderId="17" xfId="131" applyFont="1" applyBorder="1"/>
    <xf numFmtId="9" fontId="0" fillId="0" borderId="13" xfId="131" applyFont="1" applyBorder="1"/>
    <xf numFmtId="9" fontId="0" fillId="0" borderId="14" xfId="131" applyFont="1" applyBorder="1"/>
    <xf numFmtId="0" fontId="0" fillId="0" borderId="4" xfId="0" applyBorder="1" applyAlignment="1">
      <alignment horizontal="center" vertical="center"/>
    </xf>
    <xf numFmtId="0" fontId="0" fillId="0" borderId="12" xfId="0" applyBorder="1" applyAlignment="1">
      <alignment horizontal="center" vertical="center"/>
    </xf>
    <xf numFmtId="0" fontId="73" fillId="49" borderId="11" xfId="0" applyFont="1" applyFill="1" applyBorder="1" applyAlignment="1">
      <alignment horizontal="center" vertical="center"/>
    </xf>
    <xf numFmtId="0" fontId="73" fillId="49" borderId="3" xfId="0" applyFont="1" applyFill="1" applyBorder="1" applyAlignment="1">
      <alignment horizontal="center" vertical="center"/>
    </xf>
    <xf numFmtId="0" fontId="73" fillId="60" borderId="2" xfId="0" applyFont="1" applyFill="1" applyBorder="1" applyAlignment="1">
      <alignment horizontal="center" vertical="center"/>
    </xf>
    <xf numFmtId="0" fontId="73" fillId="60" borderId="11" xfId="0" applyFont="1" applyFill="1" applyBorder="1" applyAlignment="1">
      <alignment horizontal="center" vertical="center"/>
    </xf>
    <xf numFmtId="0" fontId="73" fillId="60" borderId="3" xfId="0" applyFont="1" applyFill="1" applyBorder="1" applyAlignment="1">
      <alignment horizontal="center" vertical="center"/>
    </xf>
    <xf numFmtId="9" fontId="4" fillId="12" borderId="11" xfId="0" applyNumberFormat="1" applyFont="1" applyFill="1" applyBorder="1" applyAlignment="1">
      <alignment horizontal="center" vertical="center"/>
    </xf>
    <xf numFmtId="9" fontId="4" fillId="12" borderId="3" xfId="0" applyNumberFormat="1" applyFont="1" applyFill="1" applyBorder="1" applyAlignment="1">
      <alignment horizontal="center" vertical="center"/>
    </xf>
    <xf numFmtId="0" fontId="0" fillId="10" borderId="4" xfId="0" applyFill="1" applyBorder="1" applyAlignment="1">
      <alignment horizontal="center"/>
    </xf>
    <xf numFmtId="0" fontId="0" fillId="0" borderId="42" xfId="0" applyBorder="1"/>
    <xf numFmtId="1" fontId="0" fillId="10" borderId="2" xfId="1" applyNumberFormat="1" applyFont="1" applyFill="1" applyBorder="1"/>
    <xf numFmtId="1" fontId="0" fillId="10" borderId="11" xfId="1" applyNumberFormat="1" applyFont="1" applyFill="1" applyBorder="1"/>
    <xf numFmtId="1" fontId="0" fillId="10" borderId="3" xfId="1" applyNumberFormat="1" applyFont="1" applyFill="1" applyBorder="1"/>
    <xf numFmtId="165" fontId="0" fillId="59" borderId="5" xfId="1" applyFont="1" applyFill="1" applyBorder="1"/>
    <xf numFmtId="1" fontId="0" fillId="61" borderId="19" xfId="1" applyNumberFormat="1" applyFont="1" applyFill="1" applyBorder="1"/>
    <xf numFmtId="1" fontId="0" fillId="61" borderId="43" xfId="1" applyNumberFormat="1" applyFont="1" applyFill="1" applyBorder="1"/>
    <xf numFmtId="1" fontId="0" fillId="61" borderId="40" xfId="1" applyNumberFormat="1" applyFont="1" applyFill="1" applyBorder="1"/>
    <xf numFmtId="1" fontId="0" fillId="61" borderId="46" xfId="1" applyNumberFormat="1" applyFont="1" applyFill="1" applyBorder="1"/>
    <xf numFmtId="0" fontId="0" fillId="5" borderId="5" xfId="0" applyFill="1" applyBorder="1"/>
    <xf numFmtId="165" fontId="0" fillId="59" borderId="10" xfId="1" applyFont="1" applyFill="1" applyBorder="1"/>
    <xf numFmtId="0" fontId="0" fillId="61" borderId="63" xfId="0" applyFill="1" applyBorder="1"/>
    <xf numFmtId="1" fontId="0" fillId="61" borderId="30" xfId="1" applyNumberFormat="1" applyFont="1" applyFill="1" applyBorder="1"/>
    <xf numFmtId="1" fontId="0" fillId="61" borderId="63" xfId="1" applyNumberFormat="1" applyFont="1" applyFill="1" applyBorder="1"/>
    <xf numFmtId="1" fontId="0" fillId="61" borderId="48" xfId="1" applyNumberFormat="1" applyFont="1" applyFill="1" applyBorder="1"/>
    <xf numFmtId="0" fontId="76" fillId="0" borderId="4" xfId="0" applyFont="1" applyBorder="1"/>
    <xf numFmtId="0" fontId="0" fillId="62" borderId="7" xfId="0" applyFill="1" applyBorder="1"/>
    <xf numFmtId="0" fontId="0" fillId="63" borderId="7" xfId="0" applyFill="1" applyBorder="1"/>
    <xf numFmtId="0" fontId="0" fillId="11" borderId="12" xfId="0" applyFill="1" applyBorder="1"/>
    <xf numFmtId="165" fontId="0" fillId="63" borderId="1" xfId="1" applyFont="1" applyFill="1" applyBorder="1"/>
    <xf numFmtId="165" fontId="0" fillId="11" borderId="12" xfId="1" applyFont="1" applyFill="1" applyBorder="1"/>
    <xf numFmtId="165" fontId="0" fillId="11" borderId="1" xfId="1" applyFont="1" applyFill="1" applyBorder="1"/>
    <xf numFmtId="10" fontId="0" fillId="0" borderId="0" xfId="0" applyNumberFormat="1"/>
    <xf numFmtId="9" fontId="0" fillId="0" borderId="0" xfId="131" applyFont="1" applyFill="1" applyBorder="1"/>
    <xf numFmtId="9" fontId="0" fillId="0" borderId="9" xfId="131" applyFont="1" applyFill="1" applyBorder="1"/>
    <xf numFmtId="0" fontId="0" fillId="6" borderId="7" xfId="0" applyFill="1" applyBorder="1" applyAlignment="1">
      <alignment horizontal="left" wrapText="1" indent="1"/>
    </xf>
    <xf numFmtId="9" fontId="4" fillId="12" borderId="0" xfId="0" applyNumberFormat="1" applyFont="1" applyFill="1" applyAlignment="1">
      <alignment horizontal="center" vertical="center"/>
    </xf>
    <xf numFmtId="9" fontId="4" fillId="4" borderId="0" xfId="0" applyNumberFormat="1" applyFont="1" applyFill="1" applyAlignment="1">
      <alignment horizontal="center" vertical="center"/>
    </xf>
    <xf numFmtId="9" fontId="0" fillId="0" borderId="6" xfId="131" applyFont="1" applyBorder="1" applyAlignment="1">
      <alignment horizontal="center" vertical="center"/>
    </xf>
    <xf numFmtId="9" fontId="0" fillId="0" borderId="9" xfId="131" applyFont="1" applyBorder="1" applyAlignment="1">
      <alignment horizontal="center" vertical="center"/>
    </xf>
    <xf numFmtId="9" fontId="0" fillId="0" borderId="14" xfId="131" applyFont="1" applyBorder="1" applyAlignment="1">
      <alignment horizontal="center" vertical="center"/>
    </xf>
    <xf numFmtId="165" fontId="0" fillId="62" borderId="7" xfId="1" applyFont="1" applyFill="1" applyBorder="1"/>
    <xf numFmtId="0" fontId="0" fillId="10" borderId="5" xfId="0" applyFill="1" applyBorder="1"/>
    <xf numFmtId="0" fontId="0" fillId="10" borderId="8" xfId="0" applyFill="1" applyBorder="1"/>
    <xf numFmtId="0" fontId="0" fillId="11" borderId="7" xfId="0" applyFill="1" applyBorder="1"/>
    <xf numFmtId="0" fontId="0" fillId="64" borderId="4" xfId="0" applyFill="1" applyBorder="1"/>
    <xf numFmtId="0" fontId="0" fillId="64" borderId="7" xfId="0" applyFill="1" applyBorder="1"/>
    <xf numFmtId="0" fontId="77" fillId="64" borderId="7" xfId="0" applyFont="1" applyFill="1" applyBorder="1"/>
    <xf numFmtId="0" fontId="0" fillId="64" borderId="12" xfId="0" applyFill="1" applyBorder="1"/>
    <xf numFmtId="0" fontId="0" fillId="61" borderId="33" xfId="0" applyFill="1" applyBorder="1"/>
    <xf numFmtId="1" fontId="0" fillId="61" borderId="87" xfId="1" applyNumberFormat="1" applyFont="1" applyFill="1" applyBorder="1"/>
    <xf numFmtId="0" fontId="0" fillId="61" borderId="77" xfId="0" applyFill="1" applyBorder="1"/>
    <xf numFmtId="1" fontId="0" fillId="10" borderId="36" xfId="0" applyNumberFormat="1" applyFill="1" applyBorder="1"/>
    <xf numFmtId="1" fontId="0" fillId="10" borderId="37" xfId="0" applyNumberFormat="1" applyFill="1" applyBorder="1"/>
    <xf numFmtId="1" fontId="0" fillId="10" borderId="38" xfId="0" applyNumberFormat="1" applyFill="1" applyBorder="1"/>
    <xf numFmtId="176" fontId="0" fillId="0" borderId="8" xfId="131" applyNumberFormat="1" applyFont="1" applyFill="1" applyBorder="1"/>
    <xf numFmtId="176" fontId="0" fillId="0" borderId="0" xfId="131" applyNumberFormat="1" applyFont="1" applyFill="1" applyBorder="1"/>
    <xf numFmtId="10" fontId="0" fillId="0" borderId="0" xfId="131" applyNumberFormat="1" applyFont="1" applyFill="1" applyBorder="1"/>
    <xf numFmtId="0" fontId="0" fillId="59" borderId="8" xfId="0" applyFill="1" applyBorder="1"/>
    <xf numFmtId="168" fontId="14" fillId="64" borderId="17" xfId="0" applyNumberFormat="1" applyFont="1" applyFill="1" applyBorder="1" applyAlignment="1">
      <alignment horizontal="center" vertical="center"/>
    </xf>
    <xf numFmtId="168" fontId="14" fillId="64" borderId="13" xfId="0" applyNumberFormat="1" applyFont="1" applyFill="1" applyBorder="1" applyAlignment="1">
      <alignment horizontal="center" vertical="center"/>
    </xf>
    <xf numFmtId="0" fontId="0" fillId="64" borderId="13" xfId="0" applyFill="1" applyBorder="1" applyAlignment="1">
      <alignment horizontal="center" vertical="center"/>
    </xf>
    <xf numFmtId="165" fontId="0" fillId="64" borderId="13" xfId="1" applyFont="1" applyFill="1" applyBorder="1" applyAlignment="1">
      <alignment vertical="center"/>
    </xf>
    <xf numFmtId="171" fontId="0" fillId="64" borderId="13" xfId="0" applyNumberFormat="1" applyFill="1" applyBorder="1"/>
    <xf numFmtId="170" fontId="0" fillId="64" borderId="13" xfId="0" applyNumberFormat="1" applyFill="1" applyBorder="1"/>
    <xf numFmtId="0" fontId="0" fillId="59" borderId="17" xfId="0" applyFill="1" applyBorder="1"/>
    <xf numFmtId="0" fontId="0" fillId="64" borderId="0" xfId="0" applyFill="1"/>
    <xf numFmtId="9" fontId="0" fillId="0" borderId="0" xfId="131" applyFont="1" applyBorder="1" applyAlignment="1">
      <alignment horizontal="center" vertical="center"/>
    </xf>
    <xf numFmtId="165" fontId="0" fillId="59" borderId="0" xfId="2" applyNumberFormat="1" applyFont="1" applyFill="1" applyBorder="1"/>
    <xf numFmtId="14" fontId="0" fillId="0" borderId="6" xfId="0" applyNumberFormat="1" applyBorder="1"/>
    <xf numFmtId="14" fontId="0" fillId="0" borderId="9" xfId="0" applyNumberFormat="1" applyBorder="1"/>
    <xf numFmtId="14" fontId="0" fillId="0" borderId="14" xfId="0" applyNumberFormat="1" applyBorder="1"/>
    <xf numFmtId="0" fontId="7" fillId="0" borderId="4" xfId="0" applyFont="1" applyBorder="1" applyAlignment="1">
      <alignment wrapText="1"/>
    </xf>
    <xf numFmtId="165" fontId="0" fillId="59" borderId="10" xfId="2" applyNumberFormat="1" applyFont="1" applyFill="1" applyBorder="1"/>
    <xf numFmtId="9" fontId="7" fillId="0" borderId="5" xfId="0" applyNumberFormat="1" applyFont="1" applyBorder="1" applyAlignment="1">
      <alignment horizontal="center" vertical="center"/>
    </xf>
    <xf numFmtId="9" fontId="7" fillId="0" borderId="4" xfId="0" applyNumberFormat="1" applyFont="1" applyBorder="1" applyAlignment="1">
      <alignment horizontal="center" vertical="center"/>
    </xf>
    <xf numFmtId="1" fontId="0" fillId="61" borderId="18" xfId="1" applyNumberFormat="1" applyFont="1" applyFill="1" applyBorder="1"/>
    <xf numFmtId="0" fontId="0" fillId="5" borderId="5" xfId="0" applyFill="1" applyBorder="1" applyAlignment="1">
      <alignment horizontal="center" vertical="center"/>
    </xf>
    <xf numFmtId="44" fontId="0" fillId="0" borderId="4" xfId="0" applyNumberFormat="1" applyBorder="1" applyAlignment="1">
      <alignment horizontal="center" vertical="center"/>
    </xf>
    <xf numFmtId="44" fontId="0" fillId="0" borderId="7" xfId="0" applyNumberFormat="1" applyBorder="1" applyAlignment="1">
      <alignment horizontal="center" vertical="center"/>
    </xf>
    <xf numFmtId="44" fontId="0" fillId="0" borderId="12" xfId="0" applyNumberFormat="1" applyBorder="1" applyAlignment="1">
      <alignment horizontal="center" vertical="center"/>
    </xf>
    <xf numFmtId="9" fontId="0" fillId="0" borderId="10" xfId="131" applyFont="1" applyBorder="1" applyAlignment="1">
      <alignment horizontal="center" vertical="center"/>
    </xf>
    <xf numFmtId="9" fontId="0" fillId="0" borderId="13" xfId="131" applyFont="1" applyBorder="1" applyAlignment="1">
      <alignment horizontal="center" vertical="center"/>
    </xf>
    <xf numFmtId="1" fontId="0" fillId="10" borderId="15" xfId="0" applyNumberFormat="1" applyFill="1" applyBorder="1"/>
    <xf numFmtId="1" fontId="0" fillId="10" borderId="88" xfId="0" applyNumberFormat="1" applyFill="1" applyBorder="1"/>
    <xf numFmtId="0" fontId="0" fillId="61" borderId="20" xfId="0" applyFill="1" applyBorder="1"/>
    <xf numFmtId="0" fontId="0" fillId="61" borderId="21" xfId="0" applyFill="1" applyBorder="1"/>
    <xf numFmtId="0" fontId="0" fillId="61" borderId="22" xfId="0" applyFill="1" applyBorder="1"/>
    <xf numFmtId="0" fontId="0" fillId="61" borderId="23" xfId="0" applyFill="1" applyBorder="1"/>
    <xf numFmtId="0" fontId="0" fillId="61" borderId="24" xfId="0" applyFill="1" applyBorder="1"/>
    <xf numFmtId="0" fontId="0" fillId="61" borderId="18" xfId="0" applyFill="1" applyBorder="1"/>
    <xf numFmtId="0" fontId="0" fillId="61" borderId="19" xfId="0" applyFill="1" applyBorder="1"/>
    <xf numFmtId="0" fontId="0" fillId="61" borderId="43" xfId="0" applyFill="1" applyBorder="1"/>
    <xf numFmtId="168" fontId="14" fillId="64" borderId="8" xfId="0" applyNumberFormat="1" applyFont="1" applyFill="1" applyBorder="1" applyAlignment="1">
      <alignment horizontal="center" vertical="center"/>
    </xf>
    <xf numFmtId="168" fontId="14" fillId="64" borderId="9" xfId="0" applyNumberFormat="1" applyFont="1" applyFill="1" applyBorder="1" applyAlignment="1">
      <alignment horizontal="center" vertical="center"/>
    </xf>
    <xf numFmtId="0" fontId="0" fillId="64" borderId="8" xfId="0" applyFill="1" applyBorder="1" applyAlignment="1">
      <alignment horizontal="center" vertical="center"/>
    </xf>
    <xf numFmtId="165" fontId="0" fillId="64" borderId="0" xfId="1" applyFont="1" applyFill="1" applyBorder="1" applyAlignment="1">
      <alignment vertical="center"/>
    </xf>
    <xf numFmtId="171" fontId="0" fillId="64" borderId="0" xfId="0" applyNumberFormat="1" applyFill="1"/>
    <xf numFmtId="170" fontId="0" fillId="64" borderId="0" xfId="0" applyNumberFormat="1" applyFill="1"/>
    <xf numFmtId="168" fontId="14" fillId="64" borderId="14" xfId="0" applyNumberFormat="1" applyFont="1" applyFill="1" applyBorder="1" applyAlignment="1">
      <alignment horizontal="center" vertical="center"/>
    </xf>
    <xf numFmtId="0" fontId="0" fillId="64" borderId="17" xfId="0" applyFill="1" applyBorder="1" applyAlignment="1">
      <alignment horizontal="center" vertical="center"/>
    </xf>
    <xf numFmtId="0" fontId="0" fillId="61" borderId="30" xfId="0" applyFill="1" applyBorder="1"/>
    <xf numFmtId="1" fontId="0" fillId="61" borderId="34" xfId="1" applyNumberFormat="1" applyFont="1" applyFill="1" applyBorder="1"/>
    <xf numFmtId="168" fontId="14" fillId="0" borderId="10" xfId="0" applyNumberFormat="1" applyFont="1" applyBorder="1" applyAlignment="1">
      <alignment horizontal="center" vertical="center"/>
    </xf>
    <xf numFmtId="9" fontId="0" fillId="10" borderId="13" xfId="2" applyFont="1" applyFill="1" applyBorder="1"/>
    <xf numFmtId="1" fontId="0" fillId="61" borderId="62" xfId="1" applyNumberFormat="1" applyFont="1" applyFill="1" applyBorder="1"/>
    <xf numFmtId="1" fontId="0" fillId="61" borderId="0" xfId="1" applyNumberFormat="1" applyFont="1" applyFill="1" applyBorder="1"/>
    <xf numFmtId="1" fontId="0" fillId="61" borderId="10" xfId="1" applyNumberFormat="1" applyFont="1" applyFill="1" applyBorder="1"/>
    <xf numFmtId="176" fontId="0" fillId="0" borderId="0" xfId="2" applyNumberFormat="1" applyFont="1"/>
    <xf numFmtId="0" fontId="55" fillId="0" borderId="0" xfId="117" applyAlignment="1">
      <alignment vertical="center"/>
    </xf>
    <xf numFmtId="44" fontId="0" fillId="62" borderId="1" xfId="138" applyFont="1" applyFill="1" applyBorder="1"/>
    <xf numFmtId="9" fontId="0" fillId="0" borderId="61" xfId="0" applyNumberFormat="1" applyBorder="1"/>
    <xf numFmtId="9" fontId="0" fillId="0" borderId="18" xfId="0" applyNumberFormat="1" applyBorder="1"/>
    <xf numFmtId="9" fontId="0" fillId="0" borderId="19" xfId="0" applyNumberFormat="1" applyBorder="1"/>
    <xf numFmtId="9" fontId="0" fillId="0" borderId="43" xfId="0" applyNumberFormat="1" applyBorder="1"/>
    <xf numFmtId="9" fontId="0" fillId="0" borderId="20" xfId="0" applyNumberFormat="1" applyBorder="1"/>
    <xf numFmtId="9" fontId="0" fillId="0" borderId="21" xfId="0" applyNumberFormat="1" applyBorder="1"/>
    <xf numFmtId="9" fontId="0" fillId="0" borderId="22" xfId="0" applyNumberFormat="1" applyBorder="1"/>
    <xf numFmtId="9" fontId="0" fillId="0" borderId="23" xfId="0" applyNumberFormat="1" applyBorder="1"/>
    <xf numFmtId="9" fontId="0" fillId="0" borderId="24" xfId="0" applyNumberFormat="1" applyBorder="1"/>
    <xf numFmtId="44" fontId="0" fillId="63" borderId="7" xfId="138" applyFont="1" applyFill="1" applyBorder="1"/>
    <xf numFmtId="0" fontId="0" fillId="59" borderId="0" xfId="0" applyFill="1"/>
    <xf numFmtId="0" fontId="0" fillId="0" borderId="9" xfId="0" applyBorder="1" applyAlignment="1">
      <alignment horizontal="center" vertical="center"/>
    </xf>
    <xf numFmtId="9" fontId="4" fillId="59" borderId="2" xfId="0" applyNumberFormat="1" applyFont="1" applyFill="1" applyBorder="1" applyAlignment="1">
      <alignment horizontal="center" vertical="center"/>
    </xf>
    <xf numFmtId="9" fontId="4" fillId="59" borderId="11" xfId="0" applyNumberFormat="1" applyFont="1" applyFill="1" applyBorder="1" applyAlignment="1">
      <alignment horizontal="center" vertical="center"/>
    </xf>
    <xf numFmtId="168" fontId="14" fillId="64" borderId="0" xfId="0" applyNumberFormat="1" applyFont="1" applyFill="1" applyAlignment="1">
      <alignment horizontal="center" vertical="center"/>
    </xf>
    <xf numFmtId="44" fontId="0" fillId="11" borderId="12" xfId="138" applyFont="1" applyFill="1" applyBorder="1"/>
    <xf numFmtId="44" fontId="0" fillId="11" borderId="1" xfId="138" applyFont="1" applyFill="1" applyBorder="1"/>
    <xf numFmtId="0" fontId="7" fillId="5" borderId="2" xfId="0" applyFont="1" applyFill="1" applyBorder="1" applyAlignment="1">
      <alignment horizontal="center"/>
    </xf>
    <xf numFmtId="0" fontId="7" fillId="5" borderId="11" xfId="0" applyFont="1" applyFill="1" applyBorder="1" applyAlignment="1">
      <alignment horizontal="center"/>
    </xf>
    <xf numFmtId="0" fontId="7" fillId="5" borderId="5" xfId="0" applyFont="1" applyFill="1" applyBorder="1" applyAlignment="1">
      <alignment horizontal="center"/>
    </xf>
    <xf numFmtId="0" fontId="7" fillId="5" borderId="10" xfId="0" applyFont="1" applyFill="1" applyBorder="1" applyAlignment="1">
      <alignment horizontal="center"/>
    </xf>
    <xf numFmtId="0" fontId="0" fillId="61" borderId="36" xfId="0" applyFill="1" applyBorder="1"/>
    <xf numFmtId="0" fontId="0" fillId="61" borderId="87" xfId="0" applyFill="1" applyBorder="1"/>
    <xf numFmtId="1" fontId="0" fillId="61" borderId="89" xfId="1" applyNumberFormat="1" applyFont="1" applyFill="1" applyBorder="1"/>
    <xf numFmtId="1" fontId="0" fillId="61" borderId="91" xfId="1" applyNumberFormat="1" applyFont="1" applyFill="1" applyBorder="1"/>
    <xf numFmtId="0" fontId="7" fillId="5" borderId="6" xfId="0" applyFont="1" applyFill="1" applyBorder="1" applyAlignment="1">
      <alignment horizontal="center"/>
    </xf>
    <xf numFmtId="10" fontId="0" fillId="0" borderId="61" xfId="0" applyNumberFormat="1" applyBorder="1"/>
    <xf numFmtId="10" fontId="0" fillId="0" borderId="20" xfId="0" applyNumberFormat="1" applyBorder="1"/>
    <xf numFmtId="10" fontId="0" fillId="0" borderId="21" xfId="0" applyNumberFormat="1" applyBorder="1"/>
    <xf numFmtId="0" fontId="0" fillId="61" borderId="84" xfId="0" applyFill="1" applyBorder="1"/>
    <xf numFmtId="0" fontId="0" fillId="61" borderId="47" xfId="0" applyFill="1" applyBorder="1"/>
    <xf numFmtId="0" fontId="0" fillId="61" borderId="3" xfId="0" applyFill="1" applyBorder="1"/>
    <xf numFmtId="0" fontId="0" fillId="5" borderId="10" xfId="0" applyFill="1" applyBorder="1"/>
    <xf numFmtId="0" fontId="0" fillId="64" borderId="0" xfId="0" applyFill="1" applyAlignment="1">
      <alignment horizontal="center" vertical="center"/>
    </xf>
    <xf numFmtId="0" fontId="0" fillId="0" borderId="8" xfId="0" applyBorder="1" applyAlignment="1">
      <alignment horizontal="center"/>
    </xf>
    <xf numFmtId="0" fontId="0" fillId="0" borderId="17" xfId="0" applyBorder="1" applyAlignment="1">
      <alignment horizontal="center"/>
    </xf>
    <xf numFmtId="0" fontId="6" fillId="0" borderId="4" xfId="0" applyFont="1" applyBorder="1" applyAlignment="1">
      <alignment horizontal="center" vertical="center"/>
    </xf>
    <xf numFmtId="0" fontId="6" fillId="0" borderId="0" xfId="0" applyFont="1"/>
    <xf numFmtId="171" fontId="0" fillId="0" borderId="0" xfId="0" applyNumberFormat="1" applyAlignment="1">
      <alignment horizontal="center" vertical="center"/>
    </xf>
    <xf numFmtId="171" fontId="0" fillId="0" borderId="13" xfId="0" applyNumberFormat="1" applyBorder="1" applyAlignment="1">
      <alignment horizontal="center" vertical="center"/>
    </xf>
    <xf numFmtId="177" fontId="0" fillId="0" borderId="13" xfId="0" applyNumberFormat="1" applyBorder="1"/>
    <xf numFmtId="171" fontId="0" fillId="64" borderId="13" xfId="0" applyNumberFormat="1" applyFill="1" applyBorder="1" applyAlignment="1">
      <alignment horizontal="center" vertical="center"/>
    </xf>
    <xf numFmtId="177" fontId="0" fillId="0" borderId="0" xfId="0" applyNumberFormat="1" applyAlignment="1">
      <alignment horizontal="center" vertical="center"/>
    </xf>
    <xf numFmtId="177" fontId="0" fillId="64" borderId="0" xfId="0" applyNumberFormat="1" applyFill="1" applyAlignment="1">
      <alignment horizontal="center" vertical="center"/>
    </xf>
    <xf numFmtId="177" fontId="0" fillId="64" borderId="13" xfId="0" applyNumberFormat="1" applyFill="1" applyBorder="1" applyAlignment="1">
      <alignment horizontal="center" vertical="center"/>
    </xf>
    <xf numFmtId="168" fontId="45" fillId="5" borderId="5" xfId="0" applyNumberFormat="1" applyFont="1" applyFill="1" applyBorder="1" applyAlignment="1">
      <alignment horizontal="center" vertical="center"/>
    </xf>
    <xf numFmtId="168" fontId="45" fillId="5" borderId="10" xfId="0" applyNumberFormat="1" applyFont="1" applyFill="1" applyBorder="1" applyAlignment="1">
      <alignment horizontal="center" vertical="center"/>
    </xf>
    <xf numFmtId="168" fontId="45" fillId="5" borderId="6" xfId="0" applyNumberFormat="1" applyFont="1" applyFill="1" applyBorder="1" applyAlignment="1">
      <alignment horizontal="center" vertical="center"/>
    </xf>
    <xf numFmtId="168" fontId="45" fillId="5" borderId="8" xfId="0" applyNumberFormat="1" applyFont="1" applyFill="1" applyBorder="1" applyAlignment="1">
      <alignment horizontal="center" vertical="center"/>
    </xf>
    <xf numFmtId="168" fontId="45" fillId="5" borderId="0" xfId="0" applyNumberFormat="1" applyFont="1" applyFill="1" applyAlignment="1">
      <alignment horizontal="center" vertical="center"/>
    </xf>
    <xf numFmtId="168" fontId="45" fillId="5" borderId="9" xfId="0" applyNumberFormat="1" applyFont="1" applyFill="1" applyBorder="1" applyAlignment="1">
      <alignment horizontal="center" vertical="center"/>
    </xf>
    <xf numFmtId="0" fontId="20" fillId="5" borderId="17" xfId="0" applyFont="1" applyFill="1" applyBorder="1" applyAlignment="1">
      <alignment horizontal="center"/>
    </xf>
    <xf numFmtId="0" fontId="20" fillId="5" borderId="13" xfId="0" applyFont="1" applyFill="1" applyBorder="1" applyAlignment="1">
      <alignment horizontal="center"/>
    </xf>
    <xf numFmtId="0" fontId="20" fillId="5" borderId="14" xfId="0" applyFont="1" applyFill="1" applyBorder="1" applyAlignment="1">
      <alignment horizontal="center"/>
    </xf>
    <xf numFmtId="0" fontId="0" fillId="13" borderId="0" xfId="0" applyFill="1"/>
    <xf numFmtId="0" fontId="0" fillId="65" borderId="0" xfId="0" applyFill="1"/>
    <xf numFmtId="2" fontId="0" fillId="0" borderId="0" xfId="0" applyNumberFormat="1" applyAlignment="1">
      <alignment horizontal="center" vertical="center"/>
    </xf>
    <xf numFmtId="2" fontId="0" fillId="0" borderId="13" xfId="0" applyNumberFormat="1" applyBorder="1" applyAlignment="1">
      <alignment horizontal="center" vertical="center"/>
    </xf>
    <xf numFmtId="2" fontId="0" fillId="64" borderId="0" xfId="0" applyNumberFormat="1" applyFill="1" applyAlignment="1">
      <alignment horizontal="center" vertical="center"/>
    </xf>
    <xf numFmtId="0" fontId="6" fillId="5" borderId="2" xfId="0" applyFont="1" applyFill="1" applyBorder="1" applyAlignment="1">
      <alignment horizontal="center" vertical="center"/>
    </xf>
    <xf numFmtId="0" fontId="0" fillId="5" borderId="8" xfId="0" applyFill="1" applyBorder="1"/>
    <xf numFmtId="0" fontId="21" fillId="5" borderId="8" xfId="0" applyFont="1" applyFill="1" applyBorder="1" applyAlignment="1">
      <alignment horizontal="center" vertical="center"/>
    </xf>
    <xf numFmtId="0" fontId="6" fillId="0" borderId="5" xfId="0" applyFont="1" applyBorder="1" applyAlignment="1">
      <alignment horizontal="center" vertical="center"/>
    </xf>
    <xf numFmtId="0" fontId="16" fillId="0" borderId="10" xfId="0" applyFont="1" applyBorder="1" applyAlignment="1">
      <alignment horizontal="center" vertical="center"/>
    </xf>
    <xf numFmtId="0" fontId="16" fillId="13" borderId="10" xfId="0" applyFont="1" applyFill="1" applyBorder="1" applyAlignment="1">
      <alignment horizontal="center" vertical="center"/>
    </xf>
    <xf numFmtId="2" fontId="0" fillId="64" borderId="13" xfId="0" applyNumberFormat="1" applyFill="1" applyBorder="1" applyAlignment="1">
      <alignment horizontal="center" vertical="center"/>
    </xf>
    <xf numFmtId="0" fontId="78" fillId="0" borderId="0" xfId="0" applyFont="1"/>
    <xf numFmtId="0" fontId="78" fillId="13" borderId="0" xfId="0" applyFont="1" applyFill="1"/>
    <xf numFmtId="0" fontId="78" fillId="65" borderId="0" xfId="0" applyFont="1" applyFill="1"/>
    <xf numFmtId="0" fontId="78" fillId="13" borderId="1" xfId="0" applyFont="1" applyFill="1" applyBorder="1"/>
    <xf numFmtId="0" fontId="78" fillId="65" borderId="1" xfId="0" applyFont="1" applyFill="1" applyBorder="1"/>
    <xf numFmtId="176" fontId="0" fillId="0" borderId="6" xfId="0" applyNumberFormat="1" applyBorder="1"/>
    <xf numFmtId="176" fontId="0" fillId="0" borderId="14" xfId="0" applyNumberFormat="1" applyBorder="1"/>
    <xf numFmtId="2" fontId="0" fillId="0" borderId="0" xfId="1" applyNumberFormat="1" applyFont="1" applyBorder="1" applyAlignment="1">
      <alignment vertical="center"/>
    </xf>
    <xf numFmtId="171" fontId="0" fillId="0" borderId="0" xfId="1" applyNumberFormat="1" applyFont="1" applyBorder="1" applyAlignment="1">
      <alignment vertical="center"/>
    </xf>
    <xf numFmtId="2" fontId="0" fillId="0" borderId="13" xfId="1" applyNumberFormat="1" applyFont="1" applyBorder="1" applyAlignment="1">
      <alignment vertical="center"/>
    </xf>
    <xf numFmtId="2" fontId="0" fillId="0" borderId="10" xfId="0" applyNumberFormat="1" applyBorder="1" applyAlignment="1">
      <alignment horizontal="center" vertical="center"/>
    </xf>
    <xf numFmtId="2" fontId="0" fillId="64" borderId="0" xfId="1" applyNumberFormat="1" applyFont="1" applyFill="1" applyBorder="1" applyAlignment="1">
      <alignment vertical="center"/>
    </xf>
    <xf numFmtId="2" fontId="0" fillId="64" borderId="13" xfId="1" applyNumberFormat="1" applyFont="1" applyFill="1" applyBorder="1" applyAlignment="1">
      <alignment vertical="center"/>
    </xf>
    <xf numFmtId="2" fontId="21" fillId="64" borderId="0" xfId="1" applyNumberFormat="1" applyFont="1" applyFill="1" applyBorder="1" applyAlignment="1">
      <alignment vertical="center"/>
    </xf>
    <xf numFmtId="177" fontId="0" fillId="0" borderId="0" xfId="1" applyNumberFormat="1" applyFont="1" applyBorder="1" applyAlignment="1">
      <alignment vertical="center"/>
    </xf>
    <xf numFmtId="177" fontId="0" fillId="0" borderId="13" xfId="1" applyNumberFormat="1" applyFont="1" applyBorder="1" applyAlignment="1">
      <alignment vertical="center"/>
    </xf>
    <xf numFmtId="171" fontId="0" fillId="0" borderId="10" xfId="0" applyNumberFormat="1" applyBorder="1" applyAlignment="1">
      <alignment horizontal="center" vertical="center"/>
    </xf>
    <xf numFmtId="171" fontId="0" fillId="0" borderId="13" xfId="1" applyNumberFormat="1" applyFont="1" applyBorder="1" applyAlignment="1">
      <alignment vertical="center"/>
    </xf>
    <xf numFmtId="171" fontId="0" fillId="0" borderId="0" xfId="1" applyNumberFormat="1" applyFont="1" applyBorder="1" applyAlignment="1">
      <alignment horizontal="center" vertical="center"/>
    </xf>
    <xf numFmtId="171" fontId="0" fillId="64" borderId="13" xfId="1" applyNumberFormat="1" applyFont="1" applyFill="1" applyBorder="1" applyAlignment="1">
      <alignment horizontal="center" vertical="center"/>
    </xf>
    <xf numFmtId="171" fontId="0" fillId="64" borderId="0" xfId="1" applyNumberFormat="1" applyFont="1" applyFill="1" applyBorder="1" applyAlignment="1">
      <alignment vertical="center"/>
    </xf>
    <xf numFmtId="171" fontId="0" fillId="64" borderId="13" xfId="1" applyNumberFormat="1" applyFont="1" applyFill="1" applyBorder="1" applyAlignment="1">
      <alignment vertical="center"/>
    </xf>
    <xf numFmtId="44" fontId="0" fillId="0" borderId="0" xfId="138" applyFont="1"/>
    <xf numFmtId="177" fontId="0" fillId="0" borderId="0" xfId="0" applyNumberFormat="1"/>
    <xf numFmtId="0" fontId="0" fillId="64" borderId="2" xfId="0" applyFill="1" applyBorder="1"/>
    <xf numFmtId="0" fontId="0" fillId="64" borderId="3" xfId="0" applyFill="1" applyBorder="1"/>
    <xf numFmtId="0" fontId="16" fillId="0" borderId="4" xfId="0" applyFont="1" applyBorder="1" applyAlignment="1">
      <alignment horizontal="center" vertical="center" wrapText="1"/>
    </xf>
    <xf numFmtId="0" fontId="16" fillId="0" borderId="6" xfId="0" applyFont="1" applyBorder="1" applyAlignment="1">
      <alignment horizontal="center" vertical="center" wrapText="1"/>
    </xf>
    <xf numFmtId="2" fontId="0" fillId="0" borderId="8" xfId="0" applyNumberFormat="1" applyBorder="1"/>
    <xf numFmtId="0" fontId="16" fillId="0" borderId="0" xfId="0" applyFont="1" applyAlignment="1">
      <alignment horizontal="center" vertical="center" wrapText="1"/>
    </xf>
    <xf numFmtId="2" fontId="0" fillId="64" borderId="8" xfId="0" applyNumberFormat="1" applyFill="1" applyBorder="1"/>
    <xf numFmtId="0" fontId="0" fillId="64" borderId="9" xfId="0" applyFill="1" applyBorder="1"/>
    <xf numFmtId="2" fontId="0" fillId="64" borderId="17" xfId="0" applyNumberFormat="1" applyFill="1" applyBorder="1"/>
    <xf numFmtId="0" fontId="0" fillId="64" borderId="13" xfId="0" applyFill="1" applyBorder="1"/>
    <xf numFmtId="0" fontId="0" fillId="64" borderId="14" xfId="0" applyFill="1" applyBorder="1"/>
    <xf numFmtId="0" fontId="0" fillId="64" borderId="17" xfId="0" applyFill="1" applyBorder="1"/>
    <xf numFmtId="178" fontId="0" fillId="0" borderId="0" xfId="0" applyNumberFormat="1"/>
    <xf numFmtId="2" fontId="0" fillId="10" borderId="2" xfId="1" applyNumberFormat="1" applyFont="1" applyFill="1" applyBorder="1"/>
    <xf numFmtId="2" fontId="0" fillId="10" borderId="11" xfId="1" applyNumberFormat="1" applyFont="1" applyFill="1" applyBorder="1"/>
    <xf numFmtId="171" fontId="0" fillId="0" borderId="8" xfId="0" applyNumberFormat="1" applyBorder="1" applyAlignment="1">
      <alignment horizontal="center" vertical="center"/>
    </xf>
    <xf numFmtId="171" fontId="0" fillId="0" borderId="9" xfId="0" applyNumberFormat="1" applyBorder="1" applyAlignment="1">
      <alignment horizontal="center" vertical="center"/>
    </xf>
    <xf numFmtId="171" fontId="0" fillId="0" borderId="17" xfId="0" applyNumberFormat="1" applyBorder="1" applyAlignment="1">
      <alignment horizontal="center" vertical="center"/>
    </xf>
    <xf numFmtId="171" fontId="0" fillId="0" borderId="14" xfId="0" applyNumberFormat="1" applyBorder="1" applyAlignment="1">
      <alignment horizontal="center" vertical="center"/>
    </xf>
    <xf numFmtId="16" fontId="2" fillId="14" borderId="2" xfId="0" applyNumberFormat="1" applyFont="1" applyFill="1" applyBorder="1" applyAlignment="1">
      <alignment horizontal="center" vertical="top"/>
    </xf>
    <xf numFmtId="16" fontId="2" fillId="14" borderId="11" xfId="0" applyNumberFormat="1" applyFont="1" applyFill="1" applyBorder="1" applyAlignment="1">
      <alignment horizontal="center" vertical="top"/>
    </xf>
    <xf numFmtId="16" fontId="2" fillId="14" borderId="3" xfId="0" applyNumberFormat="1" applyFont="1" applyFill="1" applyBorder="1" applyAlignment="1">
      <alignment horizontal="center" vertical="top"/>
    </xf>
    <xf numFmtId="16" fontId="2" fillId="14" borderId="17" xfId="0" applyNumberFormat="1" applyFont="1" applyFill="1" applyBorder="1" applyAlignment="1">
      <alignment horizontal="center" vertical="top"/>
    </xf>
    <xf numFmtId="16" fontId="2" fillId="14" borderId="13" xfId="0" applyNumberFormat="1" applyFont="1" applyFill="1" applyBorder="1" applyAlignment="1">
      <alignment horizontal="center" vertical="top"/>
    </xf>
    <xf numFmtId="16" fontId="2" fillId="14" borderId="14" xfId="0" applyNumberFormat="1" applyFont="1" applyFill="1" applyBorder="1" applyAlignment="1">
      <alignment horizontal="center" vertical="top"/>
    </xf>
    <xf numFmtId="16" fontId="2" fillId="14" borderId="5" xfId="0" applyNumberFormat="1" applyFont="1" applyFill="1" applyBorder="1" applyAlignment="1">
      <alignment horizontal="center" vertical="top"/>
    </xf>
    <xf numFmtId="16" fontId="2" fillId="14" borderId="10" xfId="0" applyNumberFormat="1" applyFont="1" applyFill="1" applyBorder="1" applyAlignment="1">
      <alignment horizontal="center" vertical="top"/>
    </xf>
    <xf numFmtId="16" fontId="2" fillId="14" borderId="6" xfId="0" applyNumberFormat="1" applyFont="1" applyFill="1" applyBorder="1" applyAlignment="1">
      <alignment horizontal="center" vertical="top"/>
    </xf>
    <xf numFmtId="0" fontId="68" fillId="4" borderId="4" xfId="0" applyFont="1" applyFill="1" applyBorder="1" applyAlignment="1">
      <alignment horizontal="center" vertical="center" wrapText="1" readingOrder="1"/>
    </xf>
    <xf numFmtId="0" fontId="68" fillId="4" borderId="12" xfId="0" applyFont="1" applyFill="1" applyBorder="1" applyAlignment="1">
      <alignment horizontal="center" vertical="center" wrapText="1" readingOrder="1"/>
    </xf>
    <xf numFmtId="0" fontId="0" fillId="0" borderId="7" xfId="0" applyBorder="1" applyAlignment="1">
      <alignment horizontal="left" vertical="center" wrapText="1"/>
    </xf>
    <xf numFmtId="0" fontId="0" fillId="0" borderId="9" xfId="0" applyBorder="1" applyAlignment="1">
      <alignment horizontal="left" vertical="center" wrapText="1"/>
    </xf>
    <xf numFmtId="0" fontId="19" fillId="0" borderId="4" xfId="0" applyFont="1" applyBorder="1" applyAlignment="1">
      <alignment horizontal="center" vertical="center"/>
    </xf>
    <xf numFmtId="0" fontId="19" fillId="0" borderId="7" xfId="0" applyFont="1" applyBorder="1" applyAlignment="1">
      <alignment horizontal="center" vertical="center"/>
    </xf>
    <xf numFmtId="0" fontId="19" fillId="0" borderId="12" xfId="0" applyFont="1" applyBorder="1" applyAlignment="1">
      <alignment horizontal="center" vertical="center"/>
    </xf>
    <xf numFmtId="0" fontId="0" fillId="0" borderId="4" xfId="0" applyBorder="1" applyAlignment="1">
      <alignment horizontal="center" vertical="center"/>
    </xf>
    <xf numFmtId="0" fontId="0" fillId="0" borderId="7" xfId="0" applyBorder="1" applyAlignment="1">
      <alignment horizontal="center" vertical="center"/>
    </xf>
    <xf numFmtId="0" fontId="0" fillId="0" borderId="12" xfId="0" applyBorder="1" applyAlignment="1">
      <alignment horizontal="center" vertical="center"/>
    </xf>
    <xf numFmtId="14" fontId="17" fillId="0" borderId="5" xfId="0" applyNumberFormat="1" applyFont="1" applyBorder="1" applyAlignment="1">
      <alignment horizontal="center" vertical="center"/>
    </xf>
    <xf numFmtId="14" fontId="17" fillId="0" borderId="10" xfId="0" applyNumberFormat="1" applyFont="1" applyBorder="1" applyAlignment="1">
      <alignment horizontal="center" vertical="center"/>
    </xf>
    <xf numFmtId="14" fontId="17" fillId="0" borderId="6" xfId="0" applyNumberFormat="1" applyFont="1" applyBorder="1" applyAlignment="1">
      <alignment horizontal="center" vertical="center"/>
    </xf>
    <xf numFmtId="14" fontId="17" fillId="0" borderId="8" xfId="0" applyNumberFormat="1" applyFont="1" applyBorder="1" applyAlignment="1">
      <alignment horizontal="center" vertical="center"/>
    </xf>
    <xf numFmtId="14" fontId="17" fillId="0" borderId="0" xfId="0" applyNumberFormat="1" applyFont="1" applyAlignment="1">
      <alignment horizontal="center" vertical="center"/>
    </xf>
    <xf numFmtId="14" fontId="17" fillId="0" borderId="9" xfId="0" applyNumberFormat="1" applyFont="1" applyBorder="1" applyAlignment="1">
      <alignment horizontal="center" vertical="center"/>
    </xf>
    <xf numFmtId="0" fontId="3" fillId="0" borderId="13" xfId="0" applyFont="1" applyBorder="1" applyAlignment="1">
      <alignment horizontal="center"/>
    </xf>
    <xf numFmtId="0" fontId="0" fillId="6" borderId="2" xfId="0" applyFill="1" applyBorder="1" applyAlignment="1">
      <alignment horizontal="center"/>
    </xf>
    <xf numFmtId="0" fontId="0" fillId="6" borderId="11" xfId="0" applyFill="1" applyBorder="1" applyAlignment="1">
      <alignment horizontal="center"/>
    </xf>
    <xf numFmtId="0" fontId="0" fillId="6" borderId="3" xfId="0" applyFill="1" applyBorder="1" applyAlignment="1">
      <alignment horizontal="center"/>
    </xf>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0" fillId="0" borderId="18" xfId="0" applyBorder="1" applyAlignment="1">
      <alignment horizontal="center" vertical="center"/>
    </xf>
    <xf numFmtId="0" fontId="0" fillId="0" borderId="43" xfId="0" applyBorder="1" applyAlignment="1">
      <alignment horizontal="center" vertical="center"/>
    </xf>
    <xf numFmtId="0" fontId="0" fillId="0" borderId="20" xfId="0" applyBorder="1" applyAlignment="1">
      <alignment horizontal="center" vertical="center"/>
    </xf>
    <xf numFmtId="0" fontId="0" fillId="0" borderId="21" xfId="0" applyBorder="1" applyAlignment="1">
      <alignment horizontal="center" vertical="center"/>
    </xf>
    <xf numFmtId="14" fontId="0" fillId="0" borderId="20" xfId="0" applyNumberFormat="1" applyBorder="1" applyAlignment="1">
      <alignment horizontal="center" vertical="center"/>
    </xf>
    <xf numFmtId="14" fontId="0" fillId="0" borderId="21" xfId="0" applyNumberFormat="1" applyBorder="1" applyAlignment="1">
      <alignment horizontal="center" vertical="center"/>
    </xf>
    <xf numFmtId="0" fontId="0" fillId="4" borderId="20" xfId="0" applyFill="1" applyBorder="1" applyAlignment="1">
      <alignment horizontal="center" vertical="center"/>
    </xf>
    <xf numFmtId="0" fontId="0" fillId="4" borderId="21" xfId="0" applyFill="1" applyBorder="1" applyAlignment="1">
      <alignment horizontal="center" vertical="center"/>
    </xf>
    <xf numFmtId="9" fontId="72" fillId="0" borderId="2" xfId="0" applyNumberFormat="1" applyFont="1" applyBorder="1" applyAlignment="1">
      <alignment horizontal="center" vertical="center" wrapText="1"/>
    </xf>
    <xf numFmtId="9" fontId="72" fillId="0" borderId="3" xfId="0" applyNumberFormat="1" applyFont="1" applyBorder="1" applyAlignment="1">
      <alignment horizontal="center" vertical="center" wrapText="1"/>
    </xf>
    <xf numFmtId="0" fontId="73" fillId="49" borderId="2" xfId="0" applyFont="1" applyFill="1" applyBorder="1" applyAlignment="1">
      <alignment horizontal="center" vertical="center"/>
    </xf>
    <xf numFmtId="0" fontId="73" fillId="49" borderId="11" xfId="0" applyFont="1" applyFill="1" applyBorder="1" applyAlignment="1">
      <alignment horizontal="center" vertical="center"/>
    </xf>
    <xf numFmtId="0" fontId="73" fillId="49" borderId="3" xfId="0" applyFont="1" applyFill="1" applyBorder="1" applyAlignment="1">
      <alignment horizontal="center" vertical="center"/>
    </xf>
    <xf numFmtId="0" fontId="73" fillId="60" borderId="2" xfId="0" applyFont="1" applyFill="1" applyBorder="1" applyAlignment="1">
      <alignment horizontal="center" vertical="center"/>
    </xf>
    <xf numFmtId="0" fontId="73" fillId="60" borderId="11" xfId="0" applyFont="1" applyFill="1" applyBorder="1" applyAlignment="1">
      <alignment horizontal="center" vertical="center"/>
    </xf>
    <xf numFmtId="0" fontId="73" fillId="60" borderId="3" xfId="0" applyFont="1" applyFill="1" applyBorder="1" applyAlignment="1">
      <alignment horizontal="center" vertical="center"/>
    </xf>
    <xf numFmtId="0" fontId="19" fillId="0" borderId="5" xfId="0" applyFont="1" applyBorder="1" applyAlignment="1">
      <alignment horizontal="left" vertical="top" wrapText="1"/>
    </xf>
    <xf numFmtId="0" fontId="19" fillId="0" borderId="6" xfId="0" applyFont="1" applyBorder="1" applyAlignment="1">
      <alignment horizontal="left" vertical="top" wrapText="1"/>
    </xf>
    <xf numFmtId="0" fontId="19" fillId="0" borderId="8" xfId="0" applyFont="1" applyBorder="1" applyAlignment="1">
      <alignment horizontal="left" vertical="top" wrapText="1"/>
    </xf>
    <xf numFmtId="0" fontId="19" fillId="0" borderId="9" xfId="0" applyFont="1" applyBorder="1" applyAlignment="1">
      <alignment horizontal="left" vertical="top" wrapText="1"/>
    </xf>
    <xf numFmtId="0" fontId="19" fillId="0" borderId="17" xfId="0" applyFont="1" applyBorder="1" applyAlignment="1">
      <alignment horizontal="left" vertical="top" wrapText="1"/>
    </xf>
    <xf numFmtId="0" fontId="19" fillId="0" borderId="14" xfId="0" applyFont="1" applyBorder="1" applyAlignment="1">
      <alignment horizontal="left" vertical="top" wrapText="1"/>
    </xf>
    <xf numFmtId="0" fontId="6" fillId="0" borderId="4" xfId="0" applyFont="1" applyBorder="1" applyAlignment="1">
      <alignment horizontal="left" vertical="center" wrapText="1"/>
    </xf>
    <xf numFmtId="0" fontId="6" fillId="0" borderId="7" xfId="0" applyFont="1" applyBorder="1" applyAlignment="1">
      <alignment horizontal="left" vertical="center" wrapText="1"/>
    </xf>
    <xf numFmtId="0" fontId="6" fillId="0" borderId="12" xfId="0" applyFont="1" applyBorder="1" applyAlignment="1">
      <alignment horizontal="left" vertical="center" wrapText="1"/>
    </xf>
    <xf numFmtId="9" fontId="4" fillId="12" borderId="5" xfId="0" applyNumberFormat="1" applyFont="1" applyFill="1" applyBorder="1" applyAlignment="1">
      <alignment horizontal="center" vertical="center"/>
    </xf>
    <xf numFmtId="9" fontId="4" fillId="12" borderId="10" xfId="0" applyNumberFormat="1" applyFont="1" applyFill="1" applyBorder="1" applyAlignment="1">
      <alignment horizontal="center" vertical="center"/>
    </xf>
    <xf numFmtId="9" fontId="4" fillId="12" borderId="6" xfId="0" applyNumberFormat="1" applyFont="1" applyFill="1" applyBorder="1" applyAlignment="1">
      <alignment horizontal="center" vertical="center"/>
    </xf>
    <xf numFmtId="9" fontId="0" fillId="10" borderId="20" xfId="0" applyNumberFormat="1" applyFill="1" applyBorder="1" applyAlignment="1">
      <alignment horizontal="center" vertical="center"/>
    </xf>
    <xf numFmtId="0" fontId="0" fillId="10" borderId="21" xfId="0" applyFill="1" applyBorder="1" applyAlignment="1">
      <alignment horizontal="center" vertical="center"/>
    </xf>
    <xf numFmtId="16" fontId="0" fillId="0" borderId="20" xfId="0" applyNumberFormat="1" applyBorder="1" applyAlignment="1">
      <alignment horizontal="center" vertical="center"/>
    </xf>
    <xf numFmtId="165" fontId="0" fillId="0" borderId="22" xfId="1" applyFont="1" applyBorder="1" applyAlignment="1">
      <alignment horizontal="center" vertical="center"/>
    </xf>
    <xf numFmtId="165" fontId="0" fillId="0" borderId="24" xfId="1" applyFont="1" applyBorder="1" applyAlignment="1">
      <alignment horizontal="center" vertical="center"/>
    </xf>
    <xf numFmtId="9" fontId="4" fillId="12" borderId="2" xfId="0" applyNumberFormat="1" applyFont="1" applyFill="1" applyBorder="1" applyAlignment="1">
      <alignment horizontal="center" vertical="center"/>
    </xf>
    <xf numFmtId="9" fontId="4" fillId="12" borderId="11" xfId="0" applyNumberFormat="1" applyFont="1" applyFill="1" applyBorder="1" applyAlignment="1">
      <alignment horizontal="center" vertical="center"/>
    </xf>
    <xf numFmtId="9" fontId="4" fillId="12" borderId="3" xfId="0" applyNumberFormat="1" applyFont="1" applyFill="1" applyBorder="1" applyAlignment="1">
      <alignment horizontal="center" vertical="center"/>
    </xf>
    <xf numFmtId="165" fontId="0" fillId="0" borderId="45" xfId="1" applyFont="1" applyBorder="1" applyAlignment="1">
      <alignment horizontal="center" vertical="center"/>
    </xf>
    <xf numFmtId="165" fontId="0" fillId="0" borderId="46" xfId="1" applyFont="1" applyBorder="1" applyAlignment="1">
      <alignment horizontal="center" vertical="center"/>
    </xf>
    <xf numFmtId="165" fontId="0" fillId="0" borderId="29" xfId="1" applyFont="1" applyBorder="1" applyAlignment="1">
      <alignment horizontal="center" vertical="center"/>
    </xf>
    <xf numFmtId="165" fontId="0" fillId="0" borderId="90" xfId="1" applyFont="1" applyBorder="1" applyAlignment="1">
      <alignment horizontal="center" vertical="center"/>
    </xf>
    <xf numFmtId="44" fontId="0" fillId="0" borderId="45" xfId="138" applyFont="1" applyBorder="1" applyAlignment="1">
      <alignment horizontal="center" vertical="center"/>
    </xf>
    <xf numFmtId="44" fontId="0" fillId="0" borderId="46" xfId="138" applyFont="1" applyBorder="1" applyAlignment="1">
      <alignment horizontal="center" vertical="center"/>
    </xf>
    <xf numFmtId="0" fontId="0" fillId="4" borderId="17" xfId="0" applyFill="1" applyBorder="1" applyAlignment="1">
      <alignment horizontal="center"/>
    </xf>
    <xf numFmtId="0" fontId="0" fillId="4" borderId="14" xfId="0" applyFill="1"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17" xfId="0" applyBorder="1" applyAlignment="1">
      <alignment horizontal="center"/>
    </xf>
    <xf numFmtId="0" fontId="0" fillId="0" borderId="14" xfId="0" applyBorder="1" applyAlignment="1">
      <alignment horizontal="center"/>
    </xf>
    <xf numFmtId="16" fontId="0" fillId="0" borderId="5" xfId="0" applyNumberFormat="1" applyBorder="1" applyAlignment="1">
      <alignment horizontal="center"/>
    </xf>
    <xf numFmtId="16" fontId="0" fillId="0" borderId="6" xfId="0" applyNumberFormat="1" applyBorder="1" applyAlignment="1">
      <alignment horizontal="center"/>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17" xfId="0" applyFont="1" applyBorder="1" applyAlignment="1">
      <alignment horizontal="center" vertical="center"/>
    </xf>
    <xf numFmtId="0" fontId="0" fillId="0" borderId="10" xfId="0" applyBorder="1" applyAlignment="1">
      <alignment horizontal="left" vertical="top" wrapText="1"/>
    </xf>
    <xf numFmtId="0" fontId="0" fillId="0" borderId="10" xfId="0" applyBorder="1" applyAlignment="1">
      <alignment horizontal="left" vertical="top"/>
    </xf>
    <xf numFmtId="0" fontId="0" fillId="0" borderId="6" xfId="0" applyBorder="1" applyAlignment="1">
      <alignment horizontal="left" vertical="top"/>
    </xf>
    <xf numFmtId="0" fontId="0" fillId="0" borderId="0" xfId="0" applyAlignment="1">
      <alignment horizontal="left" vertical="top"/>
    </xf>
    <xf numFmtId="0" fontId="0" fillId="0" borderId="9" xfId="0" applyBorder="1" applyAlignment="1">
      <alignment horizontal="left" vertical="top"/>
    </xf>
    <xf numFmtId="0" fontId="0" fillId="0" borderId="13" xfId="0" applyBorder="1" applyAlignment="1">
      <alignment horizontal="left" vertical="top"/>
    </xf>
    <xf numFmtId="0" fontId="0" fillId="0" borderId="14" xfId="0" applyBorder="1" applyAlignment="1">
      <alignment horizontal="left" vertical="top"/>
    </xf>
    <xf numFmtId="9" fontId="0" fillId="10" borderId="8" xfId="0" applyNumberFormat="1" applyFill="1" applyBorder="1" applyAlignment="1">
      <alignment horizontal="center"/>
    </xf>
    <xf numFmtId="0" fontId="0" fillId="10" borderId="9" xfId="0" applyFill="1" applyBorder="1" applyAlignment="1">
      <alignment horizontal="center"/>
    </xf>
    <xf numFmtId="16" fontId="0" fillId="0" borderId="8" xfId="0" applyNumberFormat="1" applyBorder="1" applyAlignment="1">
      <alignment horizontal="center"/>
    </xf>
    <xf numFmtId="0" fontId="0" fillId="5" borderId="8" xfId="0" applyFill="1" applyBorder="1" applyAlignment="1">
      <alignment horizontal="center" wrapText="1"/>
    </xf>
    <xf numFmtId="0" fontId="0" fillId="5" borderId="9" xfId="0" applyFill="1" applyBorder="1" applyAlignment="1">
      <alignment horizontal="center"/>
    </xf>
    <xf numFmtId="0" fontId="25" fillId="5" borderId="61" xfId="2" applyNumberFormat="1" applyFont="1" applyFill="1" applyBorder="1" applyAlignment="1">
      <alignment horizontal="center"/>
    </xf>
    <xf numFmtId="0" fontId="4" fillId="11" borderId="0" xfId="0" applyFont="1" applyFill="1" applyAlignment="1">
      <alignment horizontal="center" vertical="center"/>
    </xf>
    <xf numFmtId="0" fontId="0" fillId="0" borderId="0" xfId="0" applyAlignment="1">
      <alignment horizontal="center"/>
    </xf>
    <xf numFmtId="9" fontId="25" fillId="5" borderId="61" xfId="2" applyFont="1" applyFill="1" applyBorder="1" applyAlignment="1">
      <alignment horizontal="center"/>
    </xf>
    <xf numFmtId="0" fontId="0" fillId="4" borderId="8" xfId="0" applyFill="1" applyBorder="1" applyAlignment="1">
      <alignment horizontal="center" wrapText="1"/>
    </xf>
    <xf numFmtId="0" fontId="0" fillId="4" borderId="9" xfId="0" applyFill="1" applyBorder="1" applyAlignment="1">
      <alignment horizontal="center"/>
    </xf>
    <xf numFmtId="0" fontId="6" fillId="0" borderId="5" xfId="0" applyFont="1" applyBorder="1" applyAlignment="1">
      <alignment horizontal="center" vertical="center" wrapText="1"/>
    </xf>
    <xf numFmtId="0" fontId="6" fillId="0" borderId="6" xfId="0" applyFont="1" applyBorder="1" applyAlignment="1">
      <alignment horizontal="center" vertical="center"/>
    </xf>
    <xf numFmtId="10" fontId="0" fillId="0" borderId="0" xfId="131" applyNumberFormat="1" applyFont="1"/>
  </cellXfs>
  <cellStyles count="139">
    <cellStyle name="20% - Colore 1 2" xfId="66" xr:uid="{00000000-0005-0000-0000-000000000000}"/>
    <cellStyle name="20% - Colore 1 2 2" xfId="91" xr:uid="{00000000-0005-0000-0000-000001000000}"/>
    <cellStyle name="20% - Colore 1 3" xfId="78" xr:uid="{00000000-0005-0000-0000-000002000000}"/>
    <cellStyle name="20% - Colore 1 4" xfId="26" xr:uid="{00000000-0005-0000-0000-000003000000}"/>
    <cellStyle name="20% - Colore 2 2" xfId="67" xr:uid="{00000000-0005-0000-0000-000004000000}"/>
    <cellStyle name="20% - Colore 2 2 2" xfId="92" xr:uid="{00000000-0005-0000-0000-000005000000}"/>
    <cellStyle name="20% - Colore 2 3" xfId="79" xr:uid="{00000000-0005-0000-0000-000006000000}"/>
    <cellStyle name="20% - Colore 2 4" xfId="27" xr:uid="{00000000-0005-0000-0000-000007000000}"/>
    <cellStyle name="20% - Colore 3 2" xfId="68" xr:uid="{00000000-0005-0000-0000-000008000000}"/>
    <cellStyle name="20% - Colore 3 2 2" xfId="93" xr:uid="{00000000-0005-0000-0000-000009000000}"/>
    <cellStyle name="20% - Colore 3 3" xfId="80" xr:uid="{00000000-0005-0000-0000-00000A000000}"/>
    <cellStyle name="20% - Colore 3 4" xfId="28" xr:uid="{00000000-0005-0000-0000-00000B000000}"/>
    <cellStyle name="20% - Colore 4 2" xfId="69" xr:uid="{00000000-0005-0000-0000-00000C000000}"/>
    <cellStyle name="20% - Colore 4 2 2" xfId="94" xr:uid="{00000000-0005-0000-0000-00000D000000}"/>
    <cellStyle name="20% - Colore 4 3" xfId="81" xr:uid="{00000000-0005-0000-0000-00000E000000}"/>
    <cellStyle name="20% - Colore 4 4" xfId="29" xr:uid="{00000000-0005-0000-0000-00000F000000}"/>
    <cellStyle name="20% - Colore 5 2" xfId="70" xr:uid="{00000000-0005-0000-0000-000010000000}"/>
    <cellStyle name="20% - Colore 5 2 2" xfId="95" xr:uid="{00000000-0005-0000-0000-000011000000}"/>
    <cellStyle name="20% - Colore 5 3" xfId="82" xr:uid="{00000000-0005-0000-0000-000012000000}"/>
    <cellStyle name="20% - Colore 5 4" xfId="30" xr:uid="{00000000-0005-0000-0000-000013000000}"/>
    <cellStyle name="20% - Colore 6 2" xfId="71" xr:uid="{00000000-0005-0000-0000-000014000000}"/>
    <cellStyle name="20% - Colore 6 2 2" xfId="96" xr:uid="{00000000-0005-0000-0000-000015000000}"/>
    <cellStyle name="20% - Colore 6 3" xfId="83" xr:uid="{00000000-0005-0000-0000-000016000000}"/>
    <cellStyle name="20% - Colore 6 4" xfId="31" xr:uid="{00000000-0005-0000-0000-000017000000}"/>
    <cellStyle name="40% - Colore 1 2" xfId="72" xr:uid="{00000000-0005-0000-0000-000018000000}"/>
    <cellStyle name="40% - Colore 1 2 2" xfId="97" xr:uid="{00000000-0005-0000-0000-000019000000}"/>
    <cellStyle name="40% - Colore 1 3" xfId="84" xr:uid="{00000000-0005-0000-0000-00001A000000}"/>
    <cellStyle name="40% - Colore 1 4" xfId="32" xr:uid="{00000000-0005-0000-0000-00001B000000}"/>
    <cellStyle name="40% - Colore 2 2" xfId="73" xr:uid="{00000000-0005-0000-0000-00001C000000}"/>
    <cellStyle name="40% - Colore 2 2 2" xfId="98" xr:uid="{00000000-0005-0000-0000-00001D000000}"/>
    <cellStyle name="40% - Colore 2 3" xfId="85" xr:uid="{00000000-0005-0000-0000-00001E000000}"/>
    <cellStyle name="40% - Colore 2 4" xfId="33" xr:uid="{00000000-0005-0000-0000-00001F000000}"/>
    <cellStyle name="40% - Colore 3 2" xfId="74" xr:uid="{00000000-0005-0000-0000-000020000000}"/>
    <cellStyle name="40% - Colore 3 2 2" xfId="99" xr:uid="{00000000-0005-0000-0000-000021000000}"/>
    <cellStyle name="40% - Colore 3 3" xfId="86" xr:uid="{00000000-0005-0000-0000-000022000000}"/>
    <cellStyle name="40% - Colore 3 4" xfId="34" xr:uid="{00000000-0005-0000-0000-000023000000}"/>
    <cellStyle name="40% - Colore 4 2" xfId="75" xr:uid="{00000000-0005-0000-0000-000024000000}"/>
    <cellStyle name="40% - Colore 4 2 2" xfId="100" xr:uid="{00000000-0005-0000-0000-000025000000}"/>
    <cellStyle name="40% - Colore 4 3" xfId="87" xr:uid="{00000000-0005-0000-0000-000026000000}"/>
    <cellStyle name="40% - Colore 4 4" xfId="35" xr:uid="{00000000-0005-0000-0000-000027000000}"/>
    <cellStyle name="40% - Colore 5 2" xfId="76" xr:uid="{00000000-0005-0000-0000-000028000000}"/>
    <cellStyle name="40% - Colore 5 2 2" xfId="101" xr:uid="{00000000-0005-0000-0000-000029000000}"/>
    <cellStyle name="40% - Colore 5 3" xfId="88" xr:uid="{00000000-0005-0000-0000-00002A000000}"/>
    <cellStyle name="40% - Colore 5 4" xfId="36" xr:uid="{00000000-0005-0000-0000-00002B000000}"/>
    <cellStyle name="40% - Colore 6 2" xfId="77" xr:uid="{00000000-0005-0000-0000-00002C000000}"/>
    <cellStyle name="40% - Colore 6 2 2" xfId="102" xr:uid="{00000000-0005-0000-0000-00002D000000}"/>
    <cellStyle name="40% - Colore 6 3" xfId="89" xr:uid="{00000000-0005-0000-0000-00002E000000}"/>
    <cellStyle name="40% - Colore 6 4" xfId="37" xr:uid="{00000000-0005-0000-0000-00002F000000}"/>
    <cellStyle name="60% - Colore 1 2" xfId="38" xr:uid="{00000000-0005-0000-0000-000030000000}"/>
    <cellStyle name="60% - Colore 2 2" xfId="39" xr:uid="{00000000-0005-0000-0000-000031000000}"/>
    <cellStyle name="60% - Colore 3 2" xfId="40" xr:uid="{00000000-0005-0000-0000-000032000000}"/>
    <cellStyle name="60% - Colore 4 2" xfId="41" xr:uid="{00000000-0005-0000-0000-000033000000}"/>
    <cellStyle name="60% - Colore 5 2" xfId="42" xr:uid="{00000000-0005-0000-0000-000034000000}"/>
    <cellStyle name="60% - Colore 6 2" xfId="43" xr:uid="{00000000-0005-0000-0000-000035000000}"/>
    <cellStyle name="Calcolo 2" xfId="44" xr:uid="{00000000-0005-0000-0000-000036000000}"/>
    <cellStyle name="Cella collegata 2" xfId="45" xr:uid="{00000000-0005-0000-0000-000037000000}"/>
    <cellStyle name="Cella da controllare 2" xfId="46" xr:uid="{00000000-0005-0000-0000-000038000000}"/>
    <cellStyle name="Collegamento ipertestuale" xfId="117" builtinId="8"/>
    <cellStyle name="Colore 1 2" xfId="47" xr:uid="{00000000-0005-0000-0000-000039000000}"/>
    <cellStyle name="Colore 2 2" xfId="48" xr:uid="{00000000-0005-0000-0000-00003A000000}"/>
    <cellStyle name="Colore 3 2" xfId="49" xr:uid="{00000000-0005-0000-0000-00003B000000}"/>
    <cellStyle name="Colore 4 2" xfId="50" xr:uid="{00000000-0005-0000-0000-00003C000000}"/>
    <cellStyle name="Colore 5 2" xfId="51" xr:uid="{00000000-0005-0000-0000-00003D000000}"/>
    <cellStyle name="Colore 6 2" xfId="52" xr:uid="{00000000-0005-0000-0000-00003E000000}"/>
    <cellStyle name="Comma" xfId="115" xr:uid="{16F73A41-749D-4242-B342-9E2EE1C984F0}"/>
    <cellStyle name="Comma [0]" xfId="116" xr:uid="{7D696A25-4CC2-4509-B50A-BA7C6E4BE96E}"/>
    <cellStyle name="Comma [0] 2" xfId="119" xr:uid="{3AD60200-3025-4182-9A48-81011C92EBA9}"/>
    <cellStyle name="Comma 2" xfId="107" xr:uid="{11ADD5BB-4C48-4B32-9C39-CB9555AE6A54}"/>
    <cellStyle name="Comma 3" xfId="118" xr:uid="{E25F2525-AE59-43B1-8427-DB0BEB51BAB5}"/>
    <cellStyle name="Currency" xfId="1" xr:uid="{98530607-AF3A-48AB-9222-C96B2E4B2CD6}"/>
    <cellStyle name="Currency [0]" xfId="114" xr:uid="{6D089F22-F6FD-4150-B16A-0C47D9BC9B38}"/>
    <cellStyle name="Currency 2" xfId="106" xr:uid="{A025E4AF-8B65-4676-AAD1-FE6E99338DA1}"/>
    <cellStyle name="Currency 3" xfId="108" xr:uid="{39AB2552-8FB1-40CF-B1B5-5C11A02D1969}"/>
    <cellStyle name="DataPilot Angolo" xfId="3" xr:uid="{00000000-0005-0000-0000-00003F000000}"/>
    <cellStyle name="DataPilot Campo" xfId="4" xr:uid="{00000000-0005-0000-0000-000040000000}"/>
    <cellStyle name="DataPilot Categoria" xfId="5" xr:uid="{00000000-0005-0000-0000-000041000000}"/>
    <cellStyle name="DataPilot Risultato" xfId="6" xr:uid="{00000000-0005-0000-0000-000042000000}"/>
    <cellStyle name="DataPilot Titolo" xfId="7" xr:uid="{00000000-0005-0000-0000-000043000000}"/>
    <cellStyle name="DataPilot Valore" xfId="8" xr:uid="{00000000-0005-0000-0000-000044000000}"/>
    <cellStyle name="Euro" xfId="9" xr:uid="{00000000-0005-0000-0000-000045000000}"/>
    <cellStyle name="Migliaia 2" xfId="10" xr:uid="{00000000-0005-0000-0000-000046000000}"/>
    <cellStyle name="Migliaia 2 2" xfId="121" xr:uid="{9F4558D6-0D34-4937-A957-9A799A382E1B}"/>
    <cellStyle name="Migliaia 3" xfId="11" xr:uid="{00000000-0005-0000-0000-000047000000}"/>
    <cellStyle name="Migliaia 3 2" xfId="12" xr:uid="{00000000-0005-0000-0000-000048000000}"/>
    <cellStyle name="Migliaia 3 2 2" xfId="110" xr:uid="{27FB65DD-8C89-45D2-87F3-267DC246BC0D}"/>
    <cellStyle name="Migliaia 3 3" xfId="109" xr:uid="{B3DBE2D8-20B9-4C66-856D-3AF8CCF7F1E7}"/>
    <cellStyle name="Migliaia 3 4" xfId="127" xr:uid="{E1BB7A28-EAD9-4911-A7EA-4AC9854A8A35}"/>
    <cellStyle name="Migliaia 3 5" xfId="130" xr:uid="{D668101F-A5BB-4705-9E72-7AD62AB14CE2}"/>
    <cellStyle name="Migliaia 4" xfId="103" xr:uid="{00000000-0005-0000-0000-000049000000}"/>
    <cellStyle name="Migliaia 4 2" xfId="111" xr:uid="{63D6DF61-B652-4F95-B9DB-FC68CE72FDFC}"/>
    <cellStyle name="Migliaia 5" xfId="112" xr:uid="{E97B0955-06BB-4C53-AB72-5BAB37FB7442}"/>
    <cellStyle name="Neutrale 2" xfId="53" xr:uid="{00000000-0005-0000-0000-00004A000000}"/>
    <cellStyle name="Normal 24 3 2" xfId="104" xr:uid="{A32B0B9A-DFAB-454B-9E30-C53F3382AA50}"/>
    <cellStyle name="Normal 92" xfId="105" xr:uid="{4ABB8AA3-8E01-4643-ACBF-FC26F5D3F621}"/>
    <cellStyle name="Normale" xfId="0" builtinId="0"/>
    <cellStyle name="Normale 2" xfId="13" xr:uid="{00000000-0005-0000-0000-00004C000000}"/>
    <cellStyle name="Normale 2 2" xfId="14" xr:uid="{00000000-0005-0000-0000-00004D000000}"/>
    <cellStyle name="Normale 2 2 2" xfId="90" xr:uid="{00000000-0005-0000-0000-00004E000000}"/>
    <cellStyle name="Normale 2 2 3" xfId="65" xr:uid="{00000000-0005-0000-0000-00004F000000}"/>
    <cellStyle name="Normale 2 3" xfId="15" xr:uid="{00000000-0005-0000-0000-000050000000}"/>
    <cellStyle name="Normale 2 4" xfId="113" xr:uid="{0BCAD556-0742-43BF-8117-A0ACAAFA1667}"/>
    <cellStyle name="Normale 2 5" xfId="126" xr:uid="{3250D758-4FD3-4EA1-B5AE-742FDAA8EF56}"/>
    <cellStyle name="Normale 3" xfId="16" xr:uid="{00000000-0005-0000-0000-000051000000}"/>
    <cellStyle name="Normale 3 2" xfId="17" xr:uid="{00000000-0005-0000-0000-000052000000}"/>
    <cellStyle name="Normale 3 3" xfId="120" xr:uid="{805B76EF-9825-4D5A-83B5-B8F820B63D69}"/>
    <cellStyle name="Normale 4" xfId="18" xr:uid="{00000000-0005-0000-0000-000053000000}"/>
    <cellStyle name="Normale 5" xfId="19" xr:uid="{00000000-0005-0000-0000-000054000000}"/>
    <cellStyle name="Normale 5 2" xfId="20" xr:uid="{00000000-0005-0000-0000-000055000000}"/>
    <cellStyle name="Normale 6" xfId="21" xr:uid="{00000000-0005-0000-0000-000056000000}"/>
    <cellStyle name="Normale 7" xfId="24" xr:uid="{00000000-0005-0000-0000-000057000000}"/>
    <cellStyle name="Normale 8" xfId="124" xr:uid="{B1598A6E-0E1C-4E72-98C6-A82442E000E2}"/>
    <cellStyle name="Nota 2" xfId="54" xr:uid="{00000000-0005-0000-0000-000058000000}"/>
    <cellStyle name="Percent" xfId="2" xr:uid="{8F67C4D9-7873-49B7-9F94-9A7327B419C8}"/>
    <cellStyle name="Percentuale" xfId="131" builtinId="5"/>
    <cellStyle name="Percentuale 2" xfId="22" xr:uid="{00000000-0005-0000-0000-00005A000000}"/>
    <cellStyle name="Percentuale 3" xfId="23" xr:uid="{00000000-0005-0000-0000-00005B000000}"/>
    <cellStyle name="Testo avviso 2" xfId="55" xr:uid="{00000000-0005-0000-0000-00005C000000}"/>
    <cellStyle name="Testo descrittivo 2" xfId="56" xr:uid="{00000000-0005-0000-0000-00005D000000}"/>
    <cellStyle name="Titolo 1 2" xfId="58" xr:uid="{00000000-0005-0000-0000-00005E000000}"/>
    <cellStyle name="Titolo 2 2" xfId="59" xr:uid="{00000000-0005-0000-0000-00005F000000}"/>
    <cellStyle name="Titolo 3 2" xfId="60" xr:uid="{00000000-0005-0000-0000-000060000000}"/>
    <cellStyle name="Titolo 4 2" xfId="61" xr:uid="{00000000-0005-0000-0000-000061000000}"/>
    <cellStyle name="Titolo 5" xfId="57" xr:uid="{00000000-0005-0000-0000-000062000000}"/>
    <cellStyle name="Totale 2" xfId="62" xr:uid="{00000000-0005-0000-0000-000063000000}"/>
    <cellStyle name="Valore non valido 2" xfId="63" xr:uid="{00000000-0005-0000-0000-000064000000}"/>
    <cellStyle name="Valore valido 2" xfId="64" xr:uid="{00000000-0005-0000-0000-000065000000}"/>
    <cellStyle name="Valuta" xfId="138" builtinId="4"/>
    <cellStyle name="Valuta [0] 2" xfId="125" xr:uid="{DE44A444-6E4D-4E05-BBBF-FE3C013635F1}"/>
    <cellStyle name="Valuta [0] 3" xfId="129" xr:uid="{C74074E5-0669-45A5-A4FD-00BEFBC14010}"/>
    <cellStyle name="Valuta 10" xfId="137" xr:uid="{67648387-89AA-4A0A-9C4E-5FF38A91A03C}"/>
    <cellStyle name="Valuta 11" xfId="136" xr:uid="{5FE3FFCA-7BCE-4C3D-B3E9-E5EB836474BB}"/>
    <cellStyle name="Valuta 2" xfId="25" xr:uid="{00000000-0005-0000-0000-000067000000}"/>
    <cellStyle name="Valuta 3" xfId="122" xr:uid="{583D4724-6D26-466D-BBDD-3DC11DC07F6E}"/>
    <cellStyle name="Valuta 4" xfId="123" xr:uid="{FC48CCDB-7826-43F4-95D9-AE1178E6F213}"/>
    <cellStyle name="Valuta 5" xfId="128" xr:uid="{C7AE4F18-2EDC-4585-BE0E-EFFC3D544E9A}"/>
    <cellStyle name="Valuta 6" xfId="134" xr:uid="{910C699D-CD9C-4479-BF65-DCD09D8A0324}"/>
    <cellStyle name="Valuta 7" xfId="133" xr:uid="{0482A61C-97F0-4C13-87EB-4D3A03324D7B}"/>
    <cellStyle name="Valuta 8" xfId="132" xr:uid="{AFE8E217-7EA9-4992-9AD6-034B9B490AC1}"/>
    <cellStyle name="Valuta 9" xfId="135" xr:uid="{8485FF3A-B6D4-45D8-8ECC-2CD6861EF013}"/>
  </cellStyles>
  <dxfs count="151">
    <dxf>
      <fill>
        <patternFill>
          <bgColor theme="5" tint="0.59996337778862885"/>
        </patternFill>
      </fill>
    </dxf>
    <dxf>
      <fill>
        <patternFill>
          <bgColor rgb="FFCCFFCC"/>
        </patternFill>
      </fill>
    </dxf>
    <dxf>
      <fill>
        <patternFill>
          <bgColor theme="0" tint="-0.24994659260841701"/>
        </patternFill>
      </fill>
    </dxf>
    <dxf>
      <fill>
        <patternFill>
          <bgColor rgb="FFFF0000"/>
        </patternFill>
      </fill>
    </dxf>
    <dxf>
      <fill>
        <patternFill>
          <bgColor rgb="FFFFC000"/>
        </patternFill>
      </fill>
    </dxf>
    <dxf>
      <fill>
        <patternFill>
          <bgColor rgb="FFFFFF00"/>
        </patternFill>
      </fill>
    </dxf>
    <dxf>
      <fill>
        <patternFill>
          <bgColor rgb="FFCCFF66"/>
        </patternFill>
      </fill>
    </dxf>
    <dxf>
      <fill>
        <patternFill>
          <bgColor rgb="FF00FF00"/>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9C0006"/>
      </font>
      <fill>
        <patternFill>
          <bgColor rgb="FFFFC7CE"/>
        </patternFill>
      </fill>
    </dxf>
    <dxf>
      <fill>
        <patternFill>
          <bgColor theme="5" tint="0.59996337778862885"/>
        </patternFill>
      </fill>
    </dxf>
    <dxf>
      <fill>
        <patternFill>
          <bgColor rgb="FFCCFFCC"/>
        </patternFill>
      </fill>
    </dxf>
    <dxf>
      <fill>
        <patternFill>
          <bgColor theme="0" tint="-0.24994659260841701"/>
        </patternFill>
      </fill>
    </dxf>
    <dxf>
      <fill>
        <patternFill>
          <bgColor rgb="FFFF0000"/>
        </patternFill>
      </fill>
    </dxf>
    <dxf>
      <fill>
        <patternFill>
          <bgColor rgb="FFFFC000"/>
        </patternFill>
      </fill>
    </dxf>
    <dxf>
      <fill>
        <patternFill>
          <bgColor rgb="FFFFFF00"/>
        </patternFill>
      </fill>
    </dxf>
    <dxf>
      <fill>
        <patternFill>
          <bgColor rgb="FFCCFF66"/>
        </patternFill>
      </fill>
    </dxf>
    <dxf>
      <fill>
        <patternFill>
          <bgColor rgb="FF00FF00"/>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9C0006"/>
      </font>
      <fill>
        <patternFill>
          <bgColor rgb="FFFFC7CE"/>
        </patternFill>
      </fill>
    </dxf>
    <dxf>
      <fill>
        <patternFill>
          <bgColor theme="5" tint="0.59996337778862885"/>
        </patternFill>
      </fill>
    </dxf>
    <dxf>
      <fill>
        <patternFill>
          <bgColor rgb="FFCCFFCC"/>
        </patternFill>
      </fill>
    </dxf>
    <dxf>
      <fill>
        <patternFill>
          <bgColor theme="0" tint="-0.24994659260841701"/>
        </patternFill>
      </fill>
    </dxf>
    <dxf>
      <fill>
        <patternFill>
          <bgColor rgb="FFFF0000"/>
        </patternFill>
      </fill>
    </dxf>
    <dxf>
      <fill>
        <patternFill>
          <bgColor rgb="FFFFC000"/>
        </patternFill>
      </fill>
    </dxf>
    <dxf>
      <fill>
        <patternFill>
          <bgColor rgb="FFFFFF00"/>
        </patternFill>
      </fill>
    </dxf>
    <dxf>
      <fill>
        <patternFill>
          <bgColor rgb="FFCCFF66"/>
        </patternFill>
      </fill>
    </dxf>
    <dxf>
      <fill>
        <patternFill>
          <bgColor rgb="FF00FF00"/>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9C0006"/>
      </font>
      <fill>
        <patternFill>
          <bgColor rgb="FFFFC7CE"/>
        </patternFill>
      </fill>
    </dxf>
    <dxf>
      <fill>
        <patternFill>
          <bgColor theme="5" tint="0.59996337778862885"/>
        </patternFill>
      </fill>
    </dxf>
    <dxf>
      <fill>
        <patternFill>
          <bgColor rgb="FFCCFFCC"/>
        </patternFill>
      </fill>
    </dxf>
    <dxf>
      <fill>
        <patternFill>
          <bgColor theme="0" tint="-0.24994659260841701"/>
        </patternFill>
      </fill>
    </dxf>
    <dxf>
      <fill>
        <patternFill>
          <bgColor rgb="FFFF0000"/>
        </patternFill>
      </fill>
    </dxf>
    <dxf>
      <fill>
        <patternFill>
          <bgColor rgb="FFFFC000"/>
        </patternFill>
      </fill>
    </dxf>
    <dxf>
      <fill>
        <patternFill>
          <bgColor rgb="FFFFFF00"/>
        </patternFill>
      </fill>
    </dxf>
    <dxf>
      <fill>
        <patternFill>
          <bgColor rgb="FFCCFF66"/>
        </patternFill>
      </fill>
    </dxf>
    <dxf>
      <fill>
        <patternFill>
          <bgColor rgb="FF00FF00"/>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9C0006"/>
      </font>
      <fill>
        <patternFill>
          <bgColor rgb="FFFFC7CE"/>
        </patternFill>
      </fill>
    </dxf>
    <dxf>
      <fill>
        <patternFill>
          <bgColor theme="5" tint="0.59996337778862885"/>
        </patternFill>
      </fill>
    </dxf>
    <dxf>
      <fill>
        <patternFill>
          <bgColor rgb="FFCCFFCC"/>
        </patternFill>
      </fill>
    </dxf>
    <dxf>
      <fill>
        <patternFill>
          <bgColor theme="0" tint="-0.24994659260841701"/>
        </patternFill>
      </fill>
    </dxf>
    <dxf>
      <fill>
        <patternFill>
          <bgColor rgb="FFFF0000"/>
        </patternFill>
      </fill>
    </dxf>
    <dxf>
      <fill>
        <patternFill>
          <bgColor rgb="FFFFC000"/>
        </patternFill>
      </fill>
    </dxf>
    <dxf>
      <fill>
        <patternFill>
          <bgColor rgb="FFFFFF00"/>
        </patternFill>
      </fill>
    </dxf>
    <dxf>
      <fill>
        <patternFill>
          <bgColor rgb="FFCCFF66"/>
        </patternFill>
      </fill>
    </dxf>
    <dxf>
      <fill>
        <patternFill>
          <bgColor rgb="FF00FF00"/>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9C0006"/>
      </font>
      <fill>
        <patternFill>
          <bgColor rgb="FFFFC7CE"/>
        </patternFill>
      </fill>
    </dxf>
    <dxf>
      <fill>
        <patternFill>
          <bgColor theme="5" tint="0.59996337778862885"/>
        </patternFill>
      </fill>
    </dxf>
    <dxf>
      <fill>
        <patternFill>
          <bgColor rgb="FFCCFFCC"/>
        </patternFill>
      </fill>
    </dxf>
    <dxf>
      <fill>
        <patternFill>
          <bgColor theme="0" tint="-0.24994659260841701"/>
        </patternFill>
      </fill>
    </dxf>
    <dxf>
      <fill>
        <patternFill>
          <bgColor rgb="FFFF0000"/>
        </patternFill>
      </fill>
    </dxf>
    <dxf>
      <fill>
        <patternFill>
          <bgColor rgb="FFFFC000"/>
        </patternFill>
      </fill>
    </dxf>
    <dxf>
      <fill>
        <patternFill>
          <bgColor rgb="FFFFFF00"/>
        </patternFill>
      </fill>
    </dxf>
    <dxf>
      <fill>
        <patternFill>
          <bgColor rgb="FFCCFF66"/>
        </patternFill>
      </fill>
    </dxf>
    <dxf>
      <fill>
        <patternFill>
          <bgColor rgb="FF00FF00"/>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9C0006"/>
      </font>
      <fill>
        <patternFill>
          <bgColor rgb="FFFFC7CE"/>
        </patternFill>
      </fill>
    </dxf>
    <dxf>
      <fill>
        <patternFill>
          <bgColor rgb="FF00B050"/>
        </patternFill>
      </fill>
    </dxf>
    <dxf>
      <fill>
        <patternFill>
          <bgColor rgb="FFC00000"/>
        </patternFill>
      </fill>
    </dxf>
    <dxf>
      <fill>
        <patternFill>
          <bgColor rgb="FFC00000"/>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006100"/>
      </font>
      <fill>
        <patternFill>
          <bgColor rgb="FFC6EFCE"/>
        </patternFill>
      </fill>
    </dxf>
    <dxf>
      <fill>
        <patternFill>
          <bgColor rgb="FF00B050"/>
        </patternFill>
      </fill>
    </dxf>
    <dxf>
      <fill>
        <patternFill>
          <bgColor rgb="FFC00000"/>
        </patternFill>
      </fill>
    </dxf>
    <dxf>
      <fill>
        <patternFill>
          <bgColor rgb="FFC00000"/>
        </patternFill>
      </fill>
    </dxf>
    <dxf>
      <font>
        <color rgb="FF006100"/>
      </font>
      <fill>
        <patternFill>
          <bgColor rgb="FFC6EFCE"/>
        </patternFill>
      </fill>
    </dxf>
    <dxf>
      <font>
        <color rgb="FFFF0000"/>
      </font>
    </dxf>
    <dxf>
      <font>
        <color rgb="FFFF0000"/>
      </font>
    </dxf>
    <dxf>
      <font>
        <color rgb="FFFF0000"/>
      </font>
    </dxf>
    <dxf>
      <fill>
        <patternFill>
          <bgColor rgb="FFFFFF00"/>
        </patternFill>
      </fill>
    </dxf>
    <dxf>
      <fill>
        <patternFill>
          <bgColor rgb="FFFF0000"/>
        </patternFill>
      </fill>
    </dxf>
    <dxf>
      <fill>
        <patternFill>
          <bgColor rgb="FF00B050"/>
        </patternFill>
      </fill>
    </dxf>
    <dxf>
      <fill>
        <patternFill patternType="solid">
          <fgColor indexed="16"/>
          <bgColor indexed="10"/>
        </patternFill>
      </fill>
    </dxf>
    <dxf>
      <font>
        <b val="0"/>
        <i val="0"/>
        <strike val="0"/>
        <condense val="0"/>
        <extend val="0"/>
        <outline val="0"/>
        <shadow val="0"/>
        <u val="none"/>
        <vertAlign val="baseline"/>
        <sz val="11"/>
        <color theme="1"/>
        <name val="Calibri"/>
        <family val="2"/>
        <scheme val="minor"/>
      </font>
      <numFmt numFmtId="34" formatCode="_-* #,##0.00\ &quot;€&quot;_-;\-* #,##0.00\ &quot;€&quot;_-;_-* &quot;-&quot;??\ &quot;€&quot;_-;_-@_-"/>
      <border diagonalUp="0" diagonalDown="0">
        <left/>
        <right style="thin">
          <color theme="4" tint="0.39997558519241921"/>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numFmt numFmtId="34" formatCode="_-* #,##0.00\ &quot;€&quot;_-;\-* #,##0.00\ &quot;€&quot;_-;_-* &quot;-&quot;??\ &quot;€&quot;_-;_-@_-"/>
      <border diagonalUp="0" diagonalDown="0">
        <left/>
        <right style="thin">
          <color theme="4" tint="0.39997558519241921"/>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numFmt numFmtId="34" formatCode="_-* #,##0.00\ &quot;€&quot;_-;\-* #,##0.00\ &quot;€&quot;_-;_-* &quot;-&quot;??\ &quot;€&quot;_-;_-@_-"/>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numFmt numFmtId="34" formatCode="_-* #,##0.00\ &quot;€&quot;_-;\-* #,##0.00\ &quot;€&quot;_-;_-* &quot;-&quot;??\ &quot;€&quot;_-;_-@_-"/>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numFmt numFmtId="34" formatCode="_-* #,##0.00\ &quot;€&quot;_-;\-* #,##0.00\ &quot;€&quot;_-;_-* &quot;-&quot;??\ &quot;€&quot;_-;_-@_-"/>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numFmt numFmtId="34" formatCode="_-* #,##0.00\ &quot;€&quot;_-;\-* #,##0.00\ &quot;€&quot;_-;_-* &quot;-&quot;??\ &quot;€&quot;_-;_-@_-"/>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numFmt numFmtId="34" formatCode="_-* #,##0.00\ &quot;€&quot;_-;\-* #,##0.00\ &quot;€&quot;_-;_-* &quot;-&quot;??\ &quot;€&quot;_-;_-@_-"/>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numFmt numFmtId="34" formatCode="_-* #,##0.00\ &quot;€&quot;_-;\-* #,##0.00\ &quot;€&quot;_-;_-* &quot;-&quot;??\ &quot;€&quot;_-;_-@_-"/>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numFmt numFmtId="34" formatCode="_-* #,##0.00\ &quot;€&quot;_-;\-* #,##0.00\ &quot;€&quot;_-;_-* &quot;-&quot;??\ &quot;€&quot;_-;_-@_-"/>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numFmt numFmtId="34" formatCode="_-* #,##0.00\ &quot;€&quot;_-;\-* #,##0.00\ &quot;€&quot;_-;_-* &quot;-&quot;??\ &quot;€&quot;_-;_-@_-"/>
      <border diagonalUp="0" diagonalDown="0">
        <left/>
        <right/>
        <top style="thin">
          <color theme="4" tint="0.39997558519241921"/>
        </top>
        <bottom style="thin">
          <color theme="4" tint="0.39997558519241921"/>
        </bottom>
        <vertical/>
        <horizontal/>
      </border>
    </dxf>
    <dxf>
      <border diagonalUp="0" diagonalDown="0">
        <left/>
        <right/>
        <top style="thin">
          <color theme="4" tint="0.39997558519241921"/>
        </top>
        <bottom style="thin">
          <color theme="4" tint="0.39997558519241921"/>
        </bottom>
        <vertical/>
        <horizontal/>
      </border>
    </dxf>
    <dxf>
      <border outline="0">
        <left style="thin">
          <color theme="4" tint="0.39997558519241921"/>
        </left>
        <bottom style="thin">
          <color theme="4" tint="0.39997558519241921"/>
        </bottom>
      </border>
    </dxf>
    <dxf>
      <font>
        <b val="0"/>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0"/>
        <name val="Calibri"/>
        <family val="2"/>
        <scheme val="minor"/>
      </font>
      <fill>
        <patternFill patternType="solid">
          <fgColor theme="4"/>
          <bgColor theme="4"/>
        </patternFill>
      </fill>
      <alignment horizontal="general" vertical="bottom" textRotation="0" wrapText="1" indent="0" justifyLastLine="0" shrinkToFit="0" readingOrder="0"/>
    </dxf>
  </dxfs>
  <tableStyles count="0" defaultTableStyle="TableStyleMedium2" defaultPivotStyle="PivotStyleLight16"/>
  <colors>
    <mruColors>
      <color rgb="FFC8FF4D"/>
      <color rgb="FFCDEFC7"/>
      <color rgb="FFC45754"/>
      <color rgb="FFD99BFF"/>
      <color rgb="FFD9EEF3"/>
      <color rgb="FFFFCCFF"/>
      <color rgb="FF75D7C4"/>
      <color rgb="FFD828D8"/>
      <color rgb="FFD9E357"/>
      <color rgb="FFBC5BD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r>
              <a:rPr lang="it-IT" sz="2400" b="1"/>
              <a:t>EV Analysis</a:t>
            </a:r>
          </a:p>
        </c:rich>
      </c:tx>
      <c:overlay val="0"/>
      <c:spPr>
        <a:noFill/>
        <a:ln>
          <a:noFill/>
        </a:ln>
        <a:effectLst/>
      </c:spPr>
      <c:txPr>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Project_1!$AW$15</c:f>
              <c:strCache>
                <c:ptCount val="1"/>
                <c:pt idx="0">
                  <c:v>BCWS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Project_1!$AS$16:$AS$43</c:f>
              <c:strCache>
                <c:ptCount val="28"/>
                <c:pt idx="1">
                  <c:v>S37</c:v>
                </c:pt>
                <c:pt idx="2">
                  <c:v>S38</c:v>
                </c:pt>
                <c:pt idx="3">
                  <c:v>S39</c:v>
                </c:pt>
                <c:pt idx="4">
                  <c:v>S40</c:v>
                </c:pt>
                <c:pt idx="5">
                  <c:v>S41</c:v>
                </c:pt>
                <c:pt idx="6">
                  <c:v>S42</c:v>
                </c:pt>
                <c:pt idx="7">
                  <c:v>S43</c:v>
                </c:pt>
                <c:pt idx="8">
                  <c:v>S44</c:v>
                </c:pt>
                <c:pt idx="9">
                  <c:v>S45</c:v>
                </c:pt>
                <c:pt idx="10">
                  <c:v>S46</c:v>
                </c:pt>
                <c:pt idx="11">
                  <c:v>S47</c:v>
                </c:pt>
                <c:pt idx="12">
                  <c:v>S48</c:v>
                </c:pt>
                <c:pt idx="13">
                  <c:v>S49</c:v>
                </c:pt>
                <c:pt idx="14">
                  <c:v>S50</c:v>
                </c:pt>
                <c:pt idx="15">
                  <c:v>S51</c:v>
                </c:pt>
                <c:pt idx="16">
                  <c:v>S52</c:v>
                </c:pt>
                <c:pt idx="17">
                  <c:v>S53</c:v>
                </c:pt>
                <c:pt idx="18">
                  <c:v>S1</c:v>
                </c:pt>
                <c:pt idx="19">
                  <c:v>S2</c:v>
                </c:pt>
                <c:pt idx="20">
                  <c:v>S3</c:v>
                </c:pt>
                <c:pt idx="21">
                  <c:v>S4</c:v>
                </c:pt>
                <c:pt idx="22">
                  <c:v>S5</c:v>
                </c:pt>
                <c:pt idx="23">
                  <c:v>S6</c:v>
                </c:pt>
                <c:pt idx="24">
                  <c:v>S7</c:v>
                </c:pt>
                <c:pt idx="25">
                  <c:v>S8</c:v>
                </c:pt>
                <c:pt idx="26">
                  <c:v>S9</c:v>
                </c:pt>
                <c:pt idx="27">
                  <c:v>S10</c:v>
                </c:pt>
              </c:strCache>
            </c:strRef>
          </c:cat>
          <c:val>
            <c:numRef>
              <c:f>Project_1!$AW$16:$AW$43</c:f>
              <c:numCache>
                <c:formatCode>_-"€"\ * #,##0.00_-;\-"€"\ * #,##0.00_-;_-"€"\ * "-"??_-;_-@_-</c:formatCode>
                <c:ptCount val="28"/>
                <c:pt idx="0" formatCode="General">
                  <c:v>0</c:v>
                </c:pt>
                <c:pt idx="1">
                  <c:v>2495</c:v>
                </c:pt>
                <c:pt idx="2">
                  <c:v>4990</c:v>
                </c:pt>
                <c:pt idx="3">
                  <c:v>7485</c:v>
                </c:pt>
                <c:pt idx="4">
                  <c:v>11630</c:v>
                </c:pt>
                <c:pt idx="5">
                  <c:v>15775</c:v>
                </c:pt>
                <c:pt idx="6">
                  <c:v>19920</c:v>
                </c:pt>
                <c:pt idx="7">
                  <c:v>27065</c:v>
                </c:pt>
                <c:pt idx="8">
                  <c:v>30560</c:v>
                </c:pt>
                <c:pt idx="9">
                  <c:v>40205</c:v>
                </c:pt>
                <c:pt idx="10">
                  <c:v>46850</c:v>
                </c:pt>
                <c:pt idx="11">
                  <c:v>53495</c:v>
                </c:pt>
                <c:pt idx="12">
                  <c:v>60140</c:v>
                </c:pt>
                <c:pt idx="13">
                  <c:v>66785</c:v>
                </c:pt>
                <c:pt idx="14">
                  <c:v>73430</c:v>
                </c:pt>
                <c:pt idx="15">
                  <c:v>80075</c:v>
                </c:pt>
                <c:pt idx="16">
                  <c:v>86720</c:v>
                </c:pt>
                <c:pt idx="17">
                  <c:v>87215</c:v>
                </c:pt>
                <c:pt idx="18">
                  <c:v>87710</c:v>
                </c:pt>
                <c:pt idx="19">
                  <c:v>90705</c:v>
                </c:pt>
                <c:pt idx="20">
                  <c:v>95200</c:v>
                </c:pt>
                <c:pt idx="21">
                  <c:v>97695</c:v>
                </c:pt>
                <c:pt idx="22">
                  <c:v>100190</c:v>
                </c:pt>
                <c:pt idx="23">
                  <c:v>102685</c:v>
                </c:pt>
                <c:pt idx="24">
                  <c:v>106180</c:v>
                </c:pt>
                <c:pt idx="25">
                  <c:v>109675</c:v>
                </c:pt>
                <c:pt idx="26">
                  <c:v>113170</c:v>
                </c:pt>
                <c:pt idx="27">
                  <c:v>116665</c:v>
                </c:pt>
              </c:numCache>
            </c:numRef>
          </c:val>
          <c:smooth val="0"/>
          <c:extLst>
            <c:ext xmlns:c16="http://schemas.microsoft.com/office/drawing/2014/chart" uri="{C3380CC4-5D6E-409C-BE32-E72D297353CC}">
              <c16:uniqueId val="{00000000-A231-44B6-8F9B-54DF6106CD4A}"/>
            </c:ext>
          </c:extLst>
        </c:ser>
        <c:ser>
          <c:idx val="1"/>
          <c:order val="1"/>
          <c:tx>
            <c:strRef>
              <c:f>Project_1!$AX$15</c:f>
              <c:strCache>
                <c:ptCount val="1"/>
                <c:pt idx="0">
                  <c:v>EV</c:v>
                </c:pt>
              </c:strCache>
            </c:strRef>
          </c:tx>
          <c:spPr>
            <a:ln w="28575" cap="rnd">
              <a:solidFill>
                <a:schemeClr val="accent3">
                  <a:lumMod val="60000"/>
                  <a:lumOff val="40000"/>
                </a:schemeClr>
              </a:solidFill>
              <a:round/>
            </a:ln>
            <a:effectLst/>
          </c:spPr>
          <c:marker>
            <c:symbol val="circle"/>
            <c:size val="5"/>
            <c:spPr>
              <a:solidFill>
                <a:schemeClr val="accent2"/>
              </a:solidFill>
              <a:ln w="9525">
                <a:solidFill>
                  <a:schemeClr val="accent3">
                    <a:lumMod val="60000"/>
                    <a:lumOff val="40000"/>
                  </a:schemeClr>
                </a:solidFill>
              </a:ln>
              <a:effectLst/>
            </c:spPr>
          </c:marker>
          <c:cat>
            <c:strRef>
              <c:f>Project_1!$AS$16:$AS$43</c:f>
              <c:strCache>
                <c:ptCount val="28"/>
                <c:pt idx="1">
                  <c:v>S37</c:v>
                </c:pt>
                <c:pt idx="2">
                  <c:v>S38</c:v>
                </c:pt>
                <c:pt idx="3">
                  <c:v>S39</c:v>
                </c:pt>
                <c:pt idx="4">
                  <c:v>S40</c:v>
                </c:pt>
                <c:pt idx="5">
                  <c:v>S41</c:v>
                </c:pt>
                <c:pt idx="6">
                  <c:v>S42</c:v>
                </c:pt>
                <c:pt idx="7">
                  <c:v>S43</c:v>
                </c:pt>
                <c:pt idx="8">
                  <c:v>S44</c:v>
                </c:pt>
                <c:pt idx="9">
                  <c:v>S45</c:v>
                </c:pt>
                <c:pt idx="10">
                  <c:v>S46</c:v>
                </c:pt>
                <c:pt idx="11">
                  <c:v>S47</c:v>
                </c:pt>
                <c:pt idx="12">
                  <c:v>S48</c:v>
                </c:pt>
                <c:pt idx="13">
                  <c:v>S49</c:v>
                </c:pt>
                <c:pt idx="14">
                  <c:v>S50</c:v>
                </c:pt>
                <c:pt idx="15">
                  <c:v>S51</c:v>
                </c:pt>
                <c:pt idx="16">
                  <c:v>S52</c:v>
                </c:pt>
                <c:pt idx="17">
                  <c:v>S53</c:v>
                </c:pt>
                <c:pt idx="18">
                  <c:v>S1</c:v>
                </c:pt>
                <c:pt idx="19">
                  <c:v>S2</c:v>
                </c:pt>
                <c:pt idx="20">
                  <c:v>S3</c:v>
                </c:pt>
                <c:pt idx="21">
                  <c:v>S4</c:v>
                </c:pt>
                <c:pt idx="22">
                  <c:v>S5</c:v>
                </c:pt>
                <c:pt idx="23">
                  <c:v>S6</c:v>
                </c:pt>
                <c:pt idx="24">
                  <c:v>S7</c:v>
                </c:pt>
                <c:pt idx="25">
                  <c:v>S8</c:v>
                </c:pt>
                <c:pt idx="26">
                  <c:v>S9</c:v>
                </c:pt>
                <c:pt idx="27">
                  <c:v>S10</c:v>
                </c:pt>
              </c:strCache>
            </c:strRef>
          </c:cat>
          <c:val>
            <c:numRef>
              <c:f>Project_1!$AX$16:$AX$43</c:f>
              <c:numCache>
                <c:formatCode>_-"€"\ * #,##0.00_-;\-"€"\ * #,##0.00_-;_-"€"\ * "-"??_-;_-@_-</c:formatCode>
                <c:ptCount val="28"/>
                <c:pt idx="0" formatCode="General">
                  <c:v>0</c:v>
                </c:pt>
                <c:pt idx="1">
                  <c:v>1094.5050000000001</c:v>
                </c:pt>
                <c:pt idx="2">
                  <c:v>2489.0100000000002</c:v>
                </c:pt>
                <c:pt idx="3">
                  <c:v>7483.5150000000003</c:v>
                </c:pt>
                <c:pt idx="4">
                  <c:v>8708.02</c:v>
                </c:pt>
                <c:pt idx="5">
                  <c:v>10662.525000000001</c:v>
                </c:pt>
                <c:pt idx="6">
                  <c:v>14077.03</c:v>
                </c:pt>
                <c:pt idx="7">
                  <c:v>21583.535</c:v>
                </c:pt>
                <c:pt idx="8">
                  <c:v>26676.04</c:v>
                </c:pt>
                <c:pt idx="9">
                  <c:v>33358.544999999998</c:v>
                </c:pt>
                <c:pt idx="10">
                  <c:v>40365.050000000003</c:v>
                </c:pt>
                <c:pt idx="11">
                  <c:v>42413.555</c:v>
                </c:pt>
                <c:pt idx="12">
                  <c:v>46722.060000000005</c:v>
                </c:pt>
                <c:pt idx="13">
                  <c:v>61878.565000000002</c:v>
                </c:pt>
                <c:pt idx="14">
                  <c:v>67543.070000000007</c:v>
                </c:pt>
                <c:pt idx="15">
                  <c:v>75721.574999999997</c:v>
                </c:pt>
                <c:pt idx="16">
                  <c:v>78476.08</c:v>
                </c:pt>
                <c:pt idx="17">
                  <c:v>87106.585000000006</c:v>
                </c:pt>
                <c:pt idx="18">
                  <c:v>88001.090000000011</c:v>
                </c:pt>
                <c:pt idx="19">
                  <c:v>90000.595000000001</c:v>
                </c:pt>
                <c:pt idx="20">
                  <c:v>91895.1</c:v>
                </c:pt>
                <c:pt idx="21">
                  <c:v>97384.60500000001</c:v>
                </c:pt>
                <c:pt idx="22">
                  <c:v>99259.11</c:v>
                </c:pt>
                <c:pt idx="23">
                  <c:v>102673.61500000001</c:v>
                </c:pt>
                <c:pt idx="24">
                  <c:v>105568.12000000001</c:v>
                </c:pt>
                <c:pt idx="25">
                  <c:v>112062.625</c:v>
                </c:pt>
                <c:pt idx="26">
                  <c:v>115437.13</c:v>
                </c:pt>
                <c:pt idx="27">
                  <c:v>116665.00000000001</c:v>
                </c:pt>
              </c:numCache>
            </c:numRef>
          </c:val>
          <c:smooth val="0"/>
          <c:extLst>
            <c:ext xmlns:c16="http://schemas.microsoft.com/office/drawing/2014/chart" uri="{C3380CC4-5D6E-409C-BE32-E72D297353CC}">
              <c16:uniqueId val="{00000001-A231-44B6-8F9B-54DF6106CD4A}"/>
            </c:ext>
          </c:extLst>
        </c:ser>
        <c:ser>
          <c:idx val="2"/>
          <c:order val="2"/>
          <c:tx>
            <c:strRef>
              <c:f>Project_1!$BA$15</c:f>
              <c:strCache>
                <c:ptCount val="1"/>
                <c:pt idx="0">
                  <c:v>ACWP</c:v>
                </c:pt>
              </c:strCache>
            </c:strRef>
          </c:tx>
          <c:spPr>
            <a:ln w="28575" cap="rnd">
              <a:solidFill>
                <a:srgbClr val="FF0000"/>
              </a:solidFill>
              <a:round/>
            </a:ln>
            <a:effectLst/>
          </c:spPr>
          <c:marker>
            <c:symbol val="circle"/>
            <c:size val="5"/>
            <c:spPr>
              <a:solidFill>
                <a:schemeClr val="accent3"/>
              </a:solidFill>
              <a:ln w="9525">
                <a:solidFill>
                  <a:srgbClr val="FF0000"/>
                </a:solidFill>
              </a:ln>
              <a:effectLst/>
            </c:spPr>
          </c:marker>
          <c:cat>
            <c:strRef>
              <c:f>Project_1!$AS$16:$AS$43</c:f>
              <c:strCache>
                <c:ptCount val="28"/>
                <c:pt idx="1">
                  <c:v>S37</c:v>
                </c:pt>
                <c:pt idx="2">
                  <c:v>S38</c:v>
                </c:pt>
                <c:pt idx="3">
                  <c:v>S39</c:v>
                </c:pt>
                <c:pt idx="4">
                  <c:v>S40</c:v>
                </c:pt>
                <c:pt idx="5">
                  <c:v>S41</c:v>
                </c:pt>
                <c:pt idx="6">
                  <c:v>S42</c:v>
                </c:pt>
                <c:pt idx="7">
                  <c:v>S43</c:v>
                </c:pt>
                <c:pt idx="8">
                  <c:v>S44</c:v>
                </c:pt>
                <c:pt idx="9">
                  <c:v>S45</c:v>
                </c:pt>
                <c:pt idx="10">
                  <c:v>S46</c:v>
                </c:pt>
                <c:pt idx="11">
                  <c:v>S47</c:v>
                </c:pt>
                <c:pt idx="12">
                  <c:v>S48</c:v>
                </c:pt>
                <c:pt idx="13">
                  <c:v>S49</c:v>
                </c:pt>
                <c:pt idx="14">
                  <c:v>S50</c:v>
                </c:pt>
                <c:pt idx="15">
                  <c:v>S51</c:v>
                </c:pt>
                <c:pt idx="16">
                  <c:v>S52</c:v>
                </c:pt>
                <c:pt idx="17">
                  <c:v>S53</c:v>
                </c:pt>
                <c:pt idx="18">
                  <c:v>S1</c:v>
                </c:pt>
                <c:pt idx="19">
                  <c:v>S2</c:v>
                </c:pt>
                <c:pt idx="20">
                  <c:v>S3</c:v>
                </c:pt>
                <c:pt idx="21">
                  <c:v>S4</c:v>
                </c:pt>
                <c:pt idx="22">
                  <c:v>S5</c:v>
                </c:pt>
                <c:pt idx="23">
                  <c:v>S6</c:v>
                </c:pt>
                <c:pt idx="24">
                  <c:v>S7</c:v>
                </c:pt>
                <c:pt idx="25">
                  <c:v>S8</c:v>
                </c:pt>
                <c:pt idx="26">
                  <c:v>S9</c:v>
                </c:pt>
                <c:pt idx="27">
                  <c:v>S10</c:v>
                </c:pt>
              </c:strCache>
            </c:strRef>
          </c:cat>
          <c:val>
            <c:numRef>
              <c:f>Project_1!$BA$16:$BA$43</c:f>
              <c:numCache>
                <c:formatCode>_-"€"\ * #,##0.00_-;\-"€"\ * #,##0.00_-;_-"€"\ * "-"??_-;_-@_-</c:formatCode>
                <c:ptCount val="28"/>
                <c:pt idx="0" formatCode="General">
                  <c:v>0</c:v>
                </c:pt>
                <c:pt idx="1">
                  <c:v>2662</c:v>
                </c:pt>
                <c:pt idx="2">
                  <c:v>4228</c:v>
                </c:pt>
                <c:pt idx="3">
                  <c:v>6566</c:v>
                </c:pt>
                <c:pt idx="4">
                  <c:v>8714</c:v>
                </c:pt>
                <c:pt idx="5">
                  <c:v>10808</c:v>
                </c:pt>
                <c:pt idx="6">
                  <c:v>12574</c:v>
                </c:pt>
                <c:pt idx="7">
                  <c:v>16932</c:v>
                </c:pt>
                <c:pt idx="8">
                  <c:v>19027</c:v>
                </c:pt>
                <c:pt idx="9">
                  <c:v>23902</c:v>
                </c:pt>
                <c:pt idx="10">
                  <c:v>28809</c:v>
                </c:pt>
                <c:pt idx="11">
                  <c:v>31963</c:v>
                </c:pt>
                <c:pt idx="12">
                  <c:v>37345</c:v>
                </c:pt>
                <c:pt idx="13">
                  <c:v>41304</c:v>
                </c:pt>
                <c:pt idx="14">
                  <c:v>43856</c:v>
                </c:pt>
                <c:pt idx="15">
                  <c:v>48061</c:v>
                </c:pt>
                <c:pt idx="16">
                  <c:v>51875</c:v>
                </c:pt>
                <c:pt idx="17">
                  <c:v>52467</c:v>
                </c:pt>
                <c:pt idx="18">
                  <c:v>52602</c:v>
                </c:pt>
                <c:pt idx="19">
                  <c:v>54097</c:v>
                </c:pt>
                <c:pt idx="20">
                  <c:v>55422</c:v>
                </c:pt>
                <c:pt idx="21">
                  <c:v>56022</c:v>
                </c:pt>
                <c:pt idx="22">
                  <c:v>56366</c:v>
                </c:pt>
                <c:pt idx="23">
                  <c:v>56776</c:v>
                </c:pt>
                <c:pt idx="24">
                  <c:v>58415</c:v>
                </c:pt>
                <c:pt idx="25">
                  <c:v>59863</c:v>
                </c:pt>
                <c:pt idx="26">
                  <c:v>61694</c:v>
                </c:pt>
                <c:pt idx="27">
                  <c:v>62654</c:v>
                </c:pt>
              </c:numCache>
            </c:numRef>
          </c:val>
          <c:smooth val="0"/>
          <c:extLst>
            <c:ext xmlns:c16="http://schemas.microsoft.com/office/drawing/2014/chart" uri="{C3380CC4-5D6E-409C-BE32-E72D297353CC}">
              <c16:uniqueId val="{00000002-A231-44B6-8F9B-54DF6106CD4A}"/>
            </c:ext>
          </c:extLst>
        </c:ser>
        <c:dLbls>
          <c:showLegendKey val="0"/>
          <c:showVal val="0"/>
          <c:showCatName val="0"/>
          <c:showSerName val="0"/>
          <c:showPercent val="0"/>
          <c:showBubbleSize val="0"/>
        </c:dLbls>
        <c:marker val="1"/>
        <c:smooth val="0"/>
        <c:axId val="691230752"/>
        <c:axId val="352194320"/>
      </c:lineChart>
      <c:catAx>
        <c:axId val="691230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352194320"/>
        <c:crosses val="autoZero"/>
        <c:auto val="1"/>
        <c:lblAlgn val="ctr"/>
        <c:lblOffset val="100"/>
        <c:noMultiLvlLbl val="0"/>
      </c:catAx>
      <c:valAx>
        <c:axId val="352194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691230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it-IT" sz="1800" b="1"/>
              <a:t>CPI and SPI Indexes</a:t>
            </a:r>
            <a:r>
              <a:rPr lang="it-IT" sz="1800" b="1" baseline="0"/>
              <a:t> trend</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manualLayout>
          <c:layoutTarget val="inner"/>
          <c:xMode val="edge"/>
          <c:yMode val="edge"/>
          <c:x val="5.9064826339324715E-2"/>
          <c:y val="0.20322760961856637"/>
          <c:w val="0.94093517366067525"/>
          <c:h val="0.77463324472588468"/>
        </c:manualLayout>
      </c:layout>
      <c:lineChart>
        <c:grouping val="standard"/>
        <c:varyColors val="0"/>
        <c:ser>
          <c:idx val="0"/>
          <c:order val="0"/>
          <c:tx>
            <c:strRef>
              <c:f>Project_1!$BB$15</c:f>
              <c:strCache>
                <c:ptCount val="1"/>
                <c:pt idx="0">
                  <c:v>CPI</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Project_1!$BB$16:$BB$43</c:f>
              <c:numCache>
                <c:formatCode>0.000</c:formatCode>
                <c:ptCount val="28"/>
                <c:pt idx="0" formatCode="General">
                  <c:v>0</c:v>
                </c:pt>
                <c:pt idx="1">
                  <c:v>0.41115890308039071</c:v>
                </c:pt>
                <c:pt idx="2">
                  <c:v>0.58869678334910125</c:v>
                </c:pt>
                <c:pt idx="3">
                  <c:v>1.1397372829728907</c:v>
                </c:pt>
                <c:pt idx="4">
                  <c:v>0.99931374799173744</c:v>
                </c:pt>
                <c:pt idx="5">
                  <c:v>0.98654006291635843</c:v>
                </c:pt>
                <c:pt idx="6">
                  <c:v>1.1195347542548115</c:v>
                </c:pt>
                <c:pt idx="7">
                  <c:v>1.2747185802031655</c:v>
                </c:pt>
                <c:pt idx="8">
                  <c:v>1.4020097755820677</c:v>
                </c:pt>
                <c:pt idx="9">
                  <c:v>1.3956382311103672</c:v>
                </c:pt>
                <c:pt idx="10">
                  <c:v>1.401126384116075</c:v>
                </c:pt>
                <c:pt idx="11">
                  <c:v>1.3269578888089353</c:v>
                </c:pt>
                <c:pt idx="12">
                  <c:v>1.2510927835051548</c:v>
                </c:pt>
                <c:pt idx="13">
                  <c:v>1.4981252421073019</c:v>
                </c:pt>
                <c:pt idx="14">
                  <c:v>1.5401101331630793</c:v>
                </c:pt>
                <c:pt idx="15">
                  <c:v>1.5755305757266806</c:v>
                </c:pt>
                <c:pt idx="16">
                  <c:v>1.5127919036144579</c:v>
                </c:pt>
                <c:pt idx="17">
                  <c:v>1.6602166123468085</c:v>
                </c:pt>
                <c:pt idx="18">
                  <c:v>1.6729609140336872</c:v>
                </c:pt>
                <c:pt idx="19">
                  <c:v>1.6636892064254949</c:v>
                </c:pt>
                <c:pt idx="20">
                  <c:v>1.6580978672729243</c:v>
                </c:pt>
                <c:pt idx="21">
                  <c:v>1.7383278890435903</c:v>
                </c:pt>
                <c:pt idx="22">
                  <c:v>1.7609748784728383</c:v>
                </c:pt>
                <c:pt idx="23">
                  <c:v>1.8083981788079471</c:v>
                </c:pt>
                <c:pt idx="24">
                  <c:v>1.8072091072498504</c:v>
                </c:pt>
                <c:pt idx="25">
                  <c:v>1.8719847819187143</c:v>
                </c:pt>
                <c:pt idx="26">
                  <c:v>1.8711240963464844</c:v>
                </c:pt>
                <c:pt idx="27">
                  <c:v>1.8620519041082775</c:v>
                </c:pt>
              </c:numCache>
            </c:numRef>
          </c:val>
          <c:smooth val="0"/>
          <c:extLst>
            <c:ext xmlns:c16="http://schemas.microsoft.com/office/drawing/2014/chart" uri="{C3380CC4-5D6E-409C-BE32-E72D297353CC}">
              <c16:uniqueId val="{00000000-0C09-4B29-9591-F8639FB24B49}"/>
            </c:ext>
          </c:extLst>
        </c:ser>
        <c:ser>
          <c:idx val="1"/>
          <c:order val="1"/>
          <c:tx>
            <c:strRef>
              <c:f>Project_1!$BC$15</c:f>
              <c:strCache>
                <c:ptCount val="1"/>
                <c:pt idx="0">
                  <c:v>SPI</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Project_1!$BC$16:$BC$43</c:f>
              <c:numCache>
                <c:formatCode>0.000</c:formatCode>
                <c:ptCount val="28"/>
                <c:pt idx="0" formatCode="General">
                  <c:v>0</c:v>
                </c:pt>
                <c:pt idx="1">
                  <c:v>0.43867935871743491</c:v>
                </c:pt>
                <c:pt idx="2">
                  <c:v>0.49879959919839684</c:v>
                </c:pt>
                <c:pt idx="3">
                  <c:v>0.99980160320641287</c:v>
                </c:pt>
                <c:pt idx="4">
                  <c:v>0.74875494411006027</c:v>
                </c:pt>
                <c:pt idx="5">
                  <c:v>0.67591283676703651</c:v>
                </c:pt>
                <c:pt idx="6">
                  <c:v>0.70667821285140564</c:v>
                </c:pt>
                <c:pt idx="7">
                  <c:v>0.79747034915943105</c:v>
                </c:pt>
                <c:pt idx="8">
                  <c:v>0.87290706806282725</c:v>
                </c:pt>
                <c:pt idx="9">
                  <c:v>0.82971135430916554</c:v>
                </c:pt>
                <c:pt idx="10">
                  <c:v>0.86158057630736395</c:v>
                </c:pt>
                <c:pt idx="11">
                  <c:v>0.79285082718011035</c:v>
                </c:pt>
                <c:pt idx="12">
                  <c:v>0.77688826072497519</c:v>
                </c:pt>
                <c:pt idx="13">
                  <c:v>0.92653387736767245</c:v>
                </c:pt>
                <c:pt idx="14">
                  <c:v>0.91982936129647297</c:v>
                </c:pt>
                <c:pt idx="15">
                  <c:v>0.9456331564158601</c:v>
                </c:pt>
                <c:pt idx="16">
                  <c:v>0.90493634686346869</c:v>
                </c:pt>
                <c:pt idx="17">
                  <c:v>0.99875692254772697</c:v>
                </c:pt>
                <c:pt idx="18">
                  <c:v>1.003318777790446</c:v>
                </c:pt>
                <c:pt idx="19">
                  <c:v>0.99223411057824817</c:v>
                </c:pt>
                <c:pt idx="20">
                  <c:v>0.96528466386554623</c:v>
                </c:pt>
                <c:pt idx="21">
                  <c:v>0.99682281590664834</c:v>
                </c:pt>
                <c:pt idx="22">
                  <c:v>0.99070875336859965</c:v>
                </c:pt>
                <c:pt idx="23">
                  <c:v>0.99988912694161758</c:v>
                </c:pt>
                <c:pt idx="24">
                  <c:v>0.99423733283104176</c:v>
                </c:pt>
                <c:pt idx="25">
                  <c:v>1.021770002279462</c:v>
                </c:pt>
                <c:pt idx="26">
                  <c:v>1.020032959264823</c:v>
                </c:pt>
                <c:pt idx="27">
                  <c:v>1.0000000000000002</c:v>
                </c:pt>
              </c:numCache>
            </c:numRef>
          </c:val>
          <c:smooth val="0"/>
          <c:extLst>
            <c:ext xmlns:c16="http://schemas.microsoft.com/office/drawing/2014/chart" uri="{C3380CC4-5D6E-409C-BE32-E72D297353CC}">
              <c16:uniqueId val="{00000001-0C09-4B29-9591-F8639FB24B49}"/>
            </c:ext>
          </c:extLst>
        </c:ser>
        <c:dLbls>
          <c:dLblPos val="t"/>
          <c:showLegendKey val="0"/>
          <c:showVal val="1"/>
          <c:showCatName val="0"/>
          <c:showSerName val="0"/>
          <c:showPercent val="0"/>
          <c:showBubbleSize val="0"/>
        </c:dLbls>
        <c:marker val="1"/>
        <c:smooth val="0"/>
        <c:axId val="653892080"/>
        <c:axId val="709281680"/>
      </c:lineChart>
      <c:catAx>
        <c:axId val="653892080"/>
        <c:scaling>
          <c:orientation val="minMax"/>
        </c:scaling>
        <c:delete val="1"/>
        <c:axPos val="b"/>
        <c:majorTickMark val="out"/>
        <c:minorTickMark val="none"/>
        <c:tickLblPos val="nextTo"/>
        <c:crossAx val="709281680"/>
        <c:crosses val="autoZero"/>
        <c:auto val="1"/>
        <c:lblAlgn val="ctr"/>
        <c:lblOffset val="100"/>
        <c:noMultiLvlLbl val="0"/>
      </c:catAx>
      <c:valAx>
        <c:axId val="7092816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crossAx val="65389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r>
              <a:rPr lang="it-IT" sz="2400" b="1"/>
              <a:t>EV Analysis</a:t>
            </a:r>
          </a:p>
        </c:rich>
      </c:tx>
      <c:overlay val="0"/>
      <c:spPr>
        <a:noFill/>
        <a:ln>
          <a:noFill/>
        </a:ln>
        <a:effectLst/>
      </c:spPr>
      <c:txPr>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Project_2!$AP$15</c:f>
              <c:strCache>
                <c:ptCount val="1"/>
                <c:pt idx="0">
                  <c:v>BCWS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Project_2!$AL$16:$AL$43</c:f>
              <c:strCache>
                <c:ptCount val="22"/>
                <c:pt idx="1">
                  <c:v>S32</c:v>
                </c:pt>
                <c:pt idx="2">
                  <c:v>S33</c:v>
                </c:pt>
                <c:pt idx="3">
                  <c:v>S34</c:v>
                </c:pt>
                <c:pt idx="4">
                  <c:v>S35</c:v>
                </c:pt>
                <c:pt idx="5">
                  <c:v>S36</c:v>
                </c:pt>
                <c:pt idx="6">
                  <c:v>S37</c:v>
                </c:pt>
                <c:pt idx="7">
                  <c:v>S38</c:v>
                </c:pt>
                <c:pt idx="8">
                  <c:v>S39</c:v>
                </c:pt>
                <c:pt idx="9">
                  <c:v>S40</c:v>
                </c:pt>
                <c:pt idx="10">
                  <c:v>S41</c:v>
                </c:pt>
                <c:pt idx="11">
                  <c:v>S42</c:v>
                </c:pt>
                <c:pt idx="12">
                  <c:v>S43</c:v>
                </c:pt>
                <c:pt idx="13">
                  <c:v>S44</c:v>
                </c:pt>
                <c:pt idx="14">
                  <c:v>S45</c:v>
                </c:pt>
                <c:pt idx="15">
                  <c:v>S46</c:v>
                </c:pt>
                <c:pt idx="16">
                  <c:v>S47</c:v>
                </c:pt>
                <c:pt idx="17">
                  <c:v>S48</c:v>
                </c:pt>
                <c:pt idx="18">
                  <c:v>S49</c:v>
                </c:pt>
                <c:pt idx="19">
                  <c:v>S50</c:v>
                </c:pt>
                <c:pt idx="20">
                  <c:v>S51</c:v>
                </c:pt>
                <c:pt idx="21">
                  <c:v>S52</c:v>
                </c:pt>
              </c:strCache>
            </c:strRef>
          </c:cat>
          <c:val>
            <c:numRef>
              <c:f>Project_2!$AP$16:$AP$43</c:f>
              <c:numCache>
                <c:formatCode>_-"€"\ * #,##0.00_-;\-"€"\ * #,##0.00_-;_-"€"\ * "-"??_-;_-@_-</c:formatCode>
                <c:ptCount val="28"/>
                <c:pt idx="0" formatCode="General">
                  <c:v>0</c:v>
                </c:pt>
                <c:pt idx="1">
                  <c:v>2330</c:v>
                </c:pt>
                <c:pt idx="2">
                  <c:v>4660</c:v>
                </c:pt>
                <c:pt idx="3">
                  <c:v>6990</c:v>
                </c:pt>
                <c:pt idx="4">
                  <c:v>10820</c:v>
                </c:pt>
                <c:pt idx="5">
                  <c:v>12650</c:v>
                </c:pt>
                <c:pt idx="6">
                  <c:v>14480</c:v>
                </c:pt>
                <c:pt idx="7">
                  <c:v>15810</c:v>
                </c:pt>
                <c:pt idx="8">
                  <c:v>17140</c:v>
                </c:pt>
                <c:pt idx="9">
                  <c:v>18470</c:v>
                </c:pt>
                <c:pt idx="10">
                  <c:v>22965</c:v>
                </c:pt>
                <c:pt idx="11">
                  <c:v>27460</c:v>
                </c:pt>
                <c:pt idx="12">
                  <c:v>31955</c:v>
                </c:pt>
                <c:pt idx="13">
                  <c:v>36450</c:v>
                </c:pt>
                <c:pt idx="14">
                  <c:v>40945</c:v>
                </c:pt>
                <c:pt idx="15">
                  <c:v>45440</c:v>
                </c:pt>
                <c:pt idx="16">
                  <c:v>49935</c:v>
                </c:pt>
                <c:pt idx="17">
                  <c:v>56930</c:v>
                </c:pt>
                <c:pt idx="18">
                  <c:v>60760</c:v>
                </c:pt>
                <c:pt idx="19">
                  <c:v>64590</c:v>
                </c:pt>
                <c:pt idx="20">
                  <c:v>66920</c:v>
                </c:pt>
                <c:pt idx="21">
                  <c:v>69250</c:v>
                </c:pt>
              </c:numCache>
            </c:numRef>
          </c:val>
          <c:smooth val="0"/>
          <c:extLst>
            <c:ext xmlns:c16="http://schemas.microsoft.com/office/drawing/2014/chart" uri="{C3380CC4-5D6E-409C-BE32-E72D297353CC}">
              <c16:uniqueId val="{00000000-59D6-4767-83EF-63D161D7AF8A}"/>
            </c:ext>
          </c:extLst>
        </c:ser>
        <c:ser>
          <c:idx val="1"/>
          <c:order val="1"/>
          <c:tx>
            <c:strRef>
              <c:f>Project_2!$AQ$15</c:f>
              <c:strCache>
                <c:ptCount val="1"/>
                <c:pt idx="0">
                  <c:v>EV</c:v>
                </c:pt>
              </c:strCache>
            </c:strRef>
          </c:tx>
          <c:spPr>
            <a:ln w="28575" cap="rnd">
              <a:solidFill>
                <a:schemeClr val="accent3">
                  <a:lumMod val="60000"/>
                  <a:lumOff val="40000"/>
                </a:schemeClr>
              </a:solidFill>
              <a:round/>
            </a:ln>
            <a:effectLst/>
          </c:spPr>
          <c:marker>
            <c:symbol val="circle"/>
            <c:size val="5"/>
            <c:spPr>
              <a:solidFill>
                <a:schemeClr val="accent2"/>
              </a:solidFill>
              <a:ln w="9525">
                <a:solidFill>
                  <a:schemeClr val="accent3">
                    <a:lumMod val="60000"/>
                    <a:lumOff val="40000"/>
                  </a:schemeClr>
                </a:solidFill>
              </a:ln>
              <a:effectLst/>
            </c:spPr>
          </c:marker>
          <c:cat>
            <c:strRef>
              <c:f>Project_2!$AL$16:$AL$43</c:f>
              <c:strCache>
                <c:ptCount val="22"/>
                <c:pt idx="1">
                  <c:v>S32</c:v>
                </c:pt>
                <c:pt idx="2">
                  <c:v>S33</c:v>
                </c:pt>
                <c:pt idx="3">
                  <c:v>S34</c:v>
                </c:pt>
                <c:pt idx="4">
                  <c:v>S35</c:v>
                </c:pt>
                <c:pt idx="5">
                  <c:v>S36</c:v>
                </c:pt>
                <c:pt idx="6">
                  <c:v>S37</c:v>
                </c:pt>
                <c:pt idx="7">
                  <c:v>S38</c:v>
                </c:pt>
                <c:pt idx="8">
                  <c:v>S39</c:v>
                </c:pt>
                <c:pt idx="9">
                  <c:v>S40</c:v>
                </c:pt>
                <c:pt idx="10">
                  <c:v>S41</c:v>
                </c:pt>
                <c:pt idx="11">
                  <c:v>S42</c:v>
                </c:pt>
                <c:pt idx="12">
                  <c:v>S43</c:v>
                </c:pt>
                <c:pt idx="13">
                  <c:v>S44</c:v>
                </c:pt>
                <c:pt idx="14">
                  <c:v>S45</c:v>
                </c:pt>
                <c:pt idx="15">
                  <c:v>S46</c:v>
                </c:pt>
                <c:pt idx="16">
                  <c:v>S47</c:v>
                </c:pt>
                <c:pt idx="17">
                  <c:v>S48</c:v>
                </c:pt>
                <c:pt idx="18">
                  <c:v>S49</c:v>
                </c:pt>
                <c:pt idx="19">
                  <c:v>S50</c:v>
                </c:pt>
                <c:pt idx="20">
                  <c:v>S51</c:v>
                </c:pt>
                <c:pt idx="21">
                  <c:v>S52</c:v>
                </c:pt>
              </c:strCache>
            </c:strRef>
          </c:cat>
          <c:val>
            <c:numRef>
              <c:f>Project_2!$AQ$16:$AQ$43</c:f>
              <c:numCache>
                <c:formatCode>_-"€"\ * #,##0.00_-;\-"€"\ * #,##0.00_-;_-"€"\ * "-"??_-;_-@_-</c:formatCode>
                <c:ptCount val="28"/>
                <c:pt idx="0" formatCode="General">
                  <c:v>0</c:v>
                </c:pt>
                <c:pt idx="1">
                  <c:v>1807.9</c:v>
                </c:pt>
                <c:pt idx="2">
                  <c:v>4293</c:v>
                </c:pt>
                <c:pt idx="3">
                  <c:v>7643.71</c:v>
                </c:pt>
                <c:pt idx="4">
                  <c:v>10379.42</c:v>
                </c:pt>
                <c:pt idx="5">
                  <c:v>12010.13</c:v>
                </c:pt>
                <c:pt idx="6">
                  <c:v>12920.84</c:v>
                </c:pt>
                <c:pt idx="7">
                  <c:v>14776.55</c:v>
                </c:pt>
                <c:pt idx="8">
                  <c:v>17568.05</c:v>
                </c:pt>
                <c:pt idx="9">
                  <c:v>18018.05</c:v>
                </c:pt>
                <c:pt idx="10">
                  <c:v>20434.05</c:v>
                </c:pt>
                <c:pt idx="11">
                  <c:v>22700.05</c:v>
                </c:pt>
                <c:pt idx="12">
                  <c:v>25219.25</c:v>
                </c:pt>
                <c:pt idx="13">
                  <c:v>27232.05</c:v>
                </c:pt>
                <c:pt idx="14">
                  <c:v>30548.2</c:v>
                </c:pt>
                <c:pt idx="15">
                  <c:v>35439.5</c:v>
                </c:pt>
                <c:pt idx="16">
                  <c:v>41436.9</c:v>
                </c:pt>
                <c:pt idx="17">
                  <c:v>55531</c:v>
                </c:pt>
                <c:pt idx="18">
                  <c:v>58782.5</c:v>
                </c:pt>
                <c:pt idx="19">
                  <c:v>64229.1</c:v>
                </c:pt>
                <c:pt idx="20">
                  <c:v>66103.5</c:v>
                </c:pt>
                <c:pt idx="21">
                  <c:v>69250</c:v>
                </c:pt>
              </c:numCache>
            </c:numRef>
          </c:val>
          <c:smooth val="0"/>
          <c:extLst>
            <c:ext xmlns:c16="http://schemas.microsoft.com/office/drawing/2014/chart" uri="{C3380CC4-5D6E-409C-BE32-E72D297353CC}">
              <c16:uniqueId val="{00000001-59D6-4767-83EF-63D161D7AF8A}"/>
            </c:ext>
          </c:extLst>
        </c:ser>
        <c:ser>
          <c:idx val="2"/>
          <c:order val="2"/>
          <c:tx>
            <c:strRef>
              <c:f>Project_2!$AT$15</c:f>
              <c:strCache>
                <c:ptCount val="1"/>
                <c:pt idx="0">
                  <c:v>ACWP</c:v>
                </c:pt>
              </c:strCache>
            </c:strRef>
          </c:tx>
          <c:spPr>
            <a:ln w="28575" cap="rnd">
              <a:solidFill>
                <a:srgbClr val="FF0000"/>
              </a:solidFill>
              <a:round/>
            </a:ln>
            <a:effectLst/>
          </c:spPr>
          <c:marker>
            <c:symbol val="circle"/>
            <c:size val="5"/>
            <c:spPr>
              <a:solidFill>
                <a:schemeClr val="accent3"/>
              </a:solidFill>
              <a:ln w="9525">
                <a:solidFill>
                  <a:srgbClr val="FF0000"/>
                </a:solidFill>
              </a:ln>
              <a:effectLst/>
            </c:spPr>
          </c:marker>
          <c:cat>
            <c:strRef>
              <c:f>Project_2!$AL$16:$AL$43</c:f>
              <c:strCache>
                <c:ptCount val="22"/>
                <c:pt idx="1">
                  <c:v>S32</c:v>
                </c:pt>
                <c:pt idx="2">
                  <c:v>S33</c:v>
                </c:pt>
                <c:pt idx="3">
                  <c:v>S34</c:v>
                </c:pt>
                <c:pt idx="4">
                  <c:v>S35</c:v>
                </c:pt>
                <c:pt idx="5">
                  <c:v>S36</c:v>
                </c:pt>
                <c:pt idx="6">
                  <c:v>S37</c:v>
                </c:pt>
                <c:pt idx="7">
                  <c:v>S38</c:v>
                </c:pt>
                <c:pt idx="8">
                  <c:v>S39</c:v>
                </c:pt>
                <c:pt idx="9">
                  <c:v>S40</c:v>
                </c:pt>
                <c:pt idx="10">
                  <c:v>S41</c:v>
                </c:pt>
                <c:pt idx="11">
                  <c:v>S42</c:v>
                </c:pt>
                <c:pt idx="12">
                  <c:v>S43</c:v>
                </c:pt>
                <c:pt idx="13">
                  <c:v>S44</c:v>
                </c:pt>
                <c:pt idx="14">
                  <c:v>S45</c:v>
                </c:pt>
                <c:pt idx="15">
                  <c:v>S46</c:v>
                </c:pt>
                <c:pt idx="16">
                  <c:v>S47</c:v>
                </c:pt>
                <c:pt idx="17">
                  <c:v>S48</c:v>
                </c:pt>
                <c:pt idx="18">
                  <c:v>S49</c:v>
                </c:pt>
                <c:pt idx="19">
                  <c:v>S50</c:v>
                </c:pt>
                <c:pt idx="20">
                  <c:v>S51</c:v>
                </c:pt>
                <c:pt idx="21">
                  <c:v>S52</c:v>
                </c:pt>
              </c:strCache>
            </c:strRef>
          </c:cat>
          <c:val>
            <c:numRef>
              <c:f>Project_2!$AT$16:$AT$43</c:f>
              <c:numCache>
                <c:formatCode>_-"€"\ * #,##0.00_-;\-"€"\ * #,##0.00_-;_-"€"\ * "-"??_-;_-@_-</c:formatCode>
                <c:ptCount val="28"/>
                <c:pt idx="0" formatCode="General">
                  <c:v>0</c:v>
                </c:pt>
                <c:pt idx="1">
                  <c:v>2409</c:v>
                </c:pt>
                <c:pt idx="2">
                  <c:v>5017</c:v>
                </c:pt>
                <c:pt idx="3">
                  <c:v>7717</c:v>
                </c:pt>
                <c:pt idx="4">
                  <c:v>10987</c:v>
                </c:pt>
                <c:pt idx="5">
                  <c:v>12075</c:v>
                </c:pt>
                <c:pt idx="6">
                  <c:v>13291</c:v>
                </c:pt>
                <c:pt idx="7">
                  <c:v>15098</c:v>
                </c:pt>
                <c:pt idx="8">
                  <c:v>16633</c:v>
                </c:pt>
                <c:pt idx="9">
                  <c:v>17953</c:v>
                </c:pt>
                <c:pt idx="10">
                  <c:v>21609</c:v>
                </c:pt>
                <c:pt idx="11">
                  <c:v>24271</c:v>
                </c:pt>
                <c:pt idx="12">
                  <c:v>27463</c:v>
                </c:pt>
                <c:pt idx="13">
                  <c:v>30701</c:v>
                </c:pt>
                <c:pt idx="14">
                  <c:v>34513</c:v>
                </c:pt>
                <c:pt idx="15">
                  <c:v>38849</c:v>
                </c:pt>
                <c:pt idx="16">
                  <c:v>43096</c:v>
                </c:pt>
                <c:pt idx="17">
                  <c:v>48304</c:v>
                </c:pt>
                <c:pt idx="18">
                  <c:v>51930</c:v>
                </c:pt>
                <c:pt idx="19">
                  <c:v>54342</c:v>
                </c:pt>
                <c:pt idx="20">
                  <c:v>56962</c:v>
                </c:pt>
                <c:pt idx="21">
                  <c:v>58572</c:v>
                </c:pt>
              </c:numCache>
            </c:numRef>
          </c:val>
          <c:smooth val="0"/>
          <c:extLst>
            <c:ext xmlns:c16="http://schemas.microsoft.com/office/drawing/2014/chart" uri="{C3380CC4-5D6E-409C-BE32-E72D297353CC}">
              <c16:uniqueId val="{00000002-59D6-4767-83EF-63D161D7AF8A}"/>
            </c:ext>
          </c:extLst>
        </c:ser>
        <c:dLbls>
          <c:showLegendKey val="0"/>
          <c:showVal val="0"/>
          <c:showCatName val="0"/>
          <c:showSerName val="0"/>
          <c:showPercent val="0"/>
          <c:showBubbleSize val="0"/>
        </c:dLbls>
        <c:marker val="1"/>
        <c:smooth val="0"/>
        <c:axId val="691230752"/>
        <c:axId val="352194320"/>
      </c:lineChart>
      <c:catAx>
        <c:axId val="691230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352194320"/>
        <c:crosses val="autoZero"/>
        <c:auto val="1"/>
        <c:lblAlgn val="ctr"/>
        <c:lblOffset val="100"/>
        <c:noMultiLvlLbl val="0"/>
      </c:catAx>
      <c:valAx>
        <c:axId val="352194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691230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it-IT" sz="1800" b="1"/>
              <a:t>CPI and SPI Indexes</a:t>
            </a:r>
            <a:r>
              <a:rPr lang="it-IT" sz="1800" b="1" baseline="0"/>
              <a:t> trend</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manualLayout>
          <c:layoutTarget val="inner"/>
          <c:xMode val="edge"/>
          <c:yMode val="edge"/>
          <c:x val="4.6152199870654317E-2"/>
          <c:y val="0.11150069532557445"/>
          <c:w val="0.94023297815897977"/>
          <c:h val="0.77190100050484667"/>
        </c:manualLayout>
      </c:layout>
      <c:lineChart>
        <c:grouping val="standard"/>
        <c:varyColors val="0"/>
        <c:ser>
          <c:idx val="0"/>
          <c:order val="0"/>
          <c:tx>
            <c:strRef>
              <c:f>Project_2!$AU$15</c:f>
              <c:strCache>
                <c:ptCount val="1"/>
                <c:pt idx="0">
                  <c:v>CPI</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Project_2!$AU$16:$AU$43</c:f>
              <c:numCache>
                <c:formatCode>0.000</c:formatCode>
                <c:ptCount val="28"/>
                <c:pt idx="0" formatCode="General">
                  <c:v>0</c:v>
                </c:pt>
                <c:pt idx="1">
                  <c:v>0.75047737650477375</c:v>
                </c:pt>
                <c:pt idx="2">
                  <c:v>0.85569065178393466</c:v>
                </c:pt>
                <c:pt idx="3">
                  <c:v>0.99050278605675779</c:v>
                </c:pt>
                <c:pt idx="4">
                  <c:v>0.94470010011832162</c:v>
                </c:pt>
                <c:pt idx="5">
                  <c:v>0.9946277432712215</c:v>
                </c:pt>
                <c:pt idx="6">
                  <c:v>0.97214957490030851</c:v>
                </c:pt>
                <c:pt idx="7">
                  <c:v>0.97870910054311822</c:v>
                </c:pt>
                <c:pt idx="8">
                  <c:v>1.0562165574460409</c:v>
                </c:pt>
                <c:pt idx="9">
                  <c:v>1.0036233498579623</c:v>
                </c:pt>
                <c:pt idx="10">
                  <c:v>0.94562682215743432</c:v>
                </c:pt>
                <c:pt idx="11">
                  <c:v>0.93527460755634295</c:v>
                </c:pt>
                <c:pt idx="12">
                  <c:v>0.91829916615082108</c:v>
                </c:pt>
                <c:pt idx="13">
                  <c:v>0.8870085664962053</c:v>
                </c:pt>
                <c:pt idx="14">
                  <c:v>0.88512154840205137</c:v>
                </c:pt>
                <c:pt idx="15">
                  <c:v>0.91223712322067496</c:v>
                </c:pt>
                <c:pt idx="16">
                  <c:v>0.96150222758492676</c:v>
                </c:pt>
                <c:pt idx="17">
                  <c:v>1.1496149387214309</c:v>
                </c:pt>
                <c:pt idx="18">
                  <c:v>1.1319564798767572</c:v>
                </c:pt>
                <c:pt idx="19">
                  <c:v>1.1819421441978579</c:v>
                </c:pt>
                <c:pt idx="20">
                  <c:v>1.1604841824374144</c:v>
                </c:pt>
                <c:pt idx="21">
                  <c:v>1.1823055384825514</c:v>
                </c:pt>
              </c:numCache>
            </c:numRef>
          </c:val>
          <c:smooth val="0"/>
          <c:extLst>
            <c:ext xmlns:c16="http://schemas.microsoft.com/office/drawing/2014/chart" uri="{C3380CC4-5D6E-409C-BE32-E72D297353CC}">
              <c16:uniqueId val="{00000000-99C2-47FB-BE87-D0DF2695A4DB}"/>
            </c:ext>
          </c:extLst>
        </c:ser>
        <c:ser>
          <c:idx val="1"/>
          <c:order val="1"/>
          <c:tx>
            <c:strRef>
              <c:f>Project_2!$AV$15</c:f>
              <c:strCache>
                <c:ptCount val="1"/>
                <c:pt idx="0">
                  <c:v>SPI</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Project_2!$AV$16:$AV$43</c:f>
              <c:numCache>
                <c:formatCode>0.000</c:formatCode>
                <c:ptCount val="28"/>
                <c:pt idx="0" formatCode="General">
                  <c:v>0</c:v>
                </c:pt>
                <c:pt idx="1">
                  <c:v>0.77592274678111595</c:v>
                </c:pt>
                <c:pt idx="2">
                  <c:v>0.92124463519313304</c:v>
                </c:pt>
                <c:pt idx="3">
                  <c:v>1.0935207439198855</c:v>
                </c:pt>
                <c:pt idx="4">
                  <c:v>0.95928096118299444</c:v>
                </c:pt>
                <c:pt idx="5">
                  <c:v>0.94941739130434777</c:v>
                </c:pt>
                <c:pt idx="6">
                  <c:v>0.89232320441988955</c:v>
                </c:pt>
                <c:pt idx="7">
                  <c:v>0.93463314358001259</c:v>
                </c:pt>
                <c:pt idx="8">
                  <c:v>1.0249737456242707</c:v>
                </c:pt>
                <c:pt idx="9">
                  <c:v>0.97553059014618293</c:v>
                </c:pt>
                <c:pt idx="10">
                  <c:v>0.88979098628347486</c:v>
                </c:pt>
                <c:pt idx="11">
                  <c:v>0.82665877640203933</c:v>
                </c:pt>
                <c:pt idx="12">
                  <c:v>0.78921139101861992</c:v>
                </c:pt>
                <c:pt idx="13">
                  <c:v>0.74710699588477369</c:v>
                </c:pt>
                <c:pt idx="14">
                  <c:v>0.74607888631090491</c:v>
                </c:pt>
                <c:pt idx="15">
                  <c:v>0.77991857394366193</c:v>
                </c:pt>
                <c:pt idx="16">
                  <c:v>0.82981676179032748</c:v>
                </c:pt>
                <c:pt idx="17">
                  <c:v>0.97542596170735996</c:v>
                </c:pt>
                <c:pt idx="18">
                  <c:v>0.96745391705069128</c:v>
                </c:pt>
                <c:pt idx="19">
                  <c:v>0.99441244774732929</c:v>
                </c:pt>
                <c:pt idx="20" formatCode="0.000000">
                  <c:v>0.98779886431560071</c:v>
                </c:pt>
                <c:pt idx="21">
                  <c:v>1</c:v>
                </c:pt>
              </c:numCache>
            </c:numRef>
          </c:val>
          <c:smooth val="0"/>
          <c:extLst>
            <c:ext xmlns:c16="http://schemas.microsoft.com/office/drawing/2014/chart" uri="{C3380CC4-5D6E-409C-BE32-E72D297353CC}">
              <c16:uniqueId val="{00000001-99C2-47FB-BE87-D0DF2695A4DB}"/>
            </c:ext>
          </c:extLst>
        </c:ser>
        <c:dLbls>
          <c:dLblPos val="t"/>
          <c:showLegendKey val="0"/>
          <c:showVal val="1"/>
          <c:showCatName val="0"/>
          <c:showSerName val="0"/>
          <c:showPercent val="0"/>
          <c:showBubbleSize val="0"/>
        </c:dLbls>
        <c:marker val="1"/>
        <c:smooth val="0"/>
        <c:axId val="653892080"/>
        <c:axId val="709281680"/>
      </c:lineChart>
      <c:catAx>
        <c:axId val="653892080"/>
        <c:scaling>
          <c:orientation val="minMax"/>
        </c:scaling>
        <c:delete val="1"/>
        <c:axPos val="b"/>
        <c:majorTickMark val="out"/>
        <c:minorTickMark val="none"/>
        <c:tickLblPos val="nextTo"/>
        <c:crossAx val="709281680"/>
        <c:crosses val="autoZero"/>
        <c:auto val="1"/>
        <c:lblAlgn val="ctr"/>
        <c:lblOffset val="100"/>
        <c:noMultiLvlLbl val="0"/>
      </c:catAx>
      <c:valAx>
        <c:axId val="7092816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crossAx val="65389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r>
              <a:rPr lang="it-IT" sz="2400" b="1"/>
              <a:t>EV Analysis</a:t>
            </a:r>
          </a:p>
        </c:rich>
      </c:tx>
      <c:overlay val="0"/>
      <c:spPr>
        <a:noFill/>
        <a:ln>
          <a:noFill/>
        </a:ln>
        <a:effectLst/>
      </c:spPr>
      <c:txPr>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Project_3!$BB$15</c:f>
              <c:strCache>
                <c:ptCount val="1"/>
                <c:pt idx="0">
                  <c:v>BCWS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Project_3!$AX$16:$AX$49</c:f>
              <c:strCache>
                <c:ptCount val="34"/>
                <c:pt idx="1">
                  <c:v>S29</c:v>
                </c:pt>
                <c:pt idx="2">
                  <c:v>S30</c:v>
                </c:pt>
                <c:pt idx="3">
                  <c:v>S31</c:v>
                </c:pt>
                <c:pt idx="4">
                  <c:v>S32</c:v>
                </c:pt>
                <c:pt idx="5">
                  <c:v>S33</c:v>
                </c:pt>
                <c:pt idx="6">
                  <c:v>S34</c:v>
                </c:pt>
                <c:pt idx="7">
                  <c:v>S35</c:v>
                </c:pt>
                <c:pt idx="8">
                  <c:v>S36</c:v>
                </c:pt>
                <c:pt idx="9">
                  <c:v>S37</c:v>
                </c:pt>
                <c:pt idx="10">
                  <c:v>S38</c:v>
                </c:pt>
                <c:pt idx="11">
                  <c:v>S39</c:v>
                </c:pt>
                <c:pt idx="12">
                  <c:v>S40</c:v>
                </c:pt>
                <c:pt idx="13">
                  <c:v>S41</c:v>
                </c:pt>
                <c:pt idx="14">
                  <c:v>S42</c:v>
                </c:pt>
                <c:pt idx="15">
                  <c:v>S43</c:v>
                </c:pt>
                <c:pt idx="16">
                  <c:v>S44</c:v>
                </c:pt>
                <c:pt idx="17">
                  <c:v>S45</c:v>
                </c:pt>
                <c:pt idx="18">
                  <c:v>S46</c:v>
                </c:pt>
                <c:pt idx="19">
                  <c:v>S47</c:v>
                </c:pt>
                <c:pt idx="20">
                  <c:v>S48</c:v>
                </c:pt>
                <c:pt idx="21">
                  <c:v>S49</c:v>
                </c:pt>
                <c:pt idx="22">
                  <c:v>S50</c:v>
                </c:pt>
                <c:pt idx="23">
                  <c:v>S51</c:v>
                </c:pt>
                <c:pt idx="24">
                  <c:v>S52</c:v>
                </c:pt>
                <c:pt idx="25">
                  <c:v>S53</c:v>
                </c:pt>
                <c:pt idx="26">
                  <c:v>S1</c:v>
                </c:pt>
                <c:pt idx="27">
                  <c:v>S2</c:v>
                </c:pt>
                <c:pt idx="28">
                  <c:v>S3</c:v>
                </c:pt>
                <c:pt idx="29">
                  <c:v>S4</c:v>
                </c:pt>
                <c:pt idx="30">
                  <c:v>S5</c:v>
                </c:pt>
                <c:pt idx="31">
                  <c:v>S6</c:v>
                </c:pt>
                <c:pt idx="32">
                  <c:v>S7</c:v>
                </c:pt>
                <c:pt idx="33">
                  <c:v>S8</c:v>
                </c:pt>
              </c:strCache>
            </c:strRef>
          </c:cat>
          <c:val>
            <c:numRef>
              <c:f>Project_3!$BB$16:$BB$49</c:f>
              <c:numCache>
                <c:formatCode>_-"€"\ * #,##0.00_-;\-"€"\ * #,##0.00_-;_-"€"\ * "-"??_-;_-@_-</c:formatCode>
                <c:ptCount val="34"/>
                <c:pt idx="0" formatCode="General">
                  <c:v>0</c:v>
                </c:pt>
                <c:pt idx="1">
                  <c:v>3660</c:v>
                </c:pt>
                <c:pt idx="2">
                  <c:v>7320</c:v>
                </c:pt>
                <c:pt idx="3">
                  <c:v>10980</c:v>
                </c:pt>
                <c:pt idx="4">
                  <c:v>14640</c:v>
                </c:pt>
                <c:pt idx="5">
                  <c:v>18300</c:v>
                </c:pt>
                <c:pt idx="6">
                  <c:v>23960</c:v>
                </c:pt>
                <c:pt idx="7">
                  <c:v>26620</c:v>
                </c:pt>
                <c:pt idx="8">
                  <c:v>29280</c:v>
                </c:pt>
                <c:pt idx="9">
                  <c:v>31940</c:v>
                </c:pt>
                <c:pt idx="10">
                  <c:v>34100</c:v>
                </c:pt>
                <c:pt idx="11">
                  <c:v>36260</c:v>
                </c:pt>
                <c:pt idx="12">
                  <c:v>38420</c:v>
                </c:pt>
                <c:pt idx="13">
                  <c:v>46245</c:v>
                </c:pt>
                <c:pt idx="14">
                  <c:v>54070</c:v>
                </c:pt>
                <c:pt idx="15">
                  <c:v>61895</c:v>
                </c:pt>
                <c:pt idx="16">
                  <c:v>69720</c:v>
                </c:pt>
                <c:pt idx="17">
                  <c:v>77545</c:v>
                </c:pt>
                <c:pt idx="18">
                  <c:v>85370</c:v>
                </c:pt>
                <c:pt idx="19">
                  <c:v>93195</c:v>
                </c:pt>
                <c:pt idx="20">
                  <c:v>101020</c:v>
                </c:pt>
                <c:pt idx="21">
                  <c:v>111845</c:v>
                </c:pt>
                <c:pt idx="22">
                  <c:v>116505</c:v>
                </c:pt>
                <c:pt idx="23">
                  <c:v>121165</c:v>
                </c:pt>
                <c:pt idx="24">
                  <c:v>125825</c:v>
                </c:pt>
                <c:pt idx="25">
                  <c:v>127325</c:v>
                </c:pt>
                <c:pt idx="26">
                  <c:v>132485</c:v>
                </c:pt>
                <c:pt idx="27">
                  <c:v>137645</c:v>
                </c:pt>
                <c:pt idx="28">
                  <c:v>142805</c:v>
                </c:pt>
                <c:pt idx="29">
                  <c:v>146465</c:v>
                </c:pt>
                <c:pt idx="30">
                  <c:v>150125</c:v>
                </c:pt>
                <c:pt idx="31">
                  <c:v>153785</c:v>
                </c:pt>
                <c:pt idx="32">
                  <c:v>157445</c:v>
                </c:pt>
                <c:pt idx="33">
                  <c:v>161105</c:v>
                </c:pt>
              </c:numCache>
            </c:numRef>
          </c:val>
          <c:smooth val="0"/>
          <c:extLst>
            <c:ext xmlns:c16="http://schemas.microsoft.com/office/drawing/2014/chart" uri="{C3380CC4-5D6E-409C-BE32-E72D297353CC}">
              <c16:uniqueId val="{00000000-3F49-4D48-8F94-6A5A15422867}"/>
            </c:ext>
          </c:extLst>
        </c:ser>
        <c:ser>
          <c:idx val="1"/>
          <c:order val="1"/>
          <c:tx>
            <c:strRef>
              <c:f>Project_3!$BC$15</c:f>
              <c:strCache>
                <c:ptCount val="1"/>
                <c:pt idx="0">
                  <c:v>EV</c:v>
                </c:pt>
              </c:strCache>
            </c:strRef>
          </c:tx>
          <c:spPr>
            <a:ln w="28575" cap="rnd">
              <a:solidFill>
                <a:schemeClr val="accent3">
                  <a:lumMod val="60000"/>
                  <a:lumOff val="40000"/>
                </a:schemeClr>
              </a:solidFill>
              <a:round/>
            </a:ln>
            <a:effectLst/>
          </c:spPr>
          <c:marker>
            <c:symbol val="circle"/>
            <c:size val="5"/>
            <c:spPr>
              <a:solidFill>
                <a:schemeClr val="accent2"/>
              </a:solidFill>
              <a:ln w="9525">
                <a:solidFill>
                  <a:schemeClr val="accent3">
                    <a:lumMod val="60000"/>
                    <a:lumOff val="40000"/>
                  </a:schemeClr>
                </a:solidFill>
              </a:ln>
              <a:effectLst/>
            </c:spPr>
          </c:marker>
          <c:cat>
            <c:strRef>
              <c:f>Project_3!$AX$16:$AX$49</c:f>
              <c:strCache>
                <c:ptCount val="34"/>
                <c:pt idx="1">
                  <c:v>S29</c:v>
                </c:pt>
                <c:pt idx="2">
                  <c:v>S30</c:v>
                </c:pt>
                <c:pt idx="3">
                  <c:v>S31</c:v>
                </c:pt>
                <c:pt idx="4">
                  <c:v>S32</c:v>
                </c:pt>
                <c:pt idx="5">
                  <c:v>S33</c:v>
                </c:pt>
                <c:pt idx="6">
                  <c:v>S34</c:v>
                </c:pt>
                <c:pt idx="7">
                  <c:v>S35</c:v>
                </c:pt>
                <c:pt idx="8">
                  <c:v>S36</c:v>
                </c:pt>
                <c:pt idx="9">
                  <c:v>S37</c:v>
                </c:pt>
                <c:pt idx="10">
                  <c:v>S38</c:v>
                </c:pt>
                <c:pt idx="11">
                  <c:v>S39</c:v>
                </c:pt>
                <c:pt idx="12">
                  <c:v>S40</c:v>
                </c:pt>
                <c:pt idx="13">
                  <c:v>S41</c:v>
                </c:pt>
                <c:pt idx="14">
                  <c:v>S42</c:v>
                </c:pt>
                <c:pt idx="15">
                  <c:v>S43</c:v>
                </c:pt>
                <c:pt idx="16">
                  <c:v>S44</c:v>
                </c:pt>
                <c:pt idx="17">
                  <c:v>S45</c:v>
                </c:pt>
                <c:pt idx="18">
                  <c:v>S46</c:v>
                </c:pt>
                <c:pt idx="19">
                  <c:v>S47</c:v>
                </c:pt>
                <c:pt idx="20">
                  <c:v>S48</c:v>
                </c:pt>
                <c:pt idx="21">
                  <c:v>S49</c:v>
                </c:pt>
                <c:pt idx="22">
                  <c:v>S50</c:v>
                </c:pt>
                <c:pt idx="23">
                  <c:v>S51</c:v>
                </c:pt>
                <c:pt idx="24">
                  <c:v>S52</c:v>
                </c:pt>
                <c:pt idx="25">
                  <c:v>S53</c:v>
                </c:pt>
                <c:pt idx="26">
                  <c:v>S1</c:v>
                </c:pt>
                <c:pt idx="27">
                  <c:v>S2</c:v>
                </c:pt>
                <c:pt idx="28">
                  <c:v>S3</c:v>
                </c:pt>
                <c:pt idx="29">
                  <c:v>S4</c:v>
                </c:pt>
                <c:pt idx="30">
                  <c:v>S5</c:v>
                </c:pt>
                <c:pt idx="31">
                  <c:v>S6</c:v>
                </c:pt>
                <c:pt idx="32">
                  <c:v>S7</c:v>
                </c:pt>
                <c:pt idx="33">
                  <c:v>S8</c:v>
                </c:pt>
              </c:strCache>
            </c:strRef>
          </c:cat>
          <c:val>
            <c:numRef>
              <c:f>Project_3!$BC$16:$BC$49</c:f>
              <c:numCache>
                <c:formatCode>_-"€"\ * #,##0.00_-;\-"€"\ * #,##0.00_-;_-"€"\ * "-"??_-;_-@_-</c:formatCode>
                <c:ptCount val="34"/>
                <c:pt idx="0" formatCode="General">
                  <c:v>0</c:v>
                </c:pt>
                <c:pt idx="1">
                  <c:v>5133.6000000000004</c:v>
                </c:pt>
                <c:pt idx="2">
                  <c:v>7027.2</c:v>
                </c:pt>
                <c:pt idx="3">
                  <c:v>11980.800000000001</c:v>
                </c:pt>
                <c:pt idx="4">
                  <c:v>15134.4</c:v>
                </c:pt>
                <c:pt idx="5">
                  <c:v>19188</c:v>
                </c:pt>
                <c:pt idx="6">
                  <c:v>22601.599999999999</c:v>
                </c:pt>
                <c:pt idx="7">
                  <c:v>24035.200000000001</c:v>
                </c:pt>
                <c:pt idx="8">
                  <c:v>28668.799999999999</c:v>
                </c:pt>
                <c:pt idx="9">
                  <c:v>31702.400000000001</c:v>
                </c:pt>
                <c:pt idx="10">
                  <c:v>34586</c:v>
                </c:pt>
                <c:pt idx="11">
                  <c:v>36569.599999999999</c:v>
                </c:pt>
                <c:pt idx="12">
                  <c:v>38103.200000000004</c:v>
                </c:pt>
                <c:pt idx="13">
                  <c:v>42111.05</c:v>
                </c:pt>
                <c:pt idx="14">
                  <c:v>49170.575000000004</c:v>
                </c:pt>
                <c:pt idx="15">
                  <c:v>65662.55</c:v>
                </c:pt>
                <c:pt idx="16">
                  <c:v>73554.350000000006</c:v>
                </c:pt>
                <c:pt idx="17">
                  <c:v>77007.350000000006</c:v>
                </c:pt>
                <c:pt idx="18">
                  <c:v>88228.250000000015</c:v>
                </c:pt>
                <c:pt idx="19">
                  <c:v>89461.85000000002</c:v>
                </c:pt>
                <c:pt idx="20">
                  <c:v>97683.950000000012</c:v>
                </c:pt>
                <c:pt idx="21">
                  <c:v>106236.35</c:v>
                </c:pt>
                <c:pt idx="22">
                  <c:v>114324.20000000001</c:v>
                </c:pt>
                <c:pt idx="23">
                  <c:v>121437.8</c:v>
                </c:pt>
                <c:pt idx="24">
                  <c:v>125191.40000000001</c:v>
                </c:pt>
                <c:pt idx="25">
                  <c:v>126511.40000000001</c:v>
                </c:pt>
                <c:pt idx="26">
                  <c:v>135905</c:v>
                </c:pt>
                <c:pt idx="27">
                  <c:v>140558.6</c:v>
                </c:pt>
                <c:pt idx="28">
                  <c:v>145092.20000000001</c:v>
                </c:pt>
                <c:pt idx="29">
                  <c:v>148125.80000000002</c:v>
                </c:pt>
                <c:pt idx="30">
                  <c:v>152359.40000000002</c:v>
                </c:pt>
                <c:pt idx="31">
                  <c:v>155393</c:v>
                </c:pt>
                <c:pt idx="32">
                  <c:v>158426.6</c:v>
                </c:pt>
                <c:pt idx="33">
                  <c:v>161105</c:v>
                </c:pt>
              </c:numCache>
            </c:numRef>
          </c:val>
          <c:smooth val="0"/>
          <c:extLst>
            <c:ext xmlns:c16="http://schemas.microsoft.com/office/drawing/2014/chart" uri="{C3380CC4-5D6E-409C-BE32-E72D297353CC}">
              <c16:uniqueId val="{00000001-3F49-4D48-8F94-6A5A15422867}"/>
            </c:ext>
          </c:extLst>
        </c:ser>
        <c:ser>
          <c:idx val="2"/>
          <c:order val="2"/>
          <c:tx>
            <c:strRef>
              <c:f>Project_3!$BF$15</c:f>
              <c:strCache>
                <c:ptCount val="1"/>
                <c:pt idx="0">
                  <c:v>ACWP</c:v>
                </c:pt>
              </c:strCache>
            </c:strRef>
          </c:tx>
          <c:spPr>
            <a:ln w="28575" cap="rnd">
              <a:solidFill>
                <a:srgbClr val="FF0000"/>
              </a:solidFill>
              <a:round/>
            </a:ln>
            <a:effectLst/>
          </c:spPr>
          <c:marker>
            <c:symbol val="circle"/>
            <c:size val="5"/>
            <c:spPr>
              <a:solidFill>
                <a:schemeClr val="accent3"/>
              </a:solidFill>
              <a:ln w="9525">
                <a:solidFill>
                  <a:srgbClr val="FF0000"/>
                </a:solidFill>
              </a:ln>
              <a:effectLst/>
            </c:spPr>
          </c:marker>
          <c:cat>
            <c:strRef>
              <c:f>Project_3!$AX$16:$AX$49</c:f>
              <c:strCache>
                <c:ptCount val="34"/>
                <c:pt idx="1">
                  <c:v>S29</c:v>
                </c:pt>
                <c:pt idx="2">
                  <c:v>S30</c:v>
                </c:pt>
                <c:pt idx="3">
                  <c:v>S31</c:v>
                </c:pt>
                <c:pt idx="4">
                  <c:v>S32</c:v>
                </c:pt>
                <c:pt idx="5">
                  <c:v>S33</c:v>
                </c:pt>
                <c:pt idx="6">
                  <c:v>S34</c:v>
                </c:pt>
                <c:pt idx="7">
                  <c:v>S35</c:v>
                </c:pt>
                <c:pt idx="8">
                  <c:v>S36</c:v>
                </c:pt>
                <c:pt idx="9">
                  <c:v>S37</c:v>
                </c:pt>
                <c:pt idx="10">
                  <c:v>S38</c:v>
                </c:pt>
                <c:pt idx="11">
                  <c:v>S39</c:v>
                </c:pt>
                <c:pt idx="12">
                  <c:v>S40</c:v>
                </c:pt>
                <c:pt idx="13">
                  <c:v>S41</c:v>
                </c:pt>
                <c:pt idx="14">
                  <c:v>S42</c:v>
                </c:pt>
                <c:pt idx="15">
                  <c:v>S43</c:v>
                </c:pt>
                <c:pt idx="16">
                  <c:v>S44</c:v>
                </c:pt>
                <c:pt idx="17">
                  <c:v>S45</c:v>
                </c:pt>
                <c:pt idx="18">
                  <c:v>S46</c:v>
                </c:pt>
                <c:pt idx="19">
                  <c:v>S47</c:v>
                </c:pt>
                <c:pt idx="20">
                  <c:v>S48</c:v>
                </c:pt>
                <c:pt idx="21">
                  <c:v>S49</c:v>
                </c:pt>
                <c:pt idx="22">
                  <c:v>S50</c:v>
                </c:pt>
                <c:pt idx="23">
                  <c:v>S51</c:v>
                </c:pt>
                <c:pt idx="24">
                  <c:v>S52</c:v>
                </c:pt>
                <c:pt idx="25">
                  <c:v>S53</c:v>
                </c:pt>
                <c:pt idx="26">
                  <c:v>S1</c:v>
                </c:pt>
                <c:pt idx="27">
                  <c:v>S2</c:v>
                </c:pt>
                <c:pt idx="28">
                  <c:v>S3</c:v>
                </c:pt>
                <c:pt idx="29">
                  <c:v>S4</c:v>
                </c:pt>
                <c:pt idx="30">
                  <c:v>S5</c:v>
                </c:pt>
                <c:pt idx="31">
                  <c:v>S6</c:v>
                </c:pt>
                <c:pt idx="32">
                  <c:v>S7</c:v>
                </c:pt>
                <c:pt idx="33">
                  <c:v>S8</c:v>
                </c:pt>
              </c:strCache>
            </c:strRef>
          </c:cat>
          <c:val>
            <c:numRef>
              <c:f>Project_3!$BF$16:$BF$49</c:f>
              <c:numCache>
                <c:formatCode>_-"€"\ * #,##0.00_-;\-"€"\ * #,##0.00_-;_-"€"\ * "-"??_-;_-@_-</c:formatCode>
                <c:ptCount val="34"/>
                <c:pt idx="0" formatCode="General">
                  <c:v>0</c:v>
                </c:pt>
                <c:pt idx="1">
                  <c:v>4626</c:v>
                </c:pt>
                <c:pt idx="2">
                  <c:v>8777</c:v>
                </c:pt>
                <c:pt idx="3">
                  <c:v>13466</c:v>
                </c:pt>
                <c:pt idx="4">
                  <c:v>17656</c:v>
                </c:pt>
                <c:pt idx="5">
                  <c:v>22462</c:v>
                </c:pt>
                <c:pt idx="6">
                  <c:v>28069</c:v>
                </c:pt>
                <c:pt idx="7">
                  <c:v>31371</c:v>
                </c:pt>
                <c:pt idx="8">
                  <c:v>34291</c:v>
                </c:pt>
                <c:pt idx="9">
                  <c:v>37620</c:v>
                </c:pt>
                <c:pt idx="10">
                  <c:v>38500</c:v>
                </c:pt>
                <c:pt idx="11">
                  <c:v>40144</c:v>
                </c:pt>
                <c:pt idx="12">
                  <c:v>41537</c:v>
                </c:pt>
                <c:pt idx="13">
                  <c:v>48537</c:v>
                </c:pt>
                <c:pt idx="14">
                  <c:v>55965</c:v>
                </c:pt>
                <c:pt idx="15">
                  <c:v>62852</c:v>
                </c:pt>
                <c:pt idx="16">
                  <c:v>69618</c:v>
                </c:pt>
                <c:pt idx="17">
                  <c:v>74654</c:v>
                </c:pt>
                <c:pt idx="18">
                  <c:v>81760</c:v>
                </c:pt>
                <c:pt idx="19">
                  <c:v>87700</c:v>
                </c:pt>
                <c:pt idx="20">
                  <c:v>93910</c:v>
                </c:pt>
                <c:pt idx="21">
                  <c:v>100776</c:v>
                </c:pt>
                <c:pt idx="22">
                  <c:v>104236</c:v>
                </c:pt>
                <c:pt idx="23">
                  <c:v>108422</c:v>
                </c:pt>
                <c:pt idx="24">
                  <c:v>112110</c:v>
                </c:pt>
                <c:pt idx="25">
                  <c:v>112902</c:v>
                </c:pt>
                <c:pt idx="26">
                  <c:v>116856</c:v>
                </c:pt>
                <c:pt idx="27">
                  <c:v>121356</c:v>
                </c:pt>
                <c:pt idx="28">
                  <c:v>126054</c:v>
                </c:pt>
                <c:pt idx="29">
                  <c:v>129558</c:v>
                </c:pt>
                <c:pt idx="30">
                  <c:v>132822</c:v>
                </c:pt>
                <c:pt idx="31">
                  <c:v>136326</c:v>
                </c:pt>
                <c:pt idx="32">
                  <c:v>140924</c:v>
                </c:pt>
                <c:pt idx="33">
                  <c:v>145814</c:v>
                </c:pt>
              </c:numCache>
            </c:numRef>
          </c:val>
          <c:smooth val="0"/>
          <c:extLst>
            <c:ext xmlns:c16="http://schemas.microsoft.com/office/drawing/2014/chart" uri="{C3380CC4-5D6E-409C-BE32-E72D297353CC}">
              <c16:uniqueId val="{00000002-3F49-4D48-8F94-6A5A15422867}"/>
            </c:ext>
          </c:extLst>
        </c:ser>
        <c:dLbls>
          <c:showLegendKey val="0"/>
          <c:showVal val="0"/>
          <c:showCatName val="0"/>
          <c:showSerName val="0"/>
          <c:showPercent val="0"/>
          <c:showBubbleSize val="0"/>
        </c:dLbls>
        <c:marker val="1"/>
        <c:smooth val="0"/>
        <c:axId val="691230752"/>
        <c:axId val="352194320"/>
      </c:lineChart>
      <c:catAx>
        <c:axId val="691230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352194320"/>
        <c:crosses val="autoZero"/>
        <c:auto val="1"/>
        <c:lblAlgn val="ctr"/>
        <c:lblOffset val="100"/>
        <c:noMultiLvlLbl val="0"/>
      </c:catAx>
      <c:valAx>
        <c:axId val="352194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691230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it-IT" sz="1800" b="1"/>
              <a:t>CPI and SPI Indexes</a:t>
            </a:r>
            <a:r>
              <a:rPr lang="it-IT" sz="1800" b="1" baseline="0"/>
              <a:t> trend</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Project_3!$BG$15</c:f>
              <c:strCache>
                <c:ptCount val="1"/>
                <c:pt idx="0">
                  <c:v>CPI</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Project_3!$BG$16:$BG$49</c:f>
              <c:numCache>
                <c:formatCode>0.000</c:formatCode>
                <c:ptCount val="34"/>
                <c:pt idx="0" formatCode="General">
                  <c:v>0</c:v>
                </c:pt>
                <c:pt idx="1">
                  <c:v>1.109727626459144</c:v>
                </c:pt>
                <c:pt idx="2">
                  <c:v>0.80063803121795596</c:v>
                </c:pt>
                <c:pt idx="3">
                  <c:v>0.88970741125798314</c:v>
                </c:pt>
                <c:pt idx="4">
                  <c:v>0.85718169460806526</c:v>
                </c:pt>
                <c:pt idx="5">
                  <c:v>0.85424272103997867</c:v>
                </c:pt>
                <c:pt idx="6">
                  <c:v>0.80521571840820827</c:v>
                </c:pt>
                <c:pt idx="7">
                  <c:v>0.76615982914156389</c:v>
                </c:pt>
                <c:pt idx="8">
                  <c:v>0.83604444314834792</c:v>
                </c:pt>
                <c:pt idx="9">
                  <c:v>0.84270069112174384</c:v>
                </c:pt>
                <c:pt idx="10">
                  <c:v>0.89833766233766232</c:v>
                </c:pt>
                <c:pt idx="11">
                  <c:v>0.91096054204862487</c:v>
                </c:pt>
                <c:pt idx="12">
                  <c:v>0.91733153573922055</c:v>
                </c:pt>
                <c:pt idx="13">
                  <c:v>0.86760718627026812</c:v>
                </c:pt>
                <c:pt idx="14">
                  <c:v>0.87859510408290908</c:v>
                </c:pt>
                <c:pt idx="15">
                  <c:v>1.0447169541144277</c:v>
                </c:pt>
                <c:pt idx="16">
                  <c:v>1.0565421299089317</c:v>
                </c:pt>
                <c:pt idx="17">
                  <c:v>1.0315234280815497</c:v>
                </c:pt>
                <c:pt idx="18">
                  <c:v>1.0791126467710375</c:v>
                </c:pt>
                <c:pt idx="19">
                  <c:v>1.0200895096921325</c:v>
                </c:pt>
                <c:pt idx="20">
                  <c:v>1.0401868810563306</c:v>
                </c:pt>
                <c:pt idx="21">
                  <c:v>1.0541830396126062</c:v>
                </c:pt>
                <c:pt idx="22">
                  <c:v>1.0967823016999887</c:v>
                </c:pt>
                <c:pt idx="23">
                  <c:v>1.1200475918171588</c:v>
                </c:pt>
                <c:pt idx="24">
                  <c:v>1.1166836143073768</c:v>
                </c:pt>
                <c:pt idx="25">
                  <c:v>1.1205417087385521</c:v>
                </c:pt>
                <c:pt idx="26">
                  <c:v>1.1630125967002123</c:v>
                </c:pt>
                <c:pt idx="27">
                  <c:v>1.1582336266851248</c:v>
                </c:pt>
                <c:pt idx="28">
                  <c:v>1.1510320973551018</c:v>
                </c:pt>
                <c:pt idx="29">
                  <c:v>1.1433165068926661</c:v>
                </c:pt>
                <c:pt idx="30">
                  <c:v>1.1470946078209936</c:v>
                </c:pt>
                <c:pt idx="31">
                  <c:v>1.139863268928891</c:v>
                </c:pt>
                <c:pt idx="32">
                  <c:v>1.1241988589594392</c:v>
                </c:pt>
                <c:pt idx="33">
                  <c:v>1.1048664737268026</c:v>
                </c:pt>
              </c:numCache>
            </c:numRef>
          </c:val>
          <c:smooth val="0"/>
          <c:extLst>
            <c:ext xmlns:c16="http://schemas.microsoft.com/office/drawing/2014/chart" uri="{C3380CC4-5D6E-409C-BE32-E72D297353CC}">
              <c16:uniqueId val="{00000000-32A6-4B71-A066-0695E4085B54}"/>
            </c:ext>
          </c:extLst>
        </c:ser>
        <c:ser>
          <c:idx val="1"/>
          <c:order val="1"/>
          <c:tx>
            <c:strRef>
              <c:f>Project_3!$BH$15</c:f>
              <c:strCache>
                <c:ptCount val="1"/>
                <c:pt idx="0">
                  <c:v>SPI</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Project_3!$BH$16:$BH$49</c:f>
              <c:numCache>
                <c:formatCode>0.000</c:formatCode>
                <c:ptCount val="34"/>
                <c:pt idx="0" formatCode="General">
                  <c:v>0</c:v>
                </c:pt>
                <c:pt idx="1">
                  <c:v>1.4026229508196721</c:v>
                </c:pt>
                <c:pt idx="2">
                  <c:v>0.96</c:v>
                </c:pt>
                <c:pt idx="3">
                  <c:v>1.0911475409836067</c:v>
                </c:pt>
                <c:pt idx="4">
                  <c:v>1.0337704918032786</c:v>
                </c:pt>
                <c:pt idx="5">
                  <c:v>1.0485245901639344</c:v>
                </c:pt>
                <c:pt idx="6">
                  <c:v>0.94330550918196987</c:v>
                </c:pt>
                <c:pt idx="7">
                  <c:v>0.90290007513148007</c:v>
                </c:pt>
                <c:pt idx="8">
                  <c:v>0.97912568306010928</c:v>
                </c:pt>
                <c:pt idx="9">
                  <c:v>0.99256105197244837</c:v>
                </c:pt>
                <c:pt idx="10">
                  <c:v>1.0142521994134897</c:v>
                </c:pt>
                <c:pt idx="11">
                  <c:v>1.00853833425262</c:v>
                </c:pt>
                <c:pt idx="12">
                  <c:v>0.99175429463820941</c:v>
                </c:pt>
                <c:pt idx="13">
                  <c:v>0.91060763325764948</c:v>
                </c:pt>
                <c:pt idx="14">
                  <c:v>0.90938736822637334</c:v>
                </c:pt>
                <c:pt idx="15">
                  <c:v>1.0608700218111318</c:v>
                </c:pt>
                <c:pt idx="16">
                  <c:v>1.0549964142283421</c:v>
                </c:pt>
                <c:pt idx="17">
                  <c:v>0.99306660648655631</c:v>
                </c:pt>
                <c:pt idx="18">
                  <c:v>1.0334807309359262</c:v>
                </c:pt>
                <c:pt idx="19">
                  <c:v>0.95994259348677524</c:v>
                </c:pt>
                <c:pt idx="20">
                  <c:v>0.96697634131855092</c:v>
                </c:pt>
                <c:pt idx="21">
                  <c:v>0.94985336850105062</c:v>
                </c:pt>
                <c:pt idx="22">
                  <c:v>0.98128149006480414</c:v>
                </c:pt>
                <c:pt idx="23">
                  <c:v>1.0022514752610077</c:v>
                </c:pt>
                <c:pt idx="24">
                  <c:v>0.99496443473077689</c:v>
                </c:pt>
                <c:pt idx="25">
                  <c:v>0.99361005301394079</c:v>
                </c:pt>
                <c:pt idx="26">
                  <c:v>1.0258142431218629</c:v>
                </c:pt>
                <c:pt idx="27">
                  <c:v>1.021167496095027</c:v>
                </c:pt>
                <c:pt idx="28">
                  <c:v>1.0160162459297644</c:v>
                </c:pt>
                <c:pt idx="29">
                  <c:v>1.011339227801864</c:v>
                </c:pt>
                <c:pt idx="30">
                  <c:v>1.0148835970024981</c:v>
                </c:pt>
                <c:pt idx="31">
                  <c:v>1.0104561563221381</c:v>
                </c:pt>
                <c:pt idx="32">
                  <c:v>1.0062345580996539</c:v>
                </c:pt>
                <c:pt idx="33">
                  <c:v>1</c:v>
                </c:pt>
              </c:numCache>
            </c:numRef>
          </c:val>
          <c:smooth val="0"/>
          <c:extLst>
            <c:ext xmlns:c16="http://schemas.microsoft.com/office/drawing/2014/chart" uri="{C3380CC4-5D6E-409C-BE32-E72D297353CC}">
              <c16:uniqueId val="{00000001-32A6-4B71-A066-0695E4085B54}"/>
            </c:ext>
          </c:extLst>
        </c:ser>
        <c:dLbls>
          <c:dLblPos val="t"/>
          <c:showLegendKey val="0"/>
          <c:showVal val="1"/>
          <c:showCatName val="0"/>
          <c:showSerName val="0"/>
          <c:showPercent val="0"/>
          <c:showBubbleSize val="0"/>
        </c:dLbls>
        <c:marker val="1"/>
        <c:smooth val="0"/>
        <c:axId val="653892080"/>
        <c:axId val="709281680"/>
      </c:lineChart>
      <c:catAx>
        <c:axId val="653892080"/>
        <c:scaling>
          <c:orientation val="minMax"/>
        </c:scaling>
        <c:delete val="1"/>
        <c:axPos val="b"/>
        <c:majorTickMark val="out"/>
        <c:minorTickMark val="none"/>
        <c:tickLblPos val="nextTo"/>
        <c:crossAx val="709281680"/>
        <c:crosses val="autoZero"/>
        <c:auto val="1"/>
        <c:lblAlgn val="ctr"/>
        <c:lblOffset val="100"/>
        <c:noMultiLvlLbl val="0"/>
      </c:catAx>
      <c:valAx>
        <c:axId val="7092816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crossAx val="65389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r>
              <a:rPr lang="it-IT" sz="2400" b="1"/>
              <a:t>EV Analysis</a:t>
            </a:r>
          </a:p>
        </c:rich>
      </c:tx>
      <c:overlay val="0"/>
      <c:spPr>
        <a:noFill/>
        <a:ln>
          <a:noFill/>
        </a:ln>
        <a:effectLst/>
      </c:spPr>
      <c:txPr>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Project_4!$AN$15</c:f>
              <c:strCache>
                <c:ptCount val="1"/>
                <c:pt idx="0">
                  <c:v>BCWS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Project_4!$AJ$16:$AJ$35</c:f>
              <c:strCache>
                <c:ptCount val="20"/>
                <c:pt idx="1">
                  <c:v>S47</c:v>
                </c:pt>
                <c:pt idx="2">
                  <c:v>S48</c:v>
                </c:pt>
                <c:pt idx="3">
                  <c:v>S49</c:v>
                </c:pt>
                <c:pt idx="4">
                  <c:v>S50</c:v>
                </c:pt>
                <c:pt idx="5">
                  <c:v>S51</c:v>
                </c:pt>
                <c:pt idx="6">
                  <c:v>S52</c:v>
                </c:pt>
                <c:pt idx="7">
                  <c:v>S53</c:v>
                </c:pt>
                <c:pt idx="8">
                  <c:v>S1</c:v>
                </c:pt>
                <c:pt idx="9">
                  <c:v>S2</c:v>
                </c:pt>
                <c:pt idx="10">
                  <c:v>S3</c:v>
                </c:pt>
                <c:pt idx="11">
                  <c:v>S4</c:v>
                </c:pt>
                <c:pt idx="12">
                  <c:v>S5</c:v>
                </c:pt>
                <c:pt idx="13">
                  <c:v>S6</c:v>
                </c:pt>
                <c:pt idx="14">
                  <c:v>S7</c:v>
                </c:pt>
                <c:pt idx="15">
                  <c:v>S8</c:v>
                </c:pt>
                <c:pt idx="16">
                  <c:v>S9</c:v>
                </c:pt>
                <c:pt idx="17">
                  <c:v>S10</c:v>
                </c:pt>
                <c:pt idx="18">
                  <c:v>S11</c:v>
                </c:pt>
                <c:pt idx="19">
                  <c:v>S12</c:v>
                </c:pt>
              </c:strCache>
            </c:strRef>
          </c:cat>
          <c:val>
            <c:numRef>
              <c:f>Project_4!$AN$16:$AN$35</c:f>
              <c:numCache>
                <c:formatCode>_-"€"\ * #,##0.00_-;\-"€"\ * #,##0.00_-;_-"€"\ * "-"??_-;_-@_-</c:formatCode>
                <c:ptCount val="20"/>
                <c:pt idx="0" formatCode="General">
                  <c:v>0</c:v>
                </c:pt>
                <c:pt idx="1">
                  <c:v>1995</c:v>
                </c:pt>
                <c:pt idx="2">
                  <c:v>3990</c:v>
                </c:pt>
                <c:pt idx="3">
                  <c:v>5985</c:v>
                </c:pt>
                <c:pt idx="4">
                  <c:v>10480</c:v>
                </c:pt>
                <c:pt idx="5">
                  <c:v>14975</c:v>
                </c:pt>
                <c:pt idx="6">
                  <c:v>19470</c:v>
                </c:pt>
                <c:pt idx="7">
                  <c:v>23965</c:v>
                </c:pt>
                <c:pt idx="8">
                  <c:v>28460</c:v>
                </c:pt>
                <c:pt idx="9">
                  <c:v>32955</c:v>
                </c:pt>
                <c:pt idx="10">
                  <c:v>37450</c:v>
                </c:pt>
                <c:pt idx="11">
                  <c:v>41945</c:v>
                </c:pt>
                <c:pt idx="12">
                  <c:v>45440</c:v>
                </c:pt>
                <c:pt idx="13">
                  <c:v>48935</c:v>
                </c:pt>
                <c:pt idx="14">
                  <c:v>52430</c:v>
                </c:pt>
                <c:pt idx="15">
                  <c:v>52925</c:v>
                </c:pt>
                <c:pt idx="16">
                  <c:v>53420</c:v>
                </c:pt>
                <c:pt idx="17">
                  <c:v>53915</c:v>
                </c:pt>
                <c:pt idx="18">
                  <c:v>54410</c:v>
                </c:pt>
                <c:pt idx="19">
                  <c:v>54410</c:v>
                </c:pt>
              </c:numCache>
            </c:numRef>
          </c:val>
          <c:smooth val="0"/>
          <c:extLst>
            <c:ext xmlns:c16="http://schemas.microsoft.com/office/drawing/2014/chart" uri="{C3380CC4-5D6E-409C-BE32-E72D297353CC}">
              <c16:uniqueId val="{00000000-73B7-46D7-9C0B-5BF3A845CAD7}"/>
            </c:ext>
          </c:extLst>
        </c:ser>
        <c:ser>
          <c:idx val="1"/>
          <c:order val="1"/>
          <c:tx>
            <c:strRef>
              <c:f>Project_4!$AO$15</c:f>
              <c:strCache>
                <c:ptCount val="1"/>
                <c:pt idx="0">
                  <c:v>EV</c:v>
                </c:pt>
              </c:strCache>
            </c:strRef>
          </c:tx>
          <c:spPr>
            <a:ln w="28575" cap="rnd">
              <a:solidFill>
                <a:schemeClr val="accent3">
                  <a:lumMod val="60000"/>
                  <a:lumOff val="40000"/>
                </a:schemeClr>
              </a:solidFill>
              <a:round/>
            </a:ln>
            <a:effectLst/>
          </c:spPr>
          <c:marker>
            <c:symbol val="circle"/>
            <c:size val="5"/>
            <c:spPr>
              <a:solidFill>
                <a:srgbClr val="00B050"/>
              </a:solidFill>
              <a:ln w="9525">
                <a:solidFill>
                  <a:schemeClr val="accent3">
                    <a:lumMod val="60000"/>
                    <a:lumOff val="40000"/>
                  </a:schemeClr>
                </a:solidFill>
              </a:ln>
              <a:effectLst/>
            </c:spPr>
          </c:marker>
          <c:cat>
            <c:strRef>
              <c:f>Project_4!$AJ$16:$AJ$35</c:f>
              <c:strCache>
                <c:ptCount val="20"/>
                <c:pt idx="1">
                  <c:v>S47</c:v>
                </c:pt>
                <c:pt idx="2">
                  <c:v>S48</c:v>
                </c:pt>
                <c:pt idx="3">
                  <c:v>S49</c:v>
                </c:pt>
                <c:pt idx="4">
                  <c:v>S50</c:v>
                </c:pt>
                <c:pt idx="5">
                  <c:v>S51</c:v>
                </c:pt>
                <c:pt idx="6">
                  <c:v>S52</c:v>
                </c:pt>
                <c:pt idx="7">
                  <c:v>S53</c:v>
                </c:pt>
                <c:pt idx="8">
                  <c:v>S1</c:v>
                </c:pt>
                <c:pt idx="9">
                  <c:v>S2</c:v>
                </c:pt>
                <c:pt idx="10">
                  <c:v>S3</c:v>
                </c:pt>
                <c:pt idx="11">
                  <c:v>S4</c:v>
                </c:pt>
                <c:pt idx="12">
                  <c:v>S5</c:v>
                </c:pt>
                <c:pt idx="13">
                  <c:v>S6</c:v>
                </c:pt>
                <c:pt idx="14">
                  <c:v>S7</c:v>
                </c:pt>
                <c:pt idx="15">
                  <c:v>S8</c:v>
                </c:pt>
                <c:pt idx="16">
                  <c:v>S9</c:v>
                </c:pt>
                <c:pt idx="17">
                  <c:v>S10</c:v>
                </c:pt>
                <c:pt idx="18">
                  <c:v>S11</c:v>
                </c:pt>
                <c:pt idx="19">
                  <c:v>S12</c:v>
                </c:pt>
              </c:strCache>
            </c:strRef>
          </c:cat>
          <c:val>
            <c:numRef>
              <c:f>Project_4!$AO$16:$AO$35</c:f>
              <c:numCache>
                <c:formatCode>_-"€"\ * #,##0.00_-;\-"€"\ * #,##0.00_-;_-"€"\ * "-"??_-;_-@_-</c:formatCode>
                <c:ptCount val="20"/>
                <c:pt idx="0" formatCode="General">
                  <c:v>0</c:v>
                </c:pt>
                <c:pt idx="1">
                  <c:v>1390.05</c:v>
                </c:pt>
                <c:pt idx="2">
                  <c:v>3455.1</c:v>
                </c:pt>
                <c:pt idx="3">
                  <c:v>5970.15</c:v>
                </c:pt>
                <c:pt idx="4">
                  <c:v>9410.2000000000007</c:v>
                </c:pt>
                <c:pt idx="5">
                  <c:v>11320.25</c:v>
                </c:pt>
                <c:pt idx="6">
                  <c:v>16020.3</c:v>
                </c:pt>
                <c:pt idx="7">
                  <c:v>17060.349999999999</c:v>
                </c:pt>
                <c:pt idx="8">
                  <c:v>19530.349999999999</c:v>
                </c:pt>
                <c:pt idx="9">
                  <c:v>21414</c:v>
                </c:pt>
                <c:pt idx="10">
                  <c:v>24199.5</c:v>
                </c:pt>
                <c:pt idx="11">
                  <c:v>28493.200000000001</c:v>
                </c:pt>
                <c:pt idx="12">
                  <c:v>31943.25</c:v>
                </c:pt>
                <c:pt idx="13">
                  <c:v>35203.300000000003</c:v>
                </c:pt>
                <c:pt idx="14">
                  <c:v>37683.35</c:v>
                </c:pt>
                <c:pt idx="15">
                  <c:v>42193.4</c:v>
                </c:pt>
                <c:pt idx="16">
                  <c:v>43643.450000000004</c:v>
                </c:pt>
                <c:pt idx="17">
                  <c:v>48033.5</c:v>
                </c:pt>
                <c:pt idx="18">
                  <c:v>50463.55</c:v>
                </c:pt>
                <c:pt idx="19">
                  <c:v>54410</c:v>
                </c:pt>
              </c:numCache>
            </c:numRef>
          </c:val>
          <c:smooth val="0"/>
          <c:extLst>
            <c:ext xmlns:c16="http://schemas.microsoft.com/office/drawing/2014/chart" uri="{C3380CC4-5D6E-409C-BE32-E72D297353CC}">
              <c16:uniqueId val="{00000001-73B7-46D7-9C0B-5BF3A845CAD7}"/>
            </c:ext>
          </c:extLst>
        </c:ser>
        <c:ser>
          <c:idx val="2"/>
          <c:order val="2"/>
          <c:tx>
            <c:strRef>
              <c:f>Project_4!$AR$15</c:f>
              <c:strCache>
                <c:ptCount val="1"/>
                <c:pt idx="0">
                  <c:v>ACWP</c:v>
                </c:pt>
              </c:strCache>
            </c:strRef>
          </c:tx>
          <c:spPr>
            <a:ln w="28575" cap="rnd">
              <a:solidFill>
                <a:srgbClr val="FF0000"/>
              </a:solidFill>
              <a:round/>
            </a:ln>
            <a:effectLst/>
          </c:spPr>
          <c:marker>
            <c:symbol val="circle"/>
            <c:size val="5"/>
            <c:spPr>
              <a:solidFill>
                <a:schemeClr val="accent3"/>
              </a:solidFill>
              <a:ln w="9525">
                <a:solidFill>
                  <a:srgbClr val="FF0000"/>
                </a:solidFill>
              </a:ln>
              <a:effectLst/>
            </c:spPr>
          </c:marker>
          <c:cat>
            <c:strRef>
              <c:f>Project_4!$AJ$16:$AJ$35</c:f>
              <c:strCache>
                <c:ptCount val="20"/>
                <c:pt idx="1">
                  <c:v>S47</c:v>
                </c:pt>
                <c:pt idx="2">
                  <c:v>S48</c:v>
                </c:pt>
                <c:pt idx="3">
                  <c:v>S49</c:v>
                </c:pt>
                <c:pt idx="4">
                  <c:v>S50</c:v>
                </c:pt>
                <c:pt idx="5">
                  <c:v>S51</c:v>
                </c:pt>
                <c:pt idx="6">
                  <c:v>S52</c:v>
                </c:pt>
                <c:pt idx="7">
                  <c:v>S53</c:v>
                </c:pt>
                <c:pt idx="8">
                  <c:v>S1</c:v>
                </c:pt>
                <c:pt idx="9">
                  <c:v>S2</c:v>
                </c:pt>
                <c:pt idx="10">
                  <c:v>S3</c:v>
                </c:pt>
                <c:pt idx="11">
                  <c:v>S4</c:v>
                </c:pt>
                <c:pt idx="12">
                  <c:v>S5</c:v>
                </c:pt>
                <c:pt idx="13">
                  <c:v>S6</c:v>
                </c:pt>
                <c:pt idx="14">
                  <c:v>S7</c:v>
                </c:pt>
                <c:pt idx="15">
                  <c:v>S8</c:v>
                </c:pt>
                <c:pt idx="16">
                  <c:v>S9</c:v>
                </c:pt>
                <c:pt idx="17">
                  <c:v>S10</c:v>
                </c:pt>
                <c:pt idx="18">
                  <c:v>S11</c:v>
                </c:pt>
                <c:pt idx="19">
                  <c:v>S12</c:v>
                </c:pt>
              </c:strCache>
            </c:strRef>
          </c:cat>
          <c:val>
            <c:numRef>
              <c:f>Project_4!$AR$16:$AR$35</c:f>
              <c:numCache>
                <c:formatCode>_-"€"\ * #,##0.00_-;\-"€"\ * #,##0.00_-;_-"€"\ * "-"??_-;_-@_-</c:formatCode>
                <c:ptCount val="20"/>
                <c:pt idx="0" formatCode="General">
                  <c:v>0</c:v>
                </c:pt>
                <c:pt idx="1">
                  <c:v>2909</c:v>
                </c:pt>
                <c:pt idx="2">
                  <c:v>5553</c:v>
                </c:pt>
                <c:pt idx="3">
                  <c:v>8585</c:v>
                </c:pt>
                <c:pt idx="4">
                  <c:v>12073</c:v>
                </c:pt>
                <c:pt idx="5">
                  <c:v>16441</c:v>
                </c:pt>
                <c:pt idx="6">
                  <c:v>20219</c:v>
                </c:pt>
                <c:pt idx="7">
                  <c:v>22291</c:v>
                </c:pt>
                <c:pt idx="8">
                  <c:v>24611</c:v>
                </c:pt>
                <c:pt idx="9">
                  <c:v>27405</c:v>
                </c:pt>
                <c:pt idx="10">
                  <c:v>30699</c:v>
                </c:pt>
                <c:pt idx="11">
                  <c:v>34238</c:v>
                </c:pt>
                <c:pt idx="12">
                  <c:v>37640</c:v>
                </c:pt>
                <c:pt idx="13">
                  <c:v>41500</c:v>
                </c:pt>
                <c:pt idx="14">
                  <c:v>44608</c:v>
                </c:pt>
                <c:pt idx="15">
                  <c:v>46994</c:v>
                </c:pt>
                <c:pt idx="16">
                  <c:v>50414</c:v>
                </c:pt>
                <c:pt idx="17">
                  <c:v>53696</c:v>
                </c:pt>
                <c:pt idx="18">
                  <c:v>57240</c:v>
                </c:pt>
                <c:pt idx="19">
                  <c:v>60476</c:v>
                </c:pt>
              </c:numCache>
            </c:numRef>
          </c:val>
          <c:smooth val="0"/>
          <c:extLst>
            <c:ext xmlns:c16="http://schemas.microsoft.com/office/drawing/2014/chart" uri="{C3380CC4-5D6E-409C-BE32-E72D297353CC}">
              <c16:uniqueId val="{00000002-73B7-46D7-9C0B-5BF3A845CAD7}"/>
            </c:ext>
          </c:extLst>
        </c:ser>
        <c:dLbls>
          <c:showLegendKey val="0"/>
          <c:showVal val="0"/>
          <c:showCatName val="0"/>
          <c:showSerName val="0"/>
          <c:showPercent val="0"/>
          <c:showBubbleSize val="0"/>
        </c:dLbls>
        <c:marker val="1"/>
        <c:smooth val="0"/>
        <c:axId val="691230752"/>
        <c:axId val="352194320"/>
      </c:lineChart>
      <c:catAx>
        <c:axId val="691230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352194320"/>
        <c:crosses val="autoZero"/>
        <c:auto val="1"/>
        <c:lblAlgn val="ctr"/>
        <c:lblOffset val="100"/>
        <c:noMultiLvlLbl val="0"/>
      </c:catAx>
      <c:valAx>
        <c:axId val="352194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691230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it-IT" sz="1800" b="1"/>
              <a:t>CPI and SPI Indexes</a:t>
            </a:r>
            <a:r>
              <a:rPr lang="it-IT" sz="1800" b="1" baseline="0"/>
              <a:t> trend</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Project_4!$AS$15</c:f>
              <c:strCache>
                <c:ptCount val="1"/>
                <c:pt idx="0">
                  <c:v>CPI</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Project_4!$AS$16:$AS$35</c:f>
              <c:numCache>
                <c:formatCode>0.000</c:formatCode>
                <c:ptCount val="20"/>
                <c:pt idx="0" formatCode="General">
                  <c:v>0</c:v>
                </c:pt>
                <c:pt idx="1">
                  <c:v>0.47784462014437951</c:v>
                </c:pt>
                <c:pt idx="2">
                  <c:v>0.62220421393841163</c:v>
                </c:pt>
                <c:pt idx="3">
                  <c:v>0.69541642399534065</c:v>
                </c:pt>
                <c:pt idx="4">
                  <c:v>0.77944172947900281</c:v>
                </c:pt>
                <c:pt idx="5">
                  <c:v>0.68853780183687119</c:v>
                </c:pt>
                <c:pt idx="6">
                  <c:v>0.79233888916365791</c:v>
                </c:pt>
                <c:pt idx="7">
                  <c:v>0.76534700103180653</c:v>
                </c:pt>
                <c:pt idx="8">
                  <c:v>0.79356182194953473</c:v>
                </c:pt>
                <c:pt idx="9">
                  <c:v>0.78139025725232625</c:v>
                </c:pt>
                <c:pt idx="10">
                  <c:v>0.78828300596110623</c:v>
                </c:pt>
                <c:pt idx="11">
                  <c:v>0.83220982534026522</c:v>
                </c:pt>
                <c:pt idx="12">
                  <c:v>0.84865170031880977</c:v>
                </c:pt>
                <c:pt idx="13">
                  <c:v>0.84827228915662656</c:v>
                </c:pt>
                <c:pt idx="14">
                  <c:v>0.84476663378766137</c:v>
                </c:pt>
                <c:pt idx="15">
                  <c:v>0.89784653360003408</c:v>
                </c:pt>
                <c:pt idx="16">
                  <c:v>0.86570099575514747</c:v>
                </c:pt>
                <c:pt idx="17">
                  <c:v>0.89454521752085814</c:v>
                </c:pt>
                <c:pt idx="18">
                  <c:v>0.88161338225017472</c:v>
                </c:pt>
                <c:pt idx="19">
                  <c:v>0.89969574707321909</c:v>
                </c:pt>
              </c:numCache>
            </c:numRef>
          </c:val>
          <c:smooth val="0"/>
          <c:extLst>
            <c:ext xmlns:c16="http://schemas.microsoft.com/office/drawing/2014/chart" uri="{C3380CC4-5D6E-409C-BE32-E72D297353CC}">
              <c16:uniqueId val="{00000000-7D4E-42E3-9471-D3441DC8A5E7}"/>
            </c:ext>
          </c:extLst>
        </c:ser>
        <c:ser>
          <c:idx val="1"/>
          <c:order val="1"/>
          <c:tx>
            <c:strRef>
              <c:f>Project_4!$AT$15</c:f>
              <c:strCache>
                <c:ptCount val="1"/>
                <c:pt idx="0">
                  <c:v>SPI</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Project_4!$AT$16:$AT$35</c:f>
              <c:numCache>
                <c:formatCode>0.000</c:formatCode>
                <c:ptCount val="20"/>
                <c:pt idx="0" formatCode="General">
                  <c:v>0</c:v>
                </c:pt>
                <c:pt idx="1">
                  <c:v>0.69676691729323303</c:v>
                </c:pt>
                <c:pt idx="2">
                  <c:v>0.86593984962406012</c:v>
                </c:pt>
                <c:pt idx="3">
                  <c:v>0.99751879699248114</c:v>
                </c:pt>
                <c:pt idx="4">
                  <c:v>0.89791984732824437</c:v>
                </c:pt>
                <c:pt idx="5">
                  <c:v>0.75594323873121871</c:v>
                </c:pt>
                <c:pt idx="6">
                  <c:v>0.82281972265023107</c:v>
                </c:pt>
                <c:pt idx="7">
                  <c:v>0.71188608387231378</c:v>
                </c:pt>
                <c:pt idx="8">
                  <c:v>0.68623858046380881</c:v>
                </c:pt>
                <c:pt idx="9">
                  <c:v>0.64979517523896224</c:v>
                </c:pt>
                <c:pt idx="10">
                  <c:v>0.64618157543391186</c:v>
                </c:pt>
                <c:pt idx="11">
                  <c:v>0.67929908213136247</c:v>
                </c:pt>
                <c:pt idx="12">
                  <c:v>0.70297645246478868</c:v>
                </c:pt>
                <c:pt idx="13">
                  <c:v>0.71938898538878104</c:v>
                </c:pt>
                <c:pt idx="14">
                  <c:v>0.71873641045203129</c:v>
                </c:pt>
                <c:pt idx="15">
                  <c:v>0.79723004251299012</c:v>
                </c:pt>
                <c:pt idx="16">
                  <c:v>0.81698708348932991</c:v>
                </c:pt>
                <c:pt idx="17">
                  <c:v>0.89091162014281744</c:v>
                </c:pt>
                <c:pt idx="18">
                  <c:v>0.92746829626906824</c:v>
                </c:pt>
                <c:pt idx="19">
                  <c:v>1</c:v>
                </c:pt>
              </c:numCache>
            </c:numRef>
          </c:val>
          <c:smooth val="0"/>
          <c:extLst>
            <c:ext xmlns:c16="http://schemas.microsoft.com/office/drawing/2014/chart" uri="{C3380CC4-5D6E-409C-BE32-E72D297353CC}">
              <c16:uniqueId val="{00000001-7D4E-42E3-9471-D3441DC8A5E7}"/>
            </c:ext>
          </c:extLst>
        </c:ser>
        <c:dLbls>
          <c:dLblPos val="t"/>
          <c:showLegendKey val="0"/>
          <c:showVal val="1"/>
          <c:showCatName val="0"/>
          <c:showSerName val="0"/>
          <c:showPercent val="0"/>
          <c:showBubbleSize val="0"/>
        </c:dLbls>
        <c:marker val="1"/>
        <c:smooth val="0"/>
        <c:axId val="653892080"/>
        <c:axId val="709281680"/>
      </c:lineChart>
      <c:catAx>
        <c:axId val="653892080"/>
        <c:scaling>
          <c:orientation val="minMax"/>
        </c:scaling>
        <c:delete val="1"/>
        <c:axPos val="b"/>
        <c:majorTickMark val="out"/>
        <c:minorTickMark val="none"/>
        <c:tickLblPos val="nextTo"/>
        <c:crossAx val="709281680"/>
        <c:crosses val="autoZero"/>
        <c:auto val="1"/>
        <c:lblAlgn val="ctr"/>
        <c:lblOffset val="100"/>
        <c:noMultiLvlLbl val="0"/>
      </c:catAx>
      <c:valAx>
        <c:axId val="7092816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crossAx val="65389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r>
              <a:rPr lang="it-IT" sz="2400" b="1"/>
              <a:t>EV Analysis</a:t>
            </a:r>
          </a:p>
        </c:rich>
      </c:tx>
      <c:overlay val="0"/>
      <c:spPr>
        <a:noFill/>
        <a:ln>
          <a:noFill/>
        </a:ln>
        <a:effectLst/>
      </c:spPr>
      <c:txPr>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Project_5!$AX$15</c:f>
              <c:strCache>
                <c:ptCount val="1"/>
                <c:pt idx="0">
                  <c:v>BCWS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Project_5!$AT$16:$AT$45</c:f>
              <c:strCache>
                <c:ptCount val="30"/>
                <c:pt idx="1">
                  <c:v>S24</c:v>
                </c:pt>
                <c:pt idx="2">
                  <c:v>S25</c:v>
                </c:pt>
                <c:pt idx="3">
                  <c:v>S26</c:v>
                </c:pt>
                <c:pt idx="4">
                  <c:v>S27</c:v>
                </c:pt>
                <c:pt idx="5">
                  <c:v>S28</c:v>
                </c:pt>
                <c:pt idx="6">
                  <c:v>S29</c:v>
                </c:pt>
                <c:pt idx="7">
                  <c:v>S30</c:v>
                </c:pt>
                <c:pt idx="8">
                  <c:v>S31</c:v>
                </c:pt>
                <c:pt idx="9">
                  <c:v>S32</c:v>
                </c:pt>
                <c:pt idx="10">
                  <c:v>S33</c:v>
                </c:pt>
                <c:pt idx="11">
                  <c:v>S34</c:v>
                </c:pt>
                <c:pt idx="12">
                  <c:v>S35</c:v>
                </c:pt>
                <c:pt idx="13">
                  <c:v>S36</c:v>
                </c:pt>
                <c:pt idx="14">
                  <c:v>S37</c:v>
                </c:pt>
                <c:pt idx="15">
                  <c:v>S38</c:v>
                </c:pt>
                <c:pt idx="16">
                  <c:v>S39</c:v>
                </c:pt>
                <c:pt idx="17">
                  <c:v>S40</c:v>
                </c:pt>
                <c:pt idx="18">
                  <c:v>S41</c:v>
                </c:pt>
                <c:pt idx="19">
                  <c:v>S42</c:v>
                </c:pt>
                <c:pt idx="20">
                  <c:v>S43</c:v>
                </c:pt>
                <c:pt idx="21">
                  <c:v>S44</c:v>
                </c:pt>
                <c:pt idx="22">
                  <c:v>S45</c:v>
                </c:pt>
                <c:pt idx="23">
                  <c:v>S46</c:v>
                </c:pt>
                <c:pt idx="24">
                  <c:v>S47</c:v>
                </c:pt>
                <c:pt idx="25">
                  <c:v>S48</c:v>
                </c:pt>
                <c:pt idx="26">
                  <c:v>S49</c:v>
                </c:pt>
                <c:pt idx="27">
                  <c:v>S50</c:v>
                </c:pt>
                <c:pt idx="28">
                  <c:v>S51</c:v>
                </c:pt>
                <c:pt idx="29">
                  <c:v>S52</c:v>
                </c:pt>
              </c:strCache>
            </c:strRef>
          </c:cat>
          <c:val>
            <c:numRef>
              <c:f>Project_5!$AX$16:$AX$45</c:f>
              <c:numCache>
                <c:formatCode>_-"€"\ * #,##0.00_-;\-"€"\ * #,##0.00_-;_-"€"\ * "-"??_-;_-@_-</c:formatCode>
                <c:ptCount val="30"/>
                <c:pt idx="0" formatCode="General">
                  <c:v>0</c:v>
                </c:pt>
                <c:pt idx="1">
                  <c:v>2830</c:v>
                </c:pt>
                <c:pt idx="2">
                  <c:v>5660</c:v>
                </c:pt>
                <c:pt idx="3">
                  <c:v>8490</c:v>
                </c:pt>
                <c:pt idx="4">
                  <c:v>11320</c:v>
                </c:pt>
                <c:pt idx="5">
                  <c:v>13650</c:v>
                </c:pt>
                <c:pt idx="6">
                  <c:v>15980</c:v>
                </c:pt>
                <c:pt idx="7">
                  <c:v>21640</c:v>
                </c:pt>
                <c:pt idx="8">
                  <c:v>27300</c:v>
                </c:pt>
                <c:pt idx="9">
                  <c:v>32960</c:v>
                </c:pt>
                <c:pt idx="10">
                  <c:v>38620</c:v>
                </c:pt>
                <c:pt idx="11">
                  <c:v>44280</c:v>
                </c:pt>
                <c:pt idx="12">
                  <c:v>49940</c:v>
                </c:pt>
                <c:pt idx="13">
                  <c:v>55600</c:v>
                </c:pt>
                <c:pt idx="14">
                  <c:v>58930</c:v>
                </c:pt>
                <c:pt idx="15">
                  <c:v>62260</c:v>
                </c:pt>
                <c:pt idx="16">
                  <c:v>65590</c:v>
                </c:pt>
                <c:pt idx="17">
                  <c:v>68920</c:v>
                </c:pt>
                <c:pt idx="18">
                  <c:v>72250</c:v>
                </c:pt>
                <c:pt idx="19">
                  <c:v>75580</c:v>
                </c:pt>
                <c:pt idx="20">
                  <c:v>78910</c:v>
                </c:pt>
                <c:pt idx="21">
                  <c:v>82240</c:v>
                </c:pt>
                <c:pt idx="22">
                  <c:v>85570</c:v>
                </c:pt>
                <c:pt idx="23">
                  <c:v>88900</c:v>
                </c:pt>
                <c:pt idx="24">
                  <c:v>92230</c:v>
                </c:pt>
                <c:pt idx="25">
                  <c:v>95560</c:v>
                </c:pt>
                <c:pt idx="26">
                  <c:v>98890</c:v>
                </c:pt>
                <c:pt idx="27">
                  <c:v>98890</c:v>
                </c:pt>
                <c:pt idx="28">
                  <c:v>98890</c:v>
                </c:pt>
                <c:pt idx="29">
                  <c:v>98890</c:v>
                </c:pt>
              </c:numCache>
            </c:numRef>
          </c:val>
          <c:smooth val="0"/>
          <c:extLst>
            <c:ext xmlns:c16="http://schemas.microsoft.com/office/drawing/2014/chart" uri="{C3380CC4-5D6E-409C-BE32-E72D297353CC}">
              <c16:uniqueId val="{00000000-D006-4FEC-8806-87620E47113D}"/>
            </c:ext>
          </c:extLst>
        </c:ser>
        <c:ser>
          <c:idx val="1"/>
          <c:order val="1"/>
          <c:tx>
            <c:strRef>
              <c:f>Project_5!$AY$15</c:f>
              <c:strCache>
                <c:ptCount val="1"/>
                <c:pt idx="0">
                  <c:v>EV</c:v>
                </c:pt>
              </c:strCache>
            </c:strRef>
          </c:tx>
          <c:spPr>
            <a:ln w="28575" cap="rnd">
              <a:solidFill>
                <a:schemeClr val="accent3">
                  <a:lumMod val="60000"/>
                  <a:lumOff val="40000"/>
                </a:schemeClr>
              </a:solidFill>
              <a:round/>
            </a:ln>
            <a:effectLst/>
          </c:spPr>
          <c:marker>
            <c:symbol val="circle"/>
            <c:size val="5"/>
            <c:spPr>
              <a:solidFill>
                <a:srgbClr val="00B050"/>
              </a:solidFill>
              <a:ln w="9525">
                <a:solidFill>
                  <a:schemeClr val="accent3">
                    <a:lumMod val="60000"/>
                    <a:lumOff val="40000"/>
                  </a:schemeClr>
                </a:solidFill>
              </a:ln>
              <a:effectLst/>
            </c:spPr>
          </c:marker>
          <c:cat>
            <c:strRef>
              <c:f>Project_5!$AT$16:$AT$45</c:f>
              <c:strCache>
                <c:ptCount val="30"/>
                <c:pt idx="1">
                  <c:v>S24</c:v>
                </c:pt>
                <c:pt idx="2">
                  <c:v>S25</c:v>
                </c:pt>
                <c:pt idx="3">
                  <c:v>S26</c:v>
                </c:pt>
                <c:pt idx="4">
                  <c:v>S27</c:v>
                </c:pt>
                <c:pt idx="5">
                  <c:v>S28</c:v>
                </c:pt>
                <c:pt idx="6">
                  <c:v>S29</c:v>
                </c:pt>
                <c:pt idx="7">
                  <c:v>S30</c:v>
                </c:pt>
                <c:pt idx="8">
                  <c:v>S31</c:v>
                </c:pt>
                <c:pt idx="9">
                  <c:v>S32</c:v>
                </c:pt>
                <c:pt idx="10">
                  <c:v>S33</c:v>
                </c:pt>
                <c:pt idx="11">
                  <c:v>S34</c:v>
                </c:pt>
                <c:pt idx="12">
                  <c:v>S35</c:v>
                </c:pt>
                <c:pt idx="13">
                  <c:v>S36</c:v>
                </c:pt>
                <c:pt idx="14">
                  <c:v>S37</c:v>
                </c:pt>
                <c:pt idx="15">
                  <c:v>S38</c:v>
                </c:pt>
                <c:pt idx="16">
                  <c:v>S39</c:v>
                </c:pt>
                <c:pt idx="17">
                  <c:v>S40</c:v>
                </c:pt>
                <c:pt idx="18">
                  <c:v>S41</c:v>
                </c:pt>
                <c:pt idx="19">
                  <c:v>S42</c:v>
                </c:pt>
                <c:pt idx="20">
                  <c:v>S43</c:v>
                </c:pt>
                <c:pt idx="21">
                  <c:v>S44</c:v>
                </c:pt>
                <c:pt idx="22">
                  <c:v>S45</c:v>
                </c:pt>
                <c:pt idx="23">
                  <c:v>S46</c:v>
                </c:pt>
                <c:pt idx="24">
                  <c:v>S47</c:v>
                </c:pt>
                <c:pt idx="25">
                  <c:v>S48</c:v>
                </c:pt>
                <c:pt idx="26">
                  <c:v>S49</c:v>
                </c:pt>
                <c:pt idx="27">
                  <c:v>S50</c:v>
                </c:pt>
                <c:pt idx="28">
                  <c:v>S51</c:v>
                </c:pt>
                <c:pt idx="29">
                  <c:v>S52</c:v>
                </c:pt>
              </c:strCache>
            </c:strRef>
          </c:cat>
          <c:val>
            <c:numRef>
              <c:f>Project_5!$AY$16:$AY$45</c:f>
              <c:numCache>
                <c:formatCode>_-"€"\ * #,##0.00_-;\-"€"\ * #,##0.00_-;_-"€"\ * "-"??_-;_-@_-</c:formatCode>
                <c:ptCount val="30"/>
                <c:pt idx="0" formatCode="General">
                  <c:v>0</c:v>
                </c:pt>
                <c:pt idx="1">
                  <c:v>1257.4000000000001</c:v>
                </c:pt>
                <c:pt idx="2">
                  <c:v>2186.4</c:v>
                </c:pt>
                <c:pt idx="3">
                  <c:v>3529.6</c:v>
                </c:pt>
                <c:pt idx="4">
                  <c:v>5087</c:v>
                </c:pt>
                <c:pt idx="5">
                  <c:v>6687</c:v>
                </c:pt>
                <c:pt idx="6">
                  <c:v>9787</c:v>
                </c:pt>
                <c:pt idx="7">
                  <c:v>11716</c:v>
                </c:pt>
                <c:pt idx="8">
                  <c:v>14836</c:v>
                </c:pt>
                <c:pt idx="9">
                  <c:v>16105</c:v>
                </c:pt>
                <c:pt idx="10">
                  <c:v>20399.2</c:v>
                </c:pt>
                <c:pt idx="11">
                  <c:v>23290.9</c:v>
                </c:pt>
                <c:pt idx="12">
                  <c:v>35372.199999999997</c:v>
                </c:pt>
                <c:pt idx="13">
                  <c:v>37866.699999999997</c:v>
                </c:pt>
                <c:pt idx="14">
                  <c:v>41766.699999999997</c:v>
                </c:pt>
                <c:pt idx="15">
                  <c:v>44915.600000000006</c:v>
                </c:pt>
                <c:pt idx="16">
                  <c:v>48475.1</c:v>
                </c:pt>
                <c:pt idx="17">
                  <c:v>50216</c:v>
                </c:pt>
                <c:pt idx="18">
                  <c:v>51316</c:v>
                </c:pt>
                <c:pt idx="19">
                  <c:v>55626.399999999994</c:v>
                </c:pt>
                <c:pt idx="20">
                  <c:v>63731.199999999997</c:v>
                </c:pt>
                <c:pt idx="21">
                  <c:v>69485</c:v>
                </c:pt>
                <c:pt idx="22">
                  <c:v>75065.600000000006</c:v>
                </c:pt>
                <c:pt idx="23">
                  <c:v>79013</c:v>
                </c:pt>
                <c:pt idx="24">
                  <c:v>82520.399999999994</c:v>
                </c:pt>
                <c:pt idx="25">
                  <c:v>84703.6</c:v>
                </c:pt>
                <c:pt idx="26">
                  <c:v>87661</c:v>
                </c:pt>
                <c:pt idx="27">
                  <c:v>90532.6</c:v>
                </c:pt>
                <c:pt idx="28">
                  <c:v>96644.2</c:v>
                </c:pt>
                <c:pt idx="29">
                  <c:v>98890</c:v>
                </c:pt>
              </c:numCache>
            </c:numRef>
          </c:val>
          <c:smooth val="0"/>
          <c:extLst>
            <c:ext xmlns:c16="http://schemas.microsoft.com/office/drawing/2014/chart" uri="{C3380CC4-5D6E-409C-BE32-E72D297353CC}">
              <c16:uniqueId val="{00000001-D006-4FEC-8806-87620E47113D}"/>
            </c:ext>
          </c:extLst>
        </c:ser>
        <c:ser>
          <c:idx val="2"/>
          <c:order val="2"/>
          <c:tx>
            <c:strRef>
              <c:f>Project_5!$BB$15</c:f>
              <c:strCache>
                <c:ptCount val="1"/>
                <c:pt idx="0">
                  <c:v>ACWP</c:v>
                </c:pt>
              </c:strCache>
            </c:strRef>
          </c:tx>
          <c:spPr>
            <a:ln w="28575" cap="rnd">
              <a:solidFill>
                <a:srgbClr val="FF0000"/>
              </a:solidFill>
              <a:round/>
            </a:ln>
            <a:effectLst/>
          </c:spPr>
          <c:marker>
            <c:symbol val="circle"/>
            <c:size val="5"/>
            <c:spPr>
              <a:solidFill>
                <a:schemeClr val="accent3"/>
              </a:solidFill>
              <a:ln w="9525">
                <a:solidFill>
                  <a:srgbClr val="FF0000"/>
                </a:solidFill>
              </a:ln>
              <a:effectLst/>
            </c:spPr>
          </c:marker>
          <c:cat>
            <c:strRef>
              <c:f>Project_5!$AT$16:$AT$45</c:f>
              <c:strCache>
                <c:ptCount val="30"/>
                <c:pt idx="1">
                  <c:v>S24</c:v>
                </c:pt>
                <c:pt idx="2">
                  <c:v>S25</c:v>
                </c:pt>
                <c:pt idx="3">
                  <c:v>S26</c:v>
                </c:pt>
                <c:pt idx="4">
                  <c:v>S27</c:v>
                </c:pt>
                <c:pt idx="5">
                  <c:v>S28</c:v>
                </c:pt>
                <c:pt idx="6">
                  <c:v>S29</c:v>
                </c:pt>
                <c:pt idx="7">
                  <c:v>S30</c:v>
                </c:pt>
                <c:pt idx="8">
                  <c:v>S31</c:v>
                </c:pt>
                <c:pt idx="9">
                  <c:v>S32</c:v>
                </c:pt>
                <c:pt idx="10">
                  <c:v>S33</c:v>
                </c:pt>
                <c:pt idx="11">
                  <c:v>S34</c:v>
                </c:pt>
                <c:pt idx="12">
                  <c:v>S35</c:v>
                </c:pt>
                <c:pt idx="13">
                  <c:v>S36</c:v>
                </c:pt>
                <c:pt idx="14">
                  <c:v>S37</c:v>
                </c:pt>
                <c:pt idx="15">
                  <c:v>S38</c:v>
                </c:pt>
                <c:pt idx="16">
                  <c:v>S39</c:v>
                </c:pt>
                <c:pt idx="17">
                  <c:v>S40</c:v>
                </c:pt>
                <c:pt idx="18">
                  <c:v>S41</c:v>
                </c:pt>
                <c:pt idx="19">
                  <c:v>S42</c:v>
                </c:pt>
                <c:pt idx="20">
                  <c:v>S43</c:v>
                </c:pt>
                <c:pt idx="21">
                  <c:v>S44</c:v>
                </c:pt>
                <c:pt idx="22">
                  <c:v>S45</c:v>
                </c:pt>
                <c:pt idx="23">
                  <c:v>S46</c:v>
                </c:pt>
                <c:pt idx="24">
                  <c:v>S47</c:v>
                </c:pt>
                <c:pt idx="25">
                  <c:v>S48</c:v>
                </c:pt>
                <c:pt idx="26">
                  <c:v>S49</c:v>
                </c:pt>
                <c:pt idx="27">
                  <c:v>S50</c:v>
                </c:pt>
                <c:pt idx="28">
                  <c:v>S51</c:v>
                </c:pt>
                <c:pt idx="29">
                  <c:v>S52</c:v>
                </c:pt>
              </c:strCache>
            </c:strRef>
          </c:cat>
          <c:val>
            <c:numRef>
              <c:f>Project_5!$BB$16:$BB$45</c:f>
              <c:numCache>
                <c:formatCode>_-"€"\ * #,##0.00_-;\-"€"\ * #,##0.00_-;_-"€"\ * "-"??_-;_-@_-</c:formatCode>
                <c:ptCount val="30"/>
                <c:pt idx="0" formatCode="General">
                  <c:v>0</c:v>
                </c:pt>
                <c:pt idx="1">
                  <c:v>3828</c:v>
                </c:pt>
                <c:pt idx="2">
                  <c:v>8252</c:v>
                </c:pt>
                <c:pt idx="3">
                  <c:v>11684</c:v>
                </c:pt>
                <c:pt idx="4">
                  <c:v>16084</c:v>
                </c:pt>
                <c:pt idx="5">
                  <c:v>17643</c:v>
                </c:pt>
                <c:pt idx="6">
                  <c:v>19776</c:v>
                </c:pt>
                <c:pt idx="7">
                  <c:v>23690</c:v>
                </c:pt>
                <c:pt idx="8">
                  <c:v>25202</c:v>
                </c:pt>
                <c:pt idx="9">
                  <c:v>28348</c:v>
                </c:pt>
                <c:pt idx="10">
                  <c:v>33196</c:v>
                </c:pt>
                <c:pt idx="11">
                  <c:v>37538</c:v>
                </c:pt>
                <c:pt idx="12">
                  <c:v>41536</c:v>
                </c:pt>
                <c:pt idx="13">
                  <c:v>46862</c:v>
                </c:pt>
                <c:pt idx="14">
                  <c:v>53827</c:v>
                </c:pt>
                <c:pt idx="15">
                  <c:v>59830</c:v>
                </c:pt>
                <c:pt idx="16">
                  <c:v>66074</c:v>
                </c:pt>
                <c:pt idx="17">
                  <c:v>72036</c:v>
                </c:pt>
                <c:pt idx="18">
                  <c:v>77432</c:v>
                </c:pt>
                <c:pt idx="19">
                  <c:v>84446</c:v>
                </c:pt>
                <c:pt idx="20">
                  <c:v>90116</c:v>
                </c:pt>
                <c:pt idx="21">
                  <c:v>94968</c:v>
                </c:pt>
                <c:pt idx="22">
                  <c:v>98712</c:v>
                </c:pt>
                <c:pt idx="23">
                  <c:v>103900</c:v>
                </c:pt>
                <c:pt idx="24">
                  <c:v>109074</c:v>
                </c:pt>
                <c:pt idx="25">
                  <c:v>113050</c:v>
                </c:pt>
                <c:pt idx="26">
                  <c:v>118190</c:v>
                </c:pt>
                <c:pt idx="27">
                  <c:v>122150</c:v>
                </c:pt>
                <c:pt idx="28">
                  <c:v>127740</c:v>
                </c:pt>
                <c:pt idx="29">
                  <c:v>132351</c:v>
                </c:pt>
              </c:numCache>
            </c:numRef>
          </c:val>
          <c:smooth val="0"/>
          <c:extLst>
            <c:ext xmlns:c16="http://schemas.microsoft.com/office/drawing/2014/chart" uri="{C3380CC4-5D6E-409C-BE32-E72D297353CC}">
              <c16:uniqueId val="{00000002-D006-4FEC-8806-87620E47113D}"/>
            </c:ext>
          </c:extLst>
        </c:ser>
        <c:dLbls>
          <c:showLegendKey val="0"/>
          <c:showVal val="0"/>
          <c:showCatName val="0"/>
          <c:showSerName val="0"/>
          <c:showPercent val="0"/>
          <c:showBubbleSize val="0"/>
        </c:dLbls>
        <c:marker val="1"/>
        <c:smooth val="0"/>
        <c:axId val="691230752"/>
        <c:axId val="352194320"/>
      </c:lineChart>
      <c:catAx>
        <c:axId val="691230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352194320"/>
        <c:crosses val="autoZero"/>
        <c:auto val="1"/>
        <c:lblAlgn val="ctr"/>
        <c:lblOffset val="100"/>
        <c:noMultiLvlLbl val="0"/>
      </c:catAx>
      <c:valAx>
        <c:axId val="352194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691230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it-IT" sz="1800" b="1"/>
              <a:t>CPI and SPI Indexes</a:t>
            </a:r>
            <a:r>
              <a:rPr lang="it-IT" sz="1800" b="1" baseline="0"/>
              <a:t> trend</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Project_5!$BC$15</c:f>
              <c:strCache>
                <c:ptCount val="1"/>
                <c:pt idx="0">
                  <c:v>CPI</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Project_5!$BC$16:$BC$45</c:f>
              <c:numCache>
                <c:formatCode>0.000</c:formatCode>
                <c:ptCount val="30"/>
                <c:pt idx="0" formatCode="General">
                  <c:v>0</c:v>
                </c:pt>
                <c:pt idx="1">
                  <c:v>0.32847439916405435</c:v>
                </c:pt>
                <c:pt idx="2">
                  <c:v>0.26495395055744064</c:v>
                </c:pt>
                <c:pt idx="3">
                  <c:v>0.30208832591578227</c:v>
                </c:pt>
                <c:pt idx="4">
                  <c:v>0.31627704551106689</c:v>
                </c:pt>
                <c:pt idx="5">
                  <c:v>0.3790171739500085</c:v>
                </c:pt>
                <c:pt idx="6">
                  <c:v>0.49489279935275082</c:v>
                </c:pt>
                <c:pt idx="7">
                  <c:v>0.49455466441536511</c:v>
                </c:pt>
                <c:pt idx="8">
                  <c:v>0.58868343782239507</c:v>
                </c:pt>
                <c:pt idx="9">
                  <c:v>0.56811768025963028</c:v>
                </c:pt>
                <c:pt idx="10">
                  <c:v>0.61450777202072537</c:v>
                </c:pt>
                <c:pt idx="11">
                  <c:v>0.6204619319089989</c:v>
                </c:pt>
                <c:pt idx="12">
                  <c:v>0.85160342835130964</c:v>
                </c:pt>
                <c:pt idx="13">
                  <c:v>0.80804703171012759</c:v>
                </c:pt>
                <c:pt idx="14">
                  <c:v>0.77594329983093979</c:v>
                </c:pt>
                <c:pt idx="15">
                  <c:v>0.75072037439411676</c:v>
                </c:pt>
                <c:pt idx="16">
                  <c:v>0.73364863637739497</c:v>
                </c:pt>
                <c:pt idx="17">
                  <c:v>0.6970958964961963</c:v>
                </c:pt>
                <c:pt idx="18">
                  <c:v>0.66272342184109934</c:v>
                </c:pt>
                <c:pt idx="19">
                  <c:v>0.65872154986618658</c:v>
                </c:pt>
                <c:pt idx="20">
                  <c:v>0.70721292556260817</c:v>
                </c:pt>
                <c:pt idx="21">
                  <c:v>0.7316675090556819</c:v>
                </c:pt>
                <c:pt idx="22">
                  <c:v>0.7604506037766432</c:v>
                </c:pt>
                <c:pt idx="23">
                  <c:v>0.76047160731472574</c:v>
                </c:pt>
                <c:pt idx="24">
                  <c:v>0.75655426591121622</c:v>
                </c:pt>
                <c:pt idx="25">
                  <c:v>0.74925785050862459</c:v>
                </c:pt>
                <c:pt idx="26">
                  <c:v>0.74169557492173621</c:v>
                </c:pt>
                <c:pt idx="27">
                  <c:v>0.7411592304543595</c:v>
                </c:pt>
                <c:pt idx="28">
                  <c:v>0.75656959448880534</c:v>
                </c:pt>
                <c:pt idx="29">
                  <c:v>0.74717984752665256</c:v>
                </c:pt>
              </c:numCache>
            </c:numRef>
          </c:val>
          <c:smooth val="0"/>
          <c:extLst>
            <c:ext xmlns:c16="http://schemas.microsoft.com/office/drawing/2014/chart" uri="{C3380CC4-5D6E-409C-BE32-E72D297353CC}">
              <c16:uniqueId val="{00000000-ED29-436B-9ADA-2DAA6AA94F81}"/>
            </c:ext>
          </c:extLst>
        </c:ser>
        <c:ser>
          <c:idx val="1"/>
          <c:order val="1"/>
          <c:tx>
            <c:strRef>
              <c:f>Project_5!$BD$15</c:f>
              <c:strCache>
                <c:ptCount val="1"/>
                <c:pt idx="0">
                  <c:v>SPI</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Project_5!$BD$16:$BD$45</c:f>
              <c:numCache>
                <c:formatCode>0.000</c:formatCode>
                <c:ptCount val="30"/>
                <c:pt idx="0" formatCode="General">
                  <c:v>0</c:v>
                </c:pt>
                <c:pt idx="1">
                  <c:v>0.44431095406360427</c:v>
                </c:pt>
                <c:pt idx="2">
                  <c:v>0.38628975265017668</c:v>
                </c:pt>
                <c:pt idx="3">
                  <c:v>0.41573616018845699</c:v>
                </c:pt>
                <c:pt idx="4">
                  <c:v>0.44938162544169613</c:v>
                </c:pt>
                <c:pt idx="5">
                  <c:v>0.48989010989010989</c:v>
                </c:pt>
                <c:pt idx="6">
                  <c:v>0.61245306633291619</c:v>
                </c:pt>
                <c:pt idx="7">
                  <c:v>0.54140480591497231</c:v>
                </c:pt>
                <c:pt idx="8">
                  <c:v>0.54344322344322349</c:v>
                </c:pt>
                <c:pt idx="9">
                  <c:v>0.48862257281553401</c:v>
                </c:pt>
                <c:pt idx="10">
                  <c:v>0.52820300362506478</c:v>
                </c:pt>
                <c:pt idx="11">
                  <c:v>0.52599141824751583</c:v>
                </c:pt>
                <c:pt idx="12">
                  <c:v>0.70829395274329188</c:v>
                </c:pt>
                <c:pt idx="13">
                  <c:v>0.68105575539568342</c:v>
                </c:pt>
                <c:pt idx="14">
                  <c:v>0.70875106058034953</c:v>
                </c:pt>
                <c:pt idx="15">
                  <c:v>0.72141985223257321</c:v>
                </c:pt>
                <c:pt idx="16">
                  <c:v>0.73906235706662604</c:v>
                </c:pt>
                <c:pt idx="17">
                  <c:v>0.72861288450377248</c:v>
                </c:pt>
                <c:pt idx="18">
                  <c:v>0.71025605536332181</c:v>
                </c:pt>
                <c:pt idx="19">
                  <c:v>0.73599364911352205</c:v>
                </c:pt>
                <c:pt idx="20">
                  <c:v>0.80764415156507408</c:v>
                </c:pt>
                <c:pt idx="21">
                  <c:v>0.8449051556420234</c:v>
                </c:pt>
                <c:pt idx="22">
                  <c:v>0.87724202407385776</c:v>
                </c:pt>
                <c:pt idx="23">
                  <c:v>0.88878515185601803</c:v>
                </c:pt>
                <c:pt idx="24">
                  <c:v>0.89472405941667565</c:v>
                </c:pt>
                <c:pt idx="25">
                  <c:v>0.88639179573043125</c:v>
                </c:pt>
                <c:pt idx="26">
                  <c:v>0.88644959045403982</c:v>
                </c:pt>
                <c:pt idx="27">
                  <c:v>0.91548791586611389</c:v>
                </c:pt>
                <c:pt idx="28">
                  <c:v>0.9772899180908079</c:v>
                </c:pt>
                <c:pt idx="29">
                  <c:v>1</c:v>
                </c:pt>
              </c:numCache>
            </c:numRef>
          </c:val>
          <c:smooth val="0"/>
          <c:extLst>
            <c:ext xmlns:c16="http://schemas.microsoft.com/office/drawing/2014/chart" uri="{C3380CC4-5D6E-409C-BE32-E72D297353CC}">
              <c16:uniqueId val="{00000001-ED29-436B-9ADA-2DAA6AA94F81}"/>
            </c:ext>
          </c:extLst>
        </c:ser>
        <c:dLbls>
          <c:dLblPos val="t"/>
          <c:showLegendKey val="0"/>
          <c:showVal val="1"/>
          <c:showCatName val="0"/>
          <c:showSerName val="0"/>
          <c:showPercent val="0"/>
          <c:showBubbleSize val="0"/>
        </c:dLbls>
        <c:marker val="1"/>
        <c:smooth val="0"/>
        <c:axId val="653892080"/>
        <c:axId val="709281680"/>
      </c:lineChart>
      <c:catAx>
        <c:axId val="653892080"/>
        <c:scaling>
          <c:orientation val="minMax"/>
        </c:scaling>
        <c:delete val="1"/>
        <c:axPos val="b"/>
        <c:majorTickMark val="out"/>
        <c:minorTickMark val="none"/>
        <c:tickLblPos val="nextTo"/>
        <c:crossAx val="709281680"/>
        <c:crosses val="autoZero"/>
        <c:auto val="1"/>
        <c:lblAlgn val="ctr"/>
        <c:lblOffset val="100"/>
        <c:noMultiLvlLbl val="0"/>
      </c:catAx>
      <c:valAx>
        <c:axId val="7092816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crossAx val="65389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r>
              <a:rPr lang="it-IT" sz="2400" b="1"/>
              <a:t>EV Analysis</a:t>
            </a:r>
          </a:p>
        </c:rich>
      </c:tx>
      <c:overlay val="0"/>
      <c:spPr>
        <a:noFill/>
        <a:ln>
          <a:noFill/>
        </a:ln>
        <a:effectLst/>
      </c:spPr>
      <c:txPr>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Project_6!$AJ$15</c:f>
              <c:strCache>
                <c:ptCount val="1"/>
                <c:pt idx="0">
                  <c:v>BCWS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Project_6!$AF$16:$AF$46</c:f>
              <c:strCache>
                <c:ptCount val="16"/>
                <c:pt idx="1">
                  <c:v>S11</c:v>
                </c:pt>
                <c:pt idx="2">
                  <c:v>S12</c:v>
                </c:pt>
                <c:pt idx="3">
                  <c:v>S13</c:v>
                </c:pt>
                <c:pt idx="4">
                  <c:v>S14</c:v>
                </c:pt>
                <c:pt idx="5">
                  <c:v>S15</c:v>
                </c:pt>
                <c:pt idx="6">
                  <c:v>S16</c:v>
                </c:pt>
                <c:pt idx="7">
                  <c:v>S17</c:v>
                </c:pt>
                <c:pt idx="8">
                  <c:v>S18</c:v>
                </c:pt>
                <c:pt idx="9">
                  <c:v>S19</c:v>
                </c:pt>
                <c:pt idx="10">
                  <c:v>S20</c:v>
                </c:pt>
                <c:pt idx="11">
                  <c:v>S21</c:v>
                </c:pt>
                <c:pt idx="12">
                  <c:v>S22</c:v>
                </c:pt>
                <c:pt idx="13">
                  <c:v>S23</c:v>
                </c:pt>
                <c:pt idx="14">
                  <c:v>S24</c:v>
                </c:pt>
                <c:pt idx="15">
                  <c:v>S25</c:v>
                </c:pt>
              </c:strCache>
            </c:strRef>
          </c:cat>
          <c:val>
            <c:numRef>
              <c:f>Project_6!$AJ$16:$AJ$46</c:f>
              <c:numCache>
                <c:formatCode>_-"€"\ * #,##0.00_-;\-"€"\ * #,##0.00_-;_-"€"\ * "-"??_-;_-@_-</c:formatCode>
                <c:ptCount val="31"/>
                <c:pt idx="0" formatCode="General">
                  <c:v>0</c:v>
                </c:pt>
                <c:pt idx="1">
                  <c:v>2495</c:v>
                </c:pt>
                <c:pt idx="2">
                  <c:v>4990</c:v>
                </c:pt>
                <c:pt idx="3">
                  <c:v>8485</c:v>
                </c:pt>
                <c:pt idx="4">
                  <c:v>11980</c:v>
                </c:pt>
                <c:pt idx="5">
                  <c:v>15475</c:v>
                </c:pt>
                <c:pt idx="6">
                  <c:v>16970</c:v>
                </c:pt>
                <c:pt idx="7">
                  <c:v>21960</c:v>
                </c:pt>
                <c:pt idx="8">
                  <c:v>26950</c:v>
                </c:pt>
                <c:pt idx="9">
                  <c:v>31940</c:v>
                </c:pt>
                <c:pt idx="10">
                  <c:v>36930</c:v>
                </c:pt>
                <c:pt idx="11">
                  <c:v>39425</c:v>
                </c:pt>
                <c:pt idx="12">
                  <c:v>41420</c:v>
                </c:pt>
                <c:pt idx="13">
                  <c:v>43415</c:v>
                </c:pt>
                <c:pt idx="14">
                  <c:v>46410</c:v>
                </c:pt>
                <c:pt idx="15">
                  <c:v>49405</c:v>
                </c:pt>
              </c:numCache>
            </c:numRef>
          </c:val>
          <c:smooth val="0"/>
          <c:extLst>
            <c:ext xmlns:c16="http://schemas.microsoft.com/office/drawing/2014/chart" uri="{C3380CC4-5D6E-409C-BE32-E72D297353CC}">
              <c16:uniqueId val="{00000000-DA17-454D-A6BE-8E828394C147}"/>
            </c:ext>
          </c:extLst>
        </c:ser>
        <c:ser>
          <c:idx val="1"/>
          <c:order val="1"/>
          <c:tx>
            <c:strRef>
              <c:f>Project_6!$AK$15</c:f>
              <c:strCache>
                <c:ptCount val="1"/>
                <c:pt idx="0">
                  <c:v>EV</c:v>
                </c:pt>
              </c:strCache>
            </c:strRef>
          </c:tx>
          <c:spPr>
            <a:ln w="28575" cap="rnd">
              <a:solidFill>
                <a:schemeClr val="accent3">
                  <a:lumMod val="60000"/>
                  <a:lumOff val="40000"/>
                </a:schemeClr>
              </a:solidFill>
              <a:round/>
            </a:ln>
            <a:effectLst/>
          </c:spPr>
          <c:marker>
            <c:symbol val="circle"/>
            <c:size val="5"/>
            <c:spPr>
              <a:solidFill>
                <a:schemeClr val="accent2"/>
              </a:solidFill>
              <a:ln w="9525">
                <a:solidFill>
                  <a:schemeClr val="accent3">
                    <a:lumMod val="60000"/>
                    <a:lumOff val="40000"/>
                  </a:schemeClr>
                </a:solidFill>
              </a:ln>
              <a:effectLst/>
            </c:spPr>
          </c:marker>
          <c:cat>
            <c:strRef>
              <c:f>Project_6!$AF$16:$AF$46</c:f>
              <c:strCache>
                <c:ptCount val="16"/>
                <c:pt idx="1">
                  <c:v>S11</c:v>
                </c:pt>
                <c:pt idx="2">
                  <c:v>S12</c:v>
                </c:pt>
                <c:pt idx="3">
                  <c:v>S13</c:v>
                </c:pt>
                <c:pt idx="4">
                  <c:v>S14</c:v>
                </c:pt>
                <c:pt idx="5">
                  <c:v>S15</c:v>
                </c:pt>
                <c:pt idx="6">
                  <c:v>S16</c:v>
                </c:pt>
                <c:pt idx="7">
                  <c:v>S17</c:v>
                </c:pt>
                <c:pt idx="8">
                  <c:v>S18</c:v>
                </c:pt>
                <c:pt idx="9">
                  <c:v>S19</c:v>
                </c:pt>
                <c:pt idx="10">
                  <c:v>S20</c:v>
                </c:pt>
                <c:pt idx="11">
                  <c:v>S21</c:v>
                </c:pt>
                <c:pt idx="12">
                  <c:v>S22</c:v>
                </c:pt>
                <c:pt idx="13">
                  <c:v>S23</c:v>
                </c:pt>
                <c:pt idx="14">
                  <c:v>S24</c:v>
                </c:pt>
                <c:pt idx="15">
                  <c:v>S25</c:v>
                </c:pt>
              </c:strCache>
            </c:strRef>
          </c:cat>
          <c:val>
            <c:numRef>
              <c:f>Project_6!$AK$16:$AK$46</c:f>
              <c:numCache>
                <c:formatCode>_-"€"\ * #,##0.00_-;\-"€"\ * #,##0.00_-;_-"€"\ * "-"??_-;_-@_-</c:formatCode>
                <c:ptCount val="31"/>
                <c:pt idx="0" formatCode="General">
                  <c:v>0</c:v>
                </c:pt>
                <c:pt idx="1">
                  <c:v>1282.625</c:v>
                </c:pt>
                <c:pt idx="2">
                  <c:v>4645.25</c:v>
                </c:pt>
                <c:pt idx="3">
                  <c:v>6347.875</c:v>
                </c:pt>
                <c:pt idx="4">
                  <c:v>12680.5</c:v>
                </c:pt>
                <c:pt idx="5">
                  <c:v>15413.125</c:v>
                </c:pt>
                <c:pt idx="6">
                  <c:v>16445.75</c:v>
                </c:pt>
                <c:pt idx="7">
                  <c:v>21843.775000000001</c:v>
                </c:pt>
                <c:pt idx="8">
                  <c:v>27211.200000000001</c:v>
                </c:pt>
                <c:pt idx="9">
                  <c:v>29532.625</c:v>
                </c:pt>
                <c:pt idx="10">
                  <c:v>33980.65</c:v>
                </c:pt>
                <c:pt idx="11">
                  <c:v>39126</c:v>
                </c:pt>
                <c:pt idx="12">
                  <c:v>41345.75</c:v>
                </c:pt>
                <c:pt idx="13">
                  <c:v>43365.5</c:v>
                </c:pt>
                <c:pt idx="14">
                  <c:v>46885.25</c:v>
                </c:pt>
                <c:pt idx="15">
                  <c:v>49405</c:v>
                </c:pt>
              </c:numCache>
            </c:numRef>
          </c:val>
          <c:smooth val="0"/>
          <c:extLst>
            <c:ext xmlns:c16="http://schemas.microsoft.com/office/drawing/2014/chart" uri="{C3380CC4-5D6E-409C-BE32-E72D297353CC}">
              <c16:uniqueId val="{00000001-DA17-454D-A6BE-8E828394C147}"/>
            </c:ext>
          </c:extLst>
        </c:ser>
        <c:ser>
          <c:idx val="2"/>
          <c:order val="2"/>
          <c:tx>
            <c:strRef>
              <c:f>Project_6!$AN$15</c:f>
              <c:strCache>
                <c:ptCount val="1"/>
                <c:pt idx="0">
                  <c:v>ACWP</c:v>
                </c:pt>
              </c:strCache>
            </c:strRef>
          </c:tx>
          <c:spPr>
            <a:ln w="28575" cap="rnd">
              <a:solidFill>
                <a:srgbClr val="FF0000"/>
              </a:solidFill>
              <a:round/>
            </a:ln>
            <a:effectLst/>
          </c:spPr>
          <c:marker>
            <c:symbol val="circle"/>
            <c:size val="5"/>
            <c:spPr>
              <a:solidFill>
                <a:schemeClr val="accent3"/>
              </a:solidFill>
              <a:ln w="9525">
                <a:solidFill>
                  <a:srgbClr val="FF0000"/>
                </a:solidFill>
              </a:ln>
              <a:effectLst/>
            </c:spPr>
          </c:marker>
          <c:cat>
            <c:strRef>
              <c:f>Project_6!$AF$16:$AF$46</c:f>
              <c:strCache>
                <c:ptCount val="16"/>
                <c:pt idx="1">
                  <c:v>S11</c:v>
                </c:pt>
                <c:pt idx="2">
                  <c:v>S12</c:v>
                </c:pt>
                <c:pt idx="3">
                  <c:v>S13</c:v>
                </c:pt>
                <c:pt idx="4">
                  <c:v>S14</c:v>
                </c:pt>
                <c:pt idx="5">
                  <c:v>S15</c:v>
                </c:pt>
                <c:pt idx="6">
                  <c:v>S16</c:v>
                </c:pt>
                <c:pt idx="7">
                  <c:v>S17</c:v>
                </c:pt>
                <c:pt idx="8">
                  <c:v>S18</c:v>
                </c:pt>
                <c:pt idx="9">
                  <c:v>S19</c:v>
                </c:pt>
                <c:pt idx="10">
                  <c:v>S20</c:v>
                </c:pt>
                <c:pt idx="11">
                  <c:v>S21</c:v>
                </c:pt>
                <c:pt idx="12">
                  <c:v>S22</c:v>
                </c:pt>
                <c:pt idx="13">
                  <c:v>S23</c:v>
                </c:pt>
                <c:pt idx="14">
                  <c:v>S24</c:v>
                </c:pt>
                <c:pt idx="15">
                  <c:v>S25</c:v>
                </c:pt>
              </c:strCache>
            </c:strRef>
          </c:cat>
          <c:val>
            <c:numRef>
              <c:f>Project_6!$AN$16:$AN$46</c:f>
              <c:numCache>
                <c:formatCode>_-"€"\ * #,##0.00_-;\-"€"\ * #,##0.00_-;_-"€"\ * "-"??_-;_-@_-</c:formatCode>
                <c:ptCount val="31"/>
                <c:pt idx="0" formatCode="General">
                  <c:v>0</c:v>
                </c:pt>
                <c:pt idx="1">
                  <c:v>2731</c:v>
                </c:pt>
                <c:pt idx="2">
                  <c:v>4891</c:v>
                </c:pt>
                <c:pt idx="3">
                  <c:v>6966</c:v>
                </c:pt>
                <c:pt idx="4">
                  <c:v>8702</c:v>
                </c:pt>
                <c:pt idx="5">
                  <c:v>10058</c:v>
                </c:pt>
                <c:pt idx="6">
                  <c:v>10958</c:v>
                </c:pt>
                <c:pt idx="7">
                  <c:v>14409</c:v>
                </c:pt>
                <c:pt idx="8">
                  <c:v>17013</c:v>
                </c:pt>
                <c:pt idx="9">
                  <c:v>19301</c:v>
                </c:pt>
                <c:pt idx="10">
                  <c:v>21651</c:v>
                </c:pt>
                <c:pt idx="11">
                  <c:v>23230</c:v>
                </c:pt>
                <c:pt idx="12">
                  <c:v>24214</c:v>
                </c:pt>
                <c:pt idx="13">
                  <c:v>24915</c:v>
                </c:pt>
                <c:pt idx="14">
                  <c:v>26867</c:v>
                </c:pt>
                <c:pt idx="15">
                  <c:v>29168</c:v>
                </c:pt>
              </c:numCache>
            </c:numRef>
          </c:val>
          <c:smooth val="0"/>
          <c:extLst>
            <c:ext xmlns:c16="http://schemas.microsoft.com/office/drawing/2014/chart" uri="{C3380CC4-5D6E-409C-BE32-E72D297353CC}">
              <c16:uniqueId val="{00000002-DA17-454D-A6BE-8E828394C147}"/>
            </c:ext>
          </c:extLst>
        </c:ser>
        <c:dLbls>
          <c:showLegendKey val="0"/>
          <c:showVal val="0"/>
          <c:showCatName val="0"/>
          <c:showSerName val="0"/>
          <c:showPercent val="0"/>
          <c:showBubbleSize val="0"/>
        </c:dLbls>
        <c:marker val="1"/>
        <c:smooth val="0"/>
        <c:axId val="691230752"/>
        <c:axId val="352194320"/>
      </c:lineChart>
      <c:catAx>
        <c:axId val="691230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352194320"/>
        <c:crosses val="autoZero"/>
        <c:auto val="1"/>
        <c:lblAlgn val="ctr"/>
        <c:lblOffset val="100"/>
        <c:noMultiLvlLbl val="0"/>
      </c:catAx>
      <c:valAx>
        <c:axId val="352194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691230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it-IT" sz="1800" b="1"/>
              <a:t>CPI and SPI Indexes</a:t>
            </a:r>
            <a:r>
              <a:rPr lang="it-IT" sz="1800" b="1" baseline="0"/>
              <a:t> trend</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Project_6!$AO$15</c:f>
              <c:strCache>
                <c:ptCount val="1"/>
                <c:pt idx="0">
                  <c:v>CPI</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Project_6!$AO$16:$AO$43</c:f>
              <c:numCache>
                <c:formatCode>0.000</c:formatCode>
                <c:ptCount val="28"/>
                <c:pt idx="0" formatCode="General">
                  <c:v>0</c:v>
                </c:pt>
                <c:pt idx="1">
                  <c:v>0.46965397290369826</c:v>
                </c:pt>
                <c:pt idx="2">
                  <c:v>0.94975465140053161</c:v>
                </c:pt>
                <c:pt idx="3">
                  <c:v>0.91126543209876543</c:v>
                </c:pt>
                <c:pt idx="4">
                  <c:v>1.4571937485635487</c:v>
                </c:pt>
                <c:pt idx="5">
                  <c:v>1.5324244382581029</c:v>
                </c:pt>
                <c:pt idx="6">
                  <c:v>1.5007985033765285</c:v>
                </c:pt>
                <c:pt idx="7">
                  <c:v>1.5159813311124992</c:v>
                </c:pt>
                <c:pt idx="8">
                  <c:v>1.5994357256215836</c:v>
                </c:pt>
                <c:pt idx="9">
                  <c:v>1.5301085435987773</c:v>
                </c:pt>
                <c:pt idx="10">
                  <c:v>1.569472541683987</c:v>
                </c:pt>
                <c:pt idx="11">
                  <c:v>1.6842875591907016</c:v>
                </c:pt>
                <c:pt idx="12">
                  <c:v>1.7075142479557281</c:v>
                </c:pt>
                <c:pt idx="13">
                  <c:v>1.7405378286172988</c:v>
                </c:pt>
                <c:pt idx="14">
                  <c:v>1.7450869095916923</c:v>
                </c:pt>
                <c:pt idx="15">
                  <c:v>1.6938082830499177</c:v>
                </c:pt>
              </c:numCache>
            </c:numRef>
          </c:val>
          <c:smooth val="0"/>
          <c:extLst>
            <c:ext xmlns:c16="http://schemas.microsoft.com/office/drawing/2014/chart" uri="{C3380CC4-5D6E-409C-BE32-E72D297353CC}">
              <c16:uniqueId val="{00000000-40E6-4627-BBC9-904D5088794B}"/>
            </c:ext>
          </c:extLst>
        </c:ser>
        <c:ser>
          <c:idx val="1"/>
          <c:order val="1"/>
          <c:tx>
            <c:strRef>
              <c:f>Project_6!$AP$15</c:f>
              <c:strCache>
                <c:ptCount val="1"/>
                <c:pt idx="0">
                  <c:v>SPI</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Project_6!$AP$16:$AP$43</c:f>
              <c:numCache>
                <c:formatCode>0.000</c:formatCode>
                <c:ptCount val="28"/>
                <c:pt idx="0" formatCode="General">
                  <c:v>0</c:v>
                </c:pt>
                <c:pt idx="1">
                  <c:v>0.51407815631262521</c:v>
                </c:pt>
                <c:pt idx="2">
                  <c:v>0.93091182364729463</c:v>
                </c:pt>
                <c:pt idx="3">
                  <c:v>0.74812905126694162</c:v>
                </c:pt>
                <c:pt idx="4">
                  <c:v>1.0584724540901502</c:v>
                </c:pt>
                <c:pt idx="5">
                  <c:v>0.99600161550888533</c:v>
                </c:pt>
                <c:pt idx="6">
                  <c:v>0.9691072480848556</c:v>
                </c:pt>
                <c:pt idx="7">
                  <c:v>0.99470742258652101</c:v>
                </c:pt>
                <c:pt idx="8">
                  <c:v>1.0096920222634509</c:v>
                </c:pt>
                <c:pt idx="9">
                  <c:v>0.9246282091421415</c:v>
                </c:pt>
                <c:pt idx="10">
                  <c:v>0.92013674519360955</c:v>
                </c:pt>
                <c:pt idx="11">
                  <c:v>0.99241597970830686</c:v>
                </c:pt>
                <c:pt idx="12">
                  <c:v>0.99820738773539353</c:v>
                </c:pt>
                <c:pt idx="13">
                  <c:v>0.99885984106875503</c:v>
                </c:pt>
                <c:pt idx="14">
                  <c:v>1.0102402499461323</c:v>
                </c:pt>
                <c:pt idx="15">
                  <c:v>1</c:v>
                </c:pt>
              </c:numCache>
            </c:numRef>
          </c:val>
          <c:smooth val="0"/>
          <c:extLst>
            <c:ext xmlns:c16="http://schemas.microsoft.com/office/drawing/2014/chart" uri="{C3380CC4-5D6E-409C-BE32-E72D297353CC}">
              <c16:uniqueId val="{00000001-40E6-4627-BBC9-904D5088794B}"/>
            </c:ext>
          </c:extLst>
        </c:ser>
        <c:dLbls>
          <c:dLblPos val="t"/>
          <c:showLegendKey val="0"/>
          <c:showVal val="1"/>
          <c:showCatName val="0"/>
          <c:showSerName val="0"/>
          <c:showPercent val="0"/>
          <c:showBubbleSize val="0"/>
        </c:dLbls>
        <c:marker val="1"/>
        <c:smooth val="0"/>
        <c:axId val="653892080"/>
        <c:axId val="709281680"/>
      </c:lineChart>
      <c:catAx>
        <c:axId val="653892080"/>
        <c:scaling>
          <c:orientation val="minMax"/>
        </c:scaling>
        <c:delete val="1"/>
        <c:axPos val="b"/>
        <c:majorTickMark val="out"/>
        <c:minorTickMark val="none"/>
        <c:tickLblPos val="nextTo"/>
        <c:crossAx val="709281680"/>
        <c:crosses val="autoZero"/>
        <c:auto val="1"/>
        <c:lblAlgn val="ctr"/>
        <c:lblOffset val="100"/>
        <c:noMultiLvlLbl val="0"/>
      </c:catAx>
      <c:valAx>
        <c:axId val="7092816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crossAx val="65389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r>
              <a:rPr lang="it-IT" sz="2400" b="1"/>
              <a:t>EV Analysis</a:t>
            </a:r>
          </a:p>
        </c:rich>
      </c:tx>
      <c:overlay val="0"/>
      <c:spPr>
        <a:noFill/>
        <a:ln>
          <a:noFill/>
        </a:ln>
        <a:effectLst/>
      </c:spPr>
      <c:txPr>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Project_7!$AW$15</c:f>
              <c:strCache>
                <c:ptCount val="1"/>
                <c:pt idx="0">
                  <c:v>BCWS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Project_7!$AS$16:$AS$53</c:f>
              <c:strCache>
                <c:ptCount val="29"/>
                <c:pt idx="1">
                  <c:v>S1</c:v>
                </c:pt>
                <c:pt idx="2">
                  <c:v>S2</c:v>
                </c:pt>
                <c:pt idx="3">
                  <c:v>S3</c:v>
                </c:pt>
                <c:pt idx="4">
                  <c:v>S4</c:v>
                </c:pt>
                <c:pt idx="5">
                  <c:v>S5</c:v>
                </c:pt>
                <c:pt idx="6">
                  <c:v>S6</c:v>
                </c:pt>
                <c:pt idx="7">
                  <c:v>S7</c:v>
                </c:pt>
                <c:pt idx="8">
                  <c:v>S8</c:v>
                </c:pt>
                <c:pt idx="9">
                  <c:v>S9</c:v>
                </c:pt>
                <c:pt idx="10">
                  <c:v>S10</c:v>
                </c:pt>
                <c:pt idx="11">
                  <c:v>S11</c:v>
                </c:pt>
                <c:pt idx="12">
                  <c:v>S12</c:v>
                </c:pt>
                <c:pt idx="13">
                  <c:v>S13</c:v>
                </c:pt>
                <c:pt idx="14">
                  <c:v>S14</c:v>
                </c:pt>
                <c:pt idx="15">
                  <c:v>S15</c:v>
                </c:pt>
                <c:pt idx="16">
                  <c:v>S16</c:v>
                </c:pt>
                <c:pt idx="17">
                  <c:v>S17</c:v>
                </c:pt>
                <c:pt idx="18">
                  <c:v>S18</c:v>
                </c:pt>
                <c:pt idx="19">
                  <c:v>S19</c:v>
                </c:pt>
                <c:pt idx="20">
                  <c:v>S20</c:v>
                </c:pt>
                <c:pt idx="21">
                  <c:v>S21</c:v>
                </c:pt>
                <c:pt idx="22">
                  <c:v>S22</c:v>
                </c:pt>
                <c:pt idx="23">
                  <c:v>S23</c:v>
                </c:pt>
                <c:pt idx="24">
                  <c:v>S24</c:v>
                </c:pt>
                <c:pt idx="25">
                  <c:v>S25</c:v>
                </c:pt>
                <c:pt idx="26">
                  <c:v>S26</c:v>
                </c:pt>
                <c:pt idx="27">
                  <c:v>S27</c:v>
                </c:pt>
                <c:pt idx="28">
                  <c:v>S28</c:v>
                </c:pt>
              </c:strCache>
            </c:strRef>
          </c:cat>
          <c:val>
            <c:numRef>
              <c:f>Project_7!$AW$16:$AW$53</c:f>
              <c:numCache>
                <c:formatCode>_-"€"\ * #,##0.00_-;\-"€"\ * #,##0.00_-;_-"€"\ * "-"??_-;_-@_-</c:formatCode>
                <c:ptCount val="38"/>
                <c:pt idx="0" formatCode="General">
                  <c:v>0</c:v>
                </c:pt>
                <c:pt idx="1">
                  <c:v>1365</c:v>
                </c:pt>
                <c:pt idx="2">
                  <c:v>3530</c:v>
                </c:pt>
                <c:pt idx="3">
                  <c:v>5695</c:v>
                </c:pt>
                <c:pt idx="4">
                  <c:v>7860</c:v>
                </c:pt>
                <c:pt idx="5">
                  <c:v>10025</c:v>
                </c:pt>
                <c:pt idx="6">
                  <c:v>14355</c:v>
                </c:pt>
                <c:pt idx="7">
                  <c:v>18685</c:v>
                </c:pt>
                <c:pt idx="8">
                  <c:v>23015</c:v>
                </c:pt>
                <c:pt idx="9">
                  <c:v>27345</c:v>
                </c:pt>
                <c:pt idx="10">
                  <c:v>31675</c:v>
                </c:pt>
                <c:pt idx="11">
                  <c:v>36005</c:v>
                </c:pt>
                <c:pt idx="12">
                  <c:v>40335</c:v>
                </c:pt>
                <c:pt idx="13">
                  <c:v>44665</c:v>
                </c:pt>
                <c:pt idx="14">
                  <c:v>48995</c:v>
                </c:pt>
                <c:pt idx="15">
                  <c:v>53325</c:v>
                </c:pt>
                <c:pt idx="16">
                  <c:v>57655</c:v>
                </c:pt>
                <c:pt idx="17">
                  <c:v>61385</c:v>
                </c:pt>
                <c:pt idx="18">
                  <c:v>64550</c:v>
                </c:pt>
                <c:pt idx="19">
                  <c:v>67715</c:v>
                </c:pt>
                <c:pt idx="20">
                  <c:v>70880</c:v>
                </c:pt>
                <c:pt idx="21">
                  <c:v>71045</c:v>
                </c:pt>
                <c:pt idx="22">
                  <c:v>73210</c:v>
                </c:pt>
                <c:pt idx="23">
                  <c:v>75375</c:v>
                </c:pt>
                <c:pt idx="24">
                  <c:v>77540</c:v>
                </c:pt>
                <c:pt idx="25">
                  <c:v>79705</c:v>
                </c:pt>
                <c:pt idx="26">
                  <c:v>81870</c:v>
                </c:pt>
                <c:pt idx="27">
                  <c:v>81870</c:v>
                </c:pt>
                <c:pt idx="28">
                  <c:v>81870</c:v>
                </c:pt>
              </c:numCache>
            </c:numRef>
          </c:val>
          <c:smooth val="0"/>
          <c:extLst>
            <c:ext xmlns:c16="http://schemas.microsoft.com/office/drawing/2014/chart" uri="{C3380CC4-5D6E-409C-BE32-E72D297353CC}">
              <c16:uniqueId val="{00000000-2394-49BE-941B-A3B40DF3F1D8}"/>
            </c:ext>
          </c:extLst>
        </c:ser>
        <c:ser>
          <c:idx val="1"/>
          <c:order val="1"/>
          <c:tx>
            <c:strRef>
              <c:f>Project_7!$AX$15</c:f>
              <c:strCache>
                <c:ptCount val="1"/>
                <c:pt idx="0">
                  <c:v>EV</c:v>
                </c:pt>
              </c:strCache>
            </c:strRef>
          </c:tx>
          <c:spPr>
            <a:ln w="28575" cap="rnd">
              <a:solidFill>
                <a:schemeClr val="accent3">
                  <a:lumMod val="60000"/>
                  <a:lumOff val="40000"/>
                </a:schemeClr>
              </a:solidFill>
              <a:round/>
            </a:ln>
            <a:effectLst/>
          </c:spPr>
          <c:marker>
            <c:symbol val="circle"/>
            <c:size val="5"/>
            <c:spPr>
              <a:solidFill>
                <a:schemeClr val="accent2"/>
              </a:solidFill>
              <a:ln w="9525">
                <a:solidFill>
                  <a:schemeClr val="accent3">
                    <a:lumMod val="60000"/>
                    <a:lumOff val="40000"/>
                  </a:schemeClr>
                </a:solidFill>
              </a:ln>
              <a:effectLst/>
            </c:spPr>
          </c:marker>
          <c:cat>
            <c:strRef>
              <c:f>Project_7!$AS$16:$AS$53</c:f>
              <c:strCache>
                <c:ptCount val="29"/>
                <c:pt idx="1">
                  <c:v>S1</c:v>
                </c:pt>
                <c:pt idx="2">
                  <c:v>S2</c:v>
                </c:pt>
                <c:pt idx="3">
                  <c:v>S3</c:v>
                </c:pt>
                <c:pt idx="4">
                  <c:v>S4</c:v>
                </c:pt>
                <c:pt idx="5">
                  <c:v>S5</c:v>
                </c:pt>
                <c:pt idx="6">
                  <c:v>S6</c:v>
                </c:pt>
                <c:pt idx="7">
                  <c:v>S7</c:v>
                </c:pt>
                <c:pt idx="8">
                  <c:v>S8</c:v>
                </c:pt>
                <c:pt idx="9">
                  <c:v>S9</c:v>
                </c:pt>
                <c:pt idx="10">
                  <c:v>S10</c:v>
                </c:pt>
                <c:pt idx="11">
                  <c:v>S11</c:v>
                </c:pt>
                <c:pt idx="12">
                  <c:v>S12</c:v>
                </c:pt>
                <c:pt idx="13">
                  <c:v>S13</c:v>
                </c:pt>
                <c:pt idx="14">
                  <c:v>S14</c:v>
                </c:pt>
                <c:pt idx="15">
                  <c:v>S15</c:v>
                </c:pt>
                <c:pt idx="16">
                  <c:v>S16</c:v>
                </c:pt>
                <c:pt idx="17">
                  <c:v>S17</c:v>
                </c:pt>
                <c:pt idx="18">
                  <c:v>S18</c:v>
                </c:pt>
                <c:pt idx="19">
                  <c:v>S19</c:v>
                </c:pt>
                <c:pt idx="20">
                  <c:v>S20</c:v>
                </c:pt>
                <c:pt idx="21">
                  <c:v>S21</c:v>
                </c:pt>
                <c:pt idx="22">
                  <c:v>S22</c:v>
                </c:pt>
                <c:pt idx="23">
                  <c:v>S23</c:v>
                </c:pt>
                <c:pt idx="24">
                  <c:v>S24</c:v>
                </c:pt>
                <c:pt idx="25">
                  <c:v>S25</c:v>
                </c:pt>
                <c:pt idx="26">
                  <c:v>S26</c:v>
                </c:pt>
                <c:pt idx="27">
                  <c:v>S27</c:v>
                </c:pt>
                <c:pt idx="28">
                  <c:v>S28</c:v>
                </c:pt>
              </c:strCache>
            </c:strRef>
          </c:cat>
          <c:val>
            <c:numRef>
              <c:f>Project_7!$AX$16:$AX$53</c:f>
              <c:numCache>
                <c:formatCode>_-"€"\ * #,##0.00_-;\-"€"\ * #,##0.00_-;_-"€"\ * "-"??_-;_-@_-</c:formatCode>
                <c:ptCount val="38"/>
                <c:pt idx="0" formatCode="General">
                  <c:v>0</c:v>
                </c:pt>
                <c:pt idx="1">
                  <c:v>1380</c:v>
                </c:pt>
                <c:pt idx="2">
                  <c:v>2287.6</c:v>
                </c:pt>
                <c:pt idx="3">
                  <c:v>5403.2</c:v>
                </c:pt>
                <c:pt idx="4">
                  <c:v>6034.8</c:v>
                </c:pt>
                <c:pt idx="5">
                  <c:v>8046.4</c:v>
                </c:pt>
                <c:pt idx="6">
                  <c:v>11122</c:v>
                </c:pt>
                <c:pt idx="7">
                  <c:v>14648.6</c:v>
                </c:pt>
                <c:pt idx="8">
                  <c:v>23046.2</c:v>
                </c:pt>
                <c:pt idx="9">
                  <c:v>28453.399999999998</c:v>
                </c:pt>
                <c:pt idx="10">
                  <c:v>30496.400000000001</c:v>
                </c:pt>
                <c:pt idx="11">
                  <c:v>34408.399999999994</c:v>
                </c:pt>
                <c:pt idx="12">
                  <c:v>36825.199999999997</c:v>
                </c:pt>
                <c:pt idx="13">
                  <c:v>42606.2</c:v>
                </c:pt>
                <c:pt idx="14">
                  <c:v>49584.800000000003</c:v>
                </c:pt>
                <c:pt idx="15">
                  <c:v>54320.6</c:v>
                </c:pt>
                <c:pt idx="16">
                  <c:v>57935</c:v>
                </c:pt>
                <c:pt idx="17">
                  <c:v>59306.599999999991</c:v>
                </c:pt>
                <c:pt idx="18">
                  <c:v>62178.2</c:v>
                </c:pt>
                <c:pt idx="19">
                  <c:v>66291.199999999997</c:v>
                </c:pt>
                <c:pt idx="20">
                  <c:v>68920.399999999994</c:v>
                </c:pt>
                <c:pt idx="21">
                  <c:v>69632</c:v>
                </c:pt>
                <c:pt idx="22">
                  <c:v>73683.600000000006</c:v>
                </c:pt>
                <c:pt idx="23">
                  <c:v>76855.200000000012</c:v>
                </c:pt>
                <c:pt idx="24">
                  <c:v>77526.8</c:v>
                </c:pt>
                <c:pt idx="25">
                  <c:v>79198.399999999994</c:v>
                </c:pt>
                <c:pt idx="26">
                  <c:v>79870</c:v>
                </c:pt>
                <c:pt idx="27">
                  <c:v>80570</c:v>
                </c:pt>
                <c:pt idx="28">
                  <c:v>81870</c:v>
                </c:pt>
              </c:numCache>
            </c:numRef>
          </c:val>
          <c:smooth val="0"/>
          <c:extLst>
            <c:ext xmlns:c16="http://schemas.microsoft.com/office/drawing/2014/chart" uri="{C3380CC4-5D6E-409C-BE32-E72D297353CC}">
              <c16:uniqueId val="{00000001-2394-49BE-941B-A3B40DF3F1D8}"/>
            </c:ext>
          </c:extLst>
        </c:ser>
        <c:ser>
          <c:idx val="2"/>
          <c:order val="2"/>
          <c:tx>
            <c:strRef>
              <c:f>Project_7!$BA$15</c:f>
              <c:strCache>
                <c:ptCount val="1"/>
                <c:pt idx="0">
                  <c:v>ACWP</c:v>
                </c:pt>
              </c:strCache>
            </c:strRef>
          </c:tx>
          <c:spPr>
            <a:ln w="28575" cap="rnd">
              <a:solidFill>
                <a:srgbClr val="FF0000"/>
              </a:solidFill>
              <a:round/>
            </a:ln>
            <a:effectLst/>
          </c:spPr>
          <c:marker>
            <c:symbol val="circle"/>
            <c:size val="5"/>
            <c:spPr>
              <a:solidFill>
                <a:schemeClr val="accent3"/>
              </a:solidFill>
              <a:ln w="9525">
                <a:solidFill>
                  <a:srgbClr val="FF0000"/>
                </a:solidFill>
              </a:ln>
              <a:effectLst/>
            </c:spPr>
          </c:marker>
          <c:cat>
            <c:strRef>
              <c:f>Project_7!$AS$16:$AS$53</c:f>
              <c:strCache>
                <c:ptCount val="29"/>
                <c:pt idx="1">
                  <c:v>S1</c:v>
                </c:pt>
                <c:pt idx="2">
                  <c:v>S2</c:v>
                </c:pt>
                <c:pt idx="3">
                  <c:v>S3</c:v>
                </c:pt>
                <c:pt idx="4">
                  <c:v>S4</c:v>
                </c:pt>
                <c:pt idx="5">
                  <c:v>S5</c:v>
                </c:pt>
                <c:pt idx="6">
                  <c:v>S6</c:v>
                </c:pt>
                <c:pt idx="7">
                  <c:v>S7</c:v>
                </c:pt>
                <c:pt idx="8">
                  <c:v>S8</c:v>
                </c:pt>
                <c:pt idx="9">
                  <c:v>S9</c:v>
                </c:pt>
                <c:pt idx="10">
                  <c:v>S10</c:v>
                </c:pt>
                <c:pt idx="11">
                  <c:v>S11</c:v>
                </c:pt>
                <c:pt idx="12">
                  <c:v>S12</c:v>
                </c:pt>
                <c:pt idx="13">
                  <c:v>S13</c:v>
                </c:pt>
                <c:pt idx="14">
                  <c:v>S14</c:v>
                </c:pt>
                <c:pt idx="15">
                  <c:v>S15</c:v>
                </c:pt>
                <c:pt idx="16">
                  <c:v>S16</c:v>
                </c:pt>
                <c:pt idx="17">
                  <c:v>S17</c:v>
                </c:pt>
                <c:pt idx="18">
                  <c:v>S18</c:v>
                </c:pt>
                <c:pt idx="19">
                  <c:v>S19</c:v>
                </c:pt>
                <c:pt idx="20">
                  <c:v>S20</c:v>
                </c:pt>
                <c:pt idx="21">
                  <c:v>S21</c:v>
                </c:pt>
                <c:pt idx="22">
                  <c:v>S22</c:v>
                </c:pt>
                <c:pt idx="23">
                  <c:v>S23</c:v>
                </c:pt>
                <c:pt idx="24">
                  <c:v>S24</c:v>
                </c:pt>
                <c:pt idx="25">
                  <c:v>S25</c:v>
                </c:pt>
                <c:pt idx="26">
                  <c:v>S26</c:v>
                </c:pt>
                <c:pt idx="27">
                  <c:v>S27</c:v>
                </c:pt>
                <c:pt idx="28">
                  <c:v>S28</c:v>
                </c:pt>
              </c:strCache>
            </c:strRef>
          </c:cat>
          <c:val>
            <c:numRef>
              <c:f>Project_7!$BA$16:$BA$48</c:f>
              <c:numCache>
                <c:formatCode>_-"€"\ * #,##0.00_-;\-"€"\ * #,##0.00_-;_-"€"\ * "-"??_-;_-@_-</c:formatCode>
                <c:ptCount val="33"/>
                <c:pt idx="0" formatCode="General">
                  <c:v>0</c:v>
                </c:pt>
                <c:pt idx="1">
                  <c:v>2582</c:v>
                </c:pt>
                <c:pt idx="2">
                  <c:v>4876</c:v>
                </c:pt>
                <c:pt idx="3">
                  <c:v>7398</c:v>
                </c:pt>
                <c:pt idx="4">
                  <c:v>9580</c:v>
                </c:pt>
                <c:pt idx="5">
                  <c:v>12222</c:v>
                </c:pt>
                <c:pt idx="6">
                  <c:v>15406</c:v>
                </c:pt>
                <c:pt idx="7">
                  <c:v>19078</c:v>
                </c:pt>
                <c:pt idx="8">
                  <c:v>22644</c:v>
                </c:pt>
                <c:pt idx="9">
                  <c:v>25756</c:v>
                </c:pt>
                <c:pt idx="10">
                  <c:v>29408</c:v>
                </c:pt>
                <c:pt idx="11">
                  <c:v>32150</c:v>
                </c:pt>
                <c:pt idx="12">
                  <c:v>35058</c:v>
                </c:pt>
                <c:pt idx="13">
                  <c:v>38618</c:v>
                </c:pt>
                <c:pt idx="14">
                  <c:v>42362</c:v>
                </c:pt>
                <c:pt idx="15">
                  <c:v>45642</c:v>
                </c:pt>
                <c:pt idx="16">
                  <c:v>49202</c:v>
                </c:pt>
                <c:pt idx="17">
                  <c:v>53228</c:v>
                </c:pt>
                <c:pt idx="18">
                  <c:v>55908</c:v>
                </c:pt>
                <c:pt idx="19">
                  <c:v>60118</c:v>
                </c:pt>
                <c:pt idx="20">
                  <c:v>62558</c:v>
                </c:pt>
                <c:pt idx="21">
                  <c:v>64622</c:v>
                </c:pt>
                <c:pt idx="22">
                  <c:v>66080</c:v>
                </c:pt>
                <c:pt idx="23">
                  <c:v>66876</c:v>
                </c:pt>
                <c:pt idx="24">
                  <c:v>68494</c:v>
                </c:pt>
                <c:pt idx="25">
                  <c:v>69594</c:v>
                </c:pt>
                <c:pt idx="26">
                  <c:v>71184</c:v>
                </c:pt>
                <c:pt idx="27">
                  <c:v>73143</c:v>
                </c:pt>
                <c:pt idx="28">
                  <c:v>75290</c:v>
                </c:pt>
              </c:numCache>
            </c:numRef>
          </c:val>
          <c:smooth val="0"/>
          <c:extLst>
            <c:ext xmlns:c16="http://schemas.microsoft.com/office/drawing/2014/chart" uri="{C3380CC4-5D6E-409C-BE32-E72D297353CC}">
              <c16:uniqueId val="{00000002-2394-49BE-941B-A3B40DF3F1D8}"/>
            </c:ext>
          </c:extLst>
        </c:ser>
        <c:dLbls>
          <c:showLegendKey val="0"/>
          <c:showVal val="0"/>
          <c:showCatName val="0"/>
          <c:showSerName val="0"/>
          <c:showPercent val="0"/>
          <c:showBubbleSize val="0"/>
        </c:dLbls>
        <c:marker val="1"/>
        <c:smooth val="0"/>
        <c:axId val="691230752"/>
        <c:axId val="352194320"/>
      </c:lineChart>
      <c:catAx>
        <c:axId val="691230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352194320"/>
        <c:crosses val="autoZero"/>
        <c:auto val="1"/>
        <c:lblAlgn val="ctr"/>
        <c:lblOffset val="100"/>
        <c:noMultiLvlLbl val="0"/>
      </c:catAx>
      <c:valAx>
        <c:axId val="352194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691230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it-IT" sz="1800" b="1"/>
              <a:t>CPI and SPI Indexes</a:t>
            </a:r>
            <a:r>
              <a:rPr lang="it-IT" sz="1800" b="1" baseline="0"/>
              <a:t> trend</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manualLayout>
          <c:layoutTarget val="inner"/>
          <c:xMode val="edge"/>
          <c:yMode val="edge"/>
          <c:x val="4.6152199870654317E-2"/>
          <c:y val="0.11150069532557445"/>
          <c:w val="0.94023297815897977"/>
          <c:h val="0.77190100050484667"/>
        </c:manualLayout>
      </c:layout>
      <c:lineChart>
        <c:grouping val="standard"/>
        <c:varyColors val="0"/>
        <c:ser>
          <c:idx val="0"/>
          <c:order val="0"/>
          <c:tx>
            <c:strRef>
              <c:f>Project_7!$BB$15</c:f>
              <c:strCache>
                <c:ptCount val="1"/>
                <c:pt idx="0">
                  <c:v>CPI</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Project_7!$BB$16:$BB$44</c:f>
              <c:numCache>
                <c:formatCode>0.000</c:formatCode>
                <c:ptCount val="29"/>
                <c:pt idx="0" formatCode="General">
                  <c:v>0</c:v>
                </c:pt>
                <c:pt idx="1">
                  <c:v>0.53446940356312933</c:v>
                </c:pt>
                <c:pt idx="2">
                  <c:v>0.46915504511894995</c:v>
                </c:pt>
                <c:pt idx="3">
                  <c:v>0.73035955663692886</c:v>
                </c:pt>
                <c:pt idx="4">
                  <c:v>0.62993736951983303</c:v>
                </c:pt>
                <c:pt idx="5">
                  <c:v>0.65835378825069546</c:v>
                </c:pt>
                <c:pt idx="6">
                  <c:v>0.72192652213423336</c:v>
                </c:pt>
                <c:pt idx="7">
                  <c:v>0.76782681622811622</c:v>
                </c:pt>
                <c:pt idx="8">
                  <c:v>1.0177618795265855</c:v>
                </c:pt>
                <c:pt idx="9">
                  <c:v>1.1047289951855876</c:v>
                </c:pt>
                <c:pt idx="10">
                  <c:v>1.0370103373231774</c:v>
                </c:pt>
                <c:pt idx="11">
                  <c:v>1.0702457231726281</c:v>
                </c:pt>
                <c:pt idx="12">
                  <c:v>1.0504078954874778</c:v>
                </c:pt>
                <c:pt idx="13">
                  <c:v>1.1032730850898544</c:v>
                </c:pt>
                <c:pt idx="14">
                  <c:v>1.170501864878901</c:v>
                </c:pt>
                <c:pt idx="15">
                  <c:v>1.1901450418474211</c:v>
                </c:pt>
                <c:pt idx="16">
                  <c:v>1.1774927848461445</c:v>
                </c:pt>
                <c:pt idx="17">
                  <c:v>1.1141992936048695</c:v>
                </c:pt>
                <c:pt idx="18">
                  <c:v>1.1121521070329827</c:v>
                </c:pt>
                <c:pt idx="19">
                  <c:v>1.1026847200505672</c:v>
                </c:pt>
                <c:pt idx="20">
                  <c:v>1.1017040186706735</c:v>
                </c:pt>
                <c:pt idx="21">
                  <c:v>1.0775277769180773</c:v>
                </c:pt>
                <c:pt idx="22">
                  <c:v>1.1150665859564166</c:v>
                </c:pt>
                <c:pt idx="23">
                  <c:v>1.1492194509240985</c:v>
                </c:pt>
                <c:pt idx="24">
                  <c:v>1.1318772447221654</c:v>
                </c:pt>
                <c:pt idx="25">
                  <c:v>1.1380061499554559</c:v>
                </c:pt>
                <c:pt idx="26">
                  <c:v>1.1220218026522815</c:v>
                </c:pt>
                <c:pt idx="27">
                  <c:v>1.1015408173030912</c:v>
                </c:pt>
                <c:pt idx="28">
                  <c:v>1.0873954044361802</c:v>
                </c:pt>
              </c:numCache>
            </c:numRef>
          </c:val>
          <c:smooth val="0"/>
          <c:extLst>
            <c:ext xmlns:c16="http://schemas.microsoft.com/office/drawing/2014/chart" uri="{C3380CC4-5D6E-409C-BE32-E72D297353CC}">
              <c16:uniqueId val="{00000000-B01C-47F0-A1AA-A1853CBD6502}"/>
            </c:ext>
          </c:extLst>
        </c:ser>
        <c:ser>
          <c:idx val="1"/>
          <c:order val="1"/>
          <c:tx>
            <c:strRef>
              <c:f>Project_7!$BC$15</c:f>
              <c:strCache>
                <c:ptCount val="1"/>
                <c:pt idx="0">
                  <c:v>SPI</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Project_7!$BC$16:$BC$44</c:f>
              <c:numCache>
                <c:formatCode>0.000</c:formatCode>
                <c:ptCount val="29"/>
                <c:pt idx="0" formatCode="General">
                  <c:v>0</c:v>
                </c:pt>
                <c:pt idx="1">
                  <c:v>1.0109890109890109</c:v>
                </c:pt>
                <c:pt idx="2">
                  <c:v>0.64804532577903684</c:v>
                </c:pt>
                <c:pt idx="3">
                  <c:v>0.94876207199297624</c:v>
                </c:pt>
                <c:pt idx="4">
                  <c:v>0.76778625954198476</c:v>
                </c:pt>
                <c:pt idx="5">
                  <c:v>0.80263341645885278</c:v>
                </c:pt>
                <c:pt idx="6">
                  <c:v>0.77478230581678853</c:v>
                </c:pt>
                <c:pt idx="7">
                  <c:v>0.78397645169922403</c:v>
                </c:pt>
                <c:pt idx="8">
                  <c:v>1.0013556376276342</c:v>
                </c:pt>
                <c:pt idx="9">
                  <c:v>1.0405339184494422</c:v>
                </c:pt>
                <c:pt idx="10">
                  <c:v>0.96279084451460151</c:v>
                </c:pt>
                <c:pt idx="11">
                  <c:v>0.95565615886682387</c:v>
                </c:pt>
                <c:pt idx="12">
                  <c:v>0.91298376100161138</c:v>
                </c:pt>
                <c:pt idx="13">
                  <c:v>0.95390574275159512</c:v>
                </c:pt>
                <c:pt idx="14">
                  <c:v>1.012037963057455</c:v>
                </c:pt>
                <c:pt idx="15">
                  <c:v>1.0186704172526957</c:v>
                </c:pt>
                <c:pt idx="16">
                  <c:v>1.0048564738530916</c:v>
                </c:pt>
                <c:pt idx="17">
                  <c:v>0.96614156552903785</c:v>
                </c:pt>
                <c:pt idx="18">
                  <c:v>0.96325639039504252</c:v>
                </c:pt>
                <c:pt idx="19">
                  <c:v>0.97897363951857042</c:v>
                </c:pt>
                <c:pt idx="20">
                  <c:v>0.97235327313769748</c:v>
                </c:pt>
                <c:pt idx="21">
                  <c:v>0.98011119712858052</c:v>
                </c:pt>
                <c:pt idx="22">
                  <c:v>1.0064690616036061</c:v>
                </c:pt>
                <c:pt idx="23">
                  <c:v>1.0196378109452737</c:v>
                </c:pt>
                <c:pt idx="24">
                  <c:v>0.99982976528243495</c:v>
                </c:pt>
                <c:pt idx="25">
                  <c:v>0.99364406248039638</c:v>
                </c:pt>
                <c:pt idx="26">
                  <c:v>0.97557102723830458</c:v>
                </c:pt>
                <c:pt idx="27">
                  <c:v>0.98412116770489799</c:v>
                </c:pt>
                <c:pt idx="28">
                  <c:v>1</c:v>
                </c:pt>
              </c:numCache>
            </c:numRef>
          </c:val>
          <c:smooth val="0"/>
          <c:extLst>
            <c:ext xmlns:c16="http://schemas.microsoft.com/office/drawing/2014/chart" uri="{C3380CC4-5D6E-409C-BE32-E72D297353CC}">
              <c16:uniqueId val="{00000001-B01C-47F0-A1AA-A1853CBD6502}"/>
            </c:ext>
          </c:extLst>
        </c:ser>
        <c:dLbls>
          <c:dLblPos val="t"/>
          <c:showLegendKey val="0"/>
          <c:showVal val="1"/>
          <c:showCatName val="0"/>
          <c:showSerName val="0"/>
          <c:showPercent val="0"/>
          <c:showBubbleSize val="0"/>
        </c:dLbls>
        <c:marker val="1"/>
        <c:smooth val="0"/>
        <c:axId val="653892080"/>
        <c:axId val="709281680"/>
      </c:lineChart>
      <c:catAx>
        <c:axId val="653892080"/>
        <c:scaling>
          <c:orientation val="minMax"/>
        </c:scaling>
        <c:delete val="1"/>
        <c:axPos val="b"/>
        <c:majorTickMark val="out"/>
        <c:minorTickMark val="none"/>
        <c:tickLblPos val="nextTo"/>
        <c:crossAx val="709281680"/>
        <c:crosses val="autoZero"/>
        <c:auto val="1"/>
        <c:lblAlgn val="ctr"/>
        <c:lblOffset val="100"/>
        <c:noMultiLvlLbl val="0"/>
      </c:catAx>
      <c:valAx>
        <c:axId val="7092816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crossAx val="65389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r>
              <a:rPr lang="it-IT" sz="2400" b="1"/>
              <a:t>EV Analysis</a:t>
            </a:r>
          </a:p>
        </c:rich>
      </c:tx>
      <c:overlay val="0"/>
      <c:spPr>
        <a:noFill/>
        <a:ln>
          <a:noFill/>
        </a:ln>
        <a:effectLst/>
      </c:spPr>
      <c:txPr>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Project_8!$AN$15</c:f>
              <c:strCache>
                <c:ptCount val="1"/>
                <c:pt idx="0">
                  <c:v>BCWS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Project_8!$AJ$16:$AJ$44</c:f>
              <c:strCache>
                <c:ptCount val="20"/>
                <c:pt idx="1">
                  <c:v>S8</c:v>
                </c:pt>
                <c:pt idx="2">
                  <c:v>S9</c:v>
                </c:pt>
                <c:pt idx="3">
                  <c:v>S10</c:v>
                </c:pt>
                <c:pt idx="4">
                  <c:v>S11</c:v>
                </c:pt>
                <c:pt idx="5">
                  <c:v>S12</c:v>
                </c:pt>
                <c:pt idx="6">
                  <c:v>S13</c:v>
                </c:pt>
                <c:pt idx="7">
                  <c:v>S14</c:v>
                </c:pt>
                <c:pt idx="8">
                  <c:v>S15</c:v>
                </c:pt>
                <c:pt idx="9">
                  <c:v>S16</c:v>
                </c:pt>
                <c:pt idx="10">
                  <c:v>S17</c:v>
                </c:pt>
                <c:pt idx="11">
                  <c:v>S18</c:v>
                </c:pt>
                <c:pt idx="12">
                  <c:v>S19</c:v>
                </c:pt>
                <c:pt idx="13">
                  <c:v>S20</c:v>
                </c:pt>
                <c:pt idx="14">
                  <c:v>S21</c:v>
                </c:pt>
                <c:pt idx="15">
                  <c:v>S22</c:v>
                </c:pt>
                <c:pt idx="16">
                  <c:v>S23</c:v>
                </c:pt>
                <c:pt idx="17">
                  <c:v>S24</c:v>
                </c:pt>
                <c:pt idx="18">
                  <c:v>S25</c:v>
                </c:pt>
                <c:pt idx="19">
                  <c:v>S26</c:v>
                </c:pt>
              </c:strCache>
            </c:strRef>
          </c:cat>
          <c:val>
            <c:numRef>
              <c:f>Project_8!$AN$16:$AN$44</c:f>
              <c:numCache>
                <c:formatCode>_-"€"\ * #,##0.00_-;\-"€"\ * #,##0.00_-;_-"€"\ * "-"??_-;_-@_-</c:formatCode>
                <c:ptCount val="29"/>
                <c:pt idx="0" formatCode="General">
                  <c:v>0</c:v>
                </c:pt>
                <c:pt idx="1">
                  <c:v>1330</c:v>
                </c:pt>
                <c:pt idx="2">
                  <c:v>2660</c:v>
                </c:pt>
                <c:pt idx="3">
                  <c:v>3990</c:v>
                </c:pt>
                <c:pt idx="4">
                  <c:v>5320</c:v>
                </c:pt>
                <c:pt idx="5">
                  <c:v>5650</c:v>
                </c:pt>
                <c:pt idx="6">
                  <c:v>8480</c:v>
                </c:pt>
                <c:pt idx="7">
                  <c:v>11310</c:v>
                </c:pt>
                <c:pt idx="8">
                  <c:v>14140</c:v>
                </c:pt>
                <c:pt idx="9">
                  <c:v>16970</c:v>
                </c:pt>
                <c:pt idx="10">
                  <c:v>19800</c:v>
                </c:pt>
                <c:pt idx="11">
                  <c:v>22630</c:v>
                </c:pt>
                <c:pt idx="12">
                  <c:v>25460</c:v>
                </c:pt>
                <c:pt idx="13">
                  <c:v>27290</c:v>
                </c:pt>
                <c:pt idx="14">
                  <c:v>29120</c:v>
                </c:pt>
                <c:pt idx="15">
                  <c:v>30950</c:v>
                </c:pt>
                <c:pt idx="16">
                  <c:v>32780</c:v>
                </c:pt>
                <c:pt idx="17">
                  <c:v>34610</c:v>
                </c:pt>
                <c:pt idx="18">
                  <c:v>36440</c:v>
                </c:pt>
                <c:pt idx="19">
                  <c:v>36440</c:v>
                </c:pt>
              </c:numCache>
            </c:numRef>
          </c:val>
          <c:smooth val="0"/>
          <c:extLst>
            <c:ext xmlns:c16="http://schemas.microsoft.com/office/drawing/2014/chart" uri="{C3380CC4-5D6E-409C-BE32-E72D297353CC}">
              <c16:uniqueId val="{00000000-9AAA-4B82-8761-31483B3A798D}"/>
            </c:ext>
          </c:extLst>
        </c:ser>
        <c:ser>
          <c:idx val="1"/>
          <c:order val="1"/>
          <c:tx>
            <c:strRef>
              <c:f>Project_8!$AO$15</c:f>
              <c:strCache>
                <c:ptCount val="1"/>
                <c:pt idx="0">
                  <c:v>EV</c:v>
                </c:pt>
              </c:strCache>
            </c:strRef>
          </c:tx>
          <c:spPr>
            <a:ln w="28575" cap="rnd">
              <a:solidFill>
                <a:schemeClr val="accent3">
                  <a:lumMod val="60000"/>
                  <a:lumOff val="40000"/>
                </a:schemeClr>
              </a:solidFill>
              <a:round/>
            </a:ln>
            <a:effectLst/>
          </c:spPr>
          <c:marker>
            <c:symbol val="circle"/>
            <c:size val="5"/>
            <c:spPr>
              <a:solidFill>
                <a:srgbClr val="00B050"/>
              </a:solidFill>
              <a:ln w="9525">
                <a:solidFill>
                  <a:schemeClr val="accent3">
                    <a:lumMod val="60000"/>
                    <a:lumOff val="40000"/>
                  </a:schemeClr>
                </a:solidFill>
              </a:ln>
              <a:effectLst/>
            </c:spPr>
          </c:marker>
          <c:cat>
            <c:strRef>
              <c:f>Project_8!$AJ$16:$AJ$44</c:f>
              <c:strCache>
                <c:ptCount val="20"/>
                <c:pt idx="1">
                  <c:v>S8</c:v>
                </c:pt>
                <c:pt idx="2">
                  <c:v>S9</c:v>
                </c:pt>
                <c:pt idx="3">
                  <c:v>S10</c:v>
                </c:pt>
                <c:pt idx="4">
                  <c:v>S11</c:v>
                </c:pt>
                <c:pt idx="5">
                  <c:v>S12</c:v>
                </c:pt>
                <c:pt idx="6">
                  <c:v>S13</c:v>
                </c:pt>
                <c:pt idx="7">
                  <c:v>S14</c:v>
                </c:pt>
                <c:pt idx="8">
                  <c:v>S15</c:v>
                </c:pt>
                <c:pt idx="9">
                  <c:v>S16</c:v>
                </c:pt>
                <c:pt idx="10">
                  <c:v>S17</c:v>
                </c:pt>
                <c:pt idx="11">
                  <c:v>S18</c:v>
                </c:pt>
                <c:pt idx="12">
                  <c:v>S19</c:v>
                </c:pt>
                <c:pt idx="13">
                  <c:v>S20</c:v>
                </c:pt>
                <c:pt idx="14">
                  <c:v>S21</c:v>
                </c:pt>
                <c:pt idx="15">
                  <c:v>S22</c:v>
                </c:pt>
                <c:pt idx="16">
                  <c:v>S23</c:v>
                </c:pt>
                <c:pt idx="17">
                  <c:v>S24</c:v>
                </c:pt>
                <c:pt idx="18">
                  <c:v>S25</c:v>
                </c:pt>
                <c:pt idx="19">
                  <c:v>S26</c:v>
                </c:pt>
              </c:strCache>
            </c:strRef>
          </c:cat>
          <c:val>
            <c:numRef>
              <c:f>Project_8!$AO$16:$AO$44</c:f>
              <c:numCache>
                <c:formatCode>_-"€"\ * #,##0.00_-;\-"€"\ * #,##0.00_-;_-"€"\ * "-"??_-;_-@_-</c:formatCode>
                <c:ptCount val="29"/>
                <c:pt idx="0" formatCode="General">
                  <c:v>0</c:v>
                </c:pt>
                <c:pt idx="1">
                  <c:v>788.88</c:v>
                </c:pt>
                <c:pt idx="2">
                  <c:v>1497.7600000000002</c:v>
                </c:pt>
                <c:pt idx="3">
                  <c:v>2926.6400000000003</c:v>
                </c:pt>
                <c:pt idx="4">
                  <c:v>3635.5200000000004</c:v>
                </c:pt>
                <c:pt idx="5">
                  <c:v>4544.3999999999996</c:v>
                </c:pt>
                <c:pt idx="6">
                  <c:v>6478.28</c:v>
                </c:pt>
                <c:pt idx="7">
                  <c:v>8342.16</c:v>
                </c:pt>
                <c:pt idx="8">
                  <c:v>10151.040000000001</c:v>
                </c:pt>
                <c:pt idx="9">
                  <c:v>11764.92</c:v>
                </c:pt>
                <c:pt idx="10">
                  <c:v>14213.8</c:v>
                </c:pt>
                <c:pt idx="11">
                  <c:v>15937.68</c:v>
                </c:pt>
                <c:pt idx="12">
                  <c:v>18866.560000000001</c:v>
                </c:pt>
                <c:pt idx="13">
                  <c:v>21930.440000000002</c:v>
                </c:pt>
                <c:pt idx="14">
                  <c:v>25224.32</c:v>
                </c:pt>
                <c:pt idx="15">
                  <c:v>27138.2</c:v>
                </c:pt>
                <c:pt idx="16">
                  <c:v>29702.080000000002</c:v>
                </c:pt>
                <c:pt idx="17">
                  <c:v>31605.960000000003</c:v>
                </c:pt>
                <c:pt idx="18">
                  <c:v>34629.840000000004</c:v>
                </c:pt>
                <c:pt idx="19">
                  <c:v>36440</c:v>
                </c:pt>
              </c:numCache>
            </c:numRef>
          </c:val>
          <c:smooth val="0"/>
          <c:extLst>
            <c:ext xmlns:c16="http://schemas.microsoft.com/office/drawing/2014/chart" uri="{C3380CC4-5D6E-409C-BE32-E72D297353CC}">
              <c16:uniqueId val="{00000001-9AAA-4B82-8761-31483B3A798D}"/>
            </c:ext>
          </c:extLst>
        </c:ser>
        <c:ser>
          <c:idx val="2"/>
          <c:order val="2"/>
          <c:tx>
            <c:strRef>
              <c:f>Project_8!$AR$15</c:f>
              <c:strCache>
                <c:ptCount val="1"/>
                <c:pt idx="0">
                  <c:v>ACWP</c:v>
                </c:pt>
              </c:strCache>
            </c:strRef>
          </c:tx>
          <c:spPr>
            <a:ln w="28575" cap="rnd">
              <a:solidFill>
                <a:srgbClr val="FF0000"/>
              </a:solidFill>
              <a:round/>
            </a:ln>
            <a:effectLst/>
          </c:spPr>
          <c:marker>
            <c:symbol val="circle"/>
            <c:size val="5"/>
            <c:spPr>
              <a:solidFill>
                <a:schemeClr val="accent3"/>
              </a:solidFill>
              <a:ln w="9525">
                <a:solidFill>
                  <a:srgbClr val="FF0000"/>
                </a:solidFill>
              </a:ln>
              <a:effectLst/>
            </c:spPr>
          </c:marker>
          <c:cat>
            <c:strRef>
              <c:f>Project_8!$AJ$16:$AJ$44</c:f>
              <c:strCache>
                <c:ptCount val="20"/>
                <c:pt idx="1">
                  <c:v>S8</c:v>
                </c:pt>
                <c:pt idx="2">
                  <c:v>S9</c:v>
                </c:pt>
                <c:pt idx="3">
                  <c:v>S10</c:v>
                </c:pt>
                <c:pt idx="4">
                  <c:v>S11</c:v>
                </c:pt>
                <c:pt idx="5">
                  <c:v>S12</c:v>
                </c:pt>
                <c:pt idx="6">
                  <c:v>S13</c:v>
                </c:pt>
                <c:pt idx="7">
                  <c:v>S14</c:v>
                </c:pt>
                <c:pt idx="8">
                  <c:v>S15</c:v>
                </c:pt>
                <c:pt idx="9">
                  <c:v>S16</c:v>
                </c:pt>
                <c:pt idx="10">
                  <c:v>S17</c:v>
                </c:pt>
                <c:pt idx="11">
                  <c:v>S18</c:v>
                </c:pt>
                <c:pt idx="12">
                  <c:v>S19</c:v>
                </c:pt>
                <c:pt idx="13">
                  <c:v>S20</c:v>
                </c:pt>
                <c:pt idx="14">
                  <c:v>S21</c:v>
                </c:pt>
                <c:pt idx="15">
                  <c:v>S22</c:v>
                </c:pt>
                <c:pt idx="16">
                  <c:v>S23</c:v>
                </c:pt>
                <c:pt idx="17">
                  <c:v>S24</c:v>
                </c:pt>
                <c:pt idx="18">
                  <c:v>S25</c:v>
                </c:pt>
                <c:pt idx="19">
                  <c:v>S26</c:v>
                </c:pt>
              </c:strCache>
            </c:strRef>
          </c:cat>
          <c:val>
            <c:numRef>
              <c:f>Project_8!$AR$16:$AR$44</c:f>
              <c:numCache>
                <c:formatCode>_-"€"\ * #,##0.00_-;\-"€"\ * #,##0.00_-;_-"€"\ * "-"??_-;_-@_-</c:formatCode>
                <c:ptCount val="29"/>
                <c:pt idx="0" formatCode="General">
                  <c:v>0</c:v>
                </c:pt>
                <c:pt idx="1">
                  <c:v>1677</c:v>
                </c:pt>
                <c:pt idx="2">
                  <c:v>2877</c:v>
                </c:pt>
                <c:pt idx="3">
                  <c:v>4573</c:v>
                </c:pt>
                <c:pt idx="4">
                  <c:v>5960</c:v>
                </c:pt>
                <c:pt idx="5">
                  <c:v>7210</c:v>
                </c:pt>
                <c:pt idx="6">
                  <c:v>10590</c:v>
                </c:pt>
                <c:pt idx="7">
                  <c:v>13323</c:v>
                </c:pt>
                <c:pt idx="8">
                  <c:v>15211</c:v>
                </c:pt>
                <c:pt idx="9">
                  <c:v>18374</c:v>
                </c:pt>
                <c:pt idx="10">
                  <c:v>20628</c:v>
                </c:pt>
                <c:pt idx="11">
                  <c:v>23316</c:v>
                </c:pt>
                <c:pt idx="12">
                  <c:v>26022</c:v>
                </c:pt>
                <c:pt idx="13">
                  <c:v>28870</c:v>
                </c:pt>
                <c:pt idx="14">
                  <c:v>32798</c:v>
                </c:pt>
                <c:pt idx="15">
                  <c:v>36086</c:v>
                </c:pt>
                <c:pt idx="16">
                  <c:v>40210</c:v>
                </c:pt>
                <c:pt idx="17">
                  <c:v>43962</c:v>
                </c:pt>
                <c:pt idx="18">
                  <c:v>47450</c:v>
                </c:pt>
                <c:pt idx="19">
                  <c:v>51378</c:v>
                </c:pt>
              </c:numCache>
            </c:numRef>
          </c:val>
          <c:smooth val="0"/>
          <c:extLst>
            <c:ext xmlns:c16="http://schemas.microsoft.com/office/drawing/2014/chart" uri="{C3380CC4-5D6E-409C-BE32-E72D297353CC}">
              <c16:uniqueId val="{00000002-9AAA-4B82-8761-31483B3A798D}"/>
            </c:ext>
          </c:extLst>
        </c:ser>
        <c:dLbls>
          <c:showLegendKey val="0"/>
          <c:showVal val="0"/>
          <c:showCatName val="0"/>
          <c:showSerName val="0"/>
          <c:showPercent val="0"/>
          <c:showBubbleSize val="0"/>
        </c:dLbls>
        <c:marker val="1"/>
        <c:smooth val="0"/>
        <c:axId val="691230752"/>
        <c:axId val="352194320"/>
      </c:lineChart>
      <c:catAx>
        <c:axId val="691230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352194320"/>
        <c:crosses val="autoZero"/>
        <c:auto val="1"/>
        <c:lblAlgn val="ctr"/>
        <c:lblOffset val="100"/>
        <c:noMultiLvlLbl val="0"/>
      </c:catAx>
      <c:valAx>
        <c:axId val="352194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691230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it-IT" sz="1800" b="1"/>
              <a:t>CPI and SPI Indexes</a:t>
            </a:r>
            <a:r>
              <a:rPr lang="it-IT" sz="1800" b="1" baseline="0"/>
              <a:t> trend</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Project_8!$AS$15</c:f>
              <c:strCache>
                <c:ptCount val="1"/>
                <c:pt idx="0">
                  <c:v>CPI</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Project_8!$AS$16:$AS$35</c:f>
              <c:numCache>
                <c:formatCode>0.000</c:formatCode>
                <c:ptCount val="20"/>
                <c:pt idx="0" formatCode="General">
                  <c:v>0</c:v>
                </c:pt>
                <c:pt idx="1">
                  <c:v>0.47041144901610016</c:v>
                </c:pt>
                <c:pt idx="2">
                  <c:v>0.52059784497740713</c:v>
                </c:pt>
                <c:pt idx="3">
                  <c:v>0.63998250601355788</c:v>
                </c:pt>
                <c:pt idx="4">
                  <c:v>0.60998657718120808</c:v>
                </c:pt>
                <c:pt idx="5">
                  <c:v>0.63029126213592224</c:v>
                </c:pt>
                <c:pt idx="6">
                  <c:v>0.61173559962228519</c:v>
                </c:pt>
                <c:pt idx="7">
                  <c:v>0.62614726412970045</c:v>
                </c:pt>
                <c:pt idx="8">
                  <c:v>0.66734862928144112</c:v>
                </c:pt>
                <c:pt idx="9">
                  <c:v>0.64030260150212259</c:v>
                </c:pt>
                <c:pt idx="10">
                  <c:v>0.68905371339926313</c:v>
                </c:pt>
                <c:pt idx="11">
                  <c:v>0.6835512094698919</c:v>
                </c:pt>
                <c:pt idx="12">
                  <c:v>0.72502344170317434</c:v>
                </c:pt>
                <c:pt idx="13">
                  <c:v>0.75962729476965718</c:v>
                </c:pt>
                <c:pt idx="14">
                  <c:v>0.76908104152692236</c:v>
                </c:pt>
                <c:pt idx="15">
                  <c:v>0.75204234329102704</c:v>
                </c:pt>
                <c:pt idx="16">
                  <c:v>0.73867396170106947</c:v>
                </c:pt>
                <c:pt idx="17">
                  <c:v>0.71893817387743963</c:v>
                </c:pt>
                <c:pt idx="18">
                  <c:v>0.72981749209694424</c:v>
                </c:pt>
                <c:pt idx="19">
                  <c:v>0.70925298766008793</c:v>
                </c:pt>
              </c:numCache>
            </c:numRef>
          </c:val>
          <c:smooth val="0"/>
          <c:extLst>
            <c:ext xmlns:c16="http://schemas.microsoft.com/office/drawing/2014/chart" uri="{C3380CC4-5D6E-409C-BE32-E72D297353CC}">
              <c16:uniqueId val="{00000000-CFF8-40F9-A59D-A907B9CB5C59}"/>
            </c:ext>
          </c:extLst>
        </c:ser>
        <c:ser>
          <c:idx val="1"/>
          <c:order val="1"/>
          <c:tx>
            <c:strRef>
              <c:f>Project_8!$AT$15</c:f>
              <c:strCache>
                <c:ptCount val="1"/>
                <c:pt idx="0">
                  <c:v>SPI</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Project_8!$AT$16:$AT$35</c:f>
              <c:numCache>
                <c:formatCode>0.000</c:formatCode>
                <c:ptCount val="20"/>
                <c:pt idx="0" formatCode="General">
                  <c:v>0</c:v>
                </c:pt>
                <c:pt idx="1">
                  <c:v>0.59314285714285719</c:v>
                </c:pt>
                <c:pt idx="2">
                  <c:v>0.56306766917293238</c:v>
                </c:pt>
                <c:pt idx="3">
                  <c:v>0.73349373433583964</c:v>
                </c:pt>
                <c:pt idx="4">
                  <c:v>0.68336842105263162</c:v>
                </c:pt>
                <c:pt idx="5">
                  <c:v>0.80431858407079637</c:v>
                </c:pt>
                <c:pt idx="6">
                  <c:v>0.76394811320754719</c:v>
                </c:pt>
                <c:pt idx="7">
                  <c:v>0.73759151193633954</c:v>
                </c:pt>
                <c:pt idx="8">
                  <c:v>0.71789533239038195</c:v>
                </c:pt>
                <c:pt idx="9">
                  <c:v>0.6932775486152033</c:v>
                </c:pt>
                <c:pt idx="10">
                  <c:v>0.71786868686868688</c:v>
                </c:pt>
                <c:pt idx="11">
                  <c:v>0.70427220503756083</c:v>
                </c:pt>
                <c:pt idx="12">
                  <c:v>0.7410274941084054</c:v>
                </c:pt>
                <c:pt idx="13">
                  <c:v>0.80360718211799198</c:v>
                </c:pt>
                <c:pt idx="14">
                  <c:v>0.86621978021978019</c:v>
                </c:pt>
                <c:pt idx="15">
                  <c:v>0.87684006462035546</c:v>
                </c:pt>
                <c:pt idx="16">
                  <c:v>0.90610372178157417</c:v>
                </c:pt>
                <c:pt idx="17">
                  <c:v>0.91320312048540897</c:v>
                </c:pt>
                <c:pt idx="18">
                  <c:v>0.95032491767288707</c:v>
                </c:pt>
                <c:pt idx="19">
                  <c:v>1</c:v>
                </c:pt>
              </c:numCache>
            </c:numRef>
          </c:val>
          <c:smooth val="0"/>
          <c:extLst>
            <c:ext xmlns:c16="http://schemas.microsoft.com/office/drawing/2014/chart" uri="{C3380CC4-5D6E-409C-BE32-E72D297353CC}">
              <c16:uniqueId val="{00000001-CFF8-40F9-A59D-A907B9CB5C59}"/>
            </c:ext>
          </c:extLst>
        </c:ser>
        <c:dLbls>
          <c:dLblPos val="t"/>
          <c:showLegendKey val="0"/>
          <c:showVal val="1"/>
          <c:showCatName val="0"/>
          <c:showSerName val="0"/>
          <c:showPercent val="0"/>
          <c:showBubbleSize val="0"/>
        </c:dLbls>
        <c:marker val="1"/>
        <c:smooth val="0"/>
        <c:axId val="653892080"/>
        <c:axId val="709281680"/>
      </c:lineChart>
      <c:catAx>
        <c:axId val="653892080"/>
        <c:scaling>
          <c:orientation val="minMax"/>
        </c:scaling>
        <c:delete val="1"/>
        <c:axPos val="b"/>
        <c:majorTickMark val="out"/>
        <c:minorTickMark val="none"/>
        <c:tickLblPos val="nextTo"/>
        <c:crossAx val="709281680"/>
        <c:crosses val="autoZero"/>
        <c:auto val="1"/>
        <c:lblAlgn val="ctr"/>
        <c:lblOffset val="100"/>
        <c:noMultiLvlLbl val="0"/>
      </c:catAx>
      <c:valAx>
        <c:axId val="7092816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crossAx val="65389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r>
              <a:rPr lang="it-IT" sz="2400" b="1"/>
              <a:t>EV Analysis</a:t>
            </a:r>
          </a:p>
        </c:rich>
      </c:tx>
      <c:overlay val="0"/>
      <c:spPr>
        <a:noFill/>
        <a:ln>
          <a:noFill/>
        </a:ln>
        <a:effectLst/>
      </c:spPr>
      <c:txPr>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Project_9!$AP$15</c:f>
              <c:strCache>
                <c:ptCount val="1"/>
                <c:pt idx="0">
                  <c:v>BCWS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Project_9!$AL$16:$AL$47</c:f>
              <c:strCache>
                <c:ptCount val="22"/>
                <c:pt idx="1">
                  <c:v>S9</c:v>
                </c:pt>
                <c:pt idx="2">
                  <c:v>S10</c:v>
                </c:pt>
                <c:pt idx="3">
                  <c:v>S11</c:v>
                </c:pt>
                <c:pt idx="4">
                  <c:v>S12</c:v>
                </c:pt>
                <c:pt idx="5">
                  <c:v>S13</c:v>
                </c:pt>
                <c:pt idx="6">
                  <c:v>S14</c:v>
                </c:pt>
                <c:pt idx="7">
                  <c:v>S15</c:v>
                </c:pt>
                <c:pt idx="8">
                  <c:v>S16</c:v>
                </c:pt>
                <c:pt idx="9">
                  <c:v>S17</c:v>
                </c:pt>
                <c:pt idx="10">
                  <c:v>S18</c:v>
                </c:pt>
                <c:pt idx="11">
                  <c:v>S19</c:v>
                </c:pt>
                <c:pt idx="12">
                  <c:v>S20</c:v>
                </c:pt>
                <c:pt idx="13">
                  <c:v>S21</c:v>
                </c:pt>
                <c:pt idx="14">
                  <c:v>S22</c:v>
                </c:pt>
                <c:pt idx="15">
                  <c:v>S23</c:v>
                </c:pt>
                <c:pt idx="16">
                  <c:v>S24</c:v>
                </c:pt>
                <c:pt idx="17">
                  <c:v>S25</c:v>
                </c:pt>
                <c:pt idx="18">
                  <c:v>S26</c:v>
                </c:pt>
                <c:pt idx="19">
                  <c:v>S27</c:v>
                </c:pt>
                <c:pt idx="20">
                  <c:v>S28</c:v>
                </c:pt>
                <c:pt idx="21">
                  <c:v>S29</c:v>
                </c:pt>
              </c:strCache>
            </c:strRef>
          </c:cat>
          <c:val>
            <c:numRef>
              <c:f>Project_9!$AP$16:$AP$47</c:f>
              <c:numCache>
                <c:formatCode>_-"€"\ * #,##0.00_-;\-"€"\ * #,##0.00_-;_-"€"\ * "-"??_-;_-@_-</c:formatCode>
                <c:ptCount val="32"/>
                <c:pt idx="0" formatCode="General">
                  <c:v>0</c:v>
                </c:pt>
                <c:pt idx="1">
                  <c:v>2295</c:v>
                </c:pt>
                <c:pt idx="2">
                  <c:v>7790</c:v>
                </c:pt>
                <c:pt idx="3">
                  <c:v>13285</c:v>
                </c:pt>
                <c:pt idx="4">
                  <c:v>15780</c:v>
                </c:pt>
                <c:pt idx="5">
                  <c:v>18275</c:v>
                </c:pt>
                <c:pt idx="6">
                  <c:v>20770</c:v>
                </c:pt>
                <c:pt idx="7">
                  <c:v>23265</c:v>
                </c:pt>
                <c:pt idx="8">
                  <c:v>29760</c:v>
                </c:pt>
                <c:pt idx="9">
                  <c:v>36255</c:v>
                </c:pt>
                <c:pt idx="10">
                  <c:v>42750</c:v>
                </c:pt>
                <c:pt idx="11">
                  <c:v>49245</c:v>
                </c:pt>
                <c:pt idx="12">
                  <c:v>55740</c:v>
                </c:pt>
                <c:pt idx="13">
                  <c:v>60735</c:v>
                </c:pt>
                <c:pt idx="14">
                  <c:v>66180</c:v>
                </c:pt>
                <c:pt idx="15">
                  <c:v>70425</c:v>
                </c:pt>
                <c:pt idx="16">
                  <c:v>74670</c:v>
                </c:pt>
                <c:pt idx="17">
                  <c:v>78915</c:v>
                </c:pt>
                <c:pt idx="18">
                  <c:v>83160</c:v>
                </c:pt>
                <c:pt idx="19">
                  <c:v>83160</c:v>
                </c:pt>
                <c:pt idx="20">
                  <c:v>83160</c:v>
                </c:pt>
                <c:pt idx="21">
                  <c:v>83160</c:v>
                </c:pt>
              </c:numCache>
            </c:numRef>
          </c:val>
          <c:smooth val="0"/>
          <c:extLst>
            <c:ext xmlns:c16="http://schemas.microsoft.com/office/drawing/2014/chart" uri="{C3380CC4-5D6E-409C-BE32-E72D297353CC}">
              <c16:uniqueId val="{00000000-7F35-4395-A766-C6E6C59E95AC}"/>
            </c:ext>
          </c:extLst>
        </c:ser>
        <c:ser>
          <c:idx val="1"/>
          <c:order val="1"/>
          <c:tx>
            <c:strRef>
              <c:f>Project_9!$AQ$15</c:f>
              <c:strCache>
                <c:ptCount val="1"/>
                <c:pt idx="0">
                  <c:v>EV</c:v>
                </c:pt>
              </c:strCache>
            </c:strRef>
          </c:tx>
          <c:spPr>
            <a:ln w="28575" cap="rnd">
              <a:solidFill>
                <a:schemeClr val="accent3">
                  <a:lumMod val="60000"/>
                  <a:lumOff val="40000"/>
                </a:schemeClr>
              </a:solidFill>
              <a:round/>
            </a:ln>
            <a:effectLst/>
          </c:spPr>
          <c:marker>
            <c:symbol val="circle"/>
            <c:size val="5"/>
            <c:spPr>
              <a:solidFill>
                <a:schemeClr val="accent2"/>
              </a:solidFill>
              <a:ln w="9525">
                <a:solidFill>
                  <a:schemeClr val="accent3">
                    <a:lumMod val="60000"/>
                    <a:lumOff val="40000"/>
                  </a:schemeClr>
                </a:solidFill>
              </a:ln>
              <a:effectLst/>
            </c:spPr>
          </c:marker>
          <c:cat>
            <c:strRef>
              <c:f>Project_9!$AL$16:$AL$47</c:f>
              <c:strCache>
                <c:ptCount val="22"/>
                <c:pt idx="1">
                  <c:v>S9</c:v>
                </c:pt>
                <c:pt idx="2">
                  <c:v>S10</c:v>
                </c:pt>
                <c:pt idx="3">
                  <c:v>S11</c:v>
                </c:pt>
                <c:pt idx="4">
                  <c:v>S12</c:v>
                </c:pt>
                <c:pt idx="5">
                  <c:v>S13</c:v>
                </c:pt>
                <c:pt idx="6">
                  <c:v>S14</c:v>
                </c:pt>
                <c:pt idx="7">
                  <c:v>S15</c:v>
                </c:pt>
                <c:pt idx="8">
                  <c:v>S16</c:v>
                </c:pt>
                <c:pt idx="9">
                  <c:v>S17</c:v>
                </c:pt>
                <c:pt idx="10">
                  <c:v>S18</c:v>
                </c:pt>
                <c:pt idx="11">
                  <c:v>S19</c:v>
                </c:pt>
                <c:pt idx="12">
                  <c:v>S20</c:v>
                </c:pt>
                <c:pt idx="13">
                  <c:v>S21</c:v>
                </c:pt>
                <c:pt idx="14">
                  <c:v>S22</c:v>
                </c:pt>
                <c:pt idx="15">
                  <c:v>S23</c:v>
                </c:pt>
                <c:pt idx="16">
                  <c:v>S24</c:v>
                </c:pt>
                <c:pt idx="17">
                  <c:v>S25</c:v>
                </c:pt>
                <c:pt idx="18">
                  <c:v>S26</c:v>
                </c:pt>
                <c:pt idx="19">
                  <c:v>S27</c:v>
                </c:pt>
                <c:pt idx="20">
                  <c:v>S28</c:v>
                </c:pt>
                <c:pt idx="21">
                  <c:v>S29</c:v>
                </c:pt>
              </c:strCache>
            </c:strRef>
          </c:cat>
          <c:val>
            <c:numRef>
              <c:f>Project_9!$AQ$16:$AQ$47</c:f>
              <c:numCache>
                <c:formatCode>_-"€"\ * #,##0.00_-;\-"€"\ * #,##0.00_-;_-"€"\ * "-"??_-;_-@_-</c:formatCode>
                <c:ptCount val="32"/>
                <c:pt idx="0" formatCode="General">
                  <c:v>0</c:v>
                </c:pt>
                <c:pt idx="1">
                  <c:v>1597.68</c:v>
                </c:pt>
                <c:pt idx="2">
                  <c:v>5965.36</c:v>
                </c:pt>
                <c:pt idx="3">
                  <c:v>12603.04</c:v>
                </c:pt>
                <c:pt idx="4">
                  <c:v>14710.72</c:v>
                </c:pt>
                <c:pt idx="5">
                  <c:v>17938.400000000001</c:v>
                </c:pt>
                <c:pt idx="6">
                  <c:v>20366.080000000002</c:v>
                </c:pt>
                <c:pt idx="7">
                  <c:v>22793.759999999998</c:v>
                </c:pt>
                <c:pt idx="8">
                  <c:v>31381.439999999999</c:v>
                </c:pt>
                <c:pt idx="9">
                  <c:v>34049.119999999995</c:v>
                </c:pt>
                <c:pt idx="10">
                  <c:v>38886.800000000003</c:v>
                </c:pt>
                <c:pt idx="11">
                  <c:v>43790.479999999996</c:v>
                </c:pt>
                <c:pt idx="12">
                  <c:v>46982.16</c:v>
                </c:pt>
                <c:pt idx="13">
                  <c:v>49219.839999999997</c:v>
                </c:pt>
                <c:pt idx="14">
                  <c:v>52297.520000000004</c:v>
                </c:pt>
                <c:pt idx="15">
                  <c:v>58960.2</c:v>
                </c:pt>
                <c:pt idx="16">
                  <c:v>61686.380000000005</c:v>
                </c:pt>
                <c:pt idx="17">
                  <c:v>70105.56</c:v>
                </c:pt>
                <c:pt idx="18">
                  <c:v>71541.240000000005</c:v>
                </c:pt>
                <c:pt idx="19">
                  <c:v>75546.42</c:v>
                </c:pt>
                <c:pt idx="20">
                  <c:v>80616.600000000006</c:v>
                </c:pt>
                <c:pt idx="21">
                  <c:v>83160</c:v>
                </c:pt>
              </c:numCache>
            </c:numRef>
          </c:val>
          <c:smooth val="0"/>
          <c:extLst>
            <c:ext xmlns:c16="http://schemas.microsoft.com/office/drawing/2014/chart" uri="{C3380CC4-5D6E-409C-BE32-E72D297353CC}">
              <c16:uniqueId val="{00000001-7F35-4395-A766-C6E6C59E95AC}"/>
            </c:ext>
          </c:extLst>
        </c:ser>
        <c:ser>
          <c:idx val="2"/>
          <c:order val="2"/>
          <c:tx>
            <c:strRef>
              <c:f>Project_9!$AT$15</c:f>
              <c:strCache>
                <c:ptCount val="1"/>
                <c:pt idx="0">
                  <c:v>ACWP</c:v>
                </c:pt>
              </c:strCache>
            </c:strRef>
          </c:tx>
          <c:spPr>
            <a:ln w="28575" cap="rnd">
              <a:solidFill>
                <a:srgbClr val="FF0000"/>
              </a:solidFill>
              <a:round/>
            </a:ln>
            <a:effectLst/>
          </c:spPr>
          <c:marker>
            <c:symbol val="circle"/>
            <c:size val="5"/>
            <c:spPr>
              <a:solidFill>
                <a:schemeClr val="accent3"/>
              </a:solidFill>
              <a:ln w="9525">
                <a:solidFill>
                  <a:srgbClr val="FF0000"/>
                </a:solidFill>
              </a:ln>
              <a:effectLst/>
            </c:spPr>
          </c:marker>
          <c:cat>
            <c:strRef>
              <c:f>Project_9!$AL$16:$AL$47</c:f>
              <c:strCache>
                <c:ptCount val="22"/>
                <c:pt idx="1">
                  <c:v>S9</c:v>
                </c:pt>
                <c:pt idx="2">
                  <c:v>S10</c:v>
                </c:pt>
                <c:pt idx="3">
                  <c:v>S11</c:v>
                </c:pt>
                <c:pt idx="4">
                  <c:v>S12</c:v>
                </c:pt>
                <c:pt idx="5">
                  <c:v>S13</c:v>
                </c:pt>
                <c:pt idx="6">
                  <c:v>S14</c:v>
                </c:pt>
                <c:pt idx="7">
                  <c:v>S15</c:v>
                </c:pt>
                <c:pt idx="8">
                  <c:v>S16</c:v>
                </c:pt>
                <c:pt idx="9">
                  <c:v>S17</c:v>
                </c:pt>
                <c:pt idx="10">
                  <c:v>S18</c:v>
                </c:pt>
                <c:pt idx="11">
                  <c:v>S19</c:v>
                </c:pt>
                <c:pt idx="12">
                  <c:v>S20</c:v>
                </c:pt>
                <c:pt idx="13">
                  <c:v>S21</c:v>
                </c:pt>
                <c:pt idx="14">
                  <c:v>S22</c:v>
                </c:pt>
                <c:pt idx="15">
                  <c:v>S23</c:v>
                </c:pt>
                <c:pt idx="16">
                  <c:v>S24</c:v>
                </c:pt>
                <c:pt idx="17">
                  <c:v>S25</c:v>
                </c:pt>
                <c:pt idx="18">
                  <c:v>S26</c:v>
                </c:pt>
                <c:pt idx="19">
                  <c:v>S27</c:v>
                </c:pt>
                <c:pt idx="20">
                  <c:v>S28</c:v>
                </c:pt>
                <c:pt idx="21">
                  <c:v>S29</c:v>
                </c:pt>
              </c:strCache>
            </c:strRef>
          </c:cat>
          <c:val>
            <c:numRef>
              <c:f>Project_9!$AT$16:$AT$47</c:f>
              <c:numCache>
                <c:formatCode>_-"€"\ * #,##0.00_-;\-"€"\ * #,##0.00_-;_-"€"\ * "-"??_-;_-@_-</c:formatCode>
                <c:ptCount val="32"/>
                <c:pt idx="0" formatCode="General">
                  <c:v>0</c:v>
                </c:pt>
                <c:pt idx="1">
                  <c:v>4261</c:v>
                </c:pt>
                <c:pt idx="2">
                  <c:v>8424</c:v>
                </c:pt>
                <c:pt idx="3">
                  <c:v>13038</c:v>
                </c:pt>
                <c:pt idx="4">
                  <c:v>16106</c:v>
                </c:pt>
                <c:pt idx="5">
                  <c:v>16938</c:v>
                </c:pt>
                <c:pt idx="6">
                  <c:v>19090</c:v>
                </c:pt>
                <c:pt idx="7">
                  <c:v>20584</c:v>
                </c:pt>
                <c:pt idx="8">
                  <c:v>25248</c:v>
                </c:pt>
                <c:pt idx="9">
                  <c:v>30573</c:v>
                </c:pt>
                <c:pt idx="10">
                  <c:v>35211</c:v>
                </c:pt>
                <c:pt idx="11">
                  <c:v>40401</c:v>
                </c:pt>
                <c:pt idx="12">
                  <c:v>46329</c:v>
                </c:pt>
                <c:pt idx="13">
                  <c:v>53599.5</c:v>
                </c:pt>
                <c:pt idx="14">
                  <c:v>59191.5</c:v>
                </c:pt>
                <c:pt idx="15">
                  <c:v>65543.5</c:v>
                </c:pt>
                <c:pt idx="16">
                  <c:v>68855.5</c:v>
                </c:pt>
                <c:pt idx="17">
                  <c:v>72057.5</c:v>
                </c:pt>
                <c:pt idx="18">
                  <c:v>74137.5</c:v>
                </c:pt>
                <c:pt idx="19">
                  <c:v>78049.5</c:v>
                </c:pt>
                <c:pt idx="20">
                  <c:v>81221.5</c:v>
                </c:pt>
                <c:pt idx="21">
                  <c:v>84704.5</c:v>
                </c:pt>
              </c:numCache>
            </c:numRef>
          </c:val>
          <c:smooth val="0"/>
          <c:extLst>
            <c:ext xmlns:c16="http://schemas.microsoft.com/office/drawing/2014/chart" uri="{C3380CC4-5D6E-409C-BE32-E72D297353CC}">
              <c16:uniqueId val="{00000002-7F35-4395-A766-C6E6C59E95AC}"/>
            </c:ext>
          </c:extLst>
        </c:ser>
        <c:dLbls>
          <c:showLegendKey val="0"/>
          <c:showVal val="0"/>
          <c:showCatName val="0"/>
          <c:showSerName val="0"/>
          <c:showPercent val="0"/>
          <c:showBubbleSize val="0"/>
        </c:dLbls>
        <c:marker val="1"/>
        <c:smooth val="0"/>
        <c:axId val="691230752"/>
        <c:axId val="352194320"/>
      </c:lineChart>
      <c:catAx>
        <c:axId val="691230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352194320"/>
        <c:crosses val="autoZero"/>
        <c:auto val="1"/>
        <c:lblAlgn val="ctr"/>
        <c:lblOffset val="100"/>
        <c:noMultiLvlLbl val="0"/>
      </c:catAx>
      <c:valAx>
        <c:axId val="352194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691230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it-IT" sz="1800" b="1"/>
              <a:t>CPI and SPI Indexes</a:t>
            </a:r>
            <a:r>
              <a:rPr lang="it-IT" sz="1800" b="1" baseline="0"/>
              <a:t> trend</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Project_9!$AU$15</c:f>
              <c:strCache>
                <c:ptCount val="1"/>
                <c:pt idx="0">
                  <c:v>CPI</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Project_9!$AU$16:$AU$43</c:f>
              <c:numCache>
                <c:formatCode>0.000</c:formatCode>
                <c:ptCount val="28"/>
                <c:pt idx="0" formatCode="General">
                  <c:v>0</c:v>
                </c:pt>
                <c:pt idx="1">
                  <c:v>0.37495423609481343</c:v>
                </c:pt>
                <c:pt idx="2">
                  <c:v>0.70813865147198474</c:v>
                </c:pt>
                <c:pt idx="3">
                  <c:v>0.96663905506979608</c:v>
                </c:pt>
                <c:pt idx="4">
                  <c:v>0.91336893083322979</c:v>
                </c:pt>
                <c:pt idx="5">
                  <c:v>1.0590624631007204</c:v>
                </c:pt>
                <c:pt idx="6">
                  <c:v>1.0668454688318492</c:v>
                </c:pt>
                <c:pt idx="7">
                  <c:v>1.1073532841041585</c:v>
                </c:pt>
                <c:pt idx="8">
                  <c:v>1.2429277566539922</c:v>
                </c:pt>
                <c:pt idx="9">
                  <c:v>1.1136990154711672</c:v>
                </c:pt>
                <c:pt idx="10">
                  <c:v>1.1043935133907019</c:v>
                </c:pt>
                <c:pt idx="11">
                  <c:v>1.0838959431697235</c:v>
                </c:pt>
                <c:pt idx="12">
                  <c:v>1.0140982969630254</c:v>
                </c:pt>
                <c:pt idx="13">
                  <c:v>0.9182891631451785</c:v>
                </c:pt>
                <c:pt idx="14">
                  <c:v>0.88353091237762182</c:v>
                </c:pt>
                <c:pt idx="15">
                  <c:v>0.89955830860420938</c:v>
                </c:pt>
                <c:pt idx="16">
                  <c:v>0.89588166522645252</c:v>
                </c:pt>
                <c:pt idx="17">
                  <c:v>0.9729113555146931</c:v>
                </c:pt>
                <c:pt idx="18">
                  <c:v>0.96498047546788068</c:v>
                </c:pt>
                <c:pt idx="19">
                  <c:v>0.96792958314915534</c:v>
                </c:pt>
                <c:pt idx="20">
                  <c:v>0.99255246455679846</c:v>
                </c:pt>
                <c:pt idx="21">
                  <c:v>0.98176602187605144</c:v>
                </c:pt>
              </c:numCache>
            </c:numRef>
          </c:val>
          <c:smooth val="0"/>
          <c:extLst>
            <c:ext xmlns:c16="http://schemas.microsoft.com/office/drawing/2014/chart" uri="{C3380CC4-5D6E-409C-BE32-E72D297353CC}">
              <c16:uniqueId val="{00000000-3024-48A8-A980-6CCBCB9239A8}"/>
            </c:ext>
          </c:extLst>
        </c:ser>
        <c:ser>
          <c:idx val="1"/>
          <c:order val="1"/>
          <c:tx>
            <c:strRef>
              <c:f>Project_9!$AV$15</c:f>
              <c:strCache>
                <c:ptCount val="1"/>
                <c:pt idx="0">
                  <c:v>SPI</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Project_9!$AV$16:$AV$43</c:f>
              <c:numCache>
                <c:formatCode>0.000</c:formatCode>
                <c:ptCount val="28"/>
                <c:pt idx="0" formatCode="General">
                  <c:v>0</c:v>
                </c:pt>
                <c:pt idx="1">
                  <c:v>0.69615686274509803</c:v>
                </c:pt>
                <c:pt idx="2">
                  <c:v>0.76577150192554555</c:v>
                </c:pt>
                <c:pt idx="3">
                  <c:v>0.9486669175762138</c:v>
                </c:pt>
                <c:pt idx="4">
                  <c:v>0.93223827629911271</c:v>
                </c:pt>
                <c:pt idx="5">
                  <c:v>0.98158139534883726</c:v>
                </c:pt>
                <c:pt idx="6">
                  <c:v>0.9805527202696197</c:v>
                </c:pt>
                <c:pt idx="7">
                  <c:v>0.97974468085106381</c:v>
                </c:pt>
                <c:pt idx="8">
                  <c:v>1.054483870967742</c:v>
                </c:pt>
                <c:pt idx="9">
                  <c:v>0.93915653013377454</c:v>
                </c:pt>
                <c:pt idx="10">
                  <c:v>0.90963274853801179</c:v>
                </c:pt>
                <c:pt idx="11">
                  <c:v>0.8892370799065894</c:v>
                </c:pt>
                <c:pt idx="12">
                  <c:v>0.84288051668460717</c:v>
                </c:pt>
                <c:pt idx="13">
                  <c:v>0.81040322713427182</c:v>
                </c:pt>
                <c:pt idx="14">
                  <c:v>0.79023148987609559</c:v>
                </c:pt>
                <c:pt idx="15">
                  <c:v>0.83720553780617679</c:v>
                </c:pt>
                <c:pt idx="16">
                  <c:v>0.82611999464309638</c:v>
                </c:pt>
                <c:pt idx="17">
                  <c:v>0.88836799087625928</c:v>
                </c:pt>
                <c:pt idx="18">
                  <c:v>0.86028427128427132</c:v>
                </c:pt>
                <c:pt idx="19">
                  <c:v>0.90844660894660889</c:v>
                </c:pt>
                <c:pt idx="20">
                  <c:v>0.96941558441558451</c:v>
                </c:pt>
                <c:pt idx="21">
                  <c:v>1</c:v>
                </c:pt>
              </c:numCache>
            </c:numRef>
          </c:val>
          <c:smooth val="0"/>
          <c:extLst>
            <c:ext xmlns:c16="http://schemas.microsoft.com/office/drawing/2014/chart" uri="{C3380CC4-5D6E-409C-BE32-E72D297353CC}">
              <c16:uniqueId val="{00000001-3024-48A8-A980-6CCBCB9239A8}"/>
            </c:ext>
          </c:extLst>
        </c:ser>
        <c:dLbls>
          <c:dLblPos val="t"/>
          <c:showLegendKey val="0"/>
          <c:showVal val="1"/>
          <c:showCatName val="0"/>
          <c:showSerName val="0"/>
          <c:showPercent val="0"/>
          <c:showBubbleSize val="0"/>
        </c:dLbls>
        <c:marker val="1"/>
        <c:smooth val="0"/>
        <c:axId val="653892080"/>
        <c:axId val="709281680"/>
      </c:lineChart>
      <c:catAx>
        <c:axId val="653892080"/>
        <c:scaling>
          <c:orientation val="minMax"/>
        </c:scaling>
        <c:delete val="1"/>
        <c:axPos val="b"/>
        <c:majorTickMark val="out"/>
        <c:minorTickMark val="none"/>
        <c:tickLblPos val="nextTo"/>
        <c:crossAx val="709281680"/>
        <c:crosses val="autoZero"/>
        <c:auto val="1"/>
        <c:lblAlgn val="ctr"/>
        <c:lblOffset val="100"/>
        <c:noMultiLvlLbl val="0"/>
      </c:catAx>
      <c:valAx>
        <c:axId val="7092816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crossAx val="65389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r>
              <a:rPr lang="it-IT" sz="2400" b="1"/>
              <a:t>EV Analysis</a:t>
            </a:r>
          </a:p>
        </c:rich>
      </c:tx>
      <c:overlay val="0"/>
      <c:spPr>
        <a:noFill/>
        <a:ln>
          <a:noFill/>
        </a:ln>
        <a:effectLst/>
      </c:spPr>
      <c:txPr>
        <a:bodyPr rot="0" spcFirstLastPara="1" vertOverflow="ellipsis" vert="horz" wrap="square" anchor="ctr" anchorCtr="1"/>
        <a:lstStyle/>
        <a:p>
          <a:pPr>
            <a:defRPr sz="24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Project_10!$AX$15</c:f>
              <c:strCache>
                <c:ptCount val="1"/>
                <c:pt idx="0">
                  <c:v>BCWS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Project_10!$AT$16:$AT$47</c:f>
              <c:strCache>
                <c:ptCount val="30"/>
                <c:pt idx="1">
                  <c:v>S51</c:v>
                </c:pt>
                <c:pt idx="2">
                  <c:v>S52</c:v>
                </c:pt>
                <c:pt idx="3">
                  <c:v>S53</c:v>
                </c:pt>
                <c:pt idx="4">
                  <c:v>S1</c:v>
                </c:pt>
                <c:pt idx="5">
                  <c:v>S2</c:v>
                </c:pt>
                <c:pt idx="6">
                  <c:v>S3</c:v>
                </c:pt>
                <c:pt idx="7">
                  <c:v>S4</c:v>
                </c:pt>
                <c:pt idx="8">
                  <c:v>S5</c:v>
                </c:pt>
                <c:pt idx="9">
                  <c:v>S6</c:v>
                </c:pt>
                <c:pt idx="10">
                  <c:v>S7</c:v>
                </c:pt>
                <c:pt idx="11">
                  <c:v>S8</c:v>
                </c:pt>
                <c:pt idx="12">
                  <c:v>S9</c:v>
                </c:pt>
                <c:pt idx="13">
                  <c:v>S10</c:v>
                </c:pt>
                <c:pt idx="14">
                  <c:v>S11</c:v>
                </c:pt>
                <c:pt idx="15">
                  <c:v>S12</c:v>
                </c:pt>
                <c:pt idx="16">
                  <c:v>S13</c:v>
                </c:pt>
                <c:pt idx="17">
                  <c:v>S14</c:v>
                </c:pt>
                <c:pt idx="18">
                  <c:v>S15</c:v>
                </c:pt>
                <c:pt idx="19">
                  <c:v>S16</c:v>
                </c:pt>
                <c:pt idx="20">
                  <c:v>S17</c:v>
                </c:pt>
                <c:pt idx="21">
                  <c:v>S18</c:v>
                </c:pt>
                <c:pt idx="22">
                  <c:v>S19</c:v>
                </c:pt>
                <c:pt idx="23">
                  <c:v>S20</c:v>
                </c:pt>
                <c:pt idx="24">
                  <c:v>S21</c:v>
                </c:pt>
                <c:pt idx="25">
                  <c:v>S22</c:v>
                </c:pt>
                <c:pt idx="26">
                  <c:v>S23</c:v>
                </c:pt>
                <c:pt idx="27">
                  <c:v>S24</c:v>
                </c:pt>
                <c:pt idx="28">
                  <c:v>S25</c:v>
                </c:pt>
                <c:pt idx="29">
                  <c:v>S26</c:v>
                </c:pt>
              </c:strCache>
            </c:strRef>
          </c:cat>
          <c:val>
            <c:numRef>
              <c:f>Project_10!$AX$16:$AX$47</c:f>
              <c:numCache>
                <c:formatCode>_-"€"\ * #,##0.00_-;\-"€"\ * #,##0.00_-;_-"€"\ * "-"??_-;_-@_-</c:formatCode>
                <c:ptCount val="32"/>
                <c:pt idx="0" formatCode="General">
                  <c:v>0</c:v>
                </c:pt>
                <c:pt idx="1">
                  <c:v>2995</c:v>
                </c:pt>
                <c:pt idx="2">
                  <c:v>5990</c:v>
                </c:pt>
                <c:pt idx="3">
                  <c:v>8985</c:v>
                </c:pt>
                <c:pt idx="4">
                  <c:v>11480</c:v>
                </c:pt>
                <c:pt idx="5">
                  <c:v>11975</c:v>
                </c:pt>
                <c:pt idx="6">
                  <c:v>13970</c:v>
                </c:pt>
                <c:pt idx="7">
                  <c:v>15965</c:v>
                </c:pt>
                <c:pt idx="8">
                  <c:v>17960</c:v>
                </c:pt>
                <c:pt idx="9">
                  <c:v>19955</c:v>
                </c:pt>
                <c:pt idx="10">
                  <c:v>20450</c:v>
                </c:pt>
                <c:pt idx="11">
                  <c:v>24345</c:v>
                </c:pt>
                <c:pt idx="12">
                  <c:v>29840</c:v>
                </c:pt>
                <c:pt idx="13">
                  <c:v>35335</c:v>
                </c:pt>
                <c:pt idx="14">
                  <c:v>40830</c:v>
                </c:pt>
                <c:pt idx="15">
                  <c:v>46325</c:v>
                </c:pt>
                <c:pt idx="16">
                  <c:v>51820</c:v>
                </c:pt>
                <c:pt idx="17">
                  <c:v>57315</c:v>
                </c:pt>
                <c:pt idx="18">
                  <c:v>62810</c:v>
                </c:pt>
                <c:pt idx="19">
                  <c:v>68305</c:v>
                </c:pt>
                <c:pt idx="20">
                  <c:v>70400</c:v>
                </c:pt>
                <c:pt idx="21">
                  <c:v>72895</c:v>
                </c:pt>
                <c:pt idx="22">
                  <c:v>74390</c:v>
                </c:pt>
                <c:pt idx="23">
                  <c:v>76885</c:v>
                </c:pt>
                <c:pt idx="24">
                  <c:v>79380</c:v>
                </c:pt>
                <c:pt idx="25">
                  <c:v>81875</c:v>
                </c:pt>
                <c:pt idx="26">
                  <c:v>84370</c:v>
                </c:pt>
                <c:pt idx="27">
                  <c:v>86865</c:v>
                </c:pt>
                <c:pt idx="28">
                  <c:v>86865</c:v>
                </c:pt>
                <c:pt idx="29">
                  <c:v>86865</c:v>
                </c:pt>
              </c:numCache>
            </c:numRef>
          </c:val>
          <c:smooth val="0"/>
          <c:extLst>
            <c:ext xmlns:c16="http://schemas.microsoft.com/office/drawing/2014/chart" uri="{C3380CC4-5D6E-409C-BE32-E72D297353CC}">
              <c16:uniqueId val="{00000000-33A9-4740-BEE9-5719EC0173CE}"/>
            </c:ext>
          </c:extLst>
        </c:ser>
        <c:ser>
          <c:idx val="1"/>
          <c:order val="1"/>
          <c:tx>
            <c:strRef>
              <c:f>Project_10!$AY$15</c:f>
              <c:strCache>
                <c:ptCount val="1"/>
                <c:pt idx="0">
                  <c:v>EV</c:v>
                </c:pt>
              </c:strCache>
            </c:strRef>
          </c:tx>
          <c:spPr>
            <a:ln w="28575" cap="rnd">
              <a:solidFill>
                <a:schemeClr val="accent3">
                  <a:lumMod val="60000"/>
                  <a:lumOff val="40000"/>
                </a:schemeClr>
              </a:solidFill>
              <a:round/>
            </a:ln>
            <a:effectLst/>
          </c:spPr>
          <c:marker>
            <c:symbol val="circle"/>
            <c:size val="5"/>
            <c:spPr>
              <a:solidFill>
                <a:srgbClr val="00B050"/>
              </a:solidFill>
              <a:ln w="9525">
                <a:solidFill>
                  <a:schemeClr val="accent3">
                    <a:lumMod val="60000"/>
                    <a:lumOff val="40000"/>
                  </a:schemeClr>
                </a:solidFill>
              </a:ln>
              <a:effectLst/>
            </c:spPr>
          </c:marker>
          <c:cat>
            <c:strRef>
              <c:f>Project_10!$AT$16:$AT$47</c:f>
              <c:strCache>
                <c:ptCount val="30"/>
                <c:pt idx="1">
                  <c:v>S51</c:v>
                </c:pt>
                <c:pt idx="2">
                  <c:v>S52</c:v>
                </c:pt>
                <c:pt idx="3">
                  <c:v>S53</c:v>
                </c:pt>
                <c:pt idx="4">
                  <c:v>S1</c:v>
                </c:pt>
                <c:pt idx="5">
                  <c:v>S2</c:v>
                </c:pt>
                <c:pt idx="6">
                  <c:v>S3</c:v>
                </c:pt>
                <c:pt idx="7">
                  <c:v>S4</c:v>
                </c:pt>
                <c:pt idx="8">
                  <c:v>S5</c:v>
                </c:pt>
                <c:pt idx="9">
                  <c:v>S6</c:v>
                </c:pt>
                <c:pt idx="10">
                  <c:v>S7</c:v>
                </c:pt>
                <c:pt idx="11">
                  <c:v>S8</c:v>
                </c:pt>
                <c:pt idx="12">
                  <c:v>S9</c:v>
                </c:pt>
                <c:pt idx="13">
                  <c:v>S10</c:v>
                </c:pt>
                <c:pt idx="14">
                  <c:v>S11</c:v>
                </c:pt>
                <c:pt idx="15">
                  <c:v>S12</c:v>
                </c:pt>
                <c:pt idx="16">
                  <c:v>S13</c:v>
                </c:pt>
                <c:pt idx="17">
                  <c:v>S14</c:v>
                </c:pt>
                <c:pt idx="18">
                  <c:v>S15</c:v>
                </c:pt>
                <c:pt idx="19">
                  <c:v>S16</c:v>
                </c:pt>
                <c:pt idx="20">
                  <c:v>S17</c:v>
                </c:pt>
                <c:pt idx="21">
                  <c:v>S18</c:v>
                </c:pt>
                <c:pt idx="22">
                  <c:v>S19</c:v>
                </c:pt>
                <c:pt idx="23">
                  <c:v>S20</c:v>
                </c:pt>
                <c:pt idx="24">
                  <c:v>S21</c:v>
                </c:pt>
                <c:pt idx="25">
                  <c:v>S22</c:v>
                </c:pt>
                <c:pt idx="26">
                  <c:v>S23</c:v>
                </c:pt>
                <c:pt idx="27">
                  <c:v>S24</c:v>
                </c:pt>
                <c:pt idx="28">
                  <c:v>S25</c:v>
                </c:pt>
                <c:pt idx="29">
                  <c:v>S26</c:v>
                </c:pt>
              </c:strCache>
            </c:strRef>
          </c:cat>
          <c:val>
            <c:numRef>
              <c:f>Project_10!$AY$16:$AY$47</c:f>
              <c:numCache>
                <c:formatCode>_-"€"\ * #,##0.00_-;\-"€"\ * #,##0.00_-;_-"€"\ * "-"??_-;_-@_-</c:formatCode>
                <c:ptCount val="32"/>
                <c:pt idx="0" formatCode="General">
                  <c:v>0</c:v>
                </c:pt>
                <c:pt idx="1">
                  <c:v>2354.41</c:v>
                </c:pt>
                <c:pt idx="2">
                  <c:v>3663.82</c:v>
                </c:pt>
                <c:pt idx="3">
                  <c:v>4688.2299999999996</c:v>
                </c:pt>
                <c:pt idx="4">
                  <c:v>7137.6400000000012</c:v>
                </c:pt>
                <c:pt idx="5">
                  <c:v>11772.05</c:v>
                </c:pt>
                <c:pt idx="6">
                  <c:v>13426.46</c:v>
                </c:pt>
                <c:pt idx="7">
                  <c:v>14480.87</c:v>
                </c:pt>
                <c:pt idx="8">
                  <c:v>15535.28</c:v>
                </c:pt>
                <c:pt idx="9">
                  <c:v>17189.690000000002</c:v>
                </c:pt>
                <c:pt idx="10">
                  <c:v>20044.100000000002</c:v>
                </c:pt>
                <c:pt idx="11">
                  <c:v>23938.510000000002</c:v>
                </c:pt>
                <c:pt idx="12">
                  <c:v>28932.920000000002</c:v>
                </c:pt>
                <c:pt idx="13">
                  <c:v>34065.33</c:v>
                </c:pt>
                <c:pt idx="14">
                  <c:v>39885.740000000005</c:v>
                </c:pt>
                <c:pt idx="15">
                  <c:v>43986.15</c:v>
                </c:pt>
                <c:pt idx="16">
                  <c:v>48430.560000000005</c:v>
                </c:pt>
                <c:pt idx="17">
                  <c:v>51622.97</c:v>
                </c:pt>
                <c:pt idx="18">
                  <c:v>56149.380000000005</c:v>
                </c:pt>
                <c:pt idx="19">
                  <c:v>58873.790000000008</c:v>
                </c:pt>
                <c:pt idx="20">
                  <c:v>62066.200000000004</c:v>
                </c:pt>
                <c:pt idx="21">
                  <c:v>65010.610000000008</c:v>
                </c:pt>
                <c:pt idx="22">
                  <c:v>68007.02</c:v>
                </c:pt>
                <c:pt idx="23">
                  <c:v>72271.430000000008</c:v>
                </c:pt>
                <c:pt idx="24">
                  <c:v>75233.840000000011</c:v>
                </c:pt>
                <c:pt idx="25">
                  <c:v>78460.25</c:v>
                </c:pt>
                <c:pt idx="26">
                  <c:v>80044.66</c:v>
                </c:pt>
                <c:pt idx="27">
                  <c:v>83219.070000000007</c:v>
                </c:pt>
                <c:pt idx="28">
                  <c:v>85203.48000000001</c:v>
                </c:pt>
                <c:pt idx="29">
                  <c:v>86865.000000000015</c:v>
                </c:pt>
              </c:numCache>
            </c:numRef>
          </c:val>
          <c:smooth val="0"/>
          <c:extLst>
            <c:ext xmlns:c16="http://schemas.microsoft.com/office/drawing/2014/chart" uri="{C3380CC4-5D6E-409C-BE32-E72D297353CC}">
              <c16:uniqueId val="{00000001-33A9-4740-BEE9-5719EC0173CE}"/>
            </c:ext>
          </c:extLst>
        </c:ser>
        <c:ser>
          <c:idx val="2"/>
          <c:order val="2"/>
          <c:tx>
            <c:strRef>
              <c:f>Project_10!$BB$15</c:f>
              <c:strCache>
                <c:ptCount val="1"/>
                <c:pt idx="0">
                  <c:v>ACWP</c:v>
                </c:pt>
              </c:strCache>
            </c:strRef>
          </c:tx>
          <c:spPr>
            <a:ln w="28575" cap="rnd">
              <a:solidFill>
                <a:srgbClr val="FF0000"/>
              </a:solidFill>
              <a:round/>
            </a:ln>
            <a:effectLst/>
          </c:spPr>
          <c:marker>
            <c:symbol val="circle"/>
            <c:size val="5"/>
            <c:spPr>
              <a:solidFill>
                <a:schemeClr val="accent3"/>
              </a:solidFill>
              <a:ln w="9525">
                <a:solidFill>
                  <a:srgbClr val="FF0000"/>
                </a:solidFill>
              </a:ln>
              <a:effectLst/>
            </c:spPr>
          </c:marker>
          <c:cat>
            <c:strRef>
              <c:f>Project_10!$AT$16:$AT$47</c:f>
              <c:strCache>
                <c:ptCount val="30"/>
                <c:pt idx="1">
                  <c:v>S51</c:v>
                </c:pt>
                <c:pt idx="2">
                  <c:v>S52</c:v>
                </c:pt>
                <c:pt idx="3">
                  <c:v>S53</c:v>
                </c:pt>
                <c:pt idx="4">
                  <c:v>S1</c:v>
                </c:pt>
                <c:pt idx="5">
                  <c:v>S2</c:v>
                </c:pt>
                <c:pt idx="6">
                  <c:v>S3</c:v>
                </c:pt>
                <c:pt idx="7">
                  <c:v>S4</c:v>
                </c:pt>
                <c:pt idx="8">
                  <c:v>S5</c:v>
                </c:pt>
                <c:pt idx="9">
                  <c:v>S6</c:v>
                </c:pt>
                <c:pt idx="10">
                  <c:v>S7</c:v>
                </c:pt>
                <c:pt idx="11">
                  <c:v>S8</c:v>
                </c:pt>
                <c:pt idx="12">
                  <c:v>S9</c:v>
                </c:pt>
                <c:pt idx="13">
                  <c:v>S10</c:v>
                </c:pt>
                <c:pt idx="14">
                  <c:v>S11</c:v>
                </c:pt>
                <c:pt idx="15">
                  <c:v>S12</c:v>
                </c:pt>
                <c:pt idx="16">
                  <c:v>S13</c:v>
                </c:pt>
                <c:pt idx="17">
                  <c:v>S14</c:v>
                </c:pt>
                <c:pt idx="18">
                  <c:v>S15</c:v>
                </c:pt>
                <c:pt idx="19">
                  <c:v>S16</c:v>
                </c:pt>
                <c:pt idx="20">
                  <c:v>S17</c:v>
                </c:pt>
                <c:pt idx="21">
                  <c:v>S18</c:v>
                </c:pt>
                <c:pt idx="22">
                  <c:v>S19</c:v>
                </c:pt>
                <c:pt idx="23">
                  <c:v>S20</c:v>
                </c:pt>
                <c:pt idx="24">
                  <c:v>S21</c:v>
                </c:pt>
                <c:pt idx="25">
                  <c:v>S22</c:v>
                </c:pt>
                <c:pt idx="26">
                  <c:v>S23</c:v>
                </c:pt>
                <c:pt idx="27">
                  <c:v>S24</c:v>
                </c:pt>
                <c:pt idx="28">
                  <c:v>S25</c:v>
                </c:pt>
                <c:pt idx="29">
                  <c:v>S26</c:v>
                </c:pt>
              </c:strCache>
            </c:strRef>
          </c:cat>
          <c:val>
            <c:numRef>
              <c:f>Project_10!$BB$16:$BB$47</c:f>
              <c:numCache>
                <c:formatCode>_-"€"\ * #,##0.00_-;\-"€"\ * #,##0.00_-;_-"€"\ * "-"??_-;_-@_-</c:formatCode>
                <c:ptCount val="32"/>
                <c:pt idx="0" formatCode="General">
                  <c:v>0</c:v>
                </c:pt>
                <c:pt idx="1">
                  <c:v>4264</c:v>
                </c:pt>
                <c:pt idx="2">
                  <c:v>7180</c:v>
                </c:pt>
                <c:pt idx="3">
                  <c:v>10972</c:v>
                </c:pt>
                <c:pt idx="4">
                  <c:v>15452</c:v>
                </c:pt>
                <c:pt idx="5">
                  <c:v>17124</c:v>
                </c:pt>
                <c:pt idx="6">
                  <c:v>18309</c:v>
                </c:pt>
                <c:pt idx="7">
                  <c:v>19877</c:v>
                </c:pt>
                <c:pt idx="8">
                  <c:v>22208</c:v>
                </c:pt>
                <c:pt idx="9">
                  <c:v>23830</c:v>
                </c:pt>
                <c:pt idx="10">
                  <c:v>24526</c:v>
                </c:pt>
                <c:pt idx="11">
                  <c:v>28148</c:v>
                </c:pt>
                <c:pt idx="12">
                  <c:v>33394</c:v>
                </c:pt>
                <c:pt idx="13">
                  <c:v>37489</c:v>
                </c:pt>
                <c:pt idx="14">
                  <c:v>41333</c:v>
                </c:pt>
                <c:pt idx="15">
                  <c:v>46441</c:v>
                </c:pt>
                <c:pt idx="16">
                  <c:v>51985</c:v>
                </c:pt>
                <c:pt idx="17">
                  <c:v>57034</c:v>
                </c:pt>
                <c:pt idx="18">
                  <c:v>61386</c:v>
                </c:pt>
                <c:pt idx="19">
                  <c:v>66798</c:v>
                </c:pt>
                <c:pt idx="20">
                  <c:v>70415</c:v>
                </c:pt>
                <c:pt idx="21">
                  <c:v>74569</c:v>
                </c:pt>
                <c:pt idx="22">
                  <c:v>77793</c:v>
                </c:pt>
                <c:pt idx="23">
                  <c:v>81497</c:v>
                </c:pt>
                <c:pt idx="24">
                  <c:v>85101</c:v>
                </c:pt>
                <c:pt idx="25">
                  <c:v>88181</c:v>
                </c:pt>
                <c:pt idx="26">
                  <c:v>91273</c:v>
                </c:pt>
                <c:pt idx="27">
                  <c:v>95385</c:v>
                </c:pt>
                <c:pt idx="28">
                  <c:v>99947</c:v>
                </c:pt>
                <c:pt idx="29">
                  <c:v>104130</c:v>
                </c:pt>
                <c:pt idx="31" formatCode="_(&quot;€&quot;* #,##0.00_);_(&quot;€&quot;* \(#,##0.00\);_(&quot;€&quot;* &quot;-&quot;??_);_(@_)">
                  <c:v>17265</c:v>
                </c:pt>
              </c:numCache>
            </c:numRef>
          </c:val>
          <c:smooth val="0"/>
          <c:extLst>
            <c:ext xmlns:c16="http://schemas.microsoft.com/office/drawing/2014/chart" uri="{C3380CC4-5D6E-409C-BE32-E72D297353CC}">
              <c16:uniqueId val="{00000002-33A9-4740-BEE9-5719EC0173CE}"/>
            </c:ext>
          </c:extLst>
        </c:ser>
        <c:dLbls>
          <c:showLegendKey val="0"/>
          <c:showVal val="0"/>
          <c:showCatName val="0"/>
          <c:showSerName val="0"/>
          <c:showPercent val="0"/>
          <c:showBubbleSize val="0"/>
        </c:dLbls>
        <c:marker val="1"/>
        <c:smooth val="0"/>
        <c:axId val="691230752"/>
        <c:axId val="352194320"/>
      </c:lineChart>
      <c:catAx>
        <c:axId val="691230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352194320"/>
        <c:crosses val="autoZero"/>
        <c:auto val="1"/>
        <c:lblAlgn val="ctr"/>
        <c:lblOffset val="100"/>
        <c:noMultiLvlLbl val="0"/>
      </c:catAx>
      <c:valAx>
        <c:axId val="352194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crossAx val="691230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r>
              <a:rPr lang="it-IT" sz="1800" b="1"/>
              <a:t>CPI and SPI Indexes</a:t>
            </a:r>
            <a:r>
              <a:rPr lang="it-IT" sz="1800" b="1" baseline="0"/>
              <a:t> trend</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lineChart>
        <c:grouping val="standard"/>
        <c:varyColors val="0"/>
        <c:ser>
          <c:idx val="0"/>
          <c:order val="0"/>
          <c:tx>
            <c:strRef>
              <c:f>Project_10!$BC$15</c:f>
              <c:strCache>
                <c:ptCount val="1"/>
                <c:pt idx="0">
                  <c:v>CPI</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Project_10!$BC$16:$BC$45</c:f>
              <c:numCache>
                <c:formatCode>0.000</c:formatCode>
                <c:ptCount val="30"/>
                <c:pt idx="0" formatCode="General">
                  <c:v>0</c:v>
                </c:pt>
                <c:pt idx="1">
                  <c:v>0.55215994371482169</c:v>
                </c:pt>
                <c:pt idx="2">
                  <c:v>0.51028133704735379</c:v>
                </c:pt>
                <c:pt idx="3">
                  <c:v>0.42729037550127591</c:v>
                </c:pt>
                <c:pt idx="4">
                  <c:v>0.46192337561480723</c:v>
                </c:pt>
                <c:pt idx="5">
                  <c:v>0.68745912170053725</c:v>
                </c:pt>
                <c:pt idx="6">
                  <c:v>0.73332568682068922</c:v>
                </c:pt>
                <c:pt idx="7">
                  <c:v>0.72852392212104444</c:v>
                </c:pt>
                <c:pt idx="8">
                  <c:v>0.69953530259365992</c:v>
                </c:pt>
                <c:pt idx="9">
                  <c:v>0.72134662190516163</c:v>
                </c:pt>
                <c:pt idx="10">
                  <c:v>0.81725923509744769</c:v>
                </c:pt>
                <c:pt idx="11">
                  <c:v>0.85045154185022032</c:v>
                </c:pt>
                <c:pt idx="12">
                  <c:v>0.86641073246691025</c:v>
                </c:pt>
                <c:pt idx="13">
                  <c:v>0.90867534476779865</c:v>
                </c:pt>
                <c:pt idx="14">
                  <c:v>0.96498536278518388</c:v>
                </c:pt>
                <c:pt idx="15">
                  <c:v>0.94714045778514677</c:v>
                </c:pt>
                <c:pt idx="16">
                  <c:v>0.93162566124843715</c:v>
                </c:pt>
                <c:pt idx="17">
                  <c:v>0.90512624048812995</c:v>
                </c:pt>
                <c:pt idx="18">
                  <c:v>0.91469357834033826</c:v>
                </c:pt>
                <c:pt idx="19">
                  <c:v>0.88137055001646769</c:v>
                </c:pt>
                <c:pt idx="20">
                  <c:v>0.881434353475822</c:v>
                </c:pt>
                <c:pt idx="21">
                  <c:v>0.87181818181818194</c:v>
                </c:pt>
                <c:pt idx="22">
                  <c:v>0.87420487704549255</c:v>
                </c:pt>
                <c:pt idx="23">
                  <c:v>0.88679865516522094</c:v>
                </c:pt>
                <c:pt idx="24">
                  <c:v>0.88405353638617656</c:v>
                </c:pt>
                <c:pt idx="25">
                  <c:v>0.8897636679103208</c:v>
                </c:pt>
                <c:pt idx="26">
                  <c:v>0.87698070623294955</c:v>
                </c:pt>
                <c:pt idx="27">
                  <c:v>0.87245447397389531</c:v>
                </c:pt>
                <c:pt idx="28">
                  <c:v>0.85248661790749103</c:v>
                </c:pt>
                <c:pt idx="29">
                  <c:v>0.83419763756842424</c:v>
                </c:pt>
              </c:numCache>
            </c:numRef>
          </c:val>
          <c:smooth val="0"/>
          <c:extLst>
            <c:ext xmlns:c16="http://schemas.microsoft.com/office/drawing/2014/chart" uri="{C3380CC4-5D6E-409C-BE32-E72D297353CC}">
              <c16:uniqueId val="{00000000-FA96-4896-A8B9-57FCABE7481F}"/>
            </c:ext>
          </c:extLst>
        </c:ser>
        <c:ser>
          <c:idx val="1"/>
          <c:order val="1"/>
          <c:tx>
            <c:strRef>
              <c:f>Project_10!$BD$15</c:f>
              <c:strCache>
                <c:ptCount val="1"/>
                <c:pt idx="0">
                  <c:v>SPI</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Project_10!$BD$16:$BD$45</c:f>
              <c:numCache>
                <c:formatCode>0.000</c:formatCode>
                <c:ptCount val="30"/>
                <c:pt idx="0" formatCode="General">
                  <c:v>0</c:v>
                </c:pt>
                <c:pt idx="1">
                  <c:v>0.7861135225375625</c:v>
                </c:pt>
                <c:pt idx="2">
                  <c:v>0.61165609348914862</c:v>
                </c:pt>
                <c:pt idx="3">
                  <c:v>0.52178408458542014</c:v>
                </c:pt>
                <c:pt idx="4">
                  <c:v>0.62174564459930326</c:v>
                </c:pt>
                <c:pt idx="5">
                  <c:v>0.98305219206680583</c:v>
                </c:pt>
                <c:pt idx="6">
                  <c:v>0.96109234073013594</c:v>
                </c:pt>
                <c:pt idx="7">
                  <c:v>0.90703852176636401</c:v>
                </c:pt>
                <c:pt idx="8">
                  <c:v>0.86499331848552341</c:v>
                </c:pt>
                <c:pt idx="9">
                  <c:v>0.86142270107742436</c:v>
                </c:pt>
                <c:pt idx="10">
                  <c:v>0.98015158924205392</c:v>
                </c:pt>
                <c:pt idx="11">
                  <c:v>0.98330293694803872</c:v>
                </c:pt>
                <c:pt idx="12">
                  <c:v>0.96960187667560327</c:v>
                </c:pt>
                <c:pt idx="13">
                  <c:v>0.96406763831894726</c:v>
                </c:pt>
                <c:pt idx="14">
                  <c:v>0.97687337741856495</c:v>
                </c:pt>
                <c:pt idx="15">
                  <c:v>0.9495121424716676</c:v>
                </c:pt>
                <c:pt idx="16">
                  <c:v>0.93459204940177543</c:v>
                </c:pt>
                <c:pt idx="17">
                  <c:v>0.90068865044054791</c:v>
                </c:pt>
                <c:pt idx="18">
                  <c:v>0.89395605795255539</c:v>
                </c:pt>
                <c:pt idx="19">
                  <c:v>0.86192504209062304</c:v>
                </c:pt>
                <c:pt idx="20">
                  <c:v>0.88162215909090913</c:v>
                </c:pt>
                <c:pt idx="21">
                  <c:v>0.89183908361341668</c:v>
                </c:pt>
                <c:pt idx="22">
                  <c:v>0.91419572523188608</c:v>
                </c:pt>
                <c:pt idx="23">
                  <c:v>0.93999388697405228</c:v>
                </c:pt>
                <c:pt idx="24">
                  <c:v>0.94776820357772751</c:v>
                </c:pt>
                <c:pt idx="25">
                  <c:v>0.95829312977099235</c:v>
                </c:pt>
                <c:pt idx="26">
                  <c:v>0.94873367310655454</c:v>
                </c:pt>
                <c:pt idx="27">
                  <c:v>0.95802762907960637</c:v>
                </c:pt>
                <c:pt idx="28">
                  <c:v>0.98087238818856859</c:v>
                </c:pt>
                <c:pt idx="29">
                  <c:v>1.0000000000000002</c:v>
                </c:pt>
              </c:numCache>
            </c:numRef>
          </c:val>
          <c:smooth val="0"/>
          <c:extLst>
            <c:ext xmlns:c16="http://schemas.microsoft.com/office/drawing/2014/chart" uri="{C3380CC4-5D6E-409C-BE32-E72D297353CC}">
              <c16:uniqueId val="{00000001-FA96-4896-A8B9-57FCABE7481F}"/>
            </c:ext>
          </c:extLst>
        </c:ser>
        <c:dLbls>
          <c:dLblPos val="t"/>
          <c:showLegendKey val="0"/>
          <c:showVal val="1"/>
          <c:showCatName val="0"/>
          <c:showSerName val="0"/>
          <c:showPercent val="0"/>
          <c:showBubbleSize val="0"/>
        </c:dLbls>
        <c:marker val="1"/>
        <c:smooth val="0"/>
        <c:axId val="653892080"/>
        <c:axId val="709281680"/>
      </c:lineChart>
      <c:catAx>
        <c:axId val="653892080"/>
        <c:scaling>
          <c:orientation val="minMax"/>
        </c:scaling>
        <c:delete val="1"/>
        <c:axPos val="b"/>
        <c:majorTickMark val="out"/>
        <c:minorTickMark val="none"/>
        <c:tickLblPos val="nextTo"/>
        <c:crossAx val="709281680"/>
        <c:crosses val="autoZero"/>
        <c:auto val="1"/>
        <c:lblAlgn val="ctr"/>
        <c:lblOffset val="100"/>
        <c:noMultiLvlLbl val="0"/>
      </c:catAx>
      <c:valAx>
        <c:axId val="7092816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crossAx val="653892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0"/>
    <c:plotArea>
      <c:layout/>
      <c:barChart>
        <c:barDir val="bar"/>
        <c:grouping val="stacked"/>
        <c:varyColors val="0"/>
        <c:ser>
          <c:idx val="0"/>
          <c:order val="0"/>
          <c:tx>
            <c:strRef>
              <c:f>'CJ unico R5 Integration Pal (2)'!$C$20</c:f>
              <c:strCache>
                <c:ptCount val="1"/>
                <c:pt idx="0">
                  <c:v>Data Inizio</c:v>
                </c:pt>
              </c:strCache>
            </c:strRef>
          </c:tx>
          <c:spPr>
            <a:noFill/>
          </c:spPr>
          <c:invertIfNegative val="0"/>
          <c:cat>
            <c:strRef>
              <c:f>'CJ unico R5 Integration Pal (2)'!$B$21:$B$30</c:f>
              <c:strCache>
                <c:ptCount val="10"/>
                <c:pt idx="0">
                  <c:v>CJ unico R5 Integration Paland.</c:v>
                </c:pt>
                <c:pt idx="1">
                  <c:v>Design Rel 05 - Integrazione</c:v>
                </c:pt>
                <c:pt idx="2">
                  <c:v>EXEC Rel 05 - Integrazione</c:v>
                </c:pt>
                <c:pt idx="3">
                  <c:v>RETEST Rel 05 - Integrazione</c:v>
                </c:pt>
                <c:pt idx="4">
                  <c:v>MNG Rel 05 - Integrazione</c:v>
                </c:pt>
                <c:pt idx="5">
                  <c:v>Data Preparation Rel 05 - Integrazione</c:v>
                </c:pt>
                <c:pt idx="6">
                  <c:v>DESIGN Price</c:v>
                </c:pt>
                <c:pt idx="7">
                  <c:v>DP sys + UAT Price</c:v>
                </c:pt>
                <c:pt idx="8">
                  <c:v>EXEC Price</c:v>
                </c:pt>
                <c:pt idx="9">
                  <c:v>MNG Price</c:v>
                </c:pt>
              </c:strCache>
            </c:strRef>
          </c:cat>
          <c:val>
            <c:numRef>
              <c:f>'CJ unico R5 Integration Pal (2)'!$C$21:$C$30</c:f>
              <c:numCache>
                <c:formatCode>m/d/yyyy</c:formatCode>
                <c:ptCount val="10"/>
                <c:pt idx="0">
                  <c:v>44547</c:v>
                </c:pt>
                <c:pt idx="1">
                  <c:v>44585</c:v>
                </c:pt>
                <c:pt idx="2">
                  <c:v>44606</c:v>
                </c:pt>
                <c:pt idx="3">
                  <c:v>44606</c:v>
                </c:pt>
                <c:pt idx="4">
                  <c:v>44585</c:v>
                </c:pt>
                <c:pt idx="5">
                  <c:v>44547</c:v>
                </c:pt>
                <c:pt idx="6">
                  <c:v>44613</c:v>
                </c:pt>
                <c:pt idx="7">
                  <c:v>44613</c:v>
                </c:pt>
                <c:pt idx="8">
                  <c:v>44620</c:v>
                </c:pt>
                <c:pt idx="9">
                  <c:v>44613</c:v>
                </c:pt>
              </c:numCache>
            </c:numRef>
          </c:val>
          <c:extLst>
            <c:ext xmlns:c16="http://schemas.microsoft.com/office/drawing/2014/chart" uri="{C3380CC4-5D6E-409C-BE32-E72D297353CC}">
              <c16:uniqueId val="{00000000-ACD0-4FD4-B8A1-65D7864A8EA6}"/>
            </c:ext>
          </c:extLst>
        </c:ser>
        <c:ser>
          <c:idx val="1"/>
          <c:order val="1"/>
          <c:tx>
            <c:strRef>
              <c:f>'CJ unico R5 Integration Pal (2)'!$E$20</c:f>
              <c:strCache>
                <c:ptCount val="1"/>
                <c:pt idx="0">
                  <c:v>Durata</c:v>
                </c:pt>
              </c:strCache>
            </c:strRef>
          </c:tx>
          <c:spPr>
            <a:solidFill>
              <a:schemeClr val="accent1"/>
            </a:solidFill>
          </c:spPr>
          <c:invertIfNegative val="0"/>
          <c:cat>
            <c:strRef>
              <c:f>'CJ unico R5 Integration Pal (2)'!$B$21:$B$30</c:f>
              <c:strCache>
                <c:ptCount val="10"/>
                <c:pt idx="0">
                  <c:v>CJ unico R5 Integration Paland.</c:v>
                </c:pt>
                <c:pt idx="1">
                  <c:v>Design Rel 05 - Integrazione</c:v>
                </c:pt>
                <c:pt idx="2">
                  <c:v>EXEC Rel 05 - Integrazione</c:v>
                </c:pt>
                <c:pt idx="3">
                  <c:v>RETEST Rel 05 - Integrazione</c:v>
                </c:pt>
                <c:pt idx="4">
                  <c:v>MNG Rel 05 - Integrazione</c:v>
                </c:pt>
                <c:pt idx="5">
                  <c:v>Data Preparation Rel 05 - Integrazione</c:v>
                </c:pt>
                <c:pt idx="6">
                  <c:v>DESIGN Price</c:v>
                </c:pt>
                <c:pt idx="7">
                  <c:v>DP sys + UAT Price</c:v>
                </c:pt>
                <c:pt idx="8">
                  <c:v>EXEC Price</c:v>
                </c:pt>
                <c:pt idx="9">
                  <c:v>MNG Price</c:v>
                </c:pt>
              </c:strCache>
            </c:strRef>
          </c:cat>
          <c:val>
            <c:numRef>
              <c:f>'CJ unico R5 Integration Pal (2)'!$E$21:$E$30</c:f>
              <c:numCache>
                <c:formatCode>0</c:formatCode>
                <c:ptCount val="10"/>
                <c:pt idx="0" formatCode="General">
                  <c:v>120</c:v>
                </c:pt>
                <c:pt idx="1">
                  <c:v>19</c:v>
                </c:pt>
                <c:pt idx="2">
                  <c:v>61</c:v>
                </c:pt>
                <c:pt idx="3">
                  <c:v>61</c:v>
                </c:pt>
                <c:pt idx="4">
                  <c:v>82</c:v>
                </c:pt>
                <c:pt idx="5">
                  <c:v>25</c:v>
                </c:pt>
                <c:pt idx="6">
                  <c:v>5</c:v>
                </c:pt>
                <c:pt idx="7">
                  <c:v>5</c:v>
                </c:pt>
                <c:pt idx="8">
                  <c:v>17</c:v>
                </c:pt>
                <c:pt idx="9">
                  <c:v>24</c:v>
                </c:pt>
              </c:numCache>
            </c:numRef>
          </c:val>
          <c:extLst>
            <c:ext xmlns:c16="http://schemas.microsoft.com/office/drawing/2014/chart" uri="{C3380CC4-5D6E-409C-BE32-E72D297353CC}">
              <c16:uniqueId val="{00000001-ACD0-4FD4-B8A1-65D7864A8EA6}"/>
            </c:ext>
          </c:extLst>
        </c:ser>
        <c:dLbls>
          <c:showLegendKey val="0"/>
          <c:showVal val="0"/>
          <c:showCatName val="0"/>
          <c:showSerName val="0"/>
          <c:showPercent val="0"/>
          <c:showBubbleSize val="0"/>
        </c:dLbls>
        <c:gapWidth val="150"/>
        <c:overlap val="100"/>
        <c:axId val="248420608"/>
        <c:axId val="248426496"/>
      </c:barChart>
      <c:catAx>
        <c:axId val="248420608"/>
        <c:scaling>
          <c:orientation val="maxMin"/>
        </c:scaling>
        <c:delete val="0"/>
        <c:axPos val="l"/>
        <c:numFmt formatCode="General" sourceLinked="0"/>
        <c:majorTickMark val="out"/>
        <c:minorTickMark val="none"/>
        <c:tickLblPos val="nextTo"/>
        <c:crossAx val="248426496"/>
        <c:crosses val="autoZero"/>
        <c:auto val="1"/>
        <c:lblAlgn val="ctr"/>
        <c:lblOffset val="100"/>
        <c:noMultiLvlLbl val="0"/>
      </c:catAx>
      <c:valAx>
        <c:axId val="248426496"/>
        <c:scaling>
          <c:orientation val="minMax"/>
          <c:max val="42685"/>
          <c:min val="42674"/>
        </c:scaling>
        <c:delete val="0"/>
        <c:axPos val="t"/>
        <c:majorGridlines/>
        <c:numFmt formatCode="m/d/yyyy" sourceLinked="1"/>
        <c:majorTickMark val="out"/>
        <c:minorTickMark val="none"/>
        <c:tickLblPos val="nextTo"/>
        <c:crossAx val="248420608"/>
        <c:crosses val="autoZero"/>
        <c:crossBetween val="between"/>
        <c:majorUnit val="7"/>
        <c:minorUnit val="1"/>
      </c:valAx>
    </c:plotArea>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593285214348207"/>
          <c:y val="5.1400554097404488E-2"/>
          <c:w val="0.83171959755030622"/>
          <c:h val="0.8326195683872849"/>
        </c:manualLayout>
      </c:layout>
      <c:scatterChart>
        <c:scatterStyle val="smoothMarker"/>
        <c:varyColors val="0"/>
        <c:ser>
          <c:idx val="0"/>
          <c:order val="0"/>
          <c:tx>
            <c:strRef>
              <c:f>'CJ unico R5 Integration Pal (2)'!$BW$14</c:f>
              <c:strCache>
                <c:ptCount val="1"/>
                <c:pt idx="0">
                  <c:v>BCWS</c:v>
                </c:pt>
              </c:strCache>
            </c:strRef>
          </c:tx>
          <c:marker>
            <c:symbol val="none"/>
          </c:marker>
          <c:xVal>
            <c:strRef>
              <c:f>'CJ unico R5 Integration Pal (2)'!$BT$15:$BT$107</c:f>
              <c:strCache>
                <c:ptCount val="93"/>
                <c:pt idx="1">
                  <c:v>S2</c:v>
                </c:pt>
                <c:pt idx="2">
                  <c:v>S3</c:v>
                </c:pt>
                <c:pt idx="3">
                  <c:v>S4</c:v>
                </c:pt>
                <c:pt idx="4">
                  <c:v>S5</c:v>
                </c:pt>
                <c:pt idx="5">
                  <c:v>S6</c:v>
                </c:pt>
                <c:pt idx="6">
                  <c:v>S7</c:v>
                </c:pt>
                <c:pt idx="7">
                  <c:v>S8</c:v>
                </c:pt>
                <c:pt idx="8">
                  <c:v>S9</c:v>
                </c:pt>
                <c:pt idx="9">
                  <c:v>S10</c:v>
                </c:pt>
                <c:pt idx="10">
                  <c:v>S11</c:v>
                </c:pt>
                <c:pt idx="11">
                  <c:v>S12</c:v>
                </c:pt>
                <c:pt idx="12">
                  <c:v>S13</c:v>
                </c:pt>
                <c:pt idx="13">
                  <c:v>S14</c:v>
                </c:pt>
                <c:pt idx="14">
                  <c:v>S15</c:v>
                </c:pt>
                <c:pt idx="15">
                  <c:v>S16</c:v>
                </c:pt>
                <c:pt idx="16">
                  <c:v>S17</c:v>
                </c:pt>
                <c:pt idx="17">
                  <c:v>S18</c:v>
                </c:pt>
                <c:pt idx="18">
                  <c:v>S19</c:v>
                </c:pt>
                <c:pt idx="19">
                  <c:v>S20</c:v>
                </c:pt>
                <c:pt idx="20">
                  <c:v>S21</c:v>
                </c:pt>
                <c:pt idx="21">
                  <c:v>S22</c:v>
                </c:pt>
                <c:pt idx="22">
                  <c:v>S23</c:v>
                </c:pt>
                <c:pt idx="23">
                  <c:v>S24</c:v>
                </c:pt>
                <c:pt idx="24">
                  <c:v>S25</c:v>
                </c:pt>
                <c:pt idx="25">
                  <c:v>S26</c:v>
                </c:pt>
                <c:pt idx="26">
                  <c:v>S27</c:v>
                </c:pt>
                <c:pt idx="27">
                  <c:v>S28</c:v>
                </c:pt>
                <c:pt idx="28">
                  <c:v>S29</c:v>
                </c:pt>
                <c:pt idx="29">
                  <c:v>S30</c:v>
                </c:pt>
                <c:pt idx="30">
                  <c:v>S31</c:v>
                </c:pt>
                <c:pt idx="31">
                  <c:v>S32</c:v>
                </c:pt>
                <c:pt idx="32">
                  <c:v>S33</c:v>
                </c:pt>
                <c:pt idx="33">
                  <c:v>S34</c:v>
                </c:pt>
                <c:pt idx="34">
                  <c:v>S35</c:v>
                </c:pt>
                <c:pt idx="35">
                  <c:v>S36</c:v>
                </c:pt>
                <c:pt idx="36">
                  <c:v>S37</c:v>
                </c:pt>
                <c:pt idx="37">
                  <c:v>S38</c:v>
                </c:pt>
                <c:pt idx="38">
                  <c:v>S39</c:v>
                </c:pt>
                <c:pt idx="39">
                  <c:v>S40</c:v>
                </c:pt>
                <c:pt idx="40">
                  <c:v>S41</c:v>
                </c:pt>
                <c:pt idx="41">
                  <c:v>S42</c:v>
                </c:pt>
                <c:pt idx="42">
                  <c:v>S43</c:v>
                </c:pt>
                <c:pt idx="43">
                  <c:v>S44</c:v>
                </c:pt>
                <c:pt idx="44">
                  <c:v>S45</c:v>
                </c:pt>
                <c:pt idx="45">
                  <c:v>S46</c:v>
                </c:pt>
                <c:pt idx="46">
                  <c:v>S47</c:v>
                </c:pt>
                <c:pt idx="47">
                  <c:v>S48</c:v>
                </c:pt>
                <c:pt idx="48">
                  <c:v>S49</c:v>
                </c:pt>
                <c:pt idx="49">
                  <c:v>S50</c:v>
                </c:pt>
                <c:pt idx="50">
                  <c:v>S51</c:v>
                </c:pt>
                <c:pt idx="51">
                  <c:v>S52</c:v>
                </c:pt>
                <c:pt idx="52">
                  <c:v>S53</c:v>
                </c:pt>
                <c:pt idx="53">
                  <c:v>S1</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'CJ unico R5 Integration Pal (2)'!$BW$15:$BW$107</c:f>
              <c:numCache>
                <c:formatCode>_-"€"\ * #,##0.00_-;\-"€"\ * #,##0.00_-;_-"€"\ * "-"??_-;_-@_-</c:formatCode>
                <c:ptCount val="93"/>
                <c:pt idx="0" formatCode="General">
                  <c:v>0</c:v>
                </c:pt>
                <c:pt idx="1">
                  <c:v>0</c:v>
                </c:pt>
                <c:pt idx="2">
                  <c:v>0</c:v>
                </c:pt>
                <c:pt idx="3">
                  <c:v>0</c:v>
                </c:pt>
                <c:pt idx="4">
                  <c:v>4830</c:v>
                </c:pt>
                <c:pt idx="5">
                  <c:v>10810</c:v>
                </c:pt>
                <c:pt idx="6">
                  <c:v>15180</c:v>
                </c:pt>
                <c:pt idx="7">
                  <c:v>23690</c:v>
                </c:pt>
                <c:pt idx="8">
                  <c:v>33120</c:v>
                </c:pt>
                <c:pt idx="9">
                  <c:v>43010</c:v>
                </c:pt>
                <c:pt idx="10">
                  <c:v>53590</c:v>
                </c:pt>
                <c:pt idx="11">
                  <c:v>61640</c:v>
                </c:pt>
                <c:pt idx="12">
                  <c:v>69690</c:v>
                </c:pt>
                <c:pt idx="13">
                  <c:v>77280</c:v>
                </c:pt>
                <c:pt idx="14">
                  <c:v>82800</c:v>
                </c:pt>
                <c:pt idx="15">
                  <c:v>88780</c:v>
                </c:pt>
                <c:pt idx="16">
                  <c:v>94300</c:v>
                </c:pt>
                <c:pt idx="17">
                  <c:v>97520</c:v>
                </c:pt>
                <c:pt idx="18">
                  <c:v>100740</c:v>
                </c:pt>
                <c:pt idx="19">
                  <c:v>103960</c:v>
                </c:pt>
                <c:pt idx="20">
                  <c:v>103960</c:v>
                </c:pt>
                <c:pt idx="21">
                  <c:v>103960</c:v>
                </c:pt>
                <c:pt idx="22">
                  <c:v>103960</c:v>
                </c:pt>
                <c:pt idx="23">
                  <c:v>103960</c:v>
                </c:pt>
                <c:pt idx="24">
                  <c:v>103960</c:v>
                </c:pt>
                <c:pt idx="25">
                  <c:v>103960</c:v>
                </c:pt>
                <c:pt idx="26">
                  <c:v>103960</c:v>
                </c:pt>
                <c:pt idx="27">
                  <c:v>103960</c:v>
                </c:pt>
              </c:numCache>
            </c:numRef>
          </c:yVal>
          <c:smooth val="0"/>
          <c:extLst>
            <c:ext xmlns:c16="http://schemas.microsoft.com/office/drawing/2014/chart" uri="{C3380CC4-5D6E-409C-BE32-E72D297353CC}">
              <c16:uniqueId val="{00000000-FE38-4CDC-9DF4-D4A2D6E4D9AF}"/>
            </c:ext>
          </c:extLst>
        </c:ser>
        <c:ser>
          <c:idx val="1"/>
          <c:order val="1"/>
          <c:tx>
            <c:strRef>
              <c:f>'CJ unico R5 Integration Pal (2)'!$BX$14</c:f>
              <c:strCache>
                <c:ptCount val="1"/>
                <c:pt idx="0">
                  <c:v>EV</c:v>
                </c:pt>
              </c:strCache>
            </c:strRef>
          </c:tx>
          <c:marker>
            <c:symbol val="none"/>
          </c:marker>
          <c:xVal>
            <c:strRef>
              <c:f>'CJ unico R5 Integration Pal (2)'!$BT$15:$BT$107</c:f>
              <c:strCache>
                <c:ptCount val="93"/>
                <c:pt idx="1">
                  <c:v>S2</c:v>
                </c:pt>
                <c:pt idx="2">
                  <c:v>S3</c:v>
                </c:pt>
                <c:pt idx="3">
                  <c:v>S4</c:v>
                </c:pt>
                <c:pt idx="4">
                  <c:v>S5</c:v>
                </c:pt>
                <c:pt idx="5">
                  <c:v>S6</c:v>
                </c:pt>
                <c:pt idx="6">
                  <c:v>S7</c:v>
                </c:pt>
                <c:pt idx="7">
                  <c:v>S8</c:v>
                </c:pt>
                <c:pt idx="8">
                  <c:v>S9</c:v>
                </c:pt>
                <c:pt idx="9">
                  <c:v>S10</c:v>
                </c:pt>
                <c:pt idx="10">
                  <c:v>S11</c:v>
                </c:pt>
                <c:pt idx="11">
                  <c:v>S12</c:v>
                </c:pt>
                <c:pt idx="12">
                  <c:v>S13</c:v>
                </c:pt>
                <c:pt idx="13">
                  <c:v>S14</c:v>
                </c:pt>
                <c:pt idx="14">
                  <c:v>S15</c:v>
                </c:pt>
                <c:pt idx="15">
                  <c:v>S16</c:v>
                </c:pt>
                <c:pt idx="16">
                  <c:v>S17</c:v>
                </c:pt>
                <c:pt idx="17">
                  <c:v>S18</c:v>
                </c:pt>
                <c:pt idx="18">
                  <c:v>S19</c:v>
                </c:pt>
                <c:pt idx="19">
                  <c:v>S20</c:v>
                </c:pt>
                <c:pt idx="20">
                  <c:v>S21</c:v>
                </c:pt>
                <c:pt idx="21">
                  <c:v>S22</c:v>
                </c:pt>
                <c:pt idx="22">
                  <c:v>S23</c:v>
                </c:pt>
                <c:pt idx="23">
                  <c:v>S24</c:v>
                </c:pt>
                <c:pt idx="24">
                  <c:v>S25</c:v>
                </c:pt>
                <c:pt idx="25">
                  <c:v>S26</c:v>
                </c:pt>
                <c:pt idx="26">
                  <c:v>S27</c:v>
                </c:pt>
                <c:pt idx="27">
                  <c:v>S28</c:v>
                </c:pt>
                <c:pt idx="28">
                  <c:v>S29</c:v>
                </c:pt>
                <c:pt idx="29">
                  <c:v>S30</c:v>
                </c:pt>
                <c:pt idx="30">
                  <c:v>S31</c:v>
                </c:pt>
                <c:pt idx="31">
                  <c:v>S32</c:v>
                </c:pt>
                <c:pt idx="32">
                  <c:v>S33</c:v>
                </c:pt>
                <c:pt idx="33">
                  <c:v>S34</c:v>
                </c:pt>
                <c:pt idx="34">
                  <c:v>S35</c:v>
                </c:pt>
                <c:pt idx="35">
                  <c:v>S36</c:v>
                </c:pt>
                <c:pt idx="36">
                  <c:v>S37</c:v>
                </c:pt>
                <c:pt idx="37">
                  <c:v>S38</c:v>
                </c:pt>
                <c:pt idx="38">
                  <c:v>S39</c:v>
                </c:pt>
                <c:pt idx="39">
                  <c:v>S40</c:v>
                </c:pt>
                <c:pt idx="40">
                  <c:v>S41</c:v>
                </c:pt>
                <c:pt idx="41">
                  <c:v>S42</c:v>
                </c:pt>
                <c:pt idx="42">
                  <c:v>S43</c:v>
                </c:pt>
                <c:pt idx="43">
                  <c:v>S44</c:v>
                </c:pt>
                <c:pt idx="44">
                  <c:v>S45</c:v>
                </c:pt>
                <c:pt idx="45">
                  <c:v>S46</c:v>
                </c:pt>
                <c:pt idx="46">
                  <c:v>S47</c:v>
                </c:pt>
                <c:pt idx="47">
                  <c:v>S48</c:v>
                </c:pt>
                <c:pt idx="48">
                  <c:v>S49</c:v>
                </c:pt>
                <c:pt idx="49">
                  <c:v>S50</c:v>
                </c:pt>
                <c:pt idx="50">
                  <c:v>S51</c:v>
                </c:pt>
                <c:pt idx="51">
                  <c:v>S52</c:v>
                </c:pt>
                <c:pt idx="52">
                  <c:v>S53</c:v>
                </c:pt>
                <c:pt idx="53">
                  <c:v>S1</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'CJ unico R5 Integration Pal (2)'!$BX$15:$BX$107</c:f>
              <c:numCache>
                <c:formatCode>_-"€"\ * #,##0.00_-;\-"€"\ * #,##0.00_-;_-"€"\ * "-"??_-;_-@_-</c:formatCode>
                <c:ptCount val="93"/>
                <c:pt idx="0" formatCode="General">
                  <c:v>0</c:v>
                </c:pt>
                <c:pt idx="1">
                  <c:v>0</c:v>
                </c:pt>
                <c:pt idx="2">
                  <c:v>0</c:v>
                </c:pt>
                <c:pt idx="3">
                  <c:v>0</c:v>
                </c:pt>
                <c:pt idx="4">
                  <c:v>1702</c:v>
                </c:pt>
                <c:pt idx="5">
                  <c:v>3404</c:v>
                </c:pt>
                <c:pt idx="6">
                  <c:v>9706</c:v>
                </c:pt>
                <c:pt idx="7">
                  <c:v>21677.5</c:v>
                </c:pt>
                <c:pt idx="8">
                  <c:v>27577</c:v>
                </c:pt>
                <c:pt idx="9">
                  <c:v>36250.300000000003</c:v>
                </c:pt>
                <c:pt idx="10">
                  <c:v>46586.5</c:v>
                </c:pt>
                <c:pt idx="11">
                  <c:v>48691</c:v>
                </c:pt>
                <c:pt idx="12">
                  <c:v>51687.9</c:v>
                </c:pt>
                <c:pt idx="13">
                  <c:v>60881</c:v>
                </c:pt>
                <c:pt idx="14">
                  <c:v>67401.5</c:v>
                </c:pt>
                <c:pt idx="15">
                  <c:v>72553.5</c:v>
                </c:pt>
                <c:pt idx="16">
                  <c:v>84299.6</c:v>
                </c:pt>
                <c:pt idx="17">
                  <c:v>85698</c:v>
                </c:pt>
                <c:pt idx="18">
                  <c:v>91277.8</c:v>
                </c:pt>
                <c:pt idx="19">
                  <c:v>94541.5</c:v>
                </c:pt>
                <c:pt idx="20">
                  <c:v>96761</c:v>
                </c:pt>
                <c:pt idx="21">
                  <c:v>96761</c:v>
                </c:pt>
                <c:pt idx="22">
                  <c:v>100153.5</c:v>
                </c:pt>
                <c:pt idx="23">
                  <c:v>103960</c:v>
                </c:pt>
                <c:pt idx="24">
                  <c:v>103960</c:v>
                </c:pt>
                <c:pt idx="25">
                  <c:v>103960</c:v>
                </c:pt>
                <c:pt idx="26">
                  <c:v>103960</c:v>
                </c:pt>
                <c:pt idx="27">
                  <c:v>103960</c:v>
                </c:pt>
              </c:numCache>
            </c:numRef>
          </c:yVal>
          <c:smooth val="0"/>
          <c:extLst>
            <c:ext xmlns:c16="http://schemas.microsoft.com/office/drawing/2014/chart" uri="{C3380CC4-5D6E-409C-BE32-E72D297353CC}">
              <c16:uniqueId val="{00000001-FE38-4CDC-9DF4-D4A2D6E4D9AF}"/>
            </c:ext>
          </c:extLst>
        </c:ser>
        <c:ser>
          <c:idx val="2"/>
          <c:order val="2"/>
          <c:tx>
            <c:strRef>
              <c:f>'CJ unico R5 Integration Pal (2)'!$BY$14</c:f>
              <c:strCache>
                <c:ptCount val="1"/>
                <c:pt idx="0">
                  <c:v>ACWP</c:v>
                </c:pt>
              </c:strCache>
            </c:strRef>
          </c:tx>
          <c:marker>
            <c:symbol val="none"/>
          </c:marker>
          <c:dPt>
            <c:idx val="13"/>
            <c:bubble3D val="0"/>
            <c:spPr>
              <a:ln cap="sq">
                <a:miter lim="800000"/>
              </a:ln>
            </c:spPr>
            <c:extLst>
              <c:ext xmlns:c16="http://schemas.microsoft.com/office/drawing/2014/chart" uri="{C3380CC4-5D6E-409C-BE32-E72D297353CC}">
                <c16:uniqueId val="{00000003-FE38-4CDC-9DF4-D4A2D6E4D9AF}"/>
              </c:ext>
            </c:extLst>
          </c:dPt>
          <c:xVal>
            <c:strRef>
              <c:f>'CJ unico R5 Integration Pal (2)'!$BT$15:$BT$107</c:f>
              <c:strCache>
                <c:ptCount val="93"/>
                <c:pt idx="1">
                  <c:v>S2</c:v>
                </c:pt>
                <c:pt idx="2">
                  <c:v>S3</c:v>
                </c:pt>
                <c:pt idx="3">
                  <c:v>S4</c:v>
                </c:pt>
                <c:pt idx="4">
                  <c:v>S5</c:v>
                </c:pt>
                <c:pt idx="5">
                  <c:v>S6</c:v>
                </c:pt>
                <c:pt idx="6">
                  <c:v>S7</c:v>
                </c:pt>
                <c:pt idx="7">
                  <c:v>S8</c:v>
                </c:pt>
                <c:pt idx="8">
                  <c:v>S9</c:v>
                </c:pt>
                <c:pt idx="9">
                  <c:v>S10</c:v>
                </c:pt>
                <c:pt idx="10">
                  <c:v>S11</c:v>
                </c:pt>
                <c:pt idx="11">
                  <c:v>S12</c:v>
                </c:pt>
                <c:pt idx="12">
                  <c:v>S13</c:v>
                </c:pt>
                <c:pt idx="13">
                  <c:v>S14</c:v>
                </c:pt>
                <c:pt idx="14">
                  <c:v>S15</c:v>
                </c:pt>
                <c:pt idx="15">
                  <c:v>S16</c:v>
                </c:pt>
                <c:pt idx="16">
                  <c:v>S17</c:v>
                </c:pt>
                <c:pt idx="17">
                  <c:v>S18</c:v>
                </c:pt>
                <c:pt idx="18">
                  <c:v>S19</c:v>
                </c:pt>
                <c:pt idx="19">
                  <c:v>S20</c:v>
                </c:pt>
                <c:pt idx="20">
                  <c:v>S21</c:v>
                </c:pt>
                <c:pt idx="21">
                  <c:v>S22</c:v>
                </c:pt>
                <c:pt idx="22">
                  <c:v>S23</c:v>
                </c:pt>
                <c:pt idx="23">
                  <c:v>S24</c:v>
                </c:pt>
                <c:pt idx="24">
                  <c:v>S25</c:v>
                </c:pt>
                <c:pt idx="25">
                  <c:v>S26</c:v>
                </c:pt>
                <c:pt idx="26">
                  <c:v>S27</c:v>
                </c:pt>
                <c:pt idx="27">
                  <c:v>S28</c:v>
                </c:pt>
                <c:pt idx="28">
                  <c:v>S29</c:v>
                </c:pt>
                <c:pt idx="29">
                  <c:v>S30</c:v>
                </c:pt>
                <c:pt idx="30">
                  <c:v>S31</c:v>
                </c:pt>
                <c:pt idx="31">
                  <c:v>S32</c:v>
                </c:pt>
                <c:pt idx="32">
                  <c:v>S33</c:v>
                </c:pt>
                <c:pt idx="33">
                  <c:v>S34</c:v>
                </c:pt>
                <c:pt idx="34">
                  <c:v>S35</c:v>
                </c:pt>
                <c:pt idx="35">
                  <c:v>S36</c:v>
                </c:pt>
                <c:pt idx="36">
                  <c:v>S37</c:v>
                </c:pt>
                <c:pt idx="37">
                  <c:v>S38</c:v>
                </c:pt>
                <c:pt idx="38">
                  <c:v>S39</c:v>
                </c:pt>
                <c:pt idx="39">
                  <c:v>S40</c:v>
                </c:pt>
                <c:pt idx="40">
                  <c:v>S41</c:v>
                </c:pt>
                <c:pt idx="41">
                  <c:v>S42</c:v>
                </c:pt>
                <c:pt idx="42">
                  <c:v>S43</c:v>
                </c:pt>
                <c:pt idx="43">
                  <c:v>S44</c:v>
                </c:pt>
                <c:pt idx="44">
                  <c:v>S45</c:v>
                </c:pt>
                <c:pt idx="45">
                  <c:v>S46</c:v>
                </c:pt>
                <c:pt idx="46">
                  <c:v>S47</c:v>
                </c:pt>
                <c:pt idx="47">
                  <c:v>S48</c:v>
                </c:pt>
                <c:pt idx="48">
                  <c:v>S49</c:v>
                </c:pt>
                <c:pt idx="49">
                  <c:v>S50</c:v>
                </c:pt>
                <c:pt idx="50">
                  <c:v>S51</c:v>
                </c:pt>
                <c:pt idx="51">
                  <c:v>S52</c:v>
                </c:pt>
                <c:pt idx="52">
                  <c:v>S53</c:v>
                </c:pt>
                <c:pt idx="53">
                  <c:v>S1</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'CJ unico R5 Integration Pal (2)'!$BY$15:$BY$107</c:f>
              <c:numCache>
                <c:formatCode>_-"€"\ * #,##0.00_-;\-"€"\ * #,##0.00_-;_-"€"\ * "-"??_-;_-@_-</c:formatCode>
                <c:ptCount val="93"/>
                <c:pt idx="0" formatCode="General">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numCache>
            </c:numRef>
          </c:yVal>
          <c:smooth val="0"/>
          <c:extLst>
            <c:ext xmlns:c16="http://schemas.microsoft.com/office/drawing/2014/chart" uri="{C3380CC4-5D6E-409C-BE32-E72D297353CC}">
              <c16:uniqueId val="{00000004-FE38-4CDC-9DF4-D4A2D6E4D9AF}"/>
            </c:ext>
          </c:extLst>
        </c:ser>
        <c:ser>
          <c:idx val="3"/>
          <c:order val="3"/>
          <c:tx>
            <c:strRef>
              <c:f>'CJ unico R5 Integration Pal (2)'!$CE$14</c:f>
              <c:strCache>
                <c:ptCount val="1"/>
                <c:pt idx="0">
                  <c:v>REV TAB</c:v>
                </c:pt>
              </c:strCache>
            </c:strRef>
          </c:tx>
          <c:spPr>
            <a:ln>
              <a:prstDash val="dash"/>
            </a:ln>
          </c:spPr>
          <c:marker>
            <c:symbol val="none"/>
          </c:marker>
          <c:xVal>
            <c:strRef>
              <c:f>'CJ unico R5 Integration Pal (2)'!$BT$15:$BT$107</c:f>
              <c:strCache>
                <c:ptCount val="93"/>
                <c:pt idx="1">
                  <c:v>S2</c:v>
                </c:pt>
                <c:pt idx="2">
                  <c:v>S3</c:v>
                </c:pt>
                <c:pt idx="3">
                  <c:v>S4</c:v>
                </c:pt>
                <c:pt idx="4">
                  <c:v>S5</c:v>
                </c:pt>
                <c:pt idx="5">
                  <c:v>S6</c:v>
                </c:pt>
                <c:pt idx="6">
                  <c:v>S7</c:v>
                </c:pt>
                <c:pt idx="7">
                  <c:v>S8</c:v>
                </c:pt>
                <c:pt idx="8">
                  <c:v>S9</c:v>
                </c:pt>
                <c:pt idx="9">
                  <c:v>S10</c:v>
                </c:pt>
                <c:pt idx="10">
                  <c:v>S11</c:v>
                </c:pt>
                <c:pt idx="11">
                  <c:v>S12</c:v>
                </c:pt>
                <c:pt idx="12">
                  <c:v>S13</c:v>
                </c:pt>
                <c:pt idx="13">
                  <c:v>S14</c:v>
                </c:pt>
                <c:pt idx="14">
                  <c:v>S15</c:v>
                </c:pt>
                <c:pt idx="15">
                  <c:v>S16</c:v>
                </c:pt>
                <c:pt idx="16">
                  <c:v>S17</c:v>
                </c:pt>
                <c:pt idx="17">
                  <c:v>S18</c:v>
                </c:pt>
                <c:pt idx="18">
                  <c:v>S19</c:v>
                </c:pt>
                <c:pt idx="19">
                  <c:v>S20</c:v>
                </c:pt>
                <c:pt idx="20">
                  <c:v>S21</c:v>
                </c:pt>
                <c:pt idx="21">
                  <c:v>S22</c:v>
                </c:pt>
                <c:pt idx="22">
                  <c:v>S23</c:v>
                </c:pt>
                <c:pt idx="23">
                  <c:v>S24</c:v>
                </c:pt>
                <c:pt idx="24">
                  <c:v>S25</c:v>
                </c:pt>
                <c:pt idx="25">
                  <c:v>S26</c:v>
                </c:pt>
                <c:pt idx="26">
                  <c:v>S27</c:v>
                </c:pt>
                <c:pt idx="27">
                  <c:v>S28</c:v>
                </c:pt>
                <c:pt idx="28">
                  <c:v>S29</c:v>
                </c:pt>
                <c:pt idx="29">
                  <c:v>S30</c:v>
                </c:pt>
                <c:pt idx="30">
                  <c:v>S31</c:v>
                </c:pt>
                <c:pt idx="31">
                  <c:v>S32</c:v>
                </c:pt>
                <c:pt idx="32">
                  <c:v>S33</c:v>
                </c:pt>
                <c:pt idx="33">
                  <c:v>S34</c:v>
                </c:pt>
                <c:pt idx="34">
                  <c:v>S35</c:v>
                </c:pt>
                <c:pt idx="35">
                  <c:v>S36</c:v>
                </c:pt>
                <c:pt idx="36">
                  <c:v>S37</c:v>
                </c:pt>
                <c:pt idx="37">
                  <c:v>S38</c:v>
                </c:pt>
                <c:pt idx="38">
                  <c:v>S39</c:v>
                </c:pt>
                <c:pt idx="39">
                  <c:v>S40</c:v>
                </c:pt>
                <c:pt idx="40">
                  <c:v>S41</c:v>
                </c:pt>
                <c:pt idx="41">
                  <c:v>S42</c:v>
                </c:pt>
                <c:pt idx="42">
                  <c:v>S43</c:v>
                </c:pt>
                <c:pt idx="43">
                  <c:v>S44</c:v>
                </c:pt>
                <c:pt idx="44">
                  <c:v>S45</c:v>
                </c:pt>
                <c:pt idx="45">
                  <c:v>S46</c:v>
                </c:pt>
                <c:pt idx="46">
                  <c:v>S47</c:v>
                </c:pt>
                <c:pt idx="47">
                  <c:v>S48</c:v>
                </c:pt>
                <c:pt idx="48">
                  <c:v>S49</c:v>
                </c:pt>
                <c:pt idx="49">
                  <c:v>S50</c:v>
                </c:pt>
                <c:pt idx="50">
                  <c:v>S51</c:v>
                </c:pt>
                <c:pt idx="51">
                  <c:v>S52</c:v>
                </c:pt>
                <c:pt idx="52">
                  <c:v>S53</c:v>
                </c:pt>
                <c:pt idx="53">
                  <c:v>S1</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'CJ unico R5 Integration Pal (2)'!$CE$15:$CE$68</c:f>
              <c:numCache>
                <c:formatCode>#,##0.00\ "€"</c:formatCode>
                <c:ptCount val="54"/>
                <c:pt idx="0">
                  <c:v>0</c:v>
                </c:pt>
                <c:pt idx="1">
                  <c:v>0</c:v>
                </c:pt>
                <c:pt idx="2">
                  <c:v>0</c:v>
                </c:pt>
                <c:pt idx="3">
                  <c:v>0</c:v>
                </c:pt>
                <c:pt idx="4">
                  <c:v>340.40000000000003</c:v>
                </c:pt>
                <c:pt idx="5">
                  <c:v>680.80000000000007</c:v>
                </c:pt>
                <c:pt idx="6">
                  <c:v>1941.2</c:v>
                </c:pt>
                <c:pt idx="7">
                  <c:v>4335.5</c:v>
                </c:pt>
                <c:pt idx="8">
                  <c:v>5515.4000000000005</c:v>
                </c:pt>
                <c:pt idx="9">
                  <c:v>7250.0600000000013</c:v>
                </c:pt>
                <c:pt idx="10">
                  <c:v>9317.3000000000011</c:v>
                </c:pt>
                <c:pt idx="11">
                  <c:v>9738.2000000000007</c:v>
                </c:pt>
                <c:pt idx="12">
                  <c:v>10337.580000000002</c:v>
                </c:pt>
                <c:pt idx="13">
                  <c:v>12176.2</c:v>
                </c:pt>
                <c:pt idx="14">
                  <c:v>13480.300000000001</c:v>
                </c:pt>
                <c:pt idx="15">
                  <c:v>14510.7</c:v>
                </c:pt>
                <c:pt idx="16">
                  <c:v>16859.920000000002</c:v>
                </c:pt>
                <c:pt idx="17">
                  <c:v>17139.600000000002</c:v>
                </c:pt>
                <c:pt idx="18">
                  <c:v>18255.560000000001</c:v>
                </c:pt>
                <c:pt idx="19">
                  <c:v>18908.3</c:v>
                </c:pt>
                <c:pt idx="20">
                  <c:v>19352.2</c:v>
                </c:pt>
                <c:pt idx="21">
                  <c:v>19352.2</c:v>
                </c:pt>
                <c:pt idx="22">
                  <c:v>20030.7</c:v>
                </c:pt>
                <c:pt idx="23">
                  <c:v>20792</c:v>
                </c:pt>
                <c:pt idx="24">
                  <c:v>20792</c:v>
                </c:pt>
                <c:pt idx="25">
                  <c:v>20792</c:v>
                </c:pt>
                <c:pt idx="26">
                  <c:v>20792</c:v>
                </c:pt>
                <c:pt idx="27">
                  <c:v>20792</c:v>
                </c:pt>
              </c:numCache>
            </c:numRef>
          </c:yVal>
          <c:smooth val="1"/>
          <c:extLst>
            <c:ext xmlns:c16="http://schemas.microsoft.com/office/drawing/2014/chart" uri="{C3380CC4-5D6E-409C-BE32-E72D297353CC}">
              <c16:uniqueId val="{00000005-FE38-4CDC-9DF4-D4A2D6E4D9AF}"/>
            </c:ext>
          </c:extLst>
        </c:ser>
        <c:dLbls>
          <c:showLegendKey val="0"/>
          <c:showVal val="0"/>
          <c:showCatName val="0"/>
          <c:showSerName val="0"/>
          <c:showPercent val="0"/>
          <c:showBubbleSize val="0"/>
        </c:dLbls>
        <c:axId val="250036608"/>
        <c:axId val="250038144"/>
      </c:scatterChart>
      <c:valAx>
        <c:axId val="250036608"/>
        <c:scaling>
          <c:orientation val="minMax"/>
          <c:max val="25"/>
          <c:min val="3"/>
        </c:scaling>
        <c:delete val="0"/>
        <c:axPos val="b"/>
        <c:majorTickMark val="out"/>
        <c:minorTickMark val="none"/>
        <c:tickLblPos val="nextTo"/>
        <c:crossAx val="250038144"/>
        <c:crosses val="autoZero"/>
        <c:crossBetween val="midCat"/>
        <c:majorUnit val="1"/>
      </c:valAx>
      <c:valAx>
        <c:axId val="250038144"/>
        <c:scaling>
          <c:orientation val="minMax"/>
          <c:max val="120000"/>
          <c:min val="0"/>
        </c:scaling>
        <c:delete val="0"/>
        <c:axPos val="l"/>
        <c:majorGridlines/>
        <c:numFmt formatCode="General" sourceLinked="1"/>
        <c:majorTickMark val="out"/>
        <c:minorTickMark val="none"/>
        <c:tickLblPos val="nextTo"/>
        <c:crossAx val="250036608"/>
        <c:crosses val="autoZero"/>
        <c:crossBetween val="midCat"/>
      </c:valAx>
    </c:plotArea>
    <c:legend>
      <c:legendPos val="r"/>
      <c:layout>
        <c:manualLayout>
          <c:xMode val="edge"/>
          <c:yMode val="edge"/>
          <c:x val="0.13505121480987403"/>
          <c:y val="9.9163545568039926E-2"/>
          <c:w val="0.16513738389672664"/>
          <c:h val="0.24359788258767262"/>
        </c:manualLayout>
      </c:layout>
      <c:overlay val="0"/>
      <c:spPr>
        <a:ln>
          <a:solidFill>
            <a:srgbClr val="C00000">
              <a:alpha val="0"/>
            </a:srgbClr>
          </a:solidFill>
        </a:ln>
      </c:spPr>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0"/>
    <c:plotArea>
      <c:layout/>
      <c:barChart>
        <c:barDir val="bar"/>
        <c:grouping val="stacked"/>
        <c:varyColors val="0"/>
        <c:ser>
          <c:idx val="0"/>
          <c:order val="0"/>
          <c:tx>
            <c:strRef>
              <c:f>'CJ unico R5 Integration Cateno'!$C$20</c:f>
              <c:strCache>
                <c:ptCount val="1"/>
                <c:pt idx="0">
                  <c:v>Data Inizio</c:v>
                </c:pt>
              </c:strCache>
            </c:strRef>
          </c:tx>
          <c:spPr>
            <a:noFill/>
          </c:spPr>
          <c:invertIfNegative val="0"/>
          <c:cat>
            <c:strRef>
              <c:f>'CJ unico R5 Integration Cateno'!$B$21:$B$30</c:f>
              <c:strCache>
                <c:ptCount val="6"/>
                <c:pt idx="0">
                  <c:v>CJ unico R5 Integration Cateno (metaconto)</c:v>
                </c:pt>
                <c:pt idx="1">
                  <c:v>Design</c:v>
                </c:pt>
                <c:pt idx="2">
                  <c:v>EXEC</c:v>
                </c:pt>
                <c:pt idx="3">
                  <c:v>RETEST</c:v>
                </c:pt>
                <c:pt idx="4">
                  <c:v>MNG</c:v>
                </c:pt>
                <c:pt idx="5">
                  <c:v>DATA PREP</c:v>
                </c:pt>
              </c:strCache>
            </c:strRef>
          </c:cat>
          <c:val>
            <c:numRef>
              <c:f>'CJ unico R5 Integration Cateno'!$C$21:$C$30</c:f>
              <c:numCache>
                <c:formatCode>m/d/yyyy</c:formatCode>
                <c:ptCount val="10"/>
                <c:pt idx="0">
                  <c:v>44585</c:v>
                </c:pt>
                <c:pt idx="1">
                  <c:v>44587</c:v>
                </c:pt>
                <c:pt idx="2">
                  <c:v>44615</c:v>
                </c:pt>
                <c:pt idx="3">
                  <c:v>44585</c:v>
                </c:pt>
                <c:pt idx="4">
                  <c:v>44655</c:v>
                </c:pt>
                <c:pt idx="5">
                  <c:v>44587</c:v>
                </c:pt>
              </c:numCache>
            </c:numRef>
          </c:val>
          <c:extLst>
            <c:ext xmlns:c16="http://schemas.microsoft.com/office/drawing/2014/chart" uri="{C3380CC4-5D6E-409C-BE32-E72D297353CC}">
              <c16:uniqueId val="{00000000-B93C-45CF-8CEB-EC4A5814AE83}"/>
            </c:ext>
          </c:extLst>
        </c:ser>
        <c:ser>
          <c:idx val="1"/>
          <c:order val="1"/>
          <c:tx>
            <c:strRef>
              <c:f>'CJ unico R5 Integration Cateno'!$E$20</c:f>
              <c:strCache>
                <c:ptCount val="1"/>
                <c:pt idx="0">
                  <c:v>Durata</c:v>
                </c:pt>
              </c:strCache>
            </c:strRef>
          </c:tx>
          <c:spPr>
            <a:solidFill>
              <a:schemeClr val="accent1"/>
            </a:solidFill>
          </c:spPr>
          <c:invertIfNegative val="0"/>
          <c:cat>
            <c:strRef>
              <c:f>'CJ unico R5 Integration Cateno'!$B$21:$B$30</c:f>
              <c:strCache>
                <c:ptCount val="6"/>
                <c:pt idx="0">
                  <c:v>CJ unico R5 Integration Cateno (metaconto)</c:v>
                </c:pt>
                <c:pt idx="1">
                  <c:v>Design</c:v>
                </c:pt>
                <c:pt idx="2">
                  <c:v>EXEC</c:v>
                </c:pt>
                <c:pt idx="3">
                  <c:v>RETEST</c:v>
                </c:pt>
                <c:pt idx="4">
                  <c:v>MNG</c:v>
                </c:pt>
                <c:pt idx="5">
                  <c:v>DATA PREP</c:v>
                </c:pt>
              </c:strCache>
            </c:strRef>
          </c:cat>
          <c:val>
            <c:numRef>
              <c:f>'CJ unico R5 Integration Cateno'!$E$21:$E$30</c:f>
              <c:numCache>
                <c:formatCode>0</c:formatCode>
                <c:ptCount val="10"/>
                <c:pt idx="0" formatCode="General">
                  <c:v>114</c:v>
                </c:pt>
                <c:pt idx="1">
                  <c:v>21</c:v>
                </c:pt>
                <c:pt idx="2">
                  <c:v>52</c:v>
                </c:pt>
                <c:pt idx="3">
                  <c:v>82</c:v>
                </c:pt>
                <c:pt idx="4">
                  <c:v>44</c:v>
                </c:pt>
                <c:pt idx="5">
                  <c:v>21</c:v>
                </c:pt>
                <c:pt idx="6">
                  <c:v>0</c:v>
                </c:pt>
                <c:pt idx="7">
                  <c:v>0</c:v>
                </c:pt>
                <c:pt idx="8">
                  <c:v>0</c:v>
                </c:pt>
                <c:pt idx="9">
                  <c:v>0</c:v>
                </c:pt>
              </c:numCache>
            </c:numRef>
          </c:val>
          <c:extLst>
            <c:ext xmlns:c16="http://schemas.microsoft.com/office/drawing/2014/chart" uri="{C3380CC4-5D6E-409C-BE32-E72D297353CC}">
              <c16:uniqueId val="{00000001-B93C-45CF-8CEB-EC4A5814AE83}"/>
            </c:ext>
          </c:extLst>
        </c:ser>
        <c:dLbls>
          <c:showLegendKey val="0"/>
          <c:showVal val="0"/>
          <c:showCatName val="0"/>
          <c:showSerName val="0"/>
          <c:showPercent val="0"/>
          <c:showBubbleSize val="0"/>
        </c:dLbls>
        <c:gapWidth val="150"/>
        <c:overlap val="100"/>
        <c:axId val="248420608"/>
        <c:axId val="248426496"/>
      </c:barChart>
      <c:catAx>
        <c:axId val="248420608"/>
        <c:scaling>
          <c:orientation val="maxMin"/>
        </c:scaling>
        <c:delete val="0"/>
        <c:axPos val="l"/>
        <c:numFmt formatCode="General" sourceLinked="0"/>
        <c:majorTickMark val="out"/>
        <c:minorTickMark val="none"/>
        <c:tickLblPos val="nextTo"/>
        <c:crossAx val="248426496"/>
        <c:crosses val="autoZero"/>
        <c:auto val="1"/>
        <c:lblAlgn val="ctr"/>
        <c:lblOffset val="100"/>
        <c:noMultiLvlLbl val="0"/>
      </c:catAx>
      <c:valAx>
        <c:axId val="248426496"/>
        <c:scaling>
          <c:orientation val="minMax"/>
          <c:max val="42685"/>
          <c:min val="42674"/>
        </c:scaling>
        <c:delete val="0"/>
        <c:axPos val="t"/>
        <c:majorGridlines/>
        <c:numFmt formatCode="m/d/yyyy" sourceLinked="1"/>
        <c:majorTickMark val="out"/>
        <c:minorTickMark val="none"/>
        <c:tickLblPos val="nextTo"/>
        <c:crossAx val="248420608"/>
        <c:crosses val="autoZero"/>
        <c:crossBetween val="between"/>
        <c:majorUnit val="7"/>
        <c:minorUnit val="1"/>
      </c:valAx>
    </c:plotArea>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593285214348207"/>
          <c:y val="5.1400554097404488E-2"/>
          <c:w val="0.83171959755030622"/>
          <c:h val="0.8326195683872849"/>
        </c:manualLayout>
      </c:layout>
      <c:scatterChart>
        <c:scatterStyle val="smoothMarker"/>
        <c:varyColors val="0"/>
        <c:ser>
          <c:idx val="0"/>
          <c:order val="0"/>
          <c:tx>
            <c:strRef>
              <c:f>'CJ unico R5 Integration Cateno'!$BW$14</c:f>
              <c:strCache>
                <c:ptCount val="1"/>
                <c:pt idx="0">
                  <c:v>BCWS</c:v>
                </c:pt>
              </c:strCache>
            </c:strRef>
          </c:tx>
          <c:marker>
            <c:symbol val="none"/>
          </c:marker>
          <c:xVal>
            <c:strRef>
              <c:f>'CJ unico R5 Integration Cateno'!$BT$16:$BT$107</c:f>
              <c:strCache>
                <c:ptCount val="92"/>
                <c:pt idx="0">
                  <c:v>S2</c:v>
                </c:pt>
                <c:pt idx="1">
                  <c:v>S3</c:v>
                </c:pt>
                <c:pt idx="2">
                  <c:v>S4</c:v>
                </c:pt>
                <c:pt idx="3">
                  <c:v>S5</c:v>
                </c:pt>
                <c:pt idx="4">
                  <c:v>S6</c:v>
                </c:pt>
                <c:pt idx="5">
                  <c:v>S7</c:v>
                </c:pt>
                <c:pt idx="6">
                  <c:v>S8</c:v>
                </c:pt>
                <c:pt idx="7">
                  <c:v>S9</c:v>
                </c:pt>
                <c:pt idx="8">
                  <c:v>S10</c:v>
                </c:pt>
                <c:pt idx="9">
                  <c:v>S11</c:v>
                </c:pt>
                <c:pt idx="10">
                  <c:v>S12</c:v>
                </c:pt>
                <c:pt idx="11">
                  <c:v>S13</c:v>
                </c:pt>
                <c:pt idx="12">
                  <c:v>S14</c:v>
                </c:pt>
                <c:pt idx="13">
                  <c:v>S15</c:v>
                </c:pt>
                <c:pt idx="14">
                  <c:v>S16</c:v>
                </c:pt>
                <c:pt idx="15">
                  <c:v>S17</c:v>
                </c:pt>
                <c:pt idx="16">
                  <c:v>S18</c:v>
                </c:pt>
                <c:pt idx="17">
                  <c:v>S19</c:v>
                </c:pt>
                <c:pt idx="18">
                  <c:v>S20</c:v>
                </c:pt>
                <c:pt idx="19">
                  <c:v>S21</c:v>
                </c:pt>
                <c:pt idx="20">
                  <c:v>S22</c:v>
                </c:pt>
                <c:pt idx="21">
                  <c:v>S23</c:v>
                </c:pt>
                <c:pt idx="22">
                  <c:v>S24</c:v>
                </c:pt>
                <c:pt idx="23">
                  <c:v>S25</c:v>
                </c:pt>
                <c:pt idx="24">
                  <c:v>S26</c:v>
                </c:pt>
                <c:pt idx="25">
                  <c:v>S27</c:v>
                </c:pt>
                <c:pt idx="26">
                  <c:v>S28</c:v>
                </c:pt>
                <c:pt idx="27">
                  <c:v>S29</c:v>
                </c:pt>
                <c:pt idx="28">
                  <c:v>S30</c:v>
                </c:pt>
                <c:pt idx="29">
                  <c:v>S31</c:v>
                </c:pt>
                <c:pt idx="30">
                  <c:v>S32</c:v>
                </c:pt>
                <c:pt idx="31">
                  <c:v>S33</c:v>
                </c:pt>
                <c:pt idx="32">
                  <c:v>S34</c:v>
                </c:pt>
                <c:pt idx="33">
                  <c:v>S35</c:v>
                </c:pt>
                <c:pt idx="34">
                  <c:v>S36</c:v>
                </c:pt>
                <c:pt idx="35">
                  <c:v>S37</c:v>
                </c:pt>
                <c:pt idx="36">
                  <c:v>S38</c:v>
                </c:pt>
                <c:pt idx="37">
                  <c:v>S39</c:v>
                </c:pt>
                <c:pt idx="38">
                  <c:v>S40</c:v>
                </c:pt>
                <c:pt idx="39">
                  <c:v>S41</c:v>
                </c:pt>
                <c:pt idx="40">
                  <c:v>S42</c:v>
                </c:pt>
                <c:pt idx="41">
                  <c:v>S43</c:v>
                </c:pt>
                <c:pt idx="42">
                  <c:v>S44</c:v>
                </c:pt>
                <c:pt idx="43">
                  <c:v>S45</c:v>
                </c:pt>
                <c:pt idx="44">
                  <c:v>S46</c:v>
                </c:pt>
                <c:pt idx="45">
                  <c:v>S47</c:v>
                </c:pt>
                <c:pt idx="46">
                  <c:v>S48</c:v>
                </c:pt>
                <c:pt idx="47">
                  <c:v>S49</c:v>
                </c:pt>
                <c:pt idx="48">
                  <c:v>S50</c:v>
                </c:pt>
                <c:pt idx="49">
                  <c:v>S51</c:v>
                </c:pt>
                <c:pt idx="50">
                  <c:v>S52</c:v>
                </c:pt>
                <c:pt idx="51">
                  <c:v>S53</c:v>
                </c:pt>
                <c:pt idx="52">
                  <c:v>S1</c:v>
                </c:pt>
                <c:pt idx="53">
                  <c:v>S2</c:v>
                </c:pt>
                <c:pt idx="54">
                  <c:v>S3</c:v>
                </c:pt>
                <c:pt idx="55">
                  <c:v>S4</c:v>
                </c:pt>
                <c:pt idx="56">
                  <c:v>S5</c:v>
                </c:pt>
                <c:pt idx="57">
                  <c:v>S6</c:v>
                </c:pt>
                <c:pt idx="58">
                  <c:v>S7</c:v>
                </c:pt>
                <c:pt idx="59">
                  <c:v>S8</c:v>
                </c:pt>
                <c:pt idx="60">
                  <c:v>S9</c:v>
                </c:pt>
                <c:pt idx="61">
                  <c:v>S10</c:v>
                </c:pt>
                <c:pt idx="62">
                  <c:v>S11</c:v>
                </c:pt>
                <c:pt idx="63">
                  <c:v>S12</c:v>
                </c:pt>
                <c:pt idx="64">
                  <c:v>S13</c:v>
                </c:pt>
                <c:pt idx="65">
                  <c:v>S14</c:v>
                </c:pt>
                <c:pt idx="66">
                  <c:v>S15</c:v>
                </c:pt>
                <c:pt idx="67">
                  <c:v>S16</c:v>
                </c:pt>
                <c:pt idx="68">
                  <c:v>S17</c:v>
                </c:pt>
                <c:pt idx="69">
                  <c:v>S18</c:v>
                </c:pt>
                <c:pt idx="70">
                  <c:v>S19</c:v>
                </c:pt>
                <c:pt idx="71">
                  <c:v>S20</c:v>
                </c:pt>
                <c:pt idx="72">
                  <c:v>S21</c:v>
                </c:pt>
                <c:pt idx="73">
                  <c:v>S22</c:v>
                </c:pt>
                <c:pt idx="74">
                  <c:v>S23</c:v>
                </c:pt>
                <c:pt idx="75">
                  <c:v>S24</c:v>
                </c:pt>
                <c:pt idx="76">
                  <c:v>S25</c:v>
                </c:pt>
                <c:pt idx="77">
                  <c:v>S26</c:v>
                </c:pt>
                <c:pt idx="78">
                  <c:v>S27</c:v>
                </c:pt>
                <c:pt idx="79">
                  <c:v>S28</c:v>
                </c:pt>
                <c:pt idx="80">
                  <c:v>S29</c:v>
                </c:pt>
                <c:pt idx="81">
                  <c:v>S30</c:v>
                </c:pt>
                <c:pt idx="82">
                  <c:v>S31</c:v>
                </c:pt>
                <c:pt idx="83">
                  <c:v>S32</c:v>
                </c:pt>
                <c:pt idx="84">
                  <c:v>S33</c:v>
                </c:pt>
                <c:pt idx="85">
                  <c:v>S34</c:v>
                </c:pt>
                <c:pt idx="86">
                  <c:v>S35</c:v>
                </c:pt>
                <c:pt idx="87">
                  <c:v>S36</c:v>
                </c:pt>
                <c:pt idx="88">
                  <c:v>S37</c:v>
                </c:pt>
                <c:pt idx="89">
                  <c:v>S38</c:v>
                </c:pt>
                <c:pt idx="90">
                  <c:v>S39</c:v>
                </c:pt>
                <c:pt idx="91">
                  <c:v>S40</c:v>
                </c:pt>
              </c:strCache>
            </c:strRef>
          </c:xVal>
          <c:yVal>
            <c:numRef>
              <c:f>'CJ unico R5 Integration Cateno'!$BW$16:$BW$107</c:f>
              <c:numCache>
                <c:formatCode>_-"€"\ * #,##0.00_-;\-"€"\ * #,##0.00_-;_-"€"\ * "-"??_-;_-@_-</c:formatCode>
                <c:ptCount val="92"/>
                <c:pt idx="0">
                  <c:v>0</c:v>
                </c:pt>
                <c:pt idx="1">
                  <c:v>0</c:v>
                </c:pt>
                <c:pt idx="2">
                  <c:v>0</c:v>
                </c:pt>
                <c:pt idx="3">
                  <c:v>1150</c:v>
                </c:pt>
                <c:pt idx="4">
                  <c:v>2300</c:v>
                </c:pt>
                <c:pt idx="5">
                  <c:v>4140</c:v>
                </c:pt>
                <c:pt idx="6">
                  <c:v>5290</c:v>
                </c:pt>
                <c:pt idx="7">
                  <c:v>5290</c:v>
                </c:pt>
                <c:pt idx="8">
                  <c:v>5290</c:v>
                </c:pt>
                <c:pt idx="9">
                  <c:v>7590</c:v>
                </c:pt>
                <c:pt idx="10">
                  <c:v>11040</c:v>
                </c:pt>
                <c:pt idx="11">
                  <c:v>14490</c:v>
                </c:pt>
                <c:pt idx="12">
                  <c:v>19090</c:v>
                </c:pt>
                <c:pt idx="13">
                  <c:v>22540</c:v>
                </c:pt>
                <c:pt idx="14">
                  <c:v>25990</c:v>
                </c:pt>
                <c:pt idx="15">
                  <c:v>28750</c:v>
                </c:pt>
                <c:pt idx="16">
                  <c:v>31050</c:v>
                </c:pt>
                <c:pt idx="17">
                  <c:v>33350</c:v>
                </c:pt>
                <c:pt idx="18">
                  <c:v>35650</c:v>
                </c:pt>
                <c:pt idx="19">
                  <c:v>37950</c:v>
                </c:pt>
                <c:pt idx="20">
                  <c:v>37950</c:v>
                </c:pt>
                <c:pt idx="21">
                  <c:v>37950</c:v>
                </c:pt>
                <c:pt idx="22">
                  <c:v>37950</c:v>
                </c:pt>
                <c:pt idx="23">
                  <c:v>37950</c:v>
                </c:pt>
                <c:pt idx="24">
                  <c:v>37950</c:v>
                </c:pt>
                <c:pt idx="25">
                  <c:v>37950</c:v>
                </c:pt>
                <c:pt idx="26">
                  <c:v>37950</c:v>
                </c:pt>
                <c:pt idx="27">
                  <c:v>37950</c:v>
                </c:pt>
                <c:pt idx="28">
                  <c:v>37950</c:v>
                </c:pt>
                <c:pt idx="29">
                  <c:v>37950</c:v>
                </c:pt>
              </c:numCache>
            </c:numRef>
          </c:yVal>
          <c:smooth val="0"/>
          <c:extLst>
            <c:ext xmlns:c16="http://schemas.microsoft.com/office/drawing/2014/chart" uri="{C3380CC4-5D6E-409C-BE32-E72D297353CC}">
              <c16:uniqueId val="{00000000-D327-40CC-8FC6-2804F12C9A14}"/>
            </c:ext>
          </c:extLst>
        </c:ser>
        <c:ser>
          <c:idx val="1"/>
          <c:order val="1"/>
          <c:tx>
            <c:strRef>
              <c:f>'CJ unico R5 Integration Cateno'!$BX$14</c:f>
              <c:strCache>
                <c:ptCount val="1"/>
                <c:pt idx="0">
                  <c:v>EV</c:v>
                </c:pt>
              </c:strCache>
            </c:strRef>
          </c:tx>
          <c:marker>
            <c:symbol val="none"/>
          </c:marker>
          <c:xVal>
            <c:strRef>
              <c:f>'CJ unico R5 Integration Cateno'!$BT$16:$BT$107</c:f>
              <c:strCache>
                <c:ptCount val="92"/>
                <c:pt idx="0">
                  <c:v>S2</c:v>
                </c:pt>
                <c:pt idx="1">
                  <c:v>S3</c:v>
                </c:pt>
                <c:pt idx="2">
                  <c:v>S4</c:v>
                </c:pt>
                <c:pt idx="3">
                  <c:v>S5</c:v>
                </c:pt>
                <c:pt idx="4">
                  <c:v>S6</c:v>
                </c:pt>
                <c:pt idx="5">
                  <c:v>S7</c:v>
                </c:pt>
                <c:pt idx="6">
                  <c:v>S8</c:v>
                </c:pt>
                <c:pt idx="7">
                  <c:v>S9</c:v>
                </c:pt>
                <c:pt idx="8">
                  <c:v>S10</c:v>
                </c:pt>
                <c:pt idx="9">
                  <c:v>S11</c:v>
                </c:pt>
                <c:pt idx="10">
                  <c:v>S12</c:v>
                </c:pt>
                <c:pt idx="11">
                  <c:v>S13</c:v>
                </c:pt>
                <c:pt idx="12">
                  <c:v>S14</c:v>
                </c:pt>
                <c:pt idx="13">
                  <c:v>S15</c:v>
                </c:pt>
                <c:pt idx="14">
                  <c:v>S16</c:v>
                </c:pt>
                <c:pt idx="15">
                  <c:v>S17</c:v>
                </c:pt>
                <c:pt idx="16">
                  <c:v>S18</c:v>
                </c:pt>
                <c:pt idx="17">
                  <c:v>S19</c:v>
                </c:pt>
                <c:pt idx="18">
                  <c:v>S20</c:v>
                </c:pt>
                <c:pt idx="19">
                  <c:v>S21</c:v>
                </c:pt>
                <c:pt idx="20">
                  <c:v>S22</c:v>
                </c:pt>
                <c:pt idx="21">
                  <c:v>S23</c:v>
                </c:pt>
                <c:pt idx="22">
                  <c:v>S24</c:v>
                </c:pt>
                <c:pt idx="23">
                  <c:v>S25</c:v>
                </c:pt>
                <c:pt idx="24">
                  <c:v>S26</c:v>
                </c:pt>
                <c:pt idx="25">
                  <c:v>S27</c:v>
                </c:pt>
                <c:pt idx="26">
                  <c:v>S28</c:v>
                </c:pt>
                <c:pt idx="27">
                  <c:v>S29</c:v>
                </c:pt>
                <c:pt idx="28">
                  <c:v>S30</c:v>
                </c:pt>
                <c:pt idx="29">
                  <c:v>S31</c:v>
                </c:pt>
                <c:pt idx="30">
                  <c:v>S32</c:v>
                </c:pt>
                <c:pt idx="31">
                  <c:v>S33</c:v>
                </c:pt>
                <c:pt idx="32">
                  <c:v>S34</c:v>
                </c:pt>
                <c:pt idx="33">
                  <c:v>S35</c:v>
                </c:pt>
                <c:pt idx="34">
                  <c:v>S36</c:v>
                </c:pt>
                <c:pt idx="35">
                  <c:v>S37</c:v>
                </c:pt>
                <c:pt idx="36">
                  <c:v>S38</c:v>
                </c:pt>
                <c:pt idx="37">
                  <c:v>S39</c:v>
                </c:pt>
                <c:pt idx="38">
                  <c:v>S40</c:v>
                </c:pt>
                <c:pt idx="39">
                  <c:v>S41</c:v>
                </c:pt>
                <c:pt idx="40">
                  <c:v>S42</c:v>
                </c:pt>
                <c:pt idx="41">
                  <c:v>S43</c:v>
                </c:pt>
                <c:pt idx="42">
                  <c:v>S44</c:v>
                </c:pt>
                <c:pt idx="43">
                  <c:v>S45</c:v>
                </c:pt>
                <c:pt idx="44">
                  <c:v>S46</c:v>
                </c:pt>
                <c:pt idx="45">
                  <c:v>S47</c:v>
                </c:pt>
                <c:pt idx="46">
                  <c:v>S48</c:v>
                </c:pt>
                <c:pt idx="47">
                  <c:v>S49</c:v>
                </c:pt>
                <c:pt idx="48">
                  <c:v>S50</c:v>
                </c:pt>
                <c:pt idx="49">
                  <c:v>S51</c:v>
                </c:pt>
                <c:pt idx="50">
                  <c:v>S52</c:v>
                </c:pt>
                <c:pt idx="51">
                  <c:v>S53</c:v>
                </c:pt>
                <c:pt idx="52">
                  <c:v>S1</c:v>
                </c:pt>
                <c:pt idx="53">
                  <c:v>S2</c:v>
                </c:pt>
                <c:pt idx="54">
                  <c:v>S3</c:v>
                </c:pt>
                <c:pt idx="55">
                  <c:v>S4</c:v>
                </c:pt>
                <c:pt idx="56">
                  <c:v>S5</c:v>
                </c:pt>
                <c:pt idx="57">
                  <c:v>S6</c:v>
                </c:pt>
                <c:pt idx="58">
                  <c:v>S7</c:v>
                </c:pt>
                <c:pt idx="59">
                  <c:v>S8</c:v>
                </c:pt>
                <c:pt idx="60">
                  <c:v>S9</c:v>
                </c:pt>
                <c:pt idx="61">
                  <c:v>S10</c:v>
                </c:pt>
                <c:pt idx="62">
                  <c:v>S11</c:v>
                </c:pt>
                <c:pt idx="63">
                  <c:v>S12</c:v>
                </c:pt>
                <c:pt idx="64">
                  <c:v>S13</c:v>
                </c:pt>
                <c:pt idx="65">
                  <c:v>S14</c:v>
                </c:pt>
                <c:pt idx="66">
                  <c:v>S15</c:v>
                </c:pt>
                <c:pt idx="67">
                  <c:v>S16</c:v>
                </c:pt>
                <c:pt idx="68">
                  <c:v>S17</c:v>
                </c:pt>
                <c:pt idx="69">
                  <c:v>S18</c:v>
                </c:pt>
                <c:pt idx="70">
                  <c:v>S19</c:v>
                </c:pt>
                <c:pt idx="71">
                  <c:v>S20</c:v>
                </c:pt>
                <c:pt idx="72">
                  <c:v>S21</c:v>
                </c:pt>
                <c:pt idx="73">
                  <c:v>S22</c:v>
                </c:pt>
                <c:pt idx="74">
                  <c:v>S23</c:v>
                </c:pt>
                <c:pt idx="75">
                  <c:v>S24</c:v>
                </c:pt>
                <c:pt idx="76">
                  <c:v>S25</c:v>
                </c:pt>
                <c:pt idx="77">
                  <c:v>S26</c:v>
                </c:pt>
                <c:pt idx="78">
                  <c:v>S27</c:v>
                </c:pt>
                <c:pt idx="79">
                  <c:v>S28</c:v>
                </c:pt>
                <c:pt idx="80">
                  <c:v>S29</c:v>
                </c:pt>
                <c:pt idx="81">
                  <c:v>S30</c:v>
                </c:pt>
                <c:pt idx="82">
                  <c:v>S31</c:v>
                </c:pt>
                <c:pt idx="83">
                  <c:v>S32</c:v>
                </c:pt>
                <c:pt idx="84">
                  <c:v>S33</c:v>
                </c:pt>
                <c:pt idx="85">
                  <c:v>S34</c:v>
                </c:pt>
                <c:pt idx="86">
                  <c:v>S35</c:v>
                </c:pt>
                <c:pt idx="87">
                  <c:v>S36</c:v>
                </c:pt>
                <c:pt idx="88">
                  <c:v>S37</c:v>
                </c:pt>
                <c:pt idx="89">
                  <c:v>S38</c:v>
                </c:pt>
                <c:pt idx="90">
                  <c:v>S39</c:v>
                </c:pt>
                <c:pt idx="91">
                  <c:v>S40</c:v>
                </c:pt>
              </c:strCache>
            </c:strRef>
          </c:xVal>
          <c:yVal>
            <c:numRef>
              <c:f>'CJ unico R5 Integration Cateno'!$BX$16:$BX$107</c:f>
              <c:numCache>
                <c:formatCode>_-"€"\ * #,##0.00_-;\-"€"\ * #,##0.00_-;_-"€"\ * "-"??_-;_-@_-</c:formatCode>
                <c:ptCount val="92"/>
                <c:pt idx="0">
                  <c:v>0</c:v>
                </c:pt>
                <c:pt idx="1">
                  <c:v>0</c:v>
                </c:pt>
                <c:pt idx="2">
                  <c:v>0</c:v>
                </c:pt>
                <c:pt idx="3">
                  <c:v>0</c:v>
                </c:pt>
                <c:pt idx="4">
                  <c:v>0</c:v>
                </c:pt>
                <c:pt idx="5">
                  <c:v>4140</c:v>
                </c:pt>
                <c:pt idx="6">
                  <c:v>4600</c:v>
                </c:pt>
                <c:pt idx="7">
                  <c:v>4600</c:v>
                </c:pt>
                <c:pt idx="8">
                  <c:v>4600</c:v>
                </c:pt>
                <c:pt idx="9">
                  <c:v>6923</c:v>
                </c:pt>
                <c:pt idx="10">
                  <c:v>9246</c:v>
                </c:pt>
                <c:pt idx="11">
                  <c:v>9246</c:v>
                </c:pt>
                <c:pt idx="12">
                  <c:v>10143</c:v>
                </c:pt>
                <c:pt idx="13">
                  <c:v>15479</c:v>
                </c:pt>
                <c:pt idx="14">
                  <c:v>19665</c:v>
                </c:pt>
                <c:pt idx="15">
                  <c:v>23425.5</c:v>
                </c:pt>
                <c:pt idx="16">
                  <c:v>24196</c:v>
                </c:pt>
                <c:pt idx="17">
                  <c:v>24817</c:v>
                </c:pt>
                <c:pt idx="18">
                  <c:v>28313</c:v>
                </c:pt>
                <c:pt idx="19">
                  <c:v>30153</c:v>
                </c:pt>
                <c:pt idx="20">
                  <c:v>30153</c:v>
                </c:pt>
                <c:pt idx="21">
                  <c:v>30153</c:v>
                </c:pt>
                <c:pt idx="22">
                  <c:v>33591.5</c:v>
                </c:pt>
                <c:pt idx="23">
                  <c:v>33591.5</c:v>
                </c:pt>
                <c:pt idx="24">
                  <c:v>33591.5</c:v>
                </c:pt>
                <c:pt idx="25">
                  <c:v>33591.5</c:v>
                </c:pt>
                <c:pt idx="26">
                  <c:v>33591.5</c:v>
                </c:pt>
                <c:pt idx="27">
                  <c:v>37950</c:v>
                </c:pt>
                <c:pt idx="28">
                  <c:v>37950</c:v>
                </c:pt>
                <c:pt idx="29">
                  <c:v>37950</c:v>
                </c:pt>
              </c:numCache>
            </c:numRef>
          </c:yVal>
          <c:smooth val="0"/>
          <c:extLst>
            <c:ext xmlns:c16="http://schemas.microsoft.com/office/drawing/2014/chart" uri="{C3380CC4-5D6E-409C-BE32-E72D297353CC}">
              <c16:uniqueId val="{00000001-D327-40CC-8FC6-2804F12C9A14}"/>
            </c:ext>
          </c:extLst>
        </c:ser>
        <c:ser>
          <c:idx val="2"/>
          <c:order val="2"/>
          <c:tx>
            <c:strRef>
              <c:f>'CJ unico R5 Integration Cateno'!$BY$14</c:f>
              <c:strCache>
                <c:ptCount val="1"/>
                <c:pt idx="0">
                  <c:v>ACWP</c:v>
                </c:pt>
              </c:strCache>
            </c:strRef>
          </c:tx>
          <c:marker>
            <c:symbol val="none"/>
          </c:marker>
          <c:dPt>
            <c:idx val="13"/>
            <c:bubble3D val="0"/>
            <c:spPr>
              <a:ln cap="sq">
                <a:miter lim="800000"/>
              </a:ln>
            </c:spPr>
            <c:extLst>
              <c:ext xmlns:c16="http://schemas.microsoft.com/office/drawing/2014/chart" uri="{C3380CC4-5D6E-409C-BE32-E72D297353CC}">
                <c16:uniqueId val="{00000003-D327-40CC-8FC6-2804F12C9A14}"/>
              </c:ext>
            </c:extLst>
          </c:dPt>
          <c:xVal>
            <c:strRef>
              <c:f>'CJ unico R5 Integration Cateno'!$BT$16:$BT$107</c:f>
              <c:strCache>
                <c:ptCount val="92"/>
                <c:pt idx="0">
                  <c:v>S2</c:v>
                </c:pt>
                <c:pt idx="1">
                  <c:v>S3</c:v>
                </c:pt>
                <c:pt idx="2">
                  <c:v>S4</c:v>
                </c:pt>
                <c:pt idx="3">
                  <c:v>S5</c:v>
                </c:pt>
                <c:pt idx="4">
                  <c:v>S6</c:v>
                </c:pt>
                <c:pt idx="5">
                  <c:v>S7</c:v>
                </c:pt>
                <c:pt idx="6">
                  <c:v>S8</c:v>
                </c:pt>
                <c:pt idx="7">
                  <c:v>S9</c:v>
                </c:pt>
                <c:pt idx="8">
                  <c:v>S10</c:v>
                </c:pt>
                <c:pt idx="9">
                  <c:v>S11</c:v>
                </c:pt>
                <c:pt idx="10">
                  <c:v>S12</c:v>
                </c:pt>
                <c:pt idx="11">
                  <c:v>S13</c:v>
                </c:pt>
                <c:pt idx="12">
                  <c:v>S14</c:v>
                </c:pt>
                <c:pt idx="13">
                  <c:v>S15</c:v>
                </c:pt>
                <c:pt idx="14">
                  <c:v>S16</c:v>
                </c:pt>
                <c:pt idx="15">
                  <c:v>S17</c:v>
                </c:pt>
                <c:pt idx="16">
                  <c:v>S18</c:v>
                </c:pt>
                <c:pt idx="17">
                  <c:v>S19</c:v>
                </c:pt>
                <c:pt idx="18">
                  <c:v>S20</c:v>
                </c:pt>
                <c:pt idx="19">
                  <c:v>S21</c:v>
                </c:pt>
                <c:pt idx="20">
                  <c:v>S22</c:v>
                </c:pt>
                <c:pt idx="21">
                  <c:v>S23</c:v>
                </c:pt>
                <c:pt idx="22">
                  <c:v>S24</c:v>
                </c:pt>
                <c:pt idx="23">
                  <c:v>S25</c:v>
                </c:pt>
                <c:pt idx="24">
                  <c:v>S26</c:v>
                </c:pt>
                <c:pt idx="25">
                  <c:v>S27</c:v>
                </c:pt>
                <c:pt idx="26">
                  <c:v>S28</c:v>
                </c:pt>
                <c:pt idx="27">
                  <c:v>S29</c:v>
                </c:pt>
                <c:pt idx="28">
                  <c:v>S30</c:v>
                </c:pt>
                <c:pt idx="29">
                  <c:v>S31</c:v>
                </c:pt>
                <c:pt idx="30">
                  <c:v>S32</c:v>
                </c:pt>
                <c:pt idx="31">
                  <c:v>S33</c:v>
                </c:pt>
                <c:pt idx="32">
                  <c:v>S34</c:v>
                </c:pt>
                <c:pt idx="33">
                  <c:v>S35</c:v>
                </c:pt>
                <c:pt idx="34">
                  <c:v>S36</c:v>
                </c:pt>
                <c:pt idx="35">
                  <c:v>S37</c:v>
                </c:pt>
                <c:pt idx="36">
                  <c:v>S38</c:v>
                </c:pt>
                <c:pt idx="37">
                  <c:v>S39</c:v>
                </c:pt>
                <c:pt idx="38">
                  <c:v>S40</c:v>
                </c:pt>
                <c:pt idx="39">
                  <c:v>S41</c:v>
                </c:pt>
                <c:pt idx="40">
                  <c:v>S42</c:v>
                </c:pt>
                <c:pt idx="41">
                  <c:v>S43</c:v>
                </c:pt>
                <c:pt idx="42">
                  <c:v>S44</c:v>
                </c:pt>
                <c:pt idx="43">
                  <c:v>S45</c:v>
                </c:pt>
                <c:pt idx="44">
                  <c:v>S46</c:v>
                </c:pt>
                <c:pt idx="45">
                  <c:v>S47</c:v>
                </c:pt>
                <c:pt idx="46">
                  <c:v>S48</c:v>
                </c:pt>
                <c:pt idx="47">
                  <c:v>S49</c:v>
                </c:pt>
                <c:pt idx="48">
                  <c:v>S50</c:v>
                </c:pt>
                <c:pt idx="49">
                  <c:v>S51</c:v>
                </c:pt>
                <c:pt idx="50">
                  <c:v>S52</c:v>
                </c:pt>
                <c:pt idx="51">
                  <c:v>S53</c:v>
                </c:pt>
                <c:pt idx="52">
                  <c:v>S1</c:v>
                </c:pt>
                <c:pt idx="53">
                  <c:v>S2</c:v>
                </c:pt>
                <c:pt idx="54">
                  <c:v>S3</c:v>
                </c:pt>
                <c:pt idx="55">
                  <c:v>S4</c:v>
                </c:pt>
                <c:pt idx="56">
                  <c:v>S5</c:v>
                </c:pt>
                <c:pt idx="57">
                  <c:v>S6</c:v>
                </c:pt>
                <c:pt idx="58">
                  <c:v>S7</c:v>
                </c:pt>
                <c:pt idx="59">
                  <c:v>S8</c:v>
                </c:pt>
                <c:pt idx="60">
                  <c:v>S9</c:v>
                </c:pt>
                <c:pt idx="61">
                  <c:v>S10</c:v>
                </c:pt>
                <c:pt idx="62">
                  <c:v>S11</c:v>
                </c:pt>
                <c:pt idx="63">
                  <c:v>S12</c:v>
                </c:pt>
                <c:pt idx="64">
                  <c:v>S13</c:v>
                </c:pt>
                <c:pt idx="65">
                  <c:v>S14</c:v>
                </c:pt>
                <c:pt idx="66">
                  <c:v>S15</c:v>
                </c:pt>
                <c:pt idx="67">
                  <c:v>S16</c:v>
                </c:pt>
                <c:pt idx="68">
                  <c:v>S17</c:v>
                </c:pt>
                <c:pt idx="69">
                  <c:v>S18</c:v>
                </c:pt>
                <c:pt idx="70">
                  <c:v>S19</c:v>
                </c:pt>
                <c:pt idx="71">
                  <c:v>S20</c:v>
                </c:pt>
                <c:pt idx="72">
                  <c:v>S21</c:v>
                </c:pt>
                <c:pt idx="73">
                  <c:v>S22</c:v>
                </c:pt>
                <c:pt idx="74">
                  <c:v>S23</c:v>
                </c:pt>
                <c:pt idx="75">
                  <c:v>S24</c:v>
                </c:pt>
                <c:pt idx="76">
                  <c:v>S25</c:v>
                </c:pt>
                <c:pt idx="77">
                  <c:v>S26</c:v>
                </c:pt>
                <c:pt idx="78">
                  <c:v>S27</c:v>
                </c:pt>
                <c:pt idx="79">
                  <c:v>S28</c:v>
                </c:pt>
                <c:pt idx="80">
                  <c:v>S29</c:v>
                </c:pt>
                <c:pt idx="81">
                  <c:v>S30</c:v>
                </c:pt>
                <c:pt idx="82">
                  <c:v>S31</c:v>
                </c:pt>
                <c:pt idx="83">
                  <c:v>S32</c:v>
                </c:pt>
                <c:pt idx="84">
                  <c:v>S33</c:v>
                </c:pt>
                <c:pt idx="85">
                  <c:v>S34</c:v>
                </c:pt>
                <c:pt idx="86">
                  <c:v>S35</c:v>
                </c:pt>
                <c:pt idx="87">
                  <c:v>S36</c:v>
                </c:pt>
                <c:pt idx="88">
                  <c:v>S37</c:v>
                </c:pt>
                <c:pt idx="89">
                  <c:v>S38</c:v>
                </c:pt>
                <c:pt idx="90">
                  <c:v>S39</c:v>
                </c:pt>
                <c:pt idx="91">
                  <c:v>S40</c:v>
                </c:pt>
              </c:strCache>
            </c:strRef>
          </c:xVal>
          <c:yVal>
            <c:numRef>
              <c:f>'CJ unico R5 Integration Cateno'!$BY$16:$BY$107</c:f>
              <c:numCache>
                <c:formatCode>_-"€"\ * #,##0.00_-;\-"€"\ * #,##0.00_-;_-"€"\ * "-"??_-;_-@_-</c:formatCode>
                <c:ptCount val="9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yVal>
          <c:smooth val="0"/>
          <c:extLst>
            <c:ext xmlns:c16="http://schemas.microsoft.com/office/drawing/2014/chart" uri="{C3380CC4-5D6E-409C-BE32-E72D297353CC}">
              <c16:uniqueId val="{00000004-D327-40CC-8FC6-2804F12C9A14}"/>
            </c:ext>
          </c:extLst>
        </c:ser>
        <c:ser>
          <c:idx val="3"/>
          <c:order val="3"/>
          <c:tx>
            <c:strRef>
              <c:f>'CJ unico R5 Integration Cateno'!$CE$14</c:f>
              <c:strCache>
                <c:ptCount val="1"/>
                <c:pt idx="0">
                  <c:v>REV TAB</c:v>
                </c:pt>
              </c:strCache>
            </c:strRef>
          </c:tx>
          <c:spPr>
            <a:ln>
              <a:prstDash val="dash"/>
            </a:ln>
          </c:spPr>
          <c:marker>
            <c:symbol val="none"/>
          </c:marker>
          <c:xVal>
            <c:strRef>
              <c:f>'CJ unico R5 Integration Cateno'!$BT$16:$BT$107</c:f>
              <c:strCache>
                <c:ptCount val="92"/>
                <c:pt idx="0">
                  <c:v>S2</c:v>
                </c:pt>
                <c:pt idx="1">
                  <c:v>S3</c:v>
                </c:pt>
                <c:pt idx="2">
                  <c:v>S4</c:v>
                </c:pt>
                <c:pt idx="3">
                  <c:v>S5</c:v>
                </c:pt>
                <c:pt idx="4">
                  <c:v>S6</c:v>
                </c:pt>
                <c:pt idx="5">
                  <c:v>S7</c:v>
                </c:pt>
                <c:pt idx="6">
                  <c:v>S8</c:v>
                </c:pt>
                <c:pt idx="7">
                  <c:v>S9</c:v>
                </c:pt>
                <c:pt idx="8">
                  <c:v>S10</c:v>
                </c:pt>
                <c:pt idx="9">
                  <c:v>S11</c:v>
                </c:pt>
                <c:pt idx="10">
                  <c:v>S12</c:v>
                </c:pt>
                <c:pt idx="11">
                  <c:v>S13</c:v>
                </c:pt>
                <c:pt idx="12">
                  <c:v>S14</c:v>
                </c:pt>
                <c:pt idx="13">
                  <c:v>S15</c:v>
                </c:pt>
                <c:pt idx="14">
                  <c:v>S16</c:v>
                </c:pt>
                <c:pt idx="15">
                  <c:v>S17</c:v>
                </c:pt>
                <c:pt idx="16">
                  <c:v>S18</c:v>
                </c:pt>
                <c:pt idx="17">
                  <c:v>S19</c:v>
                </c:pt>
                <c:pt idx="18">
                  <c:v>S20</c:v>
                </c:pt>
                <c:pt idx="19">
                  <c:v>S21</c:v>
                </c:pt>
                <c:pt idx="20">
                  <c:v>S22</c:v>
                </c:pt>
                <c:pt idx="21">
                  <c:v>S23</c:v>
                </c:pt>
                <c:pt idx="22">
                  <c:v>S24</c:v>
                </c:pt>
                <c:pt idx="23">
                  <c:v>S25</c:v>
                </c:pt>
                <c:pt idx="24">
                  <c:v>S26</c:v>
                </c:pt>
                <c:pt idx="25">
                  <c:v>S27</c:v>
                </c:pt>
                <c:pt idx="26">
                  <c:v>S28</c:v>
                </c:pt>
                <c:pt idx="27">
                  <c:v>S29</c:v>
                </c:pt>
                <c:pt idx="28">
                  <c:v>S30</c:v>
                </c:pt>
                <c:pt idx="29">
                  <c:v>S31</c:v>
                </c:pt>
                <c:pt idx="30">
                  <c:v>S32</c:v>
                </c:pt>
                <c:pt idx="31">
                  <c:v>S33</c:v>
                </c:pt>
                <c:pt idx="32">
                  <c:v>S34</c:v>
                </c:pt>
                <c:pt idx="33">
                  <c:v>S35</c:v>
                </c:pt>
                <c:pt idx="34">
                  <c:v>S36</c:v>
                </c:pt>
                <c:pt idx="35">
                  <c:v>S37</c:v>
                </c:pt>
                <c:pt idx="36">
                  <c:v>S38</c:v>
                </c:pt>
                <c:pt idx="37">
                  <c:v>S39</c:v>
                </c:pt>
                <c:pt idx="38">
                  <c:v>S40</c:v>
                </c:pt>
                <c:pt idx="39">
                  <c:v>S41</c:v>
                </c:pt>
                <c:pt idx="40">
                  <c:v>S42</c:v>
                </c:pt>
                <c:pt idx="41">
                  <c:v>S43</c:v>
                </c:pt>
                <c:pt idx="42">
                  <c:v>S44</c:v>
                </c:pt>
                <c:pt idx="43">
                  <c:v>S45</c:v>
                </c:pt>
                <c:pt idx="44">
                  <c:v>S46</c:v>
                </c:pt>
                <c:pt idx="45">
                  <c:v>S47</c:v>
                </c:pt>
                <c:pt idx="46">
                  <c:v>S48</c:v>
                </c:pt>
                <c:pt idx="47">
                  <c:v>S49</c:v>
                </c:pt>
                <c:pt idx="48">
                  <c:v>S50</c:v>
                </c:pt>
                <c:pt idx="49">
                  <c:v>S51</c:v>
                </c:pt>
                <c:pt idx="50">
                  <c:v>S52</c:v>
                </c:pt>
                <c:pt idx="51">
                  <c:v>S53</c:v>
                </c:pt>
                <c:pt idx="52">
                  <c:v>S1</c:v>
                </c:pt>
                <c:pt idx="53">
                  <c:v>S2</c:v>
                </c:pt>
                <c:pt idx="54">
                  <c:v>S3</c:v>
                </c:pt>
                <c:pt idx="55">
                  <c:v>S4</c:v>
                </c:pt>
                <c:pt idx="56">
                  <c:v>S5</c:v>
                </c:pt>
                <c:pt idx="57">
                  <c:v>S6</c:v>
                </c:pt>
                <c:pt idx="58">
                  <c:v>S7</c:v>
                </c:pt>
                <c:pt idx="59">
                  <c:v>S8</c:v>
                </c:pt>
                <c:pt idx="60">
                  <c:v>S9</c:v>
                </c:pt>
                <c:pt idx="61">
                  <c:v>S10</c:v>
                </c:pt>
                <c:pt idx="62">
                  <c:v>S11</c:v>
                </c:pt>
                <c:pt idx="63">
                  <c:v>S12</c:v>
                </c:pt>
                <c:pt idx="64">
                  <c:v>S13</c:v>
                </c:pt>
                <c:pt idx="65">
                  <c:v>S14</c:v>
                </c:pt>
                <c:pt idx="66">
                  <c:v>S15</c:v>
                </c:pt>
                <c:pt idx="67">
                  <c:v>S16</c:v>
                </c:pt>
                <c:pt idx="68">
                  <c:v>S17</c:v>
                </c:pt>
                <c:pt idx="69">
                  <c:v>S18</c:v>
                </c:pt>
                <c:pt idx="70">
                  <c:v>S19</c:v>
                </c:pt>
                <c:pt idx="71">
                  <c:v>S20</c:v>
                </c:pt>
                <c:pt idx="72">
                  <c:v>S21</c:v>
                </c:pt>
                <c:pt idx="73">
                  <c:v>S22</c:v>
                </c:pt>
                <c:pt idx="74">
                  <c:v>S23</c:v>
                </c:pt>
                <c:pt idx="75">
                  <c:v>S24</c:v>
                </c:pt>
                <c:pt idx="76">
                  <c:v>S25</c:v>
                </c:pt>
                <c:pt idx="77">
                  <c:v>S26</c:v>
                </c:pt>
                <c:pt idx="78">
                  <c:v>S27</c:v>
                </c:pt>
                <c:pt idx="79">
                  <c:v>S28</c:v>
                </c:pt>
                <c:pt idx="80">
                  <c:v>S29</c:v>
                </c:pt>
                <c:pt idx="81">
                  <c:v>S30</c:v>
                </c:pt>
                <c:pt idx="82">
                  <c:v>S31</c:v>
                </c:pt>
                <c:pt idx="83">
                  <c:v>S32</c:v>
                </c:pt>
                <c:pt idx="84">
                  <c:v>S33</c:v>
                </c:pt>
                <c:pt idx="85">
                  <c:v>S34</c:v>
                </c:pt>
                <c:pt idx="86">
                  <c:v>S35</c:v>
                </c:pt>
                <c:pt idx="87">
                  <c:v>S36</c:v>
                </c:pt>
                <c:pt idx="88">
                  <c:v>S37</c:v>
                </c:pt>
                <c:pt idx="89">
                  <c:v>S38</c:v>
                </c:pt>
                <c:pt idx="90">
                  <c:v>S39</c:v>
                </c:pt>
                <c:pt idx="91">
                  <c:v>S40</c:v>
                </c:pt>
              </c:strCache>
            </c:strRef>
          </c:xVal>
          <c:yVal>
            <c:numRef>
              <c:f>'CJ unico R5 Integration Cateno'!$CE$16:$CE$68</c:f>
              <c:numCache>
                <c:formatCode>#,##0.00\ "€"</c:formatCode>
                <c:ptCount val="53"/>
                <c:pt idx="0">
                  <c:v>0</c:v>
                </c:pt>
                <c:pt idx="1">
                  <c:v>0</c:v>
                </c:pt>
                <c:pt idx="2">
                  <c:v>0</c:v>
                </c:pt>
                <c:pt idx="3">
                  <c:v>0</c:v>
                </c:pt>
                <c:pt idx="4">
                  <c:v>0</c:v>
                </c:pt>
                <c:pt idx="5">
                  <c:v>828</c:v>
                </c:pt>
                <c:pt idx="6">
                  <c:v>920</c:v>
                </c:pt>
                <c:pt idx="7">
                  <c:v>920</c:v>
                </c:pt>
                <c:pt idx="8">
                  <c:v>920</c:v>
                </c:pt>
                <c:pt idx="9">
                  <c:v>1384.6000000000001</c:v>
                </c:pt>
                <c:pt idx="10">
                  <c:v>1849.2</c:v>
                </c:pt>
                <c:pt idx="11">
                  <c:v>1849.2</c:v>
                </c:pt>
                <c:pt idx="12">
                  <c:v>2028.6000000000001</c:v>
                </c:pt>
                <c:pt idx="13">
                  <c:v>3095.8</c:v>
                </c:pt>
                <c:pt idx="14">
                  <c:v>3933</c:v>
                </c:pt>
                <c:pt idx="15">
                  <c:v>4685.1000000000004</c:v>
                </c:pt>
                <c:pt idx="16">
                  <c:v>4839.2</c:v>
                </c:pt>
                <c:pt idx="17">
                  <c:v>4963.4000000000005</c:v>
                </c:pt>
                <c:pt idx="18">
                  <c:v>5662.6</c:v>
                </c:pt>
                <c:pt idx="19">
                  <c:v>6030.6</c:v>
                </c:pt>
                <c:pt idx="20">
                  <c:v>6030.6</c:v>
                </c:pt>
                <c:pt idx="21">
                  <c:v>6030.6</c:v>
                </c:pt>
                <c:pt idx="22">
                  <c:v>6718.3</c:v>
                </c:pt>
                <c:pt idx="23">
                  <c:v>6718.3</c:v>
                </c:pt>
                <c:pt idx="24">
                  <c:v>6718.3</c:v>
                </c:pt>
                <c:pt idx="25">
                  <c:v>6718.3</c:v>
                </c:pt>
                <c:pt idx="26">
                  <c:v>6718.3</c:v>
                </c:pt>
                <c:pt idx="27">
                  <c:v>7590</c:v>
                </c:pt>
                <c:pt idx="28">
                  <c:v>7590</c:v>
                </c:pt>
                <c:pt idx="29">
                  <c:v>7590</c:v>
                </c:pt>
              </c:numCache>
            </c:numRef>
          </c:yVal>
          <c:smooth val="1"/>
          <c:extLst>
            <c:ext xmlns:c16="http://schemas.microsoft.com/office/drawing/2014/chart" uri="{C3380CC4-5D6E-409C-BE32-E72D297353CC}">
              <c16:uniqueId val="{00000005-D327-40CC-8FC6-2804F12C9A14}"/>
            </c:ext>
          </c:extLst>
        </c:ser>
        <c:dLbls>
          <c:showLegendKey val="0"/>
          <c:showVal val="0"/>
          <c:showCatName val="0"/>
          <c:showSerName val="0"/>
          <c:showPercent val="0"/>
          <c:showBubbleSize val="0"/>
        </c:dLbls>
        <c:axId val="250036608"/>
        <c:axId val="250038144"/>
      </c:scatterChart>
      <c:valAx>
        <c:axId val="250036608"/>
        <c:scaling>
          <c:orientation val="minMax"/>
          <c:max val="30"/>
          <c:min val="2"/>
        </c:scaling>
        <c:delete val="0"/>
        <c:axPos val="b"/>
        <c:majorTickMark val="out"/>
        <c:minorTickMark val="none"/>
        <c:tickLblPos val="nextTo"/>
        <c:crossAx val="250038144"/>
        <c:crosses val="autoZero"/>
        <c:crossBetween val="midCat"/>
        <c:majorUnit val="1"/>
      </c:valAx>
      <c:valAx>
        <c:axId val="250038144"/>
        <c:scaling>
          <c:orientation val="minMax"/>
          <c:max val="50000"/>
          <c:min val="0"/>
        </c:scaling>
        <c:delete val="0"/>
        <c:axPos val="l"/>
        <c:majorGridlines/>
        <c:numFmt formatCode="_-&quot;€&quot;\ * #,##0.00_-;\-&quot;€&quot;\ * #,##0.00_-;_-&quot;€&quot;\ * &quot;-&quot;??_-;_-@_-" sourceLinked="1"/>
        <c:majorTickMark val="out"/>
        <c:minorTickMark val="none"/>
        <c:tickLblPos val="nextTo"/>
        <c:crossAx val="250036608"/>
        <c:crosses val="autoZero"/>
        <c:crossBetween val="midCat"/>
      </c:valAx>
    </c:plotArea>
    <c:legend>
      <c:legendPos val="r"/>
      <c:layout>
        <c:manualLayout>
          <c:xMode val="edge"/>
          <c:yMode val="edge"/>
          <c:x val="0.13505121480987403"/>
          <c:y val="9.9163545568039926E-2"/>
          <c:w val="0.16513738389672664"/>
          <c:h val="0.24359788258767262"/>
        </c:manualLayout>
      </c:layout>
      <c:overlay val="0"/>
      <c:spPr>
        <a:ln>
          <a:solidFill>
            <a:srgbClr val="C00000">
              <a:alpha val="0"/>
            </a:srgbClr>
          </a:solidFill>
        </a:ln>
      </c:spPr>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0"/>
    <c:plotArea>
      <c:layout/>
      <c:barChart>
        <c:barDir val="bar"/>
        <c:grouping val="stacked"/>
        <c:varyColors val="0"/>
        <c:ser>
          <c:idx val="0"/>
          <c:order val="0"/>
          <c:tx>
            <c:strRef>
              <c:f>'CJ U. Model Change 05 2022 Petr'!$C$20</c:f>
              <c:strCache>
                <c:ptCount val="1"/>
                <c:pt idx="0">
                  <c:v>Data Inizio</c:v>
                </c:pt>
              </c:strCache>
            </c:strRef>
          </c:tx>
          <c:spPr>
            <a:noFill/>
          </c:spPr>
          <c:invertIfNegative val="0"/>
          <c:cat>
            <c:strRef>
              <c:f>'CJ U. Model Change 05 2022 Petr'!$B$21:$B$30</c:f>
              <c:strCache>
                <c:ptCount val="6"/>
                <c:pt idx="0">
                  <c:v>CJ Unico Model Change 05 2022</c:v>
                </c:pt>
                <c:pt idx="1">
                  <c:v>DESIGN</c:v>
                </c:pt>
                <c:pt idx="2">
                  <c:v>EXEC</c:v>
                </c:pt>
                <c:pt idx="3">
                  <c:v>MNG</c:v>
                </c:pt>
                <c:pt idx="4">
                  <c:v>UAT</c:v>
                </c:pt>
                <c:pt idx="5">
                  <c:v>DP</c:v>
                </c:pt>
              </c:strCache>
            </c:strRef>
          </c:cat>
          <c:val>
            <c:numRef>
              <c:f>'CJ U. Model Change 05 2022 Petr'!$C$21:$C$30</c:f>
              <c:numCache>
                <c:formatCode>m/d/yyyy</c:formatCode>
                <c:ptCount val="10"/>
                <c:pt idx="0">
                  <c:v>44585</c:v>
                </c:pt>
                <c:pt idx="1">
                  <c:v>44587</c:v>
                </c:pt>
                <c:pt idx="2">
                  <c:v>44643</c:v>
                </c:pt>
                <c:pt idx="3">
                  <c:v>44585</c:v>
                </c:pt>
                <c:pt idx="4">
                  <c:v>44655</c:v>
                </c:pt>
                <c:pt idx="5">
                  <c:v>44643</c:v>
                </c:pt>
              </c:numCache>
            </c:numRef>
          </c:val>
          <c:extLst>
            <c:ext xmlns:c16="http://schemas.microsoft.com/office/drawing/2014/chart" uri="{C3380CC4-5D6E-409C-BE32-E72D297353CC}">
              <c16:uniqueId val="{00000000-D7D4-4A26-9D10-2B35EFA9900D}"/>
            </c:ext>
          </c:extLst>
        </c:ser>
        <c:ser>
          <c:idx val="1"/>
          <c:order val="1"/>
          <c:tx>
            <c:strRef>
              <c:f>'CJ U. Model Change 05 2022 Petr'!$E$20</c:f>
              <c:strCache>
                <c:ptCount val="1"/>
                <c:pt idx="0">
                  <c:v>Durata</c:v>
                </c:pt>
              </c:strCache>
            </c:strRef>
          </c:tx>
          <c:spPr>
            <a:solidFill>
              <a:schemeClr val="accent1"/>
            </a:solidFill>
          </c:spPr>
          <c:invertIfNegative val="0"/>
          <c:cat>
            <c:strRef>
              <c:f>'CJ U. Model Change 05 2022 Petr'!$B$21:$B$30</c:f>
              <c:strCache>
                <c:ptCount val="6"/>
                <c:pt idx="0">
                  <c:v>CJ Unico Model Change 05 2022</c:v>
                </c:pt>
                <c:pt idx="1">
                  <c:v>DESIGN</c:v>
                </c:pt>
                <c:pt idx="2">
                  <c:v>EXEC</c:v>
                </c:pt>
                <c:pt idx="3">
                  <c:v>MNG</c:v>
                </c:pt>
                <c:pt idx="4">
                  <c:v>UAT</c:v>
                </c:pt>
                <c:pt idx="5">
                  <c:v>DP</c:v>
                </c:pt>
              </c:strCache>
            </c:strRef>
          </c:cat>
          <c:val>
            <c:numRef>
              <c:f>'CJ U. Model Change 05 2022 Petr'!$E$21:$E$30</c:f>
              <c:numCache>
                <c:formatCode>0</c:formatCode>
                <c:ptCount val="10"/>
                <c:pt idx="0" formatCode="General">
                  <c:v>114</c:v>
                </c:pt>
                <c:pt idx="1">
                  <c:v>21</c:v>
                </c:pt>
                <c:pt idx="2">
                  <c:v>24</c:v>
                </c:pt>
                <c:pt idx="3">
                  <c:v>82</c:v>
                </c:pt>
                <c:pt idx="4">
                  <c:v>44</c:v>
                </c:pt>
                <c:pt idx="5">
                  <c:v>56</c:v>
                </c:pt>
                <c:pt idx="6">
                  <c:v>0</c:v>
                </c:pt>
                <c:pt idx="7">
                  <c:v>0</c:v>
                </c:pt>
                <c:pt idx="8">
                  <c:v>0</c:v>
                </c:pt>
                <c:pt idx="9">
                  <c:v>0</c:v>
                </c:pt>
              </c:numCache>
            </c:numRef>
          </c:val>
          <c:extLst>
            <c:ext xmlns:c16="http://schemas.microsoft.com/office/drawing/2014/chart" uri="{C3380CC4-5D6E-409C-BE32-E72D297353CC}">
              <c16:uniqueId val="{00000001-D7D4-4A26-9D10-2B35EFA9900D}"/>
            </c:ext>
          </c:extLst>
        </c:ser>
        <c:dLbls>
          <c:showLegendKey val="0"/>
          <c:showVal val="0"/>
          <c:showCatName val="0"/>
          <c:showSerName val="0"/>
          <c:showPercent val="0"/>
          <c:showBubbleSize val="0"/>
        </c:dLbls>
        <c:gapWidth val="150"/>
        <c:overlap val="100"/>
        <c:axId val="248420608"/>
        <c:axId val="248426496"/>
      </c:barChart>
      <c:catAx>
        <c:axId val="248420608"/>
        <c:scaling>
          <c:orientation val="maxMin"/>
        </c:scaling>
        <c:delete val="0"/>
        <c:axPos val="l"/>
        <c:numFmt formatCode="General" sourceLinked="0"/>
        <c:majorTickMark val="out"/>
        <c:minorTickMark val="none"/>
        <c:tickLblPos val="nextTo"/>
        <c:crossAx val="248426496"/>
        <c:crosses val="autoZero"/>
        <c:auto val="1"/>
        <c:lblAlgn val="ctr"/>
        <c:lblOffset val="100"/>
        <c:noMultiLvlLbl val="0"/>
      </c:catAx>
      <c:valAx>
        <c:axId val="248426496"/>
        <c:scaling>
          <c:orientation val="minMax"/>
          <c:max val="42685"/>
          <c:min val="42674"/>
        </c:scaling>
        <c:delete val="0"/>
        <c:axPos val="t"/>
        <c:majorGridlines/>
        <c:numFmt formatCode="m/d/yyyy" sourceLinked="1"/>
        <c:majorTickMark val="out"/>
        <c:minorTickMark val="none"/>
        <c:tickLblPos val="nextTo"/>
        <c:crossAx val="248420608"/>
        <c:crosses val="autoZero"/>
        <c:crossBetween val="between"/>
        <c:majorUnit val="7"/>
        <c:minorUnit val="1"/>
      </c:valAx>
    </c:plotArea>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593285214348207"/>
          <c:y val="5.1400554097404488E-2"/>
          <c:w val="0.83171959755030622"/>
          <c:h val="0.8326195683872849"/>
        </c:manualLayout>
      </c:layout>
      <c:scatterChart>
        <c:scatterStyle val="smoothMarker"/>
        <c:varyColors val="0"/>
        <c:ser>
          <c:idx val="0"/>
          <c:order val="0"/>
          <c:tx>
            <c:strRef>
              <c:f>'CJ U. Model Change 05 2022 Petr'!$BW$14</c:f>
              <c:strCache>
                <c:ptCount val="1"/>
                <c:pt idx="0">
                  <c:v>BCWS</c:v>
                </c:pt>
              </c:strCache>
            </c:strRef>
          </c:tx>
          <c:marker>
            <c:symbol val="none"/>
          </c:marker>
          <c:xVal>
            <c:strRef>
              <c:f>'CJ U. Model Change 05 2022 Petr'!$BT$15:$BT$107</c:f>
              <c:strCache>
                <c:ptCount val="93"/>
                <c:pt idx="1">
                  <c:v>S53</c:v>
                </c:pt>
                <c:pt idx="2">
                  <c:v>S2</c:v>
                </c:pt>
                <c:pt idx="3">
                  <c:v>S3</c:v>
                </c:pt>
                <c:pt idx="4">
                  <c:v>S4</c:v>
                </c:pt>
                <c:pt idx="5">
                  <c:v>S5</c:v>
                </c:pt>
                <c:pt idx="6">
                  <c:v>S6</c:v>
                </c:pt>
                <c:pt idx="7">
                  <c:v>S7</c:v>
                </c:pt>
                <c:pt idx="8">
                  <c:v>S8</c:v>
                </c:pt>
                <c:pt idx="9">
                  <c:v>S9</c:v>
                </c:pt>
                <c:pt idx="10">
                  <c:v>S10</c:v>
                </c:pt>
                <c:pt idx="11">
                  <c:v>S11</c:v>
                </c:pt>
                <c:pt idx="12">
                  <c:v>S12</c:v>
                </c:pt>
                <c:pt idx="13">
                  <c:v>S13</c:v>
                </c:pt>
                <c:pt idx="14">
                  <c:v>S14</c:v>
                </c:pt>
                <c:pt idx="15">
                  <c:v>S15</c:v>
                </c:pt>
                <c:pt idx="16">
                  <c:v>S16</c:v>
                </c:pt>
                <c:pt idx="17">
                  <c:v>S17</c:v>
                </c:pt>
                <c:pt idx="18">
                  <c:v>S18</c:v>
                </c:pt>
                <c:pt idx="19">
                  <c:v>S19</c:v>
                </c:pt>
                <c:pt idx="20">
                  <c:v>S20</c:v>
                </c:pt>
                <c:pt idx="21">
                  <c:v>S21</c:v>
                </c:pt>
                <c:pt idx="22">
                  <c:v>S22</c:v>
                </c:pt>
                <c:pt idx="23">
                  <c:v>S23</c:v>
                </c:pt>
                <c:pt idx="24">
                  <c:v>S24</c:v>
                </c:pt>
                <c:pt idx="25">
                  <c:v>S25</c:v>
                </c:pt>
                <c:pt idx="26">
                  <c:v>S26</c:v>
                </c:pt>
                <c:pt idx="27">
                  <c:v>S27</c:v>
                </c:pt>
                <c:pt idx="28">
                  <c:v>S28</c:v>
                </c:pt>
                <c:pt idx="29">
                  <c:v>S29</c:v>
                </c:pt>
                <c:pt idx="30">
                  <c:v>S30</c:v>
                </c:pt>
                <c:pt idx="31">
                  <c:v>S31</c:v>
                </c:pt>
                <c:pt idx="32">
                  <c:v>S32</c:v>
                </c:pt>
                <c:pt idx="33">
                  <c:v>S33</c:v>
                </c:pt>
                <c:pt idx="34">
                  <c:v>S34</c:v>
                </c:pt>
                <c:pt idx="35">
                  <c:v>S35</c:v>
                </c:pt>
                <c:pt idx="36">
                  <c:v>S36</c:v>
                </c:pt>
                <c:pt idx="37">
                  <c:v>S37</c:v>
                </c:pt>
                <c:pt idx="38">
                  <c:v>S38</c:v>
                </c:pt>
                <c:pt idx="39">
                  <c:v>S39</c:v>
                </c:pt>
                <c:pt idx="40">
                  <c:v>S40</c:v>
                </c:pt>
                <c:pt idx="41">
                  <c:v>S41</c:v>
                </c:pt>
                <c:pt idx="42">
                  <c:v>S42</c:v>
                </c:pt>
                <c:pt idx="43">
                  <c:v>S43</c:v>
                </c:pt>
                <c:pt idx="44">
                  <c:v>S44</c:v>
                </c:pt>
                <c:pt idx="45">
                  <c:v>S45</c:v>
                </c:pt>
                <c:pt idx="46">
                  <c:v>S46</c:v>
                </c:pt>
                <c:pt idx="47">
                  <c:v>S47</c:v>
                </c:pt>
                <c:pt idx="48">
                  <c:v>S48</c:v>
                </c:pt>
                <c:pt idx="49">
                  <c:v>S49</c:v>
                </c:pt>
                <c:pt idx="50">
                  <c:v>S50</c:v>
                </c:pt>
                <c:pt idx="51">
                  <c:v>S51</c:v>
                </c:pt>
                <c:pt idx="52">
                  <c:v>S52</c:v>
                </c:pt>
                <c:pt idx="53">
                  <c:v>S53</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'CJ U. Model Change 05 2022 Petr'!$BW$15:$BW$107</c:f>
              <c:numCache>
                <c:formatCode>_-"€"\ * #,##0.00_-;\-"€"\ * #,##0.00_-;_-"€"\ * "-"??_-;_-@_-</c:formatCode>
                <c:ptCount val="93"/>
                <c:pt idx="0" formatCode="General">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3450</c:v>
                </c:pt>
                <c:pt idx="58">
                  <c:v>6900</c:v>
                </c:pt>
                <c:pt idx="59">
                  <c:v>10350</c:v>
                </c:pt>
                <c:pt idx="60">
                  <c:v>13800</c:v>
                </c:pt>
                <c:pt idx="61">
                  <c:v>16790</c:v>
                </c:pt>
                <c:pt idx="62">
                  <c:v>17940</c:v>
                </c:pt>
                <c:pt idx="63">
                  <c:v>17940</c:v>
                </c:pt>
                <c:pt idx="64">
                  <c:v>17940</c:v>
                </c:pt>
                <c:pt idx="65">
                  <c:v>22770</c:v>
                </c:pt>
                <c:pt idx="66">
                  <c:v>27600</c:v>
                </c:pt>
                <c:pt idx="67">
                  <c:v>32660</c:v>
                </c:pt>
                <c:pt idx="68">
                  <c:v>37720</c:v>
                </c:pt>
                <c:pt idx="69">
                  <c:v>40940</c:v>
                </c:pt>
                <c:pt idx="70">
                  <c:v>44160</c:v>
                </c:pt>
                <c:pt idx="71">
                  <c:v>50140</c:v>
                </c:pt>
                <c:pt idx="72">
                  <c:v>55200</c:v>
                </c:pt>
                <c:pt idx="73">
                  <c:v>60030</c:v>
                </c:pt>
                <c:pt idx="74">
                  <c:v>64860</c:v>
                </c:pt>
                <c:pt idx="75">
                  <c:v>64860</c:v>
                </c:pt>
                <c:pt idx="76">
                  <c:v>64860</c:v>
                </c:pt>
                <c:pt idx="77">
                  <c:v>64860</c:v>
                </c:pt>
                <c:pt idx="78">
                  <c:v>64860</c:v>
                </c:pt>
                <c:pt idx="79">
                  <c:v>64860</c:v>
                </c:pt>
                <c:pt idx="80">
                  <c:v>64860</c:v>
                </c:pt>
                <c:pt idx="81">
                  <c:v>64860</c:v>
                </c:pt>
              </c:numCache>
            </c:numRef>
          </c:yVal>
          <c:smooth val="0"/>
          <c:extLst>
            <c:ext xmlns:c16="http://schemas.microsoft.com/office/drawing/2014/chart" uri="{C3380CC4-5D6E-409C-BE32-E72D297353CC}">
              <c16:uniqueId val="{00000000-FABF-487F-84E3-80AD18899C79}"/>
            </c:ext>
          </c:extLst>
        </c:ser>
        <c:ser>
          <c:idx val="1"/>
          <c:order val="1"/>
          <c:tx>
            <c:strRef>
              <c:f>'CJ U. Model Change 05 2022 Petr'!$BX$14</c:f>
              <c:strCache>
                <c:ptCount val="1"/>
                <c:pt idx="0">
                  <c:v>EV</c:v>
                </c:pt>
              </c:strCache>
            </c:strRef>
          </c:tx>
          <c:marker>
            <c:symbol val="none"/>
          </c:marker>
          <c:xVal>
            <c:strRef>
              <c:f>'CJ U. Model Change 05 2022 Petr'!$BT$15:$BT$107</c:f>
              <c:strCache>
                <c:ptCount val="93"/>
                <c:pt idx="1">
                  <c:v>S53</c:v>
                </c:pt>
                <c:pt idx="2">
                  <c:v>S2</c:v>
                </c:pt>
                <c:pt idx="3">
                  <c:v>S3</c:v>
                </c:pt>
                <c:pt idx="4">
                  <c:v>S4</c:v>
                </c:pt>
                <c:pt idx="5">
                  <c:v>S5</c:v>
                </c:pt>
                <c:pt idx="6">
                  <c:v>S6</c:v>
                </c:pt>
                <c:pt idx="7">
                  <c:v>S7</c:v>
                </c:pt>
                <c:pt idx="8">
                  <c:v>S8</c:v>
                </c:pt>
                <c:pt idx="9">
                  <c:v>S9</c:v>
                </c:pt>
                <c:pt idx="10">
                  <c:v>S10</c:v>
                </c:pt>
                <c:pt idx="11">
                  <c:v>S11</c:v>
                </c:pt>
                <c:pt idx="12">
                  <c:v>S12</c:v>
                </c:pt>
                <c:pt idx="13">
                  <c:v>S13</c:v>
                </c:pt>
                <c:pt idx="14">
                  <c:v>S14</c:v>
                </c:pt>
                <c:pt idx="15">
                  <c:v>S15</c:v>
                </c:pt>
                <c:pt idx="16">
                  <c:v>S16</c:v>
                </c:pt>
                <c:pt idx="17">
                  <c:v>S17</c:v>
                </c:pt>
                <c:pt idx="18">
                  <c:v>S18</c:v>
                </c:pt>
                <c:pt idx="19">
                  <c:v>S19</c:v>
                </c:pt>
                <c:pt idx="20">
                  <c:v>S20</c:v>
                </c:pt>
                <c:pt idx="21">
                  <c:v>S21</c:v>
                </c:pt>
                <c:pt idx="22">
                  <c:v>S22</c:v>
                </c:pt>
                <c:pt idx="23">
                  <c:v>S23</c:v>
                </c:pt>
                <c:pt idx="24">
                  <c:v>S24</c:v>
                </c:pt>
                <c:pt idx="25">
                  <c:v>S25</c:v>
                </c:pt>
                <c:pt idx="26">
                  <c:v>S26</c:v>
                </c:pt>
                <c:pt idx="27">
                  <c:v>S27</c:v>
                </c:pt>
                <c:pt idx="28">
                  <c:v>S28</c:v>
                </c:pt>
                <c:pt idx="29">
                  <c:v>S29</c:v>
                </c:pt>
                <c:pt idx="30">
                  <c:v>S30</c:v>
                </c:pt>
                <c:pt idx="31">
                  <c:v>S31</c:v>
                </c:pt>
                <c:pt idx="32">
                  <c:v>S32</c:v>
                </c:pt>
                <c:pt idx="33">
                  <c:v>S33</c:v>
                </c:pt>
                <c:pt idx="34">
                  <c:v>S34</c:v>
                </c:pt>
                <c:pt idx="35">
                  <c:v>S35</c:v>
                </c:pt>
                <c:pt idx="36">
                  <c:v>S36</c:v>
                </c:pt>
                <c:pt idx="37">
                  <c:v>S37</c:v>
                </c:pt>
                <c:pt idx="38">
                  <c:v>S38</c:v>
                </c:pt>
                <c:pt idx="39">
                  <c:v>S39</c:v>
                </c:pt>
                <c:pt idx="40">
                  <c:v>S40</c:v>
                </c:pt>
                <c:pt idx="41">
                  <c:v>S41</c:v>
                </c:pt>
                <c:pt idx="42">
                  <c:v>S42</c:v>
                </c:pt>
                <c:pt idx="43">
                  <c:v>S43</c:v>
                </c:pt>
                <c:pt idx="44">
                  <c:v>S44</c:v>
                </c:pt>
                <c:pt idx="45">
                  <c:v>S45</c:v>
                </c:pt>
                <c:pt idx="46">
                  <c:v>S46</c:v>
                </c:pt>
                <c:pt idx="47">
                  <c:v>S47</c:v>
                </c:pt>
                <c:pt idx="48">
                  <c:v>S48</c:v>
                </c:pt>
                <c:pt idx="49">
                  <c:v>S49</c:v>
                </c:pt>
                <c:pt idx="50">
                  <c:v>S50</c:v>
                </c:pt>
                <c:pt idx="51">
                  <c:v>S51</c:v>
                </c:pt>
                <c:pt idx="52">
                  <c:v>S52</c:v>
                </c:pt>
                <c:pt idx="53">
                  <c:v>S53</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'CJ U. Model Change 05 2022 Petr'!$BX$15:$BX$107</c:f>
              <c:numCache>
                <c:formatCode>_-"€"\ * #,##0.00_-;\-"€"\ * #,##0.00_-;_-"€"\ * "-"??_-;_-@_-</c:formatCode>
                <c:ptCount val="93"/>
                <c:pt idx="0" formatCode="General">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10074</c:v>
                </c:pt>
                <c:pt idx="60">
                  <c:v>11258.5</c:v>
                </c:pt>
                <c:pt idx="61">
                  <c:v>16295.5</c:v>
                </c:pt>
                <c:pt idx="62">
                  <c:v>17135</c:v>
                </c:pt>
                <c:pt idx="63">
                  <c:v>17135</c:v>
                </c:pt>
                <c:pt idx="64">
                  <c:v>17135</c:v>
                </c:pt>
                <c:pt idx="65">
                  <c:v>19987</c:v>
                </c:pt>
                <c:pt idx="66">
                  <c:v>25251.7</c:v>
                </c:pt>
                <c:pt idx="67">
                  <c:v>28198</c:v>
                </c:pt>
                <c:pt idx="68">
                  <c:v>30486.5</c:v>
                </c:pt>
                <c:pt idx="69">
                  <c:v>37885.599999999999</c:v>
                </c:pt>
                <c:pt idx="70">
                  <c:v>39330</c:v>
                </c:pt>
                <c:pt idx="71">
                  <c:v>40413.300000000003</c:v>
                </c:pt>
                <c:pt idx="72">
                  <c:v>41480.5</c:v>
                </c:pt>
                <c:pt idx="73">
                  <c:v>44769.5</c:v>
                </c:pt>
                <c:pt idx="74">
                  <c:v>44769.5</c:v>
                </c:pt>
                <c:pt idx="75">
                  <c:v>47465.1</c:v>
                </c:pt>
                <c:pt idx="76">
                  <c:v>50179.1</c:v>
                </c:pt>
                <c:pt idx="77">
                  <c:v>59236.5</c:v>
                </c:pt>
                <c:pt idx="78">
                  <c:v>59236.5</c:v>
                </c:pt>
                <c:pt idx="79">
                  <c:v>59236.5</c:v>
                </c:pt>
                <c:pt idx="80">
                  <c:v>59236.5</c:v>
                </c:pt>
                <c:pt idx="81">
                  <c:v>64860</c:v>
                </c:pt>
              </c:numCache>
            </c:numRef>
          </c:yVal>
          <c:smooth val="0"/>
          <c:extLst>
            <c:ext xmlns:c16="http://schemas.microsoft.com/office/drawing/2014/chart" uri="{C3380CC4-5D6E-409C-BE32-E72D297353CC}">
              <c16:uniqueId val="{00000001-FABF-487F-84E3-80AD18899C79}"/>
            </c:ext>
          </c:extLst>
        </c:ser>
        <c:ser>
          <c:idx val="2"/>
          <c:order val="2"/>
          <c:tx>
            <c:strRef>
              <c:f>'CJ U. Model Change 05 2022 Petr'!$BY$14</c:f>
              <c:strCache>
                <c:ptCount val="1"/>
                <c:pt idx="0">
                  <c:v>ACWP</c:v>
                </c:pt>
              </c:strCache>
            </c:strRef>
          </c:tx>
          <c:marker>
            <c:symbol val="none"/>
          </c:marker>
          <c:dPt>
            <c:idx val="13"/>
            <c:bubble3D val="0"/>
            <c:spPr>
              <a:ln cap="sq">
                <a:miter lim="800000"/>
              </a:ln>
            </c:spPr>
            <c:extLst>
              <c:ext xmlns:c16="http://schemas.microsoft.com/office/drawing/2014/chart" uri="{C3380CC4-5D6E-409C-BE32-E72D297353CC}">
                <c16:uniqueId val="{00000003-FABF-487F-84E3-80AD18899C79}"/>
              </c:ext>
            </c:extLst>
          </c:dPt>
          <c:xVal>
            <c:strRef>
              <c:f>'CJ U. Model Change 05 2022 Petr'!$BT$15:$BT$107</c:f>
              <c:strCache>
                <c:ptCount val="93"/>
                <c:pt idx="1">
                  <c:v>S53</c:v>
                </c:pt>
                <c:pt idx="2">
                  <c:v>S2</c:v>
                </c:pt>
                <c:pt idx="3">
                  <c:v>S3</c:v>
                </c:pt>
                <c:pt idx="4">
                  <c:v>S4</c:v>
                </c:pt>
                <c:pt idx="5">
                  <c:v>S5</c:v>
                </c:pt>
                <c:pt idx="6">
                  <c:v>S6</c:v>
                </c:pt>
                <c:pt idx="7">
                  <c:v>S7</c:v>
                </c:pt>
                <c:pt idx="8">
                  <c:v>S8</c:v>
                </c:pt>
                <c:pt idx="9">
                  <c:v>S9</c:v>
                </c:pt>
                <c:pt idx="10">
                  <c:v>S10</c:v>
                </c:pt>
                <c:pt idx="11">
                  <c:v>S11</c:v>
                </c:pt>
                <c:pt idx="12">
                  <c:v>S12</c:v>
                </c:pt>
                <c:pt idx="13">
                  <c:v>S13</c:v>
                </c:pt>
                <c:pt idx="14">
                  <c:v>S14</c:v>
                </c:pt>
                <c:pt idx="15">
                  <c:v>S15</c:v>
                </c:pt>
                <c:pt idx="16">
                  <c:v>S16</c:v>
                </c:pt>
                <c:pt idx="17">
                  <c:v>S17</c:v>
                </c:pt>
                <c:pt idx="18">
                  <c:v>S18</c:v>
                </c:pt>
                <c:pt idx="19">
                  <c:v>S19</c:v>
                </c:pt>
                <c:pt idx="20">
                  <c:v>S20</c:v>
                </c:pt>
                <c:pt idx="21">
                  <c:v>S21</c:v>
                </c:pt>
                <c:pt idx="22">
                  <c:v>S22</c:v>
                </c:pt>
                <c:pt idx="23">
                  <c:v>S23</c:v>
                </c:pt>
                <c:pt idx="24">
                  <c:v>S24</c:v>
                </c:pt>
                <c:pt idx="25">
                  <c:v>S25</c:v>
                </c:pt>
                <c:pt idx="26">
                  <c:v>S26</c:v>
                </c:pt>
                <c:pt idx="27">
                  <c:v>S27</c:v>
                </c:pt>
                <c:pt idx="28">
                  <c:v>S28</c:v>
                </c:pt>
                <c:pt idx="29">
                  <c:v>S29</c:v>
                </c:pt>
                <c:pt idx="30">
                  <c:v>S30</c:v>
                </c:pt>
                <c:pt idx="31">
                  <c:v>S31</c:v>
                </c:pt>
                <c:pt idx="32">
                  <c:v>S32</c:v>
                </c:pt>
                <c:pt idx="33">
                  <c:v>S33</c:v>
                </c:pt>
                <c:pt idx="34">
                  <c:v>S34</c:v>
                </c:pt>
                <c:pt idx="35">
                  <c:v>S35</c:v>
                </c:pt>
                <c:pt idx="36">
                  <c:v>S36</c:v>
                </c:pt>
                <c:pt idx="37">
                  <c:v>S37</c:v>
                </c:pt>
                <c:pt idx="38">
                  <c:v>S38</c:v>
                </c:pt>
                <c:pt idx="39">
                  <c:v>S39</c:v>
                </c:pt>
                <c:pt idx="40">
                  <c:v>S40</c:v>
                </c:pt>
                <c:pt idx="41">
                  <c:v>S41</c:v>
                </c:pt>
                <c:pt idx="42">
                  <c:v>S42</c:v>
                </c:pt>
                <c:pt idx="43">
                  <c:v>S43</c:v>
                </c:pt>
                <c:pt idx="44">
                  <c:v>S44</c:v>
                </c:pt>
                <c:pt idx="45">
                  <c:v>S45</c:v>
                </c:pt>
                <c:pt idx="46">
                  <c:v>S46</c:v>
                </c:pt>
                <c:pt idx="47">
                  <c:v>S47</c:v>
                </c:pt>
                <c:pt idx="48">
                  <c:v>S48</c:v>
                </c:pt>
                <c:pt idx="49">
                  <c:v>S49</c:v>
                </c:pt>
                <c:pt idx="50">
                  <c:v>S50</c:v>
                </c:pt>
                <c:pt idx="51">
                  <c:v>S51</c:v>
                </c:pt>
                <c:pt idx="52">
                  <c:v>S52</c:v>
                </c:pt>
                <c:pt idx="53">
                  <c:v>S53</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'CJ U. Model Change 05 2022 Petr'!$BY$15:$BY$107</c:f>
              <c:numCache>
                <c:formatCode>_-"€"\ * #,##0.00_-;\-"€"\ * #,##0.00_-;_-"€"\ * "-"??_-;_-@_-</c:formatCode>
                <c:ptCount val="93"/>
                <c:pt idx="0" formatCode="General">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numCache>
            </c:numRef>
          </c:yVal>
          <c:smooth val="0"/>
          <c:extLst>
            <c:ext xmlns:c16="http://schemas.microsoft.com/office/drawing/2014/chart" uri="{C3380CC4-5D6E-409C-BE32-E72D297353CC}">
              <c16:uniqueId val="{00000004-FABF-487F-84E3-80AD18899C79}"/>
            </c:ext>
          </c:extLst>
        </c:ser>
        <c:ser>
          <c:idx val="3"/>
          <c:order val="3"/>
          <c:tx>
            <c:strRef>
              <c:f>'CJ U. Model Change 05 2022 Petr'!$CE$14</c:f>
              <c:strCache>
                <c:ptCount val="1"/>
                <c:pt idx="0">
                  <c:v>REV TAB</c:v>
                </c:pt>
              </c:strCache>
            </c:strRef>
          </c:tx>
          <c:spPr>
            <a:ln>
              <a:prstDash val="dash"/>
            </a:ln>
          </c:spPr>
          <c:marker>
            <c:symbol val="none"/>
          </c:marker>
          <c:xVal>
            <c:strRef>
              <c:f>'CJ U. Model Change 05 2022 Petr'!$BT$15:$BT$107</c:f>
              <c:strCache>
                <c:ptCount val="93"/>
                <c:pt idx="1">
                  <c:v>S53</c:v>
                </c:pt>
                <c:pt idx="2">
                  <c:v>S2</c:v>
                </c:pt>
                <c:pt idx="3">
                  <c:v>S3</c:v>
                </c:pt>
                <c:pt idx="4">
                  <c:v>S4</c:v>
                </c:pt>
                <c:pt idx="5">
                  <c:v>S5</c:v>
                </c:pt>
                <c:pt idx="6">
                  <c:v>S6</c:v>
                </c:pt>
                <c:pt idx="7">
                  <c:v>S7</c:v>
                </c:pt>
                <c:pt idx="8">
                  <c:v>S8</c:v>
                </c:pt>
                <c:pt idx="9">
                  <c:v>S9</c:v>
                </c:pt>
                <c:pt idx="10">
                  <c:v>S10</c:v>
                </c:pt>
                <c:pt idx="11">
                  <c:v>S11</c:v>
                </c:pt>
                <c:pt idx="12">
                  <c:v>S12</c:v>
                </c:pt>
                <c:pt idx="13">
                  <c:v>S13</c:v>
                </c:pt>
                <c:pt idx="14">
                  <c:v>S14</c:v>
                </c:pt>
                <c:pt idx="15">
                  <c:v>S15</c:v>
                </c:pt>
                <c:pt idx="16">
                  <c:v>S16</c:v>
                </c:pt>
                <c:pt idx="17">
                  <c:v>S17</c:v>
                </c:pt>
                <c:pt idx="18">
                  <c:v>S18</c:v>
                </c:pt>
                <c:pt idx="19">
                  <c:v>S19</c:v>
                </c:pt>
                <c:pt idx="20">
                  <c:v>S20</c:v>
                </c:pt>
                <c:pt idx="21">
                  <c:v>S21</c:v>
                </c:pt>
                <c:pt idx="22">
                  <c:v>S22</c:v>
                </c:pt>
                <c:pt idx="23">
                  <c:v>S23</c:v>
                </c:pt>
                <c:pt idx="24">
                  <c:v>S24</c:v>
                </c:pt>
                <c:pt idx="25">
                  <c:v>S25</c:v>
                </c:pt>
                <c:pt idx="26">
                  <c:v>S26</c:v>
                </c:pt>
                <c:pt idx="27">
                  <c:v>S27</c:v>
                </c:pt>
                <c:pt idx="28">
                  <c:v>S28</c:v>
                </c:pt>
                <c:pt idx="29">
                  <c:v>S29</c:v>
                </c:pt>
                <c:pt idx="30">
                  <c:v>S30</c:v>
                </c:pt>
                <c:pt idx="31">
                  <c:v>S31</c:v>
                </c:pt>
                <c:pt idx="32">
                  <c:v>S32</c:v>
                </c:pt>
                <c:pt idx="33">
                  <c:v>S33</c:v>
                </c:pt>
                <c:pt idx="34">
                  <c:v>S34</c:v>
                </c:pt>
                <c:pt idx="35">
                  <c:v>S35</c:v>
                </c:pt>
                <c:pt idx="36">
                  <c:v>S36</c:v>
                </c:pt>
                <c:pt idx="37">
                  <c:v>S37</c:v>
                </c:pt>
                <c:pt idx="38">
                  <c:v>S38</c:v>
                </c:pt>
                <c:pt idx="39">
                  <c:v>S39</c:v>
                </c:pt>
                <c:pt idx="40">
                  <c:v>S40</c:v>
                </c:pt>
                <c:pt idx="41">
                  <c:v>S41</c:v>
                </c:pt>
                <c:pt idx="42">
                  <c:v>S42</c:v>
                </c:pt>
                <c:pt idx="43">
                  <c:v>S43</c:v>
                </c:pt>
                <c:pt idx="44">
                  <c:v>S44</c:v>
                </c:pt>
                <c:pt idx="45">
                  <c:v>S45</c:v>
                </c:pt>
                <c:pt idx="46">
                  <c:v>S46</c:v>
                </c:pt>
                <c:pt idx="47">
                  <c:v>S47</c:v>
                </c:pt>
                <c:pt idx="48">
                  <c:v>S48</c:v>
                </c:pt>
                <c:pt idx="49">
                  <c:v>S49</c:v>
                </c:pt>
                <c:pt idx="50">
                  <c:v>S50</c:v>
                </c:pt>
                <c:pt idx="51">
                  <c:v>S51</c:v>
                </c:pt>
                <c:pt idx="52">
                  <c:v>S52</c:v>
                </c:pt>
                <c:pt idx="53">
                  <c:v>S53</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'CJ U. Model Change 05 2022 Petr'!$CE$15:$CE$107</c:f>
              <c:numCache>
                <c:formatCode>#,##0.00\ "€"</c:formatCode>
                <c:ptCount val="9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2014.8000000000002</c:v>
                </c:pt>
                <c:pt idx="60">
                  <c:v>2251.7000000000003</c:v>
                </c:pt>
                <c:pt idx="61">
                  <c:v>3259.1000000000004</c:v>
                </c:pt>
                <c:pt idx="62">
                  <c:v>3427</c:v>
                </c:pt>
                <c:pt idx="63">
                  <c:v>3427</c:v>
                </c:pt>
                <c:pt idx="64">
                  <c:v>3427</c:v>
                </c:pt>
                <c:pt idx="65">
                  <c:v>3997.4</c:v>
                </c:pt>
                <c:pt idx="66">
                  <c:v>5050.34</c:v>
                </c:pt>
                <c:pt idx="67">
                  <c:v>5639.6</c:v>
                </c:pt>
                <c:pt idx="68">
                  <c:v>6097.3</c:v>
                </c:pt>
                <c:pt idx="69">
                  <c:v>7577.12</c:v>
                </c:pt>
                <c:pt idx="70">
                  <c:v>7866</c:v>
                </c:pt>
                <c:pt idx="71">
                  <c:v>8082.6600000000008</c:v>
                </c:pt>
                <c:pt idx="72">
                  <c:v>8296.1</c:v>
                </c:pt>
                <c:pt idx="73">
                  <c:v>8953.9</c:v>
                </c:pt>
                <c:pt idx="74">
                  <c:v>8953.9</c:v>
                </c:pt>
                <c:pt idx="75">
                  <c:v>9493.02</c:v>
                </c:pt>
                <c:pt idx="76">
                  <c:v>10035.82</c:v>
                </c:pt>
                <c:pt idx="77">
                  <c:v>11847.300000000001</c:v>
                </c:pt>
                <c:pt idx="78">
                  <c:v>11847.300000000001</c:v>
                </c:pt>
                <c:pt idx="79">
                  <c:v>11847.300000000001</c:v>
                </c:pt>
                <c:pt idx="80">
                  <c:v>11847.300000000001</c:v>
                </c:pt>
                <c:pt idx="81">
                  <c:v>12972</c:v>
                </c:pt>
              </c:numCache>
            </c:numRef>
          </c:yVal>
          <c:smooth val="1"/>
          <c:extLst>
            <c:ext xmlns:c16="http://schemas.microsoft.com/office/drawing/2014/chart" uri="{C3380CC4-5D6E-409C-BE32-E72D297353CC}">
              <c16:uniqueId val="{00000005-FABF-487F-84E3-80AD18899C79}"/>
            </c:ext>
          </c:extLst>
        </c:ser>
        <c:dLbls>
          <c:showLegendKey val="0"/>
          <c:showVal val="0"/>
          <c:showCatName val="0"/>
          <c:showSerName val="0"/>
          <c:showPercent val="0"/>
          <c:showBubbleSize val="0"/>
        </c:dLbls>
        <c:axId val="250036608"/>
        <c:axId val="250038144"/>
      </c:scatterChart>
      <c:valAx>
        <c:axId val="250036608"/>
        <c:scaling>
          <c:orientation val="minMax"/>
          <c:max val="85"/>
          <c:min val="57"/>
        </c:scaling>
        <c:delete val="0"/>
        <c:axPos val="b"/>
        <c:majorTickMark val="out"/>
        <c:minorTickMark val="none"/>
        <c:tickLblPos val="nextTo"/>
        <c:crossAx val="250038144"/>
        <c:crosses val="autoZero"/>
        <c:crossBetween val="midCat"/>
        <c:majorUnit val="1"/>
      </c:valAx>
      <c:valAx>
        <c:axId val="250038144"/>
        <c:scaling>
          <c:orientation val="minMax"/>
          <c:max val="80000"/>
          <c:min val="0"/>
        </c:scaling>
        <c:delete val="0"/>
        <c:axPos val="l"/>
        <c:majorGridlines/>
        <c:numFmt formatCode="General" sourceLinked="1"/>
        <c:majorTickMark val="out"/>
        <c:minorTickMark val="none"/>
        <c:tickLblPos val="nextTo"/>
        <c:crossAx val="250036608"/>
        <c:crosses val="autoZero"/>
        <c:crossBetween val="midCat"/>
      </c:valAx>
    </c:plotArea>
    <c:legend>
      <c:legendPos val="r"/>
      <c:layout>
        <c:manualLayout>
          <c:xMode val="edge"/>
          <c:yMode val="edge"/>
          <c:x val="0.13505121480987403"/>
          <c:y val="9.9163545568039926E-2"/>
          <c:w val="0.16513738389672664"/>
          <c:h val="0.24359788258767262"/>
        </c:manualLayout>
      </c:layout>
      <c:overlay val="0"/>
      <c:spPr>
        <a:ln>
          <a:solidFill>
            <a:srgbClr val="C00000">
              <a:alpha val="0"/>
            </a:srgbClr>
          </a:solidFill>
        </a:ln>
      </c:spPr>
    </c:legend>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0"/>
    <c:plotArea>
      <c:layout/>
      <c:barChart>
        <c:barDir val="bar"/>
        <c:grouping val="stacked"/>
        <c:varyColors val="0"/>
        <c:ser>
          <c:idx val="0"/>
          <c:order val="0"/>
          <c:tx>
            <c:strRef>
              <c:f>'Delibera Accentrata - rel.07_22'!$C$20</c:f>
              <c:strCache>
                <c:ptCount val="1"/>
                <c:pt idx="0">
                  <c:v>Data Inizio</c:v>
                </c:pt>
              </c:strCache>
            </c:strRef>
          </c:tx>
          <c:spPr>
            <a:noFill/>
          </c:spPr>
          <c:invertIfNegative val="0"/>
          <c:cat>
            <c:strRef>
              <c:f>'Delibera Accentrata - rel.07_22'!$B$21:$B$30</c:f>
              <c:strCache>
                <c:ptCount val="7"/>
                <c:pt idx="0">
                  <c:v>Delibera Accentrata - rel.07_22</c:v>
                </c:pt>
                <c:pt idx="1">
                  <c:v>Design + review</c:v>
                </c:pt>
                <c:pt idx="2">
                  <c:v>Esecuzione (system + retest 30%)</c:v>
                </c:pt>
                <c:pt idx="3">
                  <c:v>NRT</c:v>
                </c:pt>
                <c:pt idx="4">
                  <c:v>Management</c:v>
                </c:pt>
                <c:pt idx="5">
                  <c:v>Data preparation</c:v>
                </c:pt>
                <c:pt idx="6">
                  <c:v>Esecuzione (system + retest 30%) Evolutive MyKey</c:v>
                </c:pt>
              </c:strCache>
            </c:strRef>
          </c:cat>
          <c:val>
            <c:numRef>
              <c:f>'Delibera Accentrata - rel.07_22'!$C$21:$C$30</c:f>
              <c:numCache>
                <c:formatCode>m/d/yyyy</c:formatCode>
                <c:ptCount val="10"/>
                <c:pt idx="0">
                  <c:v>44704</c:v>
                </c:pt>
                <c:pt idx="1">
                  <c:v>44718</c:v>
                </c:pt>
                <c:pt idx="2">
                  <c:v>44718</c:v>
                </c:pt>
                <c:pt idx="3">
                  <c:v>44718</c:v>
                </c:pt>
                <c:pt idx="4">
                  <c:v>44704</c:v>
                </c:pt>
                <c:pt idx="5">
                  <c:v>44704</c:v>
                </c:pt>
              </c:numCache>
            </c:numRef>
          </c:val>
          <c:extLst>
            <c:ext xmlns:c16="http://schemas.microsoft.com/office/drawing/2014/chart" uri="{C3380CC4-5D6E-409C-BE32-E72D297353CC}">
              <c16:uniqueId val="{00000000-9D1A-4B02-B7BA-55397D3A616A}"/>
            </c:ext>
          </c:extLst>
        </c:ser>
        <c:ser>
          <c:idx val="1"/>
          <c:order val="1"/>
          <c:tx>
            <c:strRef>
              <c:f>'Delibera Accentrata - rel.07_22'!$E$20</c:f>
              <c:strCache>
                <c:ptCount val="1"/>
                <c:pt idx="0">
                  <c:v>Durata</c:v>
                </c:pt>
              </c:strCache>
            </c:strRef>
          </c:tx>
          <c:spPr>
            <a:solidFill>
              <a:schemeClr val="accent1"/>
            </a:solidFill>
          </c:spPr>
          <c:invertIfNegative val="0"/>
          <c:cat>
            <c:strRef>
              <c:f>'Delibera Accentrata - rel.07_22'!$B$21:$B$30</c:f>
              <c:strCache>
                <c:ptCount val="7"/>
                <c:pt idx="0">
                  <c:v>Delibera Accentrata - rel.07_22</c:v>
                </c:pt>
                <c:pt idx="1">
                  <c:v>Design + review</c:v>
                </c:pt>
                <c:pt idx="2">
                  <c:v>Esecuzione (system + retest 30%)</c:v>
                </c:pt>
                <c:pt idx="3">
                  <c:v>NRT</c:v>
                </c:pt>
                <c:pt idx="4">
                  <c:v>Management</c:v>
                </c:pt>
                <c:pt idx="5">
                  <c:v>Data preparation</c:v>
                </c:pt>
                <c:pt idx="6">
                  <c:v>Esecuzione (system + retest 30%) Evolutive MyKey</c:v>
                </c:pt>
              </c:strCache>
            </c:strRef>
          </c:cat>
          <c:val>
            <c:numRef>
              <c:f>'Delibera Accentrata - rel.07_22'!$E$21:$E$30</c:f>
              <c:numCache>
                <c:formatCode>0</c:formatCode>
                <c:ptCount val="10"/>
                <c:pt idx="0" formatCode="General">
                  <c:v>47</c:v>
                </c:pt>
                <c:pt idx="1">
                  <c:v>0</c:v>
                </c:pt>
                <c:pt idx="2">
                  <c:v>33</c:v>
                </c:pt>
                <c:pt idx="3">
                  <c:v>33</c:v>
                </c:pt>
                <c:pt idx="4">
                  <c:v>47</c:v>
                </c:pt>
                <c:pt idx="5">
                  <c:v>47</c:v>
                </c:pt>
                <c:pt idx="6">
                  <c:v>0</c:v>
                </c:pt>
                <c:pt idx="7">
                  <c:v>0</c:v>
                </c:pt>
                <c:pt idx="8">
                  <c:v>0</c:v>
                </c:pt>
                <c:pt idx="9">
                  <c:v>0</c:v>
                </c:pt>
              </c:numCache>
            </c:numRef>
          </c:val>
          <c:extLst>
            <c:ext xmlns:c16="http://schemas.microsoft.com/office/drawing/2014/chart" uri="{C3380CC4-5D6E-409C-BE32-E72D297353CC}">
              <c16:uniqueId val="{00000001-9D1A-4B02-B7BA-55397D3A616A}"/>
            </c:ext>
          </c:extLst>
        </c:ser>
        <c:dLbls>
          <c:showLegendKey val="0"/>
          <c:showVal val="0"/>
          <c:showCatName val="0"/>
          <c:showSerName val="0"/>
          <c:showPercent val="0"/>
          <c:showBubbleSize val="0"/>
        </c:dLbls>
        <c:gapWidth val="150"/>
        <c:overlap val="100"/>
        <c:axId val="248420608"/>
        <c:axId val="248426496"/>
      </c:barChart>
      <c:catAx>
        <c:axId val="248420608"/>
        <c:scaling>
          <c:orientation val="maxMin"/>
        </c:scaling>
        <c:delete val="0"/>
        <c:axPos val="l"/>
        <c:numFmt formatCode="General" sourceLinked="0"/>
        <c:majorTickMark val="out"/>
        <c:minorTickMark val="none"/>
        <c:tickLblPos val="nextTo"/>
        <c:crossAx val="248426496"/>
        <c:crosses val="autoZero"/>
        <c:auto val="1"/>
        <c:lblAlgn val="ctr"/>
        <c:lblOffset val="100"/>
        <c:noMultiLvlLbl val="0"/>
      </c:catAx>
      <c:valAx>
        <c:axId val="248426496"/>
        <c:scaling>
          <c:orientation val="minMax"/>
          <c:max val="42685"/>
          <c:min val="42674"/>
        </c:scaling>
        <c:delete val="0"/>
        <c:axPos val="t"/>
        <c:majorGridlines/>
        <c:numFmt formatCode="m/d/yyyy" sourceLinked="1"/>
        <c:majorTickMark val="out"/>
        <c:minorTickMark val="none"/>
        <c:tickLblPos val="nextTo"/>
        <c:crossAx val="248420608"/>
        <c:crosses val="autoZero"/>
        <c:crossBetween val="between"/>
        <c:majorUnit val="7"/>
        <c:minorUnit val="1"/>
      </c:valAx>
    </c:plotArea>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593285214348207"/>
          <c:y val="5.1400554097404488E-2"/>
          <c:w val="0.83171959755030622"/>
          <c:h val="0.8326195683872849"/>
        </c:manualLayout>
      </c:layout>
      <c:scatterChart>
        <c:scatterStyle val="smoothMarker"/>
        <c:varyColors val="0"/>
        <c:ser>
          <c:idx val="0"/>
          <c:order val="0"/>
          <c:tx>
            <c:strRef>
              <c:f>'Delibera Accentrata - rel.07_22'!$BW$14</c:f>
              <c:strCache>
                <c:ptCount val="1"/>
                <c:pt idx="0">
                  <c:v>BCWS</c:v>
                </c:pt>
              </c:strCache>
            </c:strRef>
          </c:tx>
          <c:marker>
            <c:symbol val="none"/>
          </c:marker>
          <c:xVal>
            <c:strRef>
              <c:f>'Delibera Accentrata - rel.07_22'!$BT$15:$BT$107</c:f>
              <c:strCache>
                <c:ptCount val="93"/>
                <c:pt idx="1">
                  <c:v>S2</c:v>
                </c:pt>
                <c:pt idx="2">
                  <c:v>S3</c:v>
                </c:pt>
                <c:pt idx="3">
                  <c:v>S4</c:v>
                </c:pt>
                <c:pt idx="4">
                  <c:v>S5</c:v>
                </c:pt>
                <c:pt idx="5">
                  <c:v>S6</c:v>
                </c:pt>
                <c:pt idx="6">
                  <c:v>S7</c:v>
                </c:pt>
                <c:pt idx="7">
                  <c:v>S8</c:v>
                </c:pt>
                <c:pt idx="8">
                  <c:v>S9</c:v>
                </c:pt>
                <c:pt idx="9">
                  <c:v>S10</c:v>
                </c:pt>
                <c:pt idx="10">
                  <c:v>S11</c:v>
                </c:pt>
                <c:pt idx="11">
                  <c:v>S12</c:v>
                </c:pt>
                <c:pt idx="12">
                  <c:v>S13</c:v>
                </c:pt>
                <c:pt idx="13">
                  <c:v>S14</c:v>
                </c:pt>
                <c:pt idx="14">
                  <c:v>S15</c:v>
                </c:pt>
                <c:pt idx="15">
                  <c:v>S16</c:v>
                </c:pt>
                <c:pt idx="16">
                  <c:v>S17</c:v>
                </c:pt>
                <c:pt idx="17">
                  <c:v>S18</c:v>
                </c:pt>
                <c:pt idx="18">
                  <c:v>S19</c:v>
                </c:pt>
                <c:pt idx="19">
                  <c:v>S20</c:v>
                </c:pt>
                <c:pt idx="20">
                  <c:v>S21</c:v>
                </c:pt>
                <c:pt idx="21">
                  <c:v>S22</c:v>
                </c:pt>
                <c:pt idx="22">
                  <c:v>S23</c:v>
                </c:pt>
                <c:pt idx="23">
                  <c:v>S24</c:v>
                </c:pt>
                <c:pt idx="24">
                  <c:v>S25</c:v>
                </c:pt>
                <c:pt idx="25">
                  <c:v>S26</c:v>
                </c:pt>
                <c:pt idx="26">
                  <c:v>S27</c:v>
                </c:pt>
                <c:pt idx="27">
                  <c:v>S28</c:v>
                </c:pt>
                <c:pt idx="28">
                  <c:v>S29</c:v>
                </c:pt>
                <c:pt idx="29">
                  <c:v>S30</c:v>
                </c:pt>
                <c:pt idx="30">
                  <c:v>S31</c:v>
                </c:pt>
                <c:pt idx="31">
                  <c:v>S32</c:v>
                </c:pt>
                <c:pt idx="32">
                  <c:v>S33</c:v>
                </c:pt>
                <c:pt idx="33">
                  <c:v>S34</c:v>
                </c:pt>
                <c:pt idx="34">
                  <c:v>S35</c:v>
                </c:pt>
                <c:pt idx="35">
                  <c:v>S36</c:v>
                </c:pt>
                <c:pt idx="36">
                  <c:v>S37</c:v>
                </c:pt>
                <c:pt idx="37">
                  <c:v>S38</c:v>
                </c:pt>
                <c:pt idx="38">
                  <c:v>S39</c:v>
                </c:pt>
                <c:pt idx="39">
                  <c:v>S40</c:v>
                </c:pt>
                <c:pt idx="40">
                  <c:v>S41</c:v>
                </c:pt>
                <c:pt idx="41">
                  <c:v>S42</c:v>
                </c:pt>
                <c:pt idx="42">
                  <c:v>S43</c:v>
                </c:pt>
                <c:pt idx="43">
                  <c:v>S44</c:v>
                </c:pt>
                <c:pt idx="44">
                  <c:v>S45</c:v>
                </c:pt>
                <c:pt idx="45">
                  <c:v>S46</c:v>
                </c:pt>
                <c:pt idx="46">
                  <c:v>S47</c:v>
                </c:pt>
                <c:pt idx="47">
                  <c:v>S48</c:v>
                </c:pt>
                <c:pt idx="48">
                  <c:v>S49</c:v>
                </c:pt>
                <c:pt idx="49">
                  <c:v>S50</c:v>
                </c:pt>
                <c:pt idx="50">
                  <c:v>S51</c:v>
                </c:pt>
                <c:pt idx="51">
                  <c:v>S52</c:v>
                </c:pt>
                <c:pt idx="52">
                  <c:v>S53</c:v>
                </c:pt>
                <c:pt idx="53">
                  <c:v>S1</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'Delibera Accentrata - rel.07_22'!$BW$15:$BW$107</c:f>
              <c:numCache>
                <c:formatCode>_-"€"\ * #,##0.00_-;\-"€"\ * #,##0.00_-;_-"€"\ * "-"??_-;_-@_-</c:formatCode>
                <c:ptCount val="93"/>
                <c:pt idx="0" formatCode="General">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4600</c:v>
                </c:pt>
                <c:pt idx="25">
                  <c:v>7820</c:v>
                </c:pt>
                <c:pt idx="26">
                  <c:v>12190</c:v>
                </c:pt>
                <c:pt idx="27">
                  <c:v>19550</c:v>
                </c:pt>
                <c:pt idx="28">
                  <c:v>26220</c:v>
                </c:pt>
                <c:pt idx="29">
                  <c:v>28060</c:v>
                </c:pt>
                <c:pt idx="30">
                  <c:v>28060</c:v>
                </c:pt>
                <c:pt idx="31">
                  <c:v>28060</c:v>
                </c:pt>
                <c:pt idx="32">
                  <c:v>28060</c:v>
                </c:pt>
                <c:pt idx="33">
                  <c:v>28060</c:v>
                </c:pt>
                <c:pt idx="34">
                  <c:v>28060</c:v>
                </c:pt>
                <c:pt idx="35">
                  <c:v>28060</c:v>
                </c:pt>
                <c:pt idx="36">
                  <c:v>28060</c:v>
                </c:pt>
                <c:pt idx="37">
                  <c:v>28060</c:v>
                </c:pt>
                <c:pt idx="38">
                  <c:v>28060</c:v>
                </c:pt>
                <c:pt idx="39">
                  <c:v>28060</c:v>
                </c:pt>
                <c:pt idx="40">
                  <c:v>28060</c:v>
                </c:pt>
                <c:pt idx="41">
                  <c:v>28060</c:v>
                </c:pt>
                <c:pt idx="42">
                  <c:v>28060</c:v>
                </c:pt>
                <c:pt idx="43">
                  <c:v>28060</c:v>
                </c:pt>
                <c:pt idx="44">
                  <c:v>28060</c:v>
                </c:pt>
                <c:pt idx="45">
                  <c:v>28060</c:v>
                </c:pt>
                <c:pt idx="46">
                  <c:v>28060</c:v>
                </c:pt>
                <c:pt idx="47">
                  <c:v>28060</c:v>
                </c:pt>
                <c:pt idx="48">
                  <c:v>28060</c:v>
                </c:pt>
                <c:pt idx="49">
                  <c:v>28060</c:v>
                </c:pt>
                <c:pt idx="50">
                  <c:v>28060</c:v>
                </c:pt>
                <c:pt idx="51">
                  <c:v>28060</c:v>
                </c:pt>
                <c:pt idx="52">
                  <c:v>28060</c:v>
                </c:pt>
                <c:pt idx="53">
                  <c:v>28060</c:v>
                </c:pt>
                <c:pt idx="54">
                  <c:v>28060</c:v>
                </c:pt>
                <c:pt idx="55">
                  <c:v>28060</c:v>
                </c:pt>
                <c:pt idx="56">
                  <c:v>28060</c:v>
                </c:pt>
                <c:pt idx="57">
                  <c:v>28060</c:v>
                </c:pt>
                <c:pt idx="58">
                  <c:v>28060</c:v>
                </c:pt>
                <c:pt idx="59">
                  <c:v>28060</c:v>
                </c:pt>
                <c:pt idx="60">
                  <c:v>28060</c:v>
                </c:pt>
                <c:pt idx="61">
                  <c:v>28060</c:v>
                </c:pt>
                <c:pt idx="62">
                  <c:v>28060</c:v>
                </c:pt>
                <c:pt idx="63">
                  <c:v>28060</c:v>
                </c:pt>
                <c:pt idx="64">
                  <c:v>28060</c:v>
                </c:pt>
                <c:pt idx="65">
                  <c:v>28060</c:v>
                </c:pt>
                <c:pt idx="66">
                  <c:v>28060</c:v>
                </c:pt>
                <c:pt idx="67">
                  <c:v>28060</c:v>
                </c:pt>
                <c:pt idx="68">
                  <c:v>28060</c:v>
                </c:pt>
                <c:pt idx="69">
                  <c:v>28060</c:v>
                </c:pt>
                <c:pt idx="70">
                  <c:v>28060</c:v>
                </c:pt>
                <c:pt idx="71">
                  <c:v>28060</c:v>
                </c:pt>
                <c:pt idx="72">
                  <c:v>28060</c:v>
                </c:pt>
                <c:pt idx="73">
                  <c:v>28060</c:v>
                </c:pt>
                <c:pt idx="74">
                  <c:v>28060</c:v>
                </c:pt>
                <c:pt idx="75">
                  <c:v>28060</c:v>
                </c:pt>
                <c:pt idx="76">
                  <c:v>28060</c:v>
                </c:pt>
                <c:pt idx="77">
                  <c:v>28060</c:v>
                </c:pt>
                <c:pt idx="78">
                  <c:v>28060</c:v>
                </c:pt>
              </c:numCache>
            </c:numRef>
          </c:yVal>
          <c:smooth val="0"/>
          <c:extLst>
            <c:ext xmlns:c16="http://schemas.microsoft.com/office/drawing/2014/chart" uri="{C3380CC4-5D6E-409C-BE32-E72D297353CC}">
              <c16:uniqueId val="{00000000-0931-4B41-80AD-5D02BD281149}"/>
            </c:ext>
          </c:extLst>
        </c:ser>
        <c:ser>
          <c:idx val="1"/>
          <c:order val="1"/>
          <c:tx>
            <c:strRef>
              <c:f>'Delibera Accentrata - rel.07_22'!$BX$14</c:f>
              <c:strCache>
                <c:ptCount val="1"/>
                <c:pt idx="0">
                  <c:v>EV</c:v>
                </c:pt>
              </c:strCache>
            </c:strRef>
          </c:tx>
          <c:marker>
            <c:symbol val="none"/>
          </c:marker>
          <c:xVal>
            <c:strRef>
              <c:f>'Delibera Accentrata - rel.07_22'!$BT$15:$BT$107</c:f>
              <c:strCache>
                <c:ptCount val="93"/>
                <c:pt idx="1">
                  <c:v>S2</c:v>
                </c:pt>
                <c:pt idx="2">
                  <c:v>S3</c:v>
                </c:pt>
                <c:pt idx="3">
                  <c:v>S4</c:v>
                </c:pt>
                <c:pt idx="4">
                  <c:v>S5</c:v>
                </c:pt>
                <c:pt idx="5">
                  <c:v>S6</c:v>
                </c:pt>
                <c:pt idx="6">
                  <c:v>S7</c:v>
                </c:pt>
                <c:pt idx="7">
                  <c:v>S8</c:v>
                </c:pt>
                <c:pt idx="8">
                  <c:v>S9</c:v>
                </c:pt>
                <c:pt idx="9">
                  <c:v>S10</c:v>
                </c:pt>
                <c:pt idx="10">
                  <c:v>S11</c:v>
                </c:pt>
                <c:pt idx="11">
                  <c:v>S12</c:v>
                </c:pt>
                <c:pt idx="12">
                  <c:v>S13</c:v>
                </c:pt>
                <c:pt idx="13">
                  <c:v>S14</c:v>
                </c:pt>
                <c:pt idx="14">
                  <c:v>S15</c:v>
                </c:pt>
                <c:pt idx="15">
                  <c:v>S16</c:v>
                </c:pt>
                <c:pt idx="16">
                  <c:v>S17</c:v>
                </c:pt>
                <c:pt idx="17">
                  <c:v>S18</c:v>
                </c:pt>
                <c:pt idx="18">
                  <c:v>S19</c:v>
                </c:pt>
                <c:pt idx="19">
                  <c:v>S20</c:v>
                </c:pt>
                <c:pt idx="20">
                  <c:v>S21</c:v>
                </c:pt>
                <c:pt idx="21">
                  <c:v>S22</c:v>
                </c:pt>
                <c:pt idx="22">
                  <c:v>S23</c:v>
                </c:pt>
                <c:pt idx="23">
                  <c:v>S24</c:v>
                </c:pt>
                <c:pt idx="24">
                  <c:v>S25</c:v>
                </c:pt>
                <c:pt idx="25">
                  <c:v>S26</c:v>
                </c:pt>
                <c:pt idx="26">
                  <c:v>S27</c:v>
                </c:pt>
                <c:pt idx="27">
                  <c:v>S28</c:v>
                </c:pt>
                <c:pt idx="28">
                  <c:v>S29</c:v>
                </c:pt>
                <c:pt idx="29">
                  <c:v>S30</c:v>
                </c:pt>
                <c:pt idx="30">
                  <c:v>S31</c:v>
                </c:pt>
                <c:pt idx="31">
                  <c:v>S32</c:v>
                </c:pt>
                <c:pt idx="32">
                  <c:v>S33</c:v>
                </c:pt>
                <c:pt idx="33">
                  <c:v>S34</c:v>
                </c:pt>
                <c:pt idx="34">
                  <c:v>S35</c:v>
                </c:pt>
                <c:pt idx="35">
                  <c:v>S36</c:v>
                </c:pt>
                <c:pt idx="36">
                  <c:v>S37</c:v>
                </c:pt>
                <c:pt idx="37">
                  <c:v>S38</c:v>
                </c:pt>
                <c:pt idx="38">
                  <c:v>S39</c:v>
                </c:pt>
                <c:pt idx="39">
                  <c:v>S40</c:v>
                </c:pt>
                <c:pt idx="40">
                  <c:v>S41</c:v>
                </c:pt>
                <c:pt idx="41">
                  <c:v>S42</c:v>
                </c:pt>
                <c:pt idx="42">
                  <c:v>S43</c:v>
                </c:pt>
                <c:pt idx="43">
                  <c:v>S44</c:v>
                </c:pt>
                <c:pt idx="44">
                  <c:v>S45</c:v>
                </c:pt>
                <c:pt idx="45">
                  <c:v>S46</c:v>
                </c:pt>
                <c:pt idx="46">
                  <c:v>S47</c:v>
                </c:pt>
                <c:pt idx="47">
                  <c:v>S48</c:v>
                </c:pt>
                <c:pt idx="48">
                  <c:v>S49</c:v>
                </c:pt>
                <c:pt idx="49">
                  <c:v>S50</c:v>
                </c:pt>
                <c:pt idx="50">
                  <c:v>S51</c:v>
                </c:pt>
                <c:pt idx="51">
                  <c:v>S52</c:v>
                </c:pt>
                <c:pt idx="52">
                  <c:v>S53</c:v>
                </c:pt>
                <c:pt idx="53">
                  <c:v>S1</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'Delibera Accentrata - rel.07_22'!$BX$15:$BX$107</c:f>
              <c:numCache>
                <c:formatCode>_-"€"\ * #,##0.00_-;\-"€"\ * #,##0.00_-;_-"€"\ * "-"??_-;_-@_-</c:formatCode>
                <c:ptCount val="93"/>
                <c:pt idx="0" formatCode="General">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5888</c:v>
                </c:pt>
                <c:pt idx="25">
                  <c:v>6762</c:v>
                </c:pt>
                <c:pt idx="26">
                  <c:v>10143</c:v>
                </c:pt>
                <c:pt idx="27">
                  <c:v>23956.799999999999</c:v>
                </c:pt>
                <c:pt idx="28">
                  <c:v>23956.799999999999</c:v>
                </c:pt>
                <c:pt idx="29">
                  <c:v>23956.799999999999</c:v>
                </c:pt>
                <c:pt idx="30">
                  <c:v>28060</c:v>
                </c:pt>
                <c:pt idx="31">
                  <c:v>28060</c:v>
                </c:pt>
                <c:pt idx="32">
                  <c:v>28060</c:v>
                </c:pt>
              </c:numCache>
            </c:numRef>
          </c:yVal>
          <c:smooth val="0"/>
          <c:extLst>
            <c:ext xmlns:c16="http://schemas.microsoft.com/office/drawing/2014/chart" uri="{C3380CC4-5D6E-409C-BE32-E72D297353CC}">
              <c16:uniqueId val="{00000001-0931-4B41-80AD-5D02BD281149}"/>
            </c:ext>
          </c:extLst>
        </c:ser>
        <c:ser>
          <c:idx val="2"/>
          <c:order val="2"/>
          <c:tx>
            <c:strRef>
              <c:f>'Delibera Accentrata - rel.07_22'!$BY$14</c:f>
              <c:strCache>
                <c:ptCount val="1"/>
                <c:pt idx="0">
                  <c:v>ACWP</c:v>
                </c:pt>
              </c:strCache>
            </c:strRef>
          </c:tx>
          <c:marker>
            <c:symbol val="none"/>
          </c:marker>
          <c:dPt>
            <c:idx val="13"/>
            <c:bubble3D val="0"/>
            <c:spPr>
              <a:ln cap="sq">
                <a:miter lim="800000"/>
              </a:ln>
            </c:spPr>
            <c:extLst>
              <c:ext xmlns:c16="http://schemas.microsoft.com/office/drawing/2014/chart" uri="{C3380CC4-5D6E-409C-BE32-E72D297353CC}">
                <c16:uniqueId val="{00000003-0931-4B41-80AD-5D02BD281149}"/>
              </c:ext>
            </c:extLst>
          </c:dPt>
          <c:xVal>
            <c:strRef>
              <c:f>'Delibera Accentrata - rel.07_22'!$BT$15:$BT$107</c:f>
              <c:strCache>
                <c:ptCount val="93"/>
                <c:pt idx="1">
                  <c:v>S2</c:v>
                </c:pt>
                <c:pt idx="2">
                  <c:v>S3</c:v>
                </c:pt>
                <c:pt idx="3">
                  <c:v>S4</c:v>
                </c:pt>
                <c:pt idx="4">
                  <c:v>S5</c:v>
                </c:pt>
                <c:pt idx="5">
                  <c:v>S6</c:v>
                </c:pt>
                <c:pt idx="6">
                  <c:v>S7</c:v>
                </c:pt>
                <c:pt idx="7">
                  <c:v>S8</c:v>
                </c:pt>
                <c:pt idx="8">
                  <c:v>S9</c:v>
                </c:pt>
                <c:pt idx="9">
                  <c:v>S10</c:v>
                </c:pt>
                <c:pt idx="10">
                  <c:v>S11</c:v>
                </c:pt>
                <c:pt idx="11">
                  <c:v>S12</c:v>
                </c:pt>
                <c:pt idx="12">
                  <c:v>S13</c:v>
                </c:pt>
                <c:pt idx="13">
                  <c:v>S14</c:v>
                </c:pt>
                <c:pt idx="14">
                  <c:v>S15</c:v>
                </c:pt>
                <c:pt idx="15">
                  <c:v>S16</c:v>
                </c:pt>
                <c:pt idx="16">
                  <c:v>S17</c:v>
                </c:pt>
                <c:pt idx="17">
                  <c:v>S18</c:v>
                </c:pt>
                <c:pt idx="18">
                  <c:v>S19</c:v>
                </c:pt>
                <c:pt idx="19">
                  <c:v>S20</c:v>
                </c:pt>
                <c:pt idx="20">
                  <c:v>S21</c:v>
                </c:pt>
                <c:pt idx="21">
                  <c:v>S22</c:v>
                </c:pt>
                <c:pt idx="22">
                  <c:v>S23</c:v>
                </c:pt>
                <c:pt idx="23">
                  <c:v>S24</c:v>
                </c:pt>
                <c:pt idx="24">
                  <c:v>S25</c:v>
                </c:pt>
                <c:pt idx="25">
                  <c:v>S26</c:v>
                </c:pt>
                <c:pt idx="26">
                  <c:v>S27</c:v>
                </c:pt>
                <c:pt idx="27">
                  <c:v>S28</c:v>
                </c:pt>
                <c:pt idx="28">
                  <c:v>S29</c:v>
                </c:pt>
                <c:pt idx="29">
                  <c:v>S30</c:v>
                </c:pt>
                <c:pt idx="30">
                  <c:v>S31</c:v>
                </c:pt>
                <c:pt idx="31">
                  <c:v>S32</c:v>
                </c:pt>
                <c:pt idx="32">
                  <c:v>S33</c:v>
                </c:pt>
                <c:pt idx="33">
                  <c:v>S34</c:v>
                </c:pt>
                <c:pt idx="34">
                  <c:v>S35</c:v>
                </c:pt>
                <c:pt idx="35">
                  <c:v>S36</c:v>
                </c:pt>
                <c:pt idx="36">
                  <c:v>S37</c:v>
                </c:pt>
                <c:pt idx="37">
                  <c:v>S38</c:v>
                </c:pt>
                <c:pt idx="38">
                  <c:v>S39</c:v>
                </c:pt>
                <c:pt idx="39">
                  <c:v>S40</c:v>
                </c:pt>
                <c:pt idx="40">
                  <c:v>S41</c:v>
                </c:pt>
                <c:pt idx="41">
                  <c:v>S42</c:v>
                </c:pt>
                <c:pt idx="42">
                  <c:v>S43</c:v>
                </c:pt>
                <c:pt idx="43">
                  <c:v>S44</c:v>
                </c:pt>
                <c:pt idx="44">
                  <c:v>S45</c:v>
                </c:pt>
                <c:pt idx="45">
                  <c:v>S46</c:v>
                </c:pt>
                <c:pt idx="46">
                  <c:v>S47</c:v>
                </c:pt>
                <c:pt idx="47">
                  <c:v>S48</c:v>
                </c:pt>
                <c:pt idx="48">
                  <c:v>S49</c:v>
                </c:pt>
                <c:pt idx="49">
                  <c:v>S50</c:v>
                </c:pt>
                <c:pt idx="50">
                  <c:v>S51</c:v>
                </c:pt>
                <c:pt idx="51">
                  <c:v>S52</c:v>
                </c:pt>
                <c:pt idx="52">
                  <c:v>S53</c:v>
                </c:pt>
                <c:pt idx="53">
                  <c:v>S1</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'Delibera Accentrata - rel.07_22'!$BY$15:$BY$107</c:f>
              <c:numCache>
                <c:formatCode>_-"€"\ * #,##0.00_-;\-"€"\ * #,##0.00_-;_-"€"\ * "-"??_-;_-@_-</c:formatCode>
                <c:ptCount val="93"/>
                <c:pt idx="0" formatCode="General">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numCache>
            </c:numRef>
          </c:yVal>
          <c:smooth val="0"/>
          <c:extLst>
            <c:ext xmlns:c16="http://schemas.microsoft.com/office/drawing/2014/chart" uri="{C3380CC4-5D6E-409C-BE32-E72D297353CC}">
              <c16:uniqueId val="{00000004-0931-4B41-80AD-5D02BD281149}"/>
            </c:ext>
          </c:extLst>
        </c:ser>
        <c:ser>
          <c:idx val="3"/>
          <c:order val="3"/>
          <c:tx>
            <c:strRef>
              <c:f>'Delibera Accentrata - rel.07_22'!$CE$14</c:f>
              <c:strCache>
                <c:ptCount val="1"/>
                <c:pt idx="0">
                  <c:v>REV TAB</c:v>
                </c:pt>
              </c:strCache>
            </c:strRef>
          </c:tx>
          <c:spPr>
            <a:ln>
              <a:prstDash val="dash"/>
            </a:ln>
          </c:spPr>
          <c:marker>
            <c:symbol val="none"/>
          </c:marker>
          <c:xVal>
            <c:strRef>
              <c:f>'Delibera Accentrata - rel.07_22'!$BT$15:$BT$107</c:f>
              <c:strCache>
                <c:ptCount val="93"/>
                <c:pt idx="1">
                  <c:v>S2</c:v>
                </c:pt>
                <c:pt idx="2">
                  <c:v>S3</c:v>
                </c:pt>
                <c:pt idx="3">
                  <c:v>S4</c:v>
                </c:pt>
                <c:pt idx="4">
                  <c:v>S5</c:v>
                </c:pt>
                <c:pt idx="5">
                  <c:v>S6</c:v>
                </c:pt>
                <c:pt idx="6">
                  <c:v>S7</c:v>
                </c:pt>
                <c:pt idx="7">
                  <c:v>S8</c:v>
                </c:pt>
                <c:pt idx="8">
                  <c:v>S9</c:v>
                </c:pt>
                <c:pt idx="9">
                  <c:v>S10</c:v>
                </c:pt>
                <c:pt idx="10">
                  <c:v>S11</c:v>
                </c:pt>
                <c:pt idx="11">
                  <c:v>S12</c:v>
                </c:pt>
                <c:pt idx="12">
                  <c:v>S13</c:v>
                </c:pt>
                <c:pt idx="13">
                  <c:v>S14</c:v>
                </c:pt>
                <c:pt idx="14">
                  <c:v>S15</c:v>
                </c:pt>
                <c:pt idx="15">
                  <c:v>S16</c:v>
                </c:pt>
                <c:pt idx="16">
                  <c:v>S17</c:v>
                </c:pt>
                <c:pt idx="17">
                  <c:v>S18</c:v>
                </c:pt>
                <c:pt idx="18">
                  <c:v>S19</c:v>
                </c:pt>
                <c:pt idx="19">
                  <c:v>S20</c:v>
                </c:pt>
                <c:pt idx="20">
                  <c:v>S21</c:v>
                </c:pt>
                <c:pt idx="21">
                  <c:v>S22</c:v>
                </c:pt>
                <c:pt idx="22">
                  <c:v>S23</c:v>
                </c:pt>
                <c:pt idx="23">
                  <c:v>S24</c:v>
                </c:pt>
                <c:pt idx="24">
                  <c:v>S25</c:v>
                </c:pt>
                <c:pt idx="25">
                  <c:v>S26</c:v>
                </c:pt>
                <c:pt idx="26">
                  <c:v>S27</c:v>
                </c:pt>
                <c:pt idx="27">
                  <c:v>S28</c:v>
                </c:pt>
                <c:pt idx="28">
                  <c:v>S29</c:v>
                </c:pt>
                <c:pt idx="29">
                  <c:v>S30</c:v>
                </c:pt>
                <c:pt idx="30">
                  <c:v>S31</c:v>
                </c:pt>
                <c:pt idx="31">
                  <c:v>S32</c:v>
                </c:pt>
                <c:pt idx="32">
                  <c:v>S33</c:v>
                </c:pt>
                <c:pt idx="33">
                  <c:v>S34</c:v>
                </c:pt>
                <c:pt idx="34">
                  <c:v>S35</c:v>
                </c:pt>
                <c:pt idx="35">
                  <c:v>S36</c:v>
                </c:pt>
                <c:pt idx="36">
                  <c:v>S37</c:v>
                </c:pt>
                <c:pt idx="37">
                  <c:v>S38</c:v>
                </c:pt>
                <c:pt idx="38">
                  <c:v>S39</c:v>
                </c:pt>
                <c:pt idx="39">
                  <c:v>S40</c:v>
                </c:pt>
                <c:pt idx="40">
                  <c:v>S41</c:v>
                </c:pt>
                <c:pt idx="41">
                  <c:v>S42</c:v>
                </c:pt>
                <c:pt idx="42">
                  <c:v>S43</c:v>
                </c:pt>
                <c:pt idx="43">
                  <c:v>S44</c:v>
                </c:pt>
                <c:pt idx="44">
                  <c:v>S45</c:v>
                </c:pt>
                <c:pt idx="45">
                  <c:v>S46</c:v>
                </c:pt>
                <c:pt idx="46">
                  <c:v>S47</c:v>
                </c:pt>
                <c:pt idx="47">
                  <c:v>S48</c:v>
                </c:pt>
                <c:pt idx="48">
                  <c:v>S49</c:v>
                </c:pt>
                <c:pt idx="49">
                  <c:v>S50</c:v>
                </c:pt>
                <c:pt idx="50">
                  <c:v>S51</c:v>
                </c:pt>
                <c:pt idx="51">
                  <c:v>S52</c:v>
                </c:pt>
                <c:pt idx="52">
                  <c:v>S53</c:v>
                </c:pt>
                <c:pt idx="53">
                  <c:v>S1</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'Delibera Accentrata - rel.07_22'!$CE$15:$CE$68</c:f>
              <c:numCache>
                <c:formatCode>#,##0.00\ "€"</c:formatCode>
                <c:ptCount val="5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1177.6000000000001</c:v>
                </c:pt>
                <c:pt idx="25">
                  <c:v>1352.4</c:v>
                </c:pt>
                <c:pt idx="26">
                  <c:v>2028.6000000000001</c:v>
                </c:pt>
                <c:pt idx="27">
                  <c:v>4791.3599999999997</c:v>
                </c:pt>
                <c:pt idx="28">
                  <c:v>4791.3599999999997</c:v>
                </c:pt>
                <c:pt idx="29">
                  <c:v>4791.3599999999997</c:v>
                </c:pt>
                <c:pt idx="30">
                  <c:v>5612</c:v>
                </c:pt>
                <c:pt idx="31">
                  <c:v>5612</c:v>
                </c:pt>
                <c:pt idx="32">
                  <c:v>5612</c:v>
                </c:pt>
              </c:numCache>
            </c:numRef>
          </c:yVal>
          <c:smooth val="1"/>
          <c:extLst>
            <c:ext xmlns:c16="http://schemas.microsoft.com/office/drawing/2014/chart" uri="{C3380CC4-5D6E-409C-BE32-E72D297353CC}">
              <c16:uniqueId val="{00000005-0931-4B41-80AD-5D02BD281149}"/>
            </c:ext>
          </c:extLst>
        </c:ser>
        <c:dLbls>
          <c:showLegendKey val="0"/>
          <c:showVal val="0"/>
          <c:showCatName val="0"/>
          <c:showSerName val="0"/>
          <c:showPercent val="0"/>
          <c:showBubbleSize val="0"/>
        </c:dLbls>
        <c:axId val="250036608"/>
        <c:axId val="250038144"/>
      </c:scatterChart>
      <c:valAx>
        <c:axId val="250036608"/>
        <c:scaling>
          <c:orientation val="minMax"/>
          <c:max val="40"/>
          <c:min val="24"/>
        </c:scaling>
        <c:delete val="0"/>
        <c:axPos val="b"/>
        <c:majorTickMark val="out"/>
        <c:minorTickMark val="none"/>
        <c:tickLblPos val="nextTo"/>
        <c:crossAx val="250038144"/>
        <c:crosses val="autoZero"/>
        <c:crossBetween val="midCat"/>
        <c:majorUnit val="1"/>
      </c:valAx>
      <c:valAx>
        <c:axId val="250038144"/>
        <c:scaling>
          <c:orientation val="minMax"/>
          <c:max val="40000"/>
          <c:min val="0"/>
        </c:scaling>
        <c:delete val="0"/>
        <c:axPos val="l"/>
        <c:majorGridlines/>
        <c:numFmt formatCode="General" sourceLinked="1"/>
        <c:majorTickMark val="out"/>
        <c:minorTickMark val="none"/>
        <c:tickLblPos val="nextTo"/>
        <c:crossAx val="250036608"/>
        <c:crosses val="autoZero"/>
        <c:crossBetween val="midCat"/>
      </c:valAx>
    </c:plotArea>
    <c:legend>
      <c:legendPos val="r"/>
      <c:layout>
        <c:manualLayout>
          <c:xMode val="edge"/>
          <c:yMode val="edge"/>
          <c:x val="0.13505121480987403"/>
          <c:y val="9.9163545568039926E-2"/>
          <c:w val="0.16513738389672664"/>
          <c:h val="0.24359788258767262"/>
        </c:manualLayout>
      </c:layout>
      <c:overlay val="0"/>
      <c:spPr>
        <a:ln>
          <a:solidFill>
            <a:srgbClr val="C00000">
              <a:alpha val="0"/>
            </a:srgbClr>
          </a:solidFill>
        </a:ln>
      </c:spPr>
    </c:legend>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0"/>
    <c:plotArea>
      <c:layout/>
      <c:barChart>
        <c:barDir val="bar"/>
        <c:grouping val="stacked"/>
        <c:varyColors val="0"/>
        <c:ser>
          <c:idx val="0"/>
          <c:order val="0"/>
          <c:tx>
            <c:strRef>
              <c:f>'Dialogo Industriale 03 2022'!$C$20</c:f>
              <c:strCache>
                <c:ptCount val="1"/>
                <c:pt idx="0">
                  <c:v>Data Inizio</c:v>
                </c:pt>
              </c:strCache>
            </c:strRef>
          </c:tx>
          <c:spPr>
            <a:noFill/>
          </c:spPr>
          <c:invertIfNegative val="0"/>
          <c:cat>
            <c:strRef>
              <c:f>'Dialogo Industriale 03 2022'!$B$21:$B$30</c:f>
              <c:strCache>
                <c:ptCount val="6"/>
                <c:pt idx="0">
                  <c:v>Dialogo Industriale 03 2022</c:v>
                </c:pt>
                <c:pt idx="1">
                  <c:v>DESIGN</c:v>
                </c:pt>
                <c:pt idx="2">
                  <c:v>DATA PREP</c:v>
                </c:pt>
                <c:pt idx="3">
                  <c:v>EXEC 1</c:v>
                </c:pt>
                <c:pt idx="4">
                  <c:v>MNG</c:v>
                </c:pt>
                <c:pt idx="5">
                  <c:v>SUPP UAT</c:v>
                </c:pt>
              </c:strCache>
            </c:strRef>
          </c:cat>
          <c:val>
            <c:numRef>
              <c:f>'Dialogo Industriale 03 2022'!$C$21:$C$30</c:f>
              <c:numCache>
                <c:formatCode>m/d/yyyy</c:formatCode>
                <c:ptCount val="10"/>
                <c:pt idx="0">
                  <c:v>44599</c:v>
                </c:pt>
                <c:pt idx="1">
                  <c:v>44599</c:v>
                </c:pt>
                <c:pt idx="2">
                  <c:v>44613</c:v>
                </c:pt>
                <c:pt idx="3">
                  <c:v>44613</c:v>
                </c:pt>
                <c:pt idx="4">
                  <c:v>44599</c:v>
                </c:pt>
                <c:pt idx="5">
                  <c:v>44627</c:v>
                </c:pt>
              </c:numCache>
            </c:numRef>
          </c:val>
          <c:extLst>
            <c:ext xmlns:c16="http://schemas.microsoft.com/office/drawing/2014/chart" uri="{C3380CC4-5D6E-409C-BE32-E72D297353CC}">
              <c16:uniqueId val="{00000000-AE29-4930-8D3C-1199AE3C0C46}"/>
            </c:ext>
          </c:extLst>
        </c:ser>
        <c:ser>
          <c:idx val="1"/>
          <c:order val="1"/>
          <c:tx>
            <c:strRef>
              <c:f>'Dialogo Industriale 03 2022'!$E$20</c:f>
              <c:strCache>
                <c:ptCount val="1"/>
                <c:pt idx="0">
                  <c:v>Durata</c:v>
                </c:pt>
              </c:strCache>
            </c:strRef>
          </c:tx>
          <c:spPr>
            <a:solidFill>
              <a:schemeClr val="accent1"/>
            </a:solidFill>
          </c:spPr>
          <c:invertIfNegative val="0"/>
          <c:cat>
            <c:strRef>
              <c:f>'Dialogo Industriale 03 2022'!$B$21:$B$30</c:f>
              <c:strCache>
                <c:ptCount val="6"/>
                <c:pt idx="0">
                  <c:v>Dialogo Industriale 03 2022</c:v>
                </c:pt>
                <c:pt idx="1">
                  <c:v>DESIGN</c:v>
                </c:pt>
                <c:pt idx="2">
                  <c:v>DATA PREP</c:v>
                </c:pt>
                <c:pt idx="3">
                  <c:v>EXEC 1</c:v>
                </c:pt>
                <c:pt idx="4">
                  <c:v>MNG</c:v>
                </c:pt>
                <c:pt idx="5">
                  <c:v>SUPP UAT</c:v>
                </c:pt>
              </c:strCache>
            </c:strRef>
          </c:cat>
          <c:val>
            <c:numRef>
              <c:f>'Dialogo Industriale 03 2022'!$E$21:$E$30</c:f>
              <c:numCache>
                <c:formatCode>0</c:formatCode>
                <c:ptCount val="10"/>
                <c:pt idx="0" formatCode="General">
                  <c:v>47</c:v>
                </c:pt>
                <c:pt idx="1">
                  <c:v>29</c:v>
                </c:pt>
                <c:pt idx="2">
                  <c:v>15</c:v>
                </c:pt>
                <c:pt idx="3">
                  <c:v>15</c:v>
                </c:pt>
                <c:pt idx="4">
                  <c:v>29</c:v>
                </c:pt>
                <c:pt idx="5">
                  <c:v>19</c:v>
                </c:pt>
                <c:pt idx="6">
                  <c:v>0</c:v>
                </c:pt>
                <c:pt idx="7">
                  <c:v>0</c:v>
                </c:pt>
                <c:pt idx="8">
                  <c:v>0</c:v>
                </c:pt>
                <c:pt idx="9">
                  <c:v>0</c:v>
                </c:pt>
              </c:numCache>
            </c:numRef>
          </c:val>
          <c:extLst>
            <c:ext xmlns:c16="http://schemas.microsoft.com/office/drawing/2014/chart" uri="{C3380CC4-5D6E-409C-BE32-E72D297353CC}">
              <c16:uniqueId val="{00000001-AE29-4930-8D3C-1199AE3C0C46}"/>
            </c:ext>
          </c:extLst>
        </c:ser>
        <c:dLbls>
          <c:showLegendKey val="0"/>
          <c:showVal val="0"/>
          <c:showCatName val="0"/>
          <c:showSerName val="0"/>
          <c:showPercent val="0"/>
          <c:showBubbleSize val="0"/>
        </c:dLbls>
        <c:gapWidth val="150"/>
        <c:overlap val="100"/>
        <c:axId val="248420608"/>
        <c:axId val="248426496"/>
      </c:barChart>
      <c:catAx>
        <c:axId val="248420608"/>
        <c:scaling>
          <c:orientation val="maxMin"/>
        </c:scaling>
        <c:delete val="0"/>
        <c:axPos val="l"/>
        <c:numFmt formatCode="General" sourceLinked="0"/>
        <c:majorTickMark val="out"/>
        <c:minorTickMark val="none"/>
        <c:tickLblPos val="nextTo"/>
        <c:crossAx val="248426496"/>
        <c:crosses val="autoZero"/>
        <c:auto val="1"/>
        <c:lblAlgn val="ctr"/>
        <c:lblOffset val="100"/>
        <c:noMultiLvlLbl val="0"/>
      </c:catAx>
      <c:valAx>
        <c:axId val="248426496"/>
        <c:scaling>
          <c:orientation val="minMax"/>
          <c:max val="42685"/>
          <c:min val="42674"/>
        </c:scaling>
        <c:delete val="0"/>
        <c:axPos val="t"/>
        <c:majorGridlines/>
        <c:numFmt formatCode="m/d/yyyy" sourceLinked="1"/>
        <c:majorTickMark val="out"/>
        <c:minorTickMark val="none"/>
        <c:tickLblPos val="nextTo"/>
        <c:crossAx val="248420608"/>
        <c:crosses val="autoZero"/>
        <c:crossBetween val="between"/>
        <c:majorUnit val="7"/>
        <c:minorUnit val="1"/>
      </c:valAx>
    </c:plotArea>
    <c:plotVisOnly val="1"/>
    <c:dispBlanksAs val="gap"/>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593285214348207"/>
          <c:y val="5.1400554097404488E-2"/>
          <c:w val="0.83171959755030622"/>
          <c:h val="0.8326195683872849"/>
        </c:manualLayout>
      </c:layout>
      <c:scatterChart>
        <c:scatterStyle val="smoothMarker"/>
        <c:varyColors val="0"/>
        <c:ser>
          <c:idx val="0"/>
          <c:order val="0"/>
          <c:tx>
            <c:strRef>
              <c:f>'Dialogo Industriale 03 2022'!$BW$14</c:f>
              <c:strCache>
                <c:ptCount val="1"/>
                <c:pt idx="0">
                  <c:v>BCWS</c:v>
                </c:pt>
              </c:strCache>
            </c:strRef>
          </c:tx>
          <c:marker>
            <c:symbol val="none"/>
          </c:marker>
          <c:xVal>
            <c:strRef>
              <c:f>'Dialogo Industriale 03 2022'!$BT$15:$BT$107</c:f>
              <c:strCache>
                <c:ptCount val="93"/>
                <c:pt idx="1">
                  <c:v>S53</c:v>
                </c:pt>
                <c:pt idx="2">
                  <c:v>S2</c:v>
                </c:pt>
                <c:pt idx="3">
                  <c:v>S3</c:v>
                </c:pt>
                <c:pt idx="4">
                  <c:v>S4</c:v>
                </c:pt>
                <c:pt idx="5">
                  <c:v>S5</c:v>
                </c:pt>
                <c:pt idx="6">
                  <c:v>S6</c:v>
                </c:pt>
                <c:pt idx="7">
                  <c:v>S7</c:v>
                </c:pt>
                <c:pt idx="8">
                  <c:v>S8</c:v>
                </c:pt>
                <c:pt idx="9">
                  <c:v>S9</c:v>
                </c:pt>
                <c:pt idx="10">
                  <c:v>S10</c:v>
                </c:pt>
                <c:pt idx="11">
                  <c:v>S11</c:v>
                </c:pt>
                <c:pt idx="12">
                  <c:v>S12</c:v>
                </c:pt>
                <c:pt idx="13">
                  <c:v>S13</c:v>
                </c:pt>
                <c:pt idx="14">
                  <c:v>S14</c:v>
                </c:pt>
                <c:pt idx="15">
                  <c:v>S15</c:v>
                </c:pt>
                <c:pt idx="16">
                  <c:v>S16</c:v>
                </c:pt>
                <c:pt idx="17">
                  <c:v>S17</c:v>
                </c:pt>
                <c:pt idx="18">
                  <c:v>S18</c:v>
                </c:pt>
                <c:pt idx="19">
                  <c:v>S19</c:v>
                </c:pt>
                <c:pt idx="20">
                  <c:v>S20</c:v>
                </c:pt>
                <c:pt idx="21">
                  <c:v>S21</c:v>
                </c:pt>
                <c:pt idx="22">
                  <c:v>S22</c:v>
                </c:pt>
                <c:pt idx="23">
                  <c:v>S23</c:v>
                </c:pt>
                <c:pt idx="24">
                  <c:v>S24</c:v>
                </c:pt>
                <c:pt idx="25">
                  <c:v>S25</c:v>
                </c:pt>
                <c:pt idx="26">
                  <c:v>S26</c:v>
                </c:pt>
                <c:pt idx="27">
                  <c:v>S27</c:v>
                </c:pt>
                <c:pt idx="28">
                  <c:v>S28</c:v>
                </c:pt>
                <c:pt idx="29">
                  <c:v>S29</c:v>
                </c:pt>
                <c:pt idx="30">
                  <c:v>S30</c:v>
                </c:pt>
                <c:pt idx="31">
                  <c:v>S31</c:v>
                </c:pt>
                <c:pt idx="32">
                  <c:v>S32</c:v>
                </c:pt>
                <c:pt idx="33">
                  <c:v>S33</c:v>
                </c:pt>
                <c:pt idx="34">
                  <c:v>S34</c:v>
                </c:pt>
                <c:pt idx="35">
                  <c:v>S35</c:v>
                </c:pt>
                <c:pt idx="36">
                  <c:v>S36</c:v>
                </c:pt>
                <c:pt idx="37">
                  <c:v>S37</c:v>
                </c:pt>
                <c:pt idx="38">
                  <c:v>S38</c:v>
                </c:pt>
                <c:pt idx="39">
                  <c:v>S39</c:v>
                </c:pt>
                <c:pt idx="40">
                  <c:v>S40</c:v>
                </c:pt>
                <c:pt idx="41">
                  <c:v>S41</c:v>
                </c:pt>
                <c:pt idx="42">
                  <c:v>S42</c:v>
                </c:pt>
                <c:pt idx="43">
                  <c:v>S43</c:v>
                </c:pt>
                <c:pt idx="44">
                  <c:v>S44</c:v>
                </c:pt>
                <c:pt idx="45">
                  <c:v>S45</c:v>
                </c:pt>
                <c:pt idx="46">
                  <c:v>S46</c:v>
                </c:pt>
                <c:pt idx="47">
                  <c:v>S47</c:v>
                </c:pt>
                <c:pt idx="48">
                  <c:v>S48</c:v>
                </c:pt>
                <c:pt idx="49">
                  <c:v>S49</c:v>
                </c:pt>
                <c:pt idx="50">
                  <c:v>S50</c:v>
                </c:pt>
                <c:pt idx="51">
                  <c:v>S51</c:v>
                </c:pt>
                <c:pt idx="52">
                  <c:v>S52</c:v>
                </c:pt>
                <c:pt idx="53">
                  <c:v>S53</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'Dialogo Industriale 03 2022'!$BW$15:$BW$107</c:f>
              <c:numCache>
                <c:formatCode>_-"€"\ * #,##0.00_-;\-"€"\ * #,##0.00_-;_-"€"\ * "-"??_-;_-@_-</c:formatCode>
                <c:ptCount val="93"/>
                <c:pt idx="0" formatCode="General">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1610</c:v>
                </c:pt>
                <c:pt idx="60">
                  <c:v>2990</c:v>
                </c:pt>
                <c:pt idx="61">
                  <c:v>5750</c:v>
                </c:pt>
                <c:pt idx="62">
                  <c:v>8050</c:v>
                </c:pt>
                <c:pt idx="63">
                  <c:v>10580</c:v>
                </c:pt>
                <c:pt idx="64">
                  <c:v>11040</c:v>
                </c:pt>
                <c:pt idx="65">
                  <c:v>11500</c:v>
                </c:pt>
                <c:pt idx="66">
                  <c:v>11500</c:v>
                </c:pt>
                <c:pt idx="67">
                  <c:v>11500</c:v>
                </c:pt>
                <c:pt idx="68">
                  <c:v>11500</c:v>
                </c:pt>
                <c:pt idx="69">
                  <c:v>11500</c:v>
                </c:pt>
                <c:pt idx="70">
                  <c:v>11500</c:v>
                </c:pt>
                <c:pt idx="71">
                  <c:v>11500</c:v>
                </c:pt>
              </c:numCache>
            </c:numRef>
          </c:yVal>
          <c:smooth val="0"/>
          <c:extLst>
            <c:ext xmlns:c16="http://schemas.microsoft.com/office/drawing/2014/chart" uri="{C3380CC4-5D6E-409C-BE32-E72D297353CC}">
              <c16:uniqueId val="{00000000-39EA-4C62-BE3D-41CAC68392E8}"/>
            </c:ext>
          </c:extLst>
        </c:ser>
        <c:ser>
          <c:idx val="1"/>
          <c:order val="1"/>
          <c:tx>
            <c:strRef>
              <c:f>'Dialogo Industriale 03 2022'!$BX$14</c:f>
              <c:strCache>
                <c:ptCount val="1"/>
                <c:pt idx="0">
                  <c:v>EV</c:v>
                </c:pt>
              </c:strCache>
            </c:strRef>
          </c:tx>
          <c:marker>
            <c:symbol val="none"/>
          </c:marker>
          <c:xVal>
            <c:strRef>
              <c:f>'Dialogo Industriale 03 2022'!$BT$15:$BT$96</c:f>
              <c:strCache>
                <c:ptCount val="82"/>
                <c:pt idx="1">
                  <c:v>S53</c:v>
                </c:pt>
                <c:pt idx="2">
                  <c:v>S2</c:v>
                </c:pt>
                <c:pt idx="3">
                  <c:v>S3</c:v>
                </c:pt>
                <c:pt idx="4">
                  <c:v>S4</c:v>
                </c:pt>
                <c:pt idx="5">
                  <c:v>S5</c:v>
                </c:pt>
                <c:pt idx="6">
                  <c:v>S6</c:v>
                </c:pt>
                <c:pt idx="7">
                  <c:v>S7</c:v>
                </c:pt>
                <c:pt idx="8">
                  <c:v>S8</c:v>
                </c:pt>
                <c:pt idx="9">
                  <c:v>S9</c:v>
                </c:pt>
                <c:pt idx="10">
                  <c:v>S10</c:v>
                </c:pt>
                <c:pt idx="11">
                  <c:v>S11</c:v>
                </c:pt>
                <c:pt idx="12">
                  <c:v>S12</c:v>
                </c:pt>
                <c:pt idx="13">
                  <c:v>S13</c:v>
                </c:pt>
                <c:pt idx="14">
                  <c:v>S14</c:v>
                </c:pt>
                <c:pt idx="15">
                  <c:v>S15</c:v>
                </c:pt>
                <c:pt idx="16">
                  <c:v>S16</c:v>
                </c:pt>
                <c:pt idx="17">
                  <c:v>S17</c:v>
                </c:pt>
                <c:pt idx="18">
                  <c:v>S18</c:v>
                </c:pt>
                <c:pt idx="19">
                  <c:v>S19</c:v>
                </c:pt>
                <c:pt idx="20">
                  <c:v>S20</c:v>
                </c:pt>
                <c:pt idx="21">
                  <c:v>S21</c:v>
                </c:pt>
                <c:pt idx="22">
                  <c:v>S22</c:v>
                </c:pt>
                <c:pt idx="23">
                  <c:v>S23</c:v>
                </c:pt>
                <c:pt idx="24">
                  <c:v>S24</c:v>
                </c:pt>
                <c:pt idx="25">
                  <c:v>S25</c:v>
                </c:pt>
                <c:pt idx="26">
                  <c:v>S26</c:v>
                </c:pt>
                <c:pt idx="27">
                  <c:v>S27</c:v>
                </c:pt>
                <c:pt idx="28">
                  <c:v>S28</c:v>
                </c:pt>
                <c:pt idx="29">
                  <c:v>S29</c:v>
                </c:pt>
                <c:pt idx="30">
                  <c:v>S30</c:v>
                </c:pt>
                <c:pt idx="31">
                  <c:v>S31</c:v>
                </c:pt>
                <c:pt idx="32">
                  <c:v>S32</c:v>
                </c:pt>
                <c:pt idx="33">
                  <c:v>S33</c:v>
                </c:pt>
                <c:pt idx="34">
                  <c:v>S34</c:v>
                </c:pt>
                <c:pt idx="35">
                  <c:v>S35</c:v>
                </c:pt>
                <c:pt idx="36">
                  <c:v>S36</c:v>
                </c:pt>
                <c:pt idx="37">
                  <c:v>S37</c:v>
                </c:pt>
                <c:pt idx="38">
                  <c:v>S38</c:v>
                </c:pt>
                <c:pt idx="39">
                  <c:v>S39</c:v>
                </c:pt>
                <c:pt idx="40">
                  <c:v>S40</c:v>
                </c:pt>
                <c:pt idx="41">
                  <c:v>S41</c:v>
                </c:pt>
                <c:pt idx="42">
                  <c:v>S42</c:v>
                </c:pt>
                <c:pt idx="43">
                  <c:v>S43</c:v>
                </c:pt>
                <c:pt idx="44">
                  <c:v>S44</c:v>
                </c:pt>
                <c:pt idx="45">
                  <c:v>S45</c:v>
                </c:pt>
                <c:pt idx="46">
                  <c:v>S46</c:v>
                </c:pt>
                <c:pt idx="47">
                  <c:v>S47</c:v>
                </c:pt>
                <c:pt idx="48">
                  <c:v>S48</c:v>
                </c:pt>
                <c:pt idx="49">
                  <c:v>S49</c:v>
                </c:pt>
                <c:pt idx="50">
                  <c:v>S50</c:v>
                </c:pt>
                <c:pt idx="51">
                  <c:v>S51</c:v>
                </c:pt>
                <c:pt idx="52">
                  <c:v>S52</c:v>
                </c:pt>
                <c:pt idx="53">
                  <c:v>S53</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strCache>
            </c:strRef>
          </c:xVal>
          <c:yVal>
            <c:numRef>
              <c:f>'Dialogo Industriale 03 2022'!$BX$15:$BX$107</c:f>
              <c:numCache>
                <c:formatCode>_-"€"\ * #,##0.00_-;\-"€"\ * #,##0.00_-;_-"€"\ * "-"??_-;_-@_-</c:formatCode>
                <c:ptCount val="93"/>
                <c:pt idx="0" formatCode="General">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1817</c:v>
                </c:pt>
                <c:pt idx="60">
                  <c:v>2449.5</c:v>
                </c:pt>
                <c:pt idx="61">
                  <c:v>4807</c:v>
                </c:pt>
                <c:pt idx="62">
                  <c:v>7325.5</c:v>
                </c:pt>
                <c:pt idx="63">
                  <c:v>9499</c:v>
                </c:pt>
                <c:pt idx="64">
                  <c:v>10920.4</c:v>
                </c:pt>
                <c:pt idx="65">
                  <c:v>11293</c:v>
                </c:pt>
                <c:pt idx="66">
                  <c:v>11293</c:v>
                </c:pt>
                <c:pt idx="67">
                  <c:v>11293</c:v>
                </c:pt>
                <c:pt idx="68">
                  <c:v>11293</c:v>
                </c:pt>
                <c:pt idx="69">
                  <c:v>11293</c:v>
                </c:pt>
                <c:pt idx="70">
                  <c:v>11293</c:v>
                </c:pt>
                <c:pt idx="71">
                  <c:v>11293</c:v>
                </c:pt>
              </c:numCache>
            </c:numRef>
          </c:yVal>
          <c:smooth val="1"/>
          <c:extLst>
            <c:ext xmlns:c16="http://schemas.microsoft.com/office/drawing/2014/chart" uri="{C3380CC4-5D6E-409C-BE32-E72D297353CC}">
              <c16:uniqueId val="{00000001-39EA-4C62-BE3D-41CAC68392E8}"/>
            </c:ext>
          </c:extLst>
        </c:ser>
        <c:ser>
          <c:idx val="2"/>
          <c:order val="2"/>
          <c:tx>
            <c:strRef>
              <c:f>'Dialogo Industriale 03 2022'!$BY$14</c:f>
              <c:strCache>
                <c:ptCount val="1"/>
                <c:pt idx="0">
                  <c:v>ACWP</c:v>
                </c:pt>
              </c:strCache>
            </c:strRef>
          </c:tx>
          <c:marker>
            <c:symbol val="none"/>
          </c:marker>
          <c:dPt>
            <c:idx val="13"/>
            <c:bubble3D val="0"/>
            <c:spPr>
              <a:ln cap="sq">
                <a:miter lim="800000"/>
              </a:ln>
            </c:spPr>
            <c:extLst>
              <c:ext xmlns:c16="http://schemas.microsoft.com/office/drawing/2014/chart" uri="{C3380CC4-5D6E-409C-BE32-E72D297353CC}">
                <c16:uniqueId val="{00000003-39EA-4C62-BE3D-41CAC68392E8}"/>
              </c:ext>
            </c:extLst>
          </c:dPt>
          <c:xVal>
            <c:strRef>
              <c:f>'Dialogo Industriale 03 2022'!$BT$15:$BT$107</c:f>
              <c:strCache>
                <c:ptCount val="93"/>
                <c:pt idx="1">
                  <c:v>S53</c:v>
                </c:pt>
                <c:pt idx="2">
                  <c:v>S2</c:v>
                </c:pt>
                <c:pt idx="3">
                  <c:v>S3</c:v>
                </c:pt>
                <c:pt idx="4">
                  <c:v>S4</c:v>
                </c:pt>
                <c:pt idx="5">
                  <c:v>S5</c:v>
                </c:pt>
                <c:pt idx="6">
                  <c:v>S6</c:v>
                </c:pt>
                <c:pt idx="7">
                  <c:v>S7</c:v>
                </c:pt>
                <c:pt idx="8">
                  <c:v>S8</c:v>
                </c:pt>
                <c:pt idx="9">
                  <c:v>S9</c:v>
                </c:pt>
                <c:pt idx="10">
                  <c:v>S10</c:v>
                </c:pt>
                <c:pt idx="11">
                  <c:v>S11</c:v>
                </c:pt>
                <c:pt idx="12">
                  <c:v>S12</c:v>
                </c:pt>
                <c:pt idx="13">
                  <c:v>S13</c:v>
                </c:pt>
                <c:pt idx="14">
                  <c:v>S14</c:v>
                </c:pt>
                <c:pt idx="15">
                  <c:v>S15</c:v>
                </c:pt>
                <c:pt idx="16">
                  <c:v>S16</c:v>
                </c:pt>
                <c:pt idx="17">
                  <c:v>S17</c:v>
                </c:pt>
                <c:pt idx="18">
                  <c:v>S18</c:v>
                </c:pt>
                <c:pt idx="19">
                  <c:v>S19</c:v>
                </c:pt>
                <c:pt idx="20">
                  <c:v>S20</c:v>
                </c:pt>
                <c:pt idx="21">
                  <c:v>S21</c:v>
                </c:pt>
                <c:pt idx="22">
                  <c:v>S22</c:v>
                </c:pt>
                <c:pt idx="23">
                  <c:v>S23</c:v>
                </c:pt>
                <c:pt idx="24">
                  <c:v>S24</c:v>
                </c:pt>
                <c:pt idx="25">
                  <c:v>S25</c:v>
                </c:pt>
                <c:pt idx="26">
                  <c:v>S26</c:v>
                </c:pt>
                <c:pt idx="27">
                  <c:v>S27</c:v>
                </c:pt>
                <c:pt idx="28">
                  <c:v>S28</c:v>
                </c:pt>
                <c:pt idx="29">
                  <c:v>S29</c:v>
                </c:pt>
                <c:pt idx="30">
                  <c:v>S30</c:v>
                </c:pt>
                <c:pt idx="31">
                  <c:v>S31</c:v>
                </c:pt>
                <c:pt idx="32">
                  <c:v>S32</c:v>
                </c:pt>
                <c:pt idx="33">
                  <c:v>S33</c:v>
                </c:pt>
                <c:pt idx="34">
                  <c:v>S34</c:v>
                </c:pt>
                <c:pt idx="35">
                  <c:v>S35</c:v>
                </c:pt>
                <c:pt idx="36">
                  <c:v>S36</c:v>
                </c:pt>
                <c:pt idx="37">
                  <c:v>S37</c:v>
                </c:pt>
                <c:pt idx="38">
                  <c:v>S38</c:v>
                </c:pt>
                <c:pt idx="39">
                  <c:v>S39</c:v>
                </c:pt>
                <c:pt idx="40">
                  <c:v>S40</c:v>
                </c:pt>
                <c:pt idx="41">
                  <c:v>S41</c:v>
                </c:pt>
                <c:pt idx="42">
                  <c:v>S42</c:v>
                </c:pt>
                <c:pt idx="43">
                  <c:v>S43</c:v>
                </c:pt>
                <c:pt idx="44">
                  <c:v>S44</c:v>
                </c:pt>
                <c:pt idx="45">
                  <c:v>S45</c:v>
                </c:pt>
                <c:pt idx="46">
                  <c:v>S46</c:v>
                </c:pt>
                <c:pt idx="47">
                  <c:v>S47</c:v>
                </c:pt>
                <c:pt idx="48">
                  <c:v>S48</c:v>
                </c:pt>
                <c:pt idx="49">
                  <c:v>S49</c:v>
                </c:pt>
                <c:pt idx="50">
                  <c:v>S50</c:v>
                </c:pt>
                <c:pt idx="51">
                  <c:v>S51</c:v>
                </c:pt>
                <c:pt idx="52">
                  <c:v>S52</c:v>
                </c:pt>
                <c:pt idx="53">
                  <c:v>S53</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'Dialogo Industriale 03 2022'!$BY$15:$BY$107</c:f>
              <c:numCache>
                <c:formatCode>_-"€"\ * #,##0.00_-;\-"€"\ * #,##0.00_-;_-"€"\ * "-"??_-;_-@_-</c:formatCode>
                <c:ptCount val="93"/>
                <c:pt idx="0" formatCode="General">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numCache>
            </c:numRef>
          </c:yVal>
          <c:smooth val="0"/>
          <c:extLst>
            <c:ext xmlns:c16="http://schemas.microsoft.com/office/drawing/2014/chart" uri="{C3380CC4-5D6E-409C-BE32-E72D297353CC}">
              <c16:uniqueId val="{00000004-39EA-4C62-BE3D-41CAC68392E8}"/>
            </c:ext>
          </c:extLst>
        </c:ser>
        <c:ser>
          <c:idx val="3"/>
          <c:order val="3"/>
          <c:tx>
            <c:strRef>
              <c:f>'Dialogo Industriale 03 2022'!$CE$14</c:f>
              <c:strCache>
                <c:ptCount val="1"/>
                <c:pt idx="0">
                  <c:v>REV TAB</c:v>
                </c:pt>
              </c:strCache>
            </c:strRef>
          </c:tx>
          <c:spPr>
            <a:ln>
              <a:prstDash val="dash"/>
            </a:ln>
          </c:spPr>
          <c:marker>
            <c:symbol val="none"/>
          </c:marker>
          <c:xVal>
            <c:strRef>
              <c:f>'Dialogo Industriale 03 2022'!$BT$15:$BT$107</c:f>
              <c:strCache>
                <c:ptCount val="93"/>
                <c:pt idx="1">
                  <c:v>S53</c:v>
                </c:pt>
                <c:pt idx="2">
                  <c:v>S2</c:v>
                </c:pt>
                <c:pt idx="3">
                  <c:v>S3</c:v>
                </c:pt>
                <c:pt idx="4">
                  <c:v>S4</c:v>
                </c:pt>
                <c:pt idx="5">
                  <c:v>S5</c:v>
                </c:pt>
                <c:pt idx="6">
                  <c:v>S6</c:v>
                </c:pt>
                <c:pt idx="7">
                  <c:v>S7</c:v>
                </c:pt>
                <c:pt idx="8">
                  <c:v>S8</c:v>
                </c:pt>
                <c:pt idx="9">
                  <c:v>S9</c:v>
                </c:pt>
                <c:pt idx="10">
                  <c:v>S10</c:v>
                </c:pt>
                <c:pt idx="11">
                  <c:v>S11</c:v>
                </c:pt>
                <c:pt idx="12">
                  <c:v>S12</c:v>
                </c:pt>
                <c:pt idx="13">
                  <c:v>S13</c:v>
                </c:pt>
                <c:pt idx="14">
                  <c:v>S14</c:v>
                </c:pt>
                <c:pt idx="15">
                  <c:v>S15</c:v>
                </c:pt>
                <c:pt idx="16">
                  <c:v>S16</c:v>
                </c:pt>
                <c:pt idx="17">
                  <c:v>S17</c:v>
                </c:pt>
                <c:pt idx="18">
                  <c:v>S18</c:v>
                </c:pt>
                <c:pt idx="19">
                  <c:v>S19</c:v>
                </c:pt>
                <c:pt idx="20">
                  <c:v>S20</c:v>
                </c:pt>
                <c:pt idx="21">
                  <c:v>S21</c:v>
                </c:pt>
                <c:pt idx="22">
                  <c:v>S22</c:v>
                </c:pt>
                <c:pt idx="23">
                  <c:v>S23</c:v>
                </c:pt>
                <c:pt idx="24">
                  <c:v>S24</c:v>
                </c:pt>
                <c:pt idx="25">
                  <c:v>S25</c:v>
                </c:pt>
                <c:pt idx="26">
                  <c:v>S26</c:v>
                </c:pt>
                <c:pt idx="27">
                  <c:v>S27</c:v>
                </c:pt>
                <c:pt idx="28">
                  <c:v>S28</c:v>
                </c:pt>
                <c:pt idx="29">
                  <c:v>S29</c:v>
                </c:pt>
                <c:pt idx="30">
                  <c:v>S30</c:v>
                </c:pt>
                <c:pt idx="31">
                  <c:v>S31</c:v>
                </c:pt>
                <c:pt idx="32">
                  <c:v>S32</c:v>
                </c:pt>
                <c:pt idx="33">
                  <c:v>S33</c:v>
                </c:pt>
                <c:pt idx="34">
                  <c:v>S34</c:v>
                </c:pt>
                <c:pt idx="35">
                  <c:v>S35</c:v>
                </c:pt>
                <c:pt idx="36">
                  <c:v>S36</c:v>
                </c:pt>
                <c:pt idx="37">
                  <c:v>S37</c:v>
                </c:pt>
                <c:pt idx="38">
                  <c:v>S38</c:v>
                </c:pt>
                <c:pt idx="39">
                  <c:v>S39</c:v>
                </c:pt>
                <c:pt idx="40">
                  <c:v>S40</c:v>
                </c:pt>
                <c:pt idx="41">
                  <c:v>S41</c:v>
                </c:pt>
                <c:pt idx="42">
                  <c:v>S42</c:v>
                </c:pt>
                <c:pt idx="43">
                  <c:v>S43</c:v>
                </c:pt>
                <c:pt idx="44">
                  <c:v>S44</c:v>
                </c:pt>
                <c:pt idx="45">
                  <c:v>S45</c:v>
                </c:pt>
                <c:pt idx="46">
                  <c:v>S46</c:v>
                </c:pt>
                <c:pt idx="47">
                  <c:v>S47</c:v>
                </c:pt>
                <c:pt idx="48">
                  <c:v>S48</c:v>
                </c:pt>
                <c:pt idx="49">
                  <c:v>S49</c:v>
                </c:pt>
                <c:pt idx="50">
                  <c:v>S50</c:v>
                </c:pt>
                <c:pt idx="51">
                  <c:v>S51</c:v>
                </c:pt>
                <c:pt idx="52">
                  <c:v>S52</c:v>
                </c:pt>
                <c:pt idx="53">
                  <c:v>S53</c:v>
                </c:pt>
                <c:pt idx="54">
                  <c:v>S2</c:v>
                </c:pt>
                <c:pt idx="55">
                  <c:v>S3</c:v>
                </c:pt>
                <c:pt idx="56">
                  <c:v>S4</c:v>
                </c:pt>
                <c:pt idx="57">
                  <c:v>S5</c:v>
                </c:pt>
                <c:pt idx="58">
                  <c:v>S6</c:v>
                </c:pt>
                <c:pt idx="59">
                  <c:v>S7</c:v>
                </c:pt>
                <c:pt idx="60">
                  <c:v>S8</c:v>
                </c:pt>
                <c:pt idx="61">
                  <c:v>S9</c:v>
                </c:pt>
                <c:pt idx="62">
                  <c:v>S10</c:v>
                </c:pt>
                <c:pt idx="63">
                  <c:v>S11</c:v>
                </c:pt>
                <c:pt idx="64">
                  <c:v>S12</c:v>
                </c:pt>
                <c:pt idx="65">
                  <c:v>S13</c:v>
                </c:pt>
                <c:pt idx="66">
                  <c:v>S14</c:v>
                </c:pt>
                <c:pt idx="67">
                  <c:v>S15</c:v>
                </c:pt>
                <c:pt idx="68">
                  <c:v>S16</c:v>
                </c:pt>
                <c:pt idx="69">
                  <c:v>S17</c:v>
                </c:pt>
                <c:pt idx="70">
                  <c:v>S18</c:v>
                </c:pt>
                <c:pt idx="71">
                  <c:v>S19</c:v>
                </c:pt>
                <c:pt idx="72">
                  <c:v>S20</c:v>
                </c:pt>
                <c:pt idx="73">
                  <c:v>S21</c:v>
                </c:pt>
                <c:pt idx="74">
                  <c:v>S22</c:v>
                </c:pt>
                <c:pt idx="75">
                  <c:v>S23</c:v>
                </c:pt>
                <c:pt idx="76">
                  <c:v>S24</c:v>
                </c:pt>
                <c:pt idx="77">
                  <c:v>S25</c:v>
                </c:pt>
                <c:pt idx="78">
                  <c:v>S26</c:v>
                </c:pt>
                <c:pt idx="79">
                  <c:v>S27</c:v>
                </c:pt>
                <c:pt idx="80">
                  <c:v>S28</c:v>
                </c:pt>
                <c:pt idx="81">
                  <c:v>S29</c:v>
                </c:pt>
                <c:pt idx="82">
                  <c:v>S30</c:v>
                </c:pt>
                <c:pt idx="83">
                  <c:v>S31</c:v>
                </c:pt>
                <c:pt idx="84">
                  <c:v>S32</c:v>
                </c:pt>
                <c:pt idx="85">
                  <c:v>S33</c:v>
                </c:pt>
                <c:pt idx="86">
                  <c:v>S34</c:v>
                </c:pt>
                <c:pt idx="87">
                  <c:v>S35</c:v>
                </c:pt>
                <c:pt idx="88">
                  <c:v>S36</c:v>
                </c:pt>
                <c:pt idx="89">
                  <c:v>S37</c:v>
                </c:pt>
                <c:pt idx="90">
                  <c:v>S38</c:v>
                </c:pt>
                <c:pt idx="91">
                  <c:v>S39</c:v>
                </c:pt>
                <c:pt idx="92">
                  <c:v>S40</c:v>
                </c:pt>
              </c:strCache>
            </c:strRef>
          </c:xVal>
          <c:yVal>
            <c:numRef>
              <c:f>'Dialogo Industriale 03 2022'!$CE$15:$CE$107</c:f>
              <c:numCache>
                <c:formatCode>#,##0.00\ "€"</c:formatCode>
                <c:ptCount val="9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181.70000000000002</c:v>
                </c:pt>
                <c:pt idx="60">
                  <c:v>244.95000000000002</c:v>
                </c:pt>
                <c:pt idx="61">
                  <c:v>480.70000000000005</c:v>
                </c:pt>
                <c:pt idx="62">
                  <c:v>732.55000000000007</c:v>
                </c:pt>
                <c:pt idx="63">
                  <c:v>949.90000000000009</c:v>
                </c:pt>
                <c:pt idx="64">
                  <c:v>1092.04</c:v>
                </c:pt>
                <c:pt idx="65">
                  <c:v>1129.3</c:v>
                </c:pt>
                <c:pt idx="66">
                  <c:v>1129.3</c:v>
                </c:pt>
                <c:pt idx="67">
                  <c:v>1129.3</c:v>
                </c:pt>
                <c:pt idx="68">
                  <c:v>1129.3</c:v>
                </c:pt>
                <c:pt idx="69">
                  <c:v>1129.3</c:v>
                </c:pt>
                <c:pt idx="70">
                  <c:v>1129.3</c:v>
                </c:pt>
                <c:pt idx="71">
                  <c:v>1129.3</c:v>
                </c:pt>
              </c:numCache>
            </c:numRef>
          </c:yVal>
          <c:smooth val="1"/>
          <c:extLst>
            <c:ext xmlns:c16="http://schemas.microsoft.com/office/drawing/2014/chart" uri="{C3380CC4-5D6E-409C-BE32-E72D297353CC}">
              <c16:uniqueId val="{00000005-39EA-4C62-BE3D-41CAC68392E8}"/>
            </c:ext>
          </c:extLst>
        </c:ser>
        <c:dLbls>
          <c:showLegendKey val="0"/>
          <c:showVal val="0"/>
          <c:showCatName val="0"/>
          <c:showSerName val="0"/>
          <c:showPercent val="0"/>
          <c:showBubbleSize val="0"/>
        </c:dLbls>
        <c:axId val="250036608"/>
        <c:axId val="250038144"/>
      </c:scatterChart>
      <c:valAx>
        <c:axId val="250036608"/>
        <c:scaling>
          <c:orientation val="minMax"/>
          <c:max val="70"/>
          <c:min val="59"/>
        </c:scaling>
        <c:delete val="0"/>
        <c:axPos val="b"/>
        <c:majorTickMark val="out"/>
        <c:minorTickMark val="none"/>
        <c:tickLblPos val="nextTo"/>
        <c:crossAx val="250038144"/>
        <c:crosses val="autoZero"/>
        <c:crossBetween val="midCat"/>
        <c:majorUnit val="1"/>
      </c:valAx>
      <c:valAx>
        <c:axId val="250038144"/>
        <c:scaling>
          <c:orientation val="minMax"/>
          <c:max val="16000"/>
          <c:min val="0"/>
        </c:scaling>
        <c:delete val="0"/>
        <c:axPos val="l"/>
        <c:majorGridlines/>
        <c:numFmt formatCode="General" sourceLinked="1"/>
        <c:majorTickMark val="out"/>
        <c:minorTickMark val="none"/>
        <c:tickLblPos val="nextTo"/>
        <c:crossAx val="250036608"/>
        <c:crosses val="autoZero"/>
        <c:crossBetween val="midCat"/>
        <c:minorUnit val="2000"/>
      </c:valAx>
    </c:plotArea>
    <c:legend>
      <c:legendPos val="r"/>
      <c:layout>
        <c:manualLayout>
          <c:xMode val="edge"/>
          <c:yMode val="edge"/>
          <c:x val="0.17412320825381827"/>
          <c:y val="9.51348045474429E-2"/>
          <c:w val="0.14481107290202186"/>
          <c:h val="0.25461409256456735"/>
        </c:manualLayout>
      </c:layout>
      <c:overlay val="0"/>
      <c:spPr>
        <a:ln>
          <a:solidFill>
            <a:srgbClr val="C00000">
              <a:alpha val="0"/>
            </a:srgbClr>
          </a:solidFill>
        </a:ln>
      </c:spPr>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5"/>
    </mc:Choice>
    <mc:Fallback>
      <c:style val="5"/>
    </mc:Fallback>
  </mc:AlternateContent>
  <c:chart>
    <c:title>
      <c:overlay val="0"/>
    </c:title>
    <c:autoTitleDeleted val="0"/>
    <c:plotArea>
      <c:layout/>
      <c:barChart>
        <c:barDir val="bar"/>
        <c:grouping val="stacked"/>
        <c:varyColors val="0"/>
        <c:ser>
          <c:idx val="0"/>
          <c:order val="0"/>
          <c:tx>
            <c:strRef>
              <c:f>'BRB 227 Delibere (2022)'!$C$20</c:f>
              <c:strCache>
                <c:ptCount val="1"/>
                <c:pt idx="0">
                  <c:v>Data Inizio</c:v>
                </c:pt>
              </c:strCache>
            </c:strRef>
          </c:tx>
          <c:spPr>
            <a:noFill/>
          </c:spPr>
          <c:invertIfNegative val="0"/>
          <c:cat>
            <c:strRef>
              <c:f>'BRB 227 Delibere (2022)'!$B$21:$B$30</c:f>
              <c:strCache>
                <c:ptCount val="4"/>
                <c:pt idx="0">
                  <c:v>BRB 227 Delibere</c:v>
                </c:pt>
                <c:pt idx="1">
                  <c:v>DESIGN</c:v>
                </c:pt>
                <c:pt idx="2">
                  <c:v>EXEC</c:v>
                </c:pt>
                <c:pt idx="3">
                  <c:v>MNG</c:v>
                </c:pt>
              </c:strCache>
            </c:strRef>
          </c:cat>
          <c:val>
            <c:numRef>
              <c:f>'BRB 227 Delibere (2022)'!$C$21:$C$30</c:f>
              <c:numCache>
                <c:formatCode>General</c:formatCode>
                <c:ptCount val="10"/>
                <c:pt idx="0" formatCode="m/d/yyyy">
                  <c:v>44656</c:v>
                </c:pt>
                <c:pt idx="2" formatCode="m/d/yyyy">
                  <c:v>44656</c:v>
                </c:pt>
                <c:pt idx="3" formatCode="m/d/yyyy">
                  <c:v>44656</c:v>
                </c:pt>
              </c:numCache>
            </c:numRef>
          </c:val>
          <c:extLst>
            <c:ext xmlns:c16="http://schemas.microsoft.com/office/drawing/2014/chart" uri="{C3380CC4-5D6E-409C-BE32-E72D297353CC}">
              <c16:uniqueId val="{00000000-517B-43F6-9977-E374A9FA81EA}"/>
            </c:ext>
          </c:extLst>
        </c:ser>
        <c:ser>
          <c:idx val="1"/>
          <c:order val="1"/>
          <c:tx>
            <c:strRef>
              <c:f>'BRB 227 Delibere (2022)'!$E$20</c:f>
              <c:strCache>
                <c:ptCount val="1"/>
                <c:pt idx="0">
                  <c:v>Durata</c:v>
                </c:pt>
              </c:strCache>
            </c:strRef>
          </c:tx>
          <c:spPr>
            <a:solidFill>
              <a:schemeClr val="accent1"/>
            </a:solidFill>
          </c:spPr>
          <c:invertIfNegative val="0"/>
          <c:cat>
            <c:strRef>
              <c:f>'BRB 227 Delibere (2022)'!$B$21:$B$30</c:f>
              <c:strCache>
                <c:ptCount val="4"/>
                <c:pt idx="0">
                  <c:v>BRB 227 Delibere</c:v>
                </c:pt>
                <c:pt idx="1">
                  <c:v>DESIGN</c:v>
                </c:pt>
                <c:pt idx="2">
                  <c:v>EXEC</c:v>
                </c:pt>
                <c:pt idx="3">
                  <c:v>MNG</c:v>
                </c:pt>
              </c:strCache>
            </c:strRef>
          </c:cat>
          <c:val>
            <c:numRef>
              <c:f>'BRB 227 Delibere (2022)'!$E$21:$E$30</c:f>
              <c:numCache>
                <c:formatCode>0</c:formatCode>
                <c:ptCount val="10"/>
                <c:pt idx="0" formatCode="General">
                  <c:v>95</c:v>
                </c:pt>
                <c:pt idx="1">
                  <c:v>0</c:v>
                </c:pt>
                <c:pt idx="2">
                  <c:v>95</c:v>
                </c:pt>
                <c:pt idx="3">
                  <c:v>11</c:v>
                </c:pt>
                <c:pt idx="4">
                  <c:v>0</c:v>
                </c:pt>
                <c:pt idx="5">
                  <c:v>0</c:v>
                </c:pt>
                <c:pt idx="6">
                  <c:v>0</c:v>
                </c:pt>
                <c:pt idx="7">
                  <c:v>0</c:v>
                </c:pt>
                <c:pt idx="8">
                  <c:v>0</c:v>
                </c:pt>
                <c:pt idx="9">
                  <c:v>0</c:v>
                </c:pt>
              </c:numCache>
            </c:numRef>
          </c:val>
          <c:extLst>
            <c:ext xmlns:c16="http://schemas.microsoft.com/office/drawing/2014/chart" uri="{C3380CC4-5D6E-409C-BE32-E72D297353CC}">
              <c16:uniqueId val="{00000001-517B-43F6-9977-E374A9FA81EA}"/>
            </c:ext>
          </c:extLst>
        </c:ser>
        <c:dLbls>
          <c:showLegendKey val="0"/>
          <c:showVal val="0"/>
          <c:showCatName val="0"/>
          <c:showSerName val="0"/>
          <c:showPercent val="0"/>
          <c:showBubbleSize val="0"/>
        </c:dLbls>
        <c:gapWidth val="150"/>
        <c:overlap val="100"/>
        <c:axId val="248420608"/>
        <c:axId val="248426496"/>
      </c:barChart>
      <c:catAx>
        <c:axId val="248420608"/>
        <c:scaling>
          <c:orientation val="maxMin"/>
        </c:scaling>
        <c:delete val="0"/>
        <c:axPos val="l"/>
        <c:numFmt formatCode="General" sourceLinked="0"/>
        <c:majorTickMark val="out"/>
        <c:minorTickMark val="none"/>
        <c:tickLblPos val="nextTo"/>
        <c:crossAx val="248426496"/>
        <c:crosses val="autoZero"/>
        <c:auto val="1"/>
        <c:lblAlgn val="ctr"/>
        <c:lblOffset val="100"/>
        <c:noMultiLvlLbl val="0"/>
      </c:catAx>
      <c:valAx>
        <c:axId val="248426496"/>
        <c:scaling>
          <c:orientation val="minMax"/>
          <c:max val="42685"/>
          <c:min val="42674"/>
        </c:scaling>
        <c:delete val="0"/>
        <c:axPos val="t"/>
        <c:majorGridlines/>
        <c:numFmt formatCode="m/d/yyyy" sourceLinked="1"/>
        <c:majorTickMark val="out"/>
        <c:minorTickMark val="none"/>
        <c:tickLblPos val="nextTo"/>
        <c:crossAx val="248420608"/>
        <c:crosses val="autoZero"/>
        <c:crossBetween val="between"/>
        <c:majorUnit val="7"/>
        <c:minorUnit val="1"/>
      </c:valAx>
    </c:plotArea>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593285214348207"/>
          <c:y val="5.1400554097404488E-2"/>
          <c:w val="0.83171959755030622"/>
          <c:h val="0.8326195683872849"/>
        </c:manualLayout>
      </c:layout>
      <c:scatterChart>
        <c:scatterStyle val="smoothMarker"/>
        <c:varyColors val="0"/>
        <c:ser>
          <c:idx val="0"/>
          <c:order val="0"/>
          <c:tx>
            <c:strRef>
              <c:f>'BRB 227 Delibere (2022)'!$BW$14</c:f>
              <c:strCache>
                <c:ptCount val="1"/>
                <c:pt idx="0">
                  <c:v>BCWS</c:v>
                </c:pt>
              </c:strCache>
            </c:strRef>
          </c:tx>
          <c:marker>
            <c:symbol val="none"/>
          </c:marker>
          <c:xVal>
            <c:strRef>
              <c:f>'BRB 227 Delibere (2022)'!$BT$16:$BT$107</c:f>
              <c:strCache>
                <c:ptCount val="92"/>
                <c:pt idx="0">
                  <c:v>S2</c:v>
                </c:pt>
                <c:pt idx="1">
                  <c:v>S3</c:v>
                </c:pt>
                <c:pt idx="2">
                  <c:v>S4</c:v>
                </c:pt>
                <c:pt idx="3">
                  <c:v>S5</c:v>
                </c:pt>
                <c:pt idx="4">
                  <c:v>S6</c:v>
                </c:pt>
                <c:pt idx="5">
                  <c:v>S7</c:v>
                </c:pt>
                <c:pt idx="6">
                  <c:v>S8</c:v>
                </c:pt>
                <c:pt idx="7">
                  <c:v>S9</c:v>
                </c:pt>
                <c:pt idx="8">
                  <c:v>S10</c:v>
                </c:pt>
                <c:pt idx="9">
                  <c:v>S11</c:v>
                </c:pt>
                <c:pt idx="10">
                  <c:v>S12</c:v>
                </c:pt>
                <c:pt idx="11">
                  <c:v>S13</c:v>
                </c:pt>
                <c:pt idx="12">
                  <c:v>S14</c:v>
                </c:pt>
                <c:pt idx="13">
                  <c:v>S15</c:v>
                </c:pt>
                <c:pt idx="14">
                  <c:v>S16</c:v>
                </c:pt>
                <c:pt idx="15">
                  <c:v>S17</c:v>
                </c:pt>
                <c:pt idx="16">
                  <c:v>S18</c:v>
                </c:pt>
                <c:pt idx="17">
                  <c:v>S19</c:v>
                </c:pt>
                <c:pt idx="18">
                  <c:v>S20</c:v>
                </c:pt>
                <c:pt idx="19">
                  <c:v>S21</c:v>
                </c:pt>
                <c:pt idx="20">
                  <c:v>S22</c:v>
                </c:pt>
                <c:pt idx="21">
                  <c:v>S23</c:v>
                </c:pt>
                <c:pt idx="22">
                  <c:v>S24</c:v>
                </c:pt>
                <c:pt idx="23">
                  <c:v>S25</c:v>
                </c:pt>
                <c:pt idx="24">
                  <c:v>S26</c:v>
                </c:pt>
                <c:pt idx="25">
                  <c:v>S27</c:v>
                </c:pt>
                <c:pt idx="26">
                  <c:v>S28</c:v>
                </c:pt>
                <c:pt idx="27">
                  <c:v>S29</c:v>
                </c:pt>
                <c:pt idx="28">
                  <c:v>S30</c:v>
                </c:pt>
                <c:pt idx="29">
                  <c:v>S31</c:v>
                </c:pt>
                <c:pt idx="30">
                  <c:v>S32</c:v>
                </c:pt>
                <c:pt idx="31">
                  <c:v>S33</c:v>
                </c:pt>
                <c:pt idx="32">
                  <c:v>S34</c:v>
                </c:pt>
                <c:pt idx="33">
                  <c:v>S35</c:v>
                </c:pt>
                <c:pt idx="34">
                  <c:v>S36</c:v>
                </c:pt>
                <c:pt idx="35">
                  <c:v>S37</c:v>
                </c:pt>
                <c:pt idx="36">
                  <c:v>S38</c:v>
                </c:pt>
                <c:pt idx="37">
                  <c:v>S39</c:v>
                </c:pt>
                <c:pt idx="38">
                  <c:v>S40</c:v>
                </c:pt>
                <c:pt idx="39">
                  <c:v>S41</c:v>
                </c:pt>
                <c:pt idx="40">
                  <c:v>S42</c:v>
                </c:pt>
                <c:pt idx="41">
                  <c:v>S43</c:v>
                </c:pt>
                <c:pt idx="42">
                  <c:v>S44</c:v>
                </c:pt>
                <c:pt idx="43">
                  <c:v>S45</c:v>
                </c:pt>
                <c:pt idx="44">
                  <c:v>S46</c:v>
                </c:pt>
                <c:pt idx="45">
                  <c:v>S47</c:v>
                </c:pt>
                <c:pt idx="46">
                  <c:v>S48</c:v>
                </c:pt>
                <c:pt idx="47">
                  <c:v>S49</c:v>
                </c:pt>
                <c:pt idx="48">
                  <c:v>S50</c:v>
                </c:pt>
                <c:pt idx="49">
                  <c:v>S51</c:v>
                </c:pt>
                <c:pt idx="50">
                  <c:v>S52</c:v>
                </c:pt>
                <c:pt idx="51">
                  <c:v>S53</c:v>
                </c:pt>
                <c:pt idx="52">
                  <c:v>S1</c:v>
                </c:pt>
                <c:pt idx="53">
                  <c:v>S2</c:v>
                </c:pt>
                <c:pt idx="54">
                  <c:v>S3</c:v>
                </c:pt>
                <c:pt idx="55">
                  <c:v>S4</c:v>
                </c:pt>
                <c:pt idx="56">
                  <c:v>S5</c:v>
                </c:pt>
                <c:pt idx="57">
                  <c:v>S6</c:v>
                </c:pt>
                <c:pt idx="58">
                  <c:v>S7</c:v>
                </c:pt>
                <c:pt idx="59">
                  <c:v>S8</c:v>
                </c:pt>
                <c:pt idx="60">
                  <c:v>S9</c:v>
                </c:pt>
                <c:pt idx="61">
                  <c:v>S10</c:v>
                </c:pt>
                <c:pt idx="62">
                  <c:v>S11</c:v>
                </c:pt>
                <c:pt idx="63">
                  <c:v>S12</c:v>
                </c:pt>
                <c:pt idx="64">
                  <c:v>S13</c:v>
                </c:pt>
                <c:pt idx="65">
                  <c:v>S14</c:v>
                </c:pt>
                <c:pt idx="66">
                  <c:v>S15</c:v>
                </c:pt>
                <c:pt idx="67">
                  <c:v>S16</c:v>
                </c:pt>
                <c:pt idx="68">
                  <c:v>S17</c:v>
                </c:pt>
                <c:pt idx="69">
                  <c:v>S18</c:v>
                </c:pt>
                <c:pt idx="70">
                  <c:v>S19</c:v>
                </c:pt>
                <c:pt idx="71">
                  <c:v>S20</c:v>
                </c:pt>
                <c:pt idx="72">
                  <c:v>S21</c:v>
                </c:pt>
                <c:pt idx="73">
                  <c:v>S22</c:v>
                </c:pt>
                <c:pt idx="74">
                  <c:v>S23</c:v>
                </c:pt>
                <c:pt idx="75">
                  <c:v>S24</c:v>
                </c:pt>
                <c:pt idx="76">
                  <c:v>S25</c:v>
                </c:pt>
                <c:pt idx="77">
                  <c:v>S26</c:v>
                </c:pt>
                <c:pt idx="78">
                  <c:v>S27</c:v>
                </c:pt>
                <c:pt idx="79">
                  <c:v>S28</c:v>
                </c:pt>
                <c:pt idx="80">
                  <c:v>S29</c:v>
                </c:pt>
                <c:pt idx="81">
                  <c:v>S30</c:v>
                </c:pt>
                <c:pt idx="82">
                  <c:v>S31</c:v>
                </c:pt>
                <c:pt idx="83">
                  <c:v>S32</c:v>
                </c:pt>
                <c:pt idx="84">
                  <c:v>S33</c:v>
                </c:pt>
                <c:pt idx="85">
                  <c:v>S34</c:v>
                </c:pt>
                <c:pt idx="86">
                  <c:v>S35</c:v>
                </c:pt>
                <c:pt idx="87">
                  <c:v>S36</c:v>
                </c:pt>
                <c:pt idx="88">
                  <c:v>S37</c:v>
                </c:pt>
                <c:pt idx="89">
                  <c:v>S38</c:v>
                </c:pt>
                <c:pt idx="90">
                  <c:v>S39</c:v>
                </c:pt>
                <c:pt idx="91">
                  <c:v>S40</c:v>
                </c:pt>
              </c:strCache>
            </c:strRef>
          </c:xVal>
          <c:yVal>
            <c:numRef>
              <c:f>'BRB 227 Delibere (2022)'!$BW$16:$BW$107</c:f>
              <c:numCache>
                <c:formatCode>_-"€"\ * #,##0.00_-;\-"€"\ * #,##0.00_-;_-"€"\ * "-"??_-;_-@_-</c:formatCode>
                <c:ptCount val="92"/>
                <c:pt idx="0">
                  <c:v>0</c:v>
                </c:pt>
                <c:pt idx="1">
                  <c:v>0</c:v>
                </c:pt>
                <c:pt idx="2">
                  <c:v>0</c:v>
                </c:pt>
                <c:pt idx="3">
                  <c:v>0</c:v>
                </c:pt>
                <c:pt idx="4">
                  <c:v>0</c:v>
                </c:pt>
                <c:pt idx="5">
                  <c:v>0</c:v>
                </c:pt>
                <c:pt idx="6">
                  <c:v>0</c:v>
                </c:pt>
                <c:pt idx="7">
                  <c:v>0</c:v>
                </c:pt>
                <c:pt idx="8">
                  <c:v>0</c:v>
                </c:pt>
                <c:pt idx="9">
                  <c:v>0</c:v>
                </c:pt>
                <c:pt idx="10">
                  <c:v>0</c:v>
                </c:pt>
                <c:pt idx="11">
                  <c:v>0</c:v>
                </c:pt>
                <c:pt idx="12">
                  <c:v>0</c:v>
                </c:pt>
                <c:pt idx="13">
                  <c:v>6900</c:v>
                </c:pt>
                <c:pt idx="14">
                  <c:v>12650</c:v>
                </c:pt>
                <c:pt idx="15">
                  <c:v>14490</c:v>
                </c:pt>
                <c:pt idx="16">
                  <c:v>19090</c:v>
                </c:pt>
                <c:pt idx="17">
                  <c:v>21390</c:v>
                </c:pt>
                <c:pt idx="18">
                  <c:v>24840</c:v>
                </c:pt>
                <c:pt idx="19">
                  <c:v>28290</c:v>
                </c:pt>
                <c:pt idx="20">
                  <c:v>28290</c:v>
                </c:pt>
                <c:pt idx="21">
                  <c:v>28290</c:v>
                </c:pt>
                <c:pt idx="22">
                  <c:v>28290</c:v>
                </c:pt>
                <c:pt idx="23">
                  <c:v>28290</c:v>
                </c:pt>
                <c:pt idx="24">
                  <c:v>28290</c:v>
                </c:pt>
                <c:pt idx="25">
                  <c:v>28290</c:v>
                </c:pt>
                <c:pt idx="26">
                  <c:v>28290</c:v>
                </c:pt>
                <c:pt idx="27">
                  <c:v>28290</c:v>
                </c:pt>
                <c:pt idx="28">
                  <c:v>28290</c:v>
                </c:pt>
                <c:pt idx="29">
                  <c:v>28290</c:v>
                </c:pt>
                <c:pt idx="30">
                  <c:v>28290</c:v>
                </c:pt>
                <c:pt idx="31">
                  <c:v>28290</c:v>
                </c:pt>
                <c:pt idx="32">
                  <c:v>28290</c:v>
                </c:pt>
                <c:pt idx="33">
                  <c:v>28290</c:v>
                </c:pt>
                <c:pt idx="34">
                  <c:v>28290</c:v>
                </c:pt>
                <c:pt idx="35">
                  <c:v>28290</c:v>
                </c:pt>
                <c:pt idx="36">
                  <c:v>28290</c:v>
                </c:pt>
                <c:pt idx="37">
                  <c:v>28290</c:v>
                </c:pt>
                <c:pt idx="38">
                  <c:v>28290</c:v>
                </c:pt>
                <c:pt idx="39">
                  <c:v>28290</c:v>
                </c:pt>
                <c:pt idx="40">
                  <c:v>28290</c:v>
                </c:pt>
                <c:pt idx="41">
                  <c:v>28290</c:v>
                </c:pt>
                <c:pt idx="42">
                  <c:v>28290</c:v>
                </c:pt>
                <c:pt idx="43">
                  <c:v>28290</c:v>
                </c:pt>
                <c:pt idx="44">
                  <c:v>28290</c:v>
                </c:pt>
                <c:pt idx="45">
                  <c:v>28290</c:v>
                </c:pt>
                <c:pt idx="46">
                  <c:v>28290</c:v>
                </c:pt>
                <c:pt idx="47">
                  <c:v>28290</c:v>
                </c:pt>
                <c:pt idx="48">
                  <c:v>28290</c:v>
                </c:pt>
                <c:pt idx="49">
                  <c:v>28290</c:v>
                </c:pt>
                <c:pt idx="50">
                  <c:v>28290</c:v>
                </c:pt>
                <c:pt idx="51">
                  <c:v>28290</c:v>
                </c:pt>
                <c:pt idx="52">
                  <c:v>28290</c:v>
                </c:pt>
                <c:pt idx="53">
                  <c:v>28290</c:v>
                </c:pt>
                <c:pt idx="54">
                  <c:v>28290</c:v>
                </c:pt>
                <c:pt idx="55">
                  <c:v>28290</c:v>
                </c:pt>
                <c:pt idx="56">
                  <c:v>28290</c:v>
                </c:pt>
                <c:pt idx="57">
                  <c:v>28290</c:v>
                </c:pt>
                <c:pt idx="58">
                  <c:v>28290</c:v>
                </c:pt>
                <c:pt idx="59">
                  <c:v>28290</c:v>
                </c:pt>
                <c:pt idx="60">
                  <c:v>28290</c:v>
                </c:pt>
                <c:pt idx="61">
                  <c:v>28290</c:v>
                </c:pt>
                <c:pt idx="62">
                  <c:v>28290</c:v>
                </c:pt>
                <c:pt idx="63">
                  <c:v>28290</c:v>
                </c:pt>
                <c:pt idx="64">
                  <c:v>28290</c:v>
                </c:pt>
                <c:pt idx="65">
                  <c:v>28290</c:v>
                </c:pt>
                <c:pt idx="66">
                  <c:v>28290</c:v>
                </c:pt>
                <c:pt idx="67">
                  <c:v>28290</c:v>
                </c:pt>
                <c:pt idx="68">
                  <c:v>28290</c:v>
                </c:pt>
                <c:pt idx="69">
                  <c:v>28290</c:v>
                </c:pt>
                <c:pt idx="70">
                  <c:v>28290</c:v>
                </c:pt>
                <c:pt idx="71">
                  <c:v>28290</c:v>
                </c:pt>
                <c:pt idx="72">
                  <c:v>28290</c:v>
                </c:pt>
                <c:pt idx="73">
                  <c:v>28290</c:v>
                </c:pt>
                <c:pt idx="74">
                  <c:v>28290</c:v>
                </c:pt>
                <c:pt idx="75">
                  <c:v>28290</c:v>
                </c:pt>
                <c:pt idx="76">
                  <c:v>28290</c:v>
                </c:pt>
                <c:pt idx="77">
                  <c:v>28290</c:v>
                </c:pt>
                <c:pt idx="78">
                  <c:v>28290</c:v>
                </c:pt>
                <c:pt idx="79">
                  <c:v>28290</c:v>
                </c:pt>
                <c:pt idx="80">
                  <c:v>28290</c:v>
                </c:pt>
                <c:pt idx="81">
                  <c:v>28290</c:v>
                </c:pt>
                <c:pt idx="82">
                  <c:v>28290</c:v>
                </c:pt>
              </c:numCache>
            </c:numRef>
          </c:yVal>
          <c:smooth val="0"/>
          <c:extLst>
            <c:ext xmlns:c16="http://schemas.microsoft.com/office/drawing/2014/chart" uri="{C3380CC4-5D6E-409C-BE32-E72D297353CC}">
              <c16:uniqueId val="{00000000-3813-4117-B2DE-C7430CBE201A}"/>
            </c:ext>
          </c:extLst>
        </c:ser>
        <c:ser>
          <c:idx val="1"/>
          <c:order val="1"/>
          <c:tx>
            <c:strRef>
              <c:f>'BRB 227 Delibere (2022)'!$BX$14</c:f>
              <c:strCache>
                <c:ptCount val="1"/>
                <c:pt idx="0">
                  <c:v>EV</c:v>
                </c:pt>
              </c:strCache>
            </c:strRef>
          </c:tx>
          <c:marker>
            <c:symbol val="none"/>
          </c:marker>
          <c:xVal>
            <c:strRef>
              <c:f>'BRB 227 Delibere (2022)'!$BT$16:$BT$96</c:f>
              <c:strCache>
                <c:ptCount val="81"/>
                <c:pt idx="0">
                  <c:v>S2</c:v>
                </c:pt>
                <c:pt idx="1">
                  <c:v>S3</c:v>
                </c:pt>
                <c:pt idx="2">
                  <c:v>S4</c:v>
                </c:pt>
                <c:pt idx="3">
                  <c:v>S5</c:v>
                </c:pt>
                <c:pt idx="4">
                  <c:v>S6</c:v>
                </c:pt>
                <c:pt idx="5">
                  <c:v>S7</c:v>
                </c:pt>
                <c:pt idx="6">
                  <c:v>S8</c:v>
                </c:pt>
                <c:pt idx="7">
                  <c:v>S9</c:v>
                </c:pt>
                <c:pt idx="8">
                  <c:v>S10</c:v>
                </c:pt>
                <c:pt idx="9">
                  <c:v>S11</c:v>
                </c:pt>
                <c:pt idx="10">
                  <c:v>S12</c:v>
                </c:pt>
                <c:pt idx="11">
                  <c:v>S13</c:v>
                </c:pt>
                <c:pt idx="12">
                  <c:v>S14</c:v>
                </c:pt>
                <c:pt idx="13">
                  <c:v>S15</c:v>
                </c:pt>
                <c:pt idx="14">
                  <c:v>S16</c:v>
                </c:pt>
                <c:pt idx="15">
                  <c:v>S17</c:v>
                </c:pt>
                <c:pt idx="16">
                  <c:v>S18</c:v>
                </c:pt>
                <c:pt idx="17">
                  <c:v>S19</c:v>
                </c:pt>
                <c:pt idx="18">
                  <c:v>S20</c:v>
                </c:pt>
                <c:pt idx="19">
                  <c:v>S21</c:v>
                </c:pt>
                <c:pt idx="20">
                  <c:v>S22</c:v>
                </c:pt>
                <c:pt idx="21">
                  <c:v>S23</c:v>
                </c:pt>
                <c:pt idx="22">
                  <c:v>S24</c:v>
                </c:pt>
                <c:pt idx="23">
                  <c:v>S25</c:v>
                </c:pt>
                <c:pt idx="24">
                  <c:v>S26</c:v>
                </c:pt>
                <c:pt idx="25">
                  <c:v>S27</c:v>
                </c:pt>
                <c:pt idx="26">
                  <c:v>S28</c:v>
                </c:pt>
                <c:pt idx="27">
                  <c:v>S29</c:v>
                </c:pt>
                <c:pt idx="28">
                  <c:v>S30</c:v>
                </c:pt>
                <c:pt idx="29">
                  <c:v>S31</c:v>
                </c:pt>
                <c:pt idx="30">
                  <c:v>S32</c:v>
                </c:pt>
                <c:pt idx="31">
                  <c:v>S33</c:v>
                </c:pt>
                <c:pt idx="32">
                  <c:v>S34</c:v>
                </c:pt>
                <c:pt idx="33">
                  <c:v>S35</c:v>
                </c:pt>
                <c:pt idx="34">
                  <c:v>S36</c:v>
                </c:pt>
                <c:pt idx="35">
                  <c:v>S37</c:v>
                </c:pt>
                <c:pt idx="36">
                  <c:v>S38</c:v>
                </c:pt>
                <c:pt idx="37">
                  <c:v>S39</c:v>
                </c:pt>
                <c:pt idx="38">
                  <c:v>S40</c:v>
                </c:pt>
                <c:pt idx="39">
                  <c:v>S41</c:v>
                </c:pt>
                <c:pt idx="40">
                  <c:v>S42</c:v>
                </c:pt>
                <c:pt idx="41">
                  <c:v>S43</c:v>
                </c:pt>
                <c:pt idx="42">
                  <c:v>S44</c:v>
                </c:pt>
                <c:pt idx="43">
                  <c:v>S45</c:v>
                </c:pt>
                <c:pt idx="44">
                  <c:v>S46</c:v>
                </c:pt>
                <c:pt idx="45">
                  <c:v>S47</c:v>
                </c:pt>
                <c:pt idx="46">
                  <c:v>S48</c:v>
                </c:pt>
                <c:pt idx="47">
                  <c:v>S49</c:v>
                </c:pt>
                <c:pt idx="48">
                  <c:v>S50</c:v>
                </c:pt>
                <c:pt idx="49">
                  <c:v>S51</c:v>
                </c:pt>
                <c:pt idx="50">
                  <c:v>S52</c:v>
                </c:pt>
                <c:pt idx="51">
                  <c:v>S53</c:v>
                </c:pt>
                <c:pt idx="52">
                  <c:v>S1</c:v>
                </c:pt>
                <c:pt idx="53">
                  <c:v>S2</c:v>
                </c:pt>
                <c:pt idx="54">
                  <c:v>S3</c:v>
                </c:pt>
                <c:pt idx="55">
                  <c:v>S4</c:v>
                </c:pt>
                <c:pt idx="56">
                  <c:v>S5</c:v>
                </c:pt>
                <c:pt idx="57">
                  <c:v>S6</c:v>
                </c:pt>
                <c:pt idx="58">
                  <c:v>S7</c:v>
                </c:pt>
                <c:pt idx="59">
                  <c:v>S8</c:v>
                </c:pt>
                <c:pt idx="60">
                  <c:v>S9</c:v>
                </c:pt>
                <c:pt idx="61">
                  <c:v>S10</c:v>
                </c:pt>
                <c:pt idx="62">
                  <c:v>S11</c:v>
                </c:pt>
                <c:pt idx="63">
                  <c:v>S12</c:v>
                </c:pt>
                <c:pt idx="64">
                  <c:v>S13</c:v>
                </c:pt>
                <c:pt idx="65">
                  <c:v>S14</c:v>
                </c:pt>
                <c:pt idx="66">
                  <c:v>S15</c:v>
                </c:pt>
                <c:pt idx="67">
                  <c:v>S16</c:v>
                </c:pt>
                <c:pt idx="68">
                  <c:v>S17</c:v>
                </c:pt>
                <c:pt idx="69">
                  <c:v>S18</c:v>
                </c:pt>
                <c:pt idx="70">
                  <c:v>S19</c:v>
                </c:pt>
                <c:pt idx="71">
                  <c:v>S20</c:v>
                </c:pt>
                <c:pt idx="72">
                  <c:v>S21</c:v>
                </c:pt>
                <c:pt idx="73">
                  <c:v>S22</c:v>
                </c:pt>
                <c:pt idx="74">
                  <c:v>S23</c:v>
                </c:pt>
                <c:pt idx="75">
                  <c:v>S24</c:v>
                </c:pt>
                <c:pt idx="76">
                  <c:v>S25</c:v>
                </c:pt>
                <c:pt idx="77">
                  <c:v>S26</c:v>
                </c:pt>
                <c:pt idx="78">
                  <c:v>S27</c:v>
                </c:pt>
                <c:pt idx="79">
                  <c:v>S28</c:v>
                </c:pt>
                <c:pt idx="80">
                  <c:v>S29</c:v>
                </c:pt>
              </c:strCache>
            </c:strRef>
          </c:xVal>
          <c:yVal>
            <c:numRef>
              <c:f>'BRB 227 Delibere (2022)'!$BX$16:$BX$70</c:f>
              <c:numCache>
                <c:formatCode>_-"€"\ * #,##0.00_-;\-"€"\ * #,##0.00_-;_-"€"\ * "-"??_-;_-@_-</c:formatCode>
                <c:ptCount val="55"/>
                <c:pt idx="0">
                  <c:v>0</c:v>
                </c:pt>
                <c:pt idx="1">
                  <c:v>0</c:v>
                </c:pt>
                <c:pt idx="2">
                  <c:v>0</c:v>
                </c:pt>
                <c:pt idx="3">
                  <c:v>0</c:v>
                </c:pt>
                <c:pt idx="4">
                  <c:v>0</c:v>
                </c:pt>
                <c:pt idx="5">
                  <c:v>0</c:v>
                </c:pt>
                <c:pt idx="6">
                  <c:v>0</c:v>
                </c:pt>
                <c:pt idx="7">
                  <c:v>0</c:v>
                </c:pt>
                <c:pt idx="8">
                  <c:v>0</c:v>
                </c:pt>
                <c:pt idx="9">
                  <c:v>0</c:v>
                </c:pt>
                <c:pt idx="10">
                  <c:v>0</c:v>
                </c:pt>
                <c:pt idx="11">
                  <c:v>0</c:v>
                </c:pt>
                <c:pt idx="12">
                  <c:v>0</c:v>
                </c:pt>
                <c:pt idx="13">
                  <c:v>8510</c:v>
                </c:pt>
                <c:pt idx="14">
                  <c:v>12995</c:v>
                </c:pt>
                <c:pt idx="15">
                  <c:v>15341</c:v>
                </c:pt>
                <c:pt idx="16">
                  <c:v>20815</c:v>
                </c:pt>
                <c:pt idx="17">
                  <c:v>22540</c:v>
                </c:pt>
                <c:pt idx="18">
                  <c:v>25415</c:v>
                </c:pt>
              </c:numCache>
            </c:numRef>
          </c:yVal>
          <c:smooth val="1"/>
          <c:extLst>
            <c:ext xmlns:c16="http://schemas.microsoft.com/office/drawing/2014/chart" uri="{C3380CC4-5D6E-409C-BE32-E72D297353CC}">
              <c16:uniqueId val="{00000001-3813-4117-B2DE-C7430CBE201A}"/>
            </c:ext>
          </c:extLst>
        </c:ser>
        <c:ser>
          <c:idx val="2"/>
          <c:order val="2"/>
          <c:tx>
            <c:strRef>
              <c:f>'BRB 227 Delibere (2022)'!$BY$14</c:f>
              <c:strCache>
                <c:ptCount val="1"/>
                <c:pt idx="0">
                  <c:v>ACWP</c:v>
                </c:pt>
              </c:strCache>
            </c:strRef>
          </c:tx>
          <c:marker>
            <c:symbol val="none"/>
          </c:marker>
          <c:dPt>
            <c:idx val="13"/>
            <c:bubble3D val="0"/>
            <c:spPr>
              <a:ln cap="sq">
                <a:miter lim="800000"/>
              </a:ln>
            </c:spPr>
            <c:extLst>
              <c:ext xmlns:c16="http://schemas.microsoft.com/office/drawing/2014/chart" uri="{C3380CC4-5D6E-409C-BE32-E72D297353CC}">
                <c16:uniqueId val="{00000003-3813-4117-B2DE-C7430CBE201A}"/>
              </c:ext>
            </c:extLst>
          </c:dPt>
          <c:xVal>
            <c:strRef>
              <c:f>'BRB 227 Delibere (2022)'!$BT$16:$BT$107</c:f>
              <c:strCache>
                <c:ptCount val="92"/>
                <c:pt idx="0">
                  <c:v>S2</c:v>
                </c:pt>
                <c:pt idx="1">
                  <c:v>S3</c:v>
                </c:pt>
                <c:pt idx="2">
                  <c:v>S4</c:v>
                </c:pt>
                <c:pt idx="3">
                  <c:v>S5</c:v>
                </c:pt>
                <c:pt idx="4">
                  <c:v>S6</c:v>
                </c:pt>
                <c:pt idx="5">
                  <c:v>S7</c:v>
                </c:pt>
                <c:pt idx="6">
                  <c:v>S8</c:v>
                </c:pt>
                <c:pt idx="7">
                  <c:v>S9</c:v>
                </c:pt>
                <c:pt idx="8">
                  <c:v>S10</c:v>
                </c:pt>
                <c:pt idx="9">
                  <c:v>S11</c:v>
                </c:pt>
                <c:pt idx="10">
                  <c:v>S12</c:v>
                </c:pt>
                <c:pt idx="11">
                  <c:v>S13</c:v>
                </c:pt>
                <c:pt idx="12">
                  <c:v>S14</c:v>
                </c:pt>
                <c:pt idx="13">
                  <c:v>S15</c:v>
                </c:pt>
                <c:pt idx="14">
                  <c:v>S16</c:v>
                </c:pt>
                <c:pt idx="15">
                  <c:v>S17</c:v>
                </c:pt>
                <c:pt idx="16">
                  <c:v>S18</c:v>
                </c:pt>
                <c:pt idx="17">
                  <c:v>S19</c:v>
                </c:pt>
                <c:pt idx="18">
                  <c:v>S20</c:v>
                </c:pt>
                <c:pt idx="19">
                  <c:v>S21</c:v>
                </c:pt>
                <c:pt idx="20">
                  <c:v>S22</c:v>
                </c:pt>
                <c:pt idx="21">
                  <c:v>S23</c:v>
                </c:pt>
                <c:pt idx="22">
                  <c:v>S24</c:v>
                </c:pt>
                <c:pt idx="23">
                  <c:v>S25</c:v>
                </c:pt>
                <c:pt idx="24">
                  <c:v>S26</c:v>
                </c:pt>
                <c:pt idx="25">
                  <c:v>S27</c:v>
                </c:pt>
                <c:pt idx="26">
                  <c:v>S28</c:v>
                </c:pt>
                <c:pt idx="27">
                  <c:v>S29</c:v>
                </c:pt>
                <c:pt idx="28">
                  <c:v>S30</c:v>
                </c:pt>
                <c:pt idx="29">
                  <c:v>S31</c:v>
                </c:pt>
                <c:pt idx="30">
                  <c:v>S32</c:v>
                </c:pt>
                <c:pt idx="31">
                  <c:v>S33</c:v>
                </c:pt>
                <c:pt idx="32">
                  <c:v>S34</c:v>
                </c:pt>
                <c:pt idx="33">
                  <c:v>S35</c:v>
                </c:pt>
                <c:pt idx="34">
                  <c:v>S36</c:v>
                </c:pt>
                <c:pt idx="35">
                  <c:v>S37</c:v>
                </c:pt>
                <c:pt idx="36">
                  <c:v>S38</c:v>
                </c:pt>
                <c:pt idx="37">
                  <c:v>S39</c:v>
                </c:pt>
                <c:pt idx="38">
                  <c:v>S40</c:v>
                </c:pt>
                <c:pt idx="39">
                  <c:v>S41</c:v>
                </c:pt>
                <c:pt idx="40">
                  <c:v>S42</c:v>
                </c:pt>
                <c:pt idx="41">
                  <c:v>S43</c:v>
                </c:pt>
                <c:pt idx="42">
                  <c:v>S44</c:v>
                </c:pt>
                <c:pt idx="43">
                  <c:v>S45</c:v>
                </c:pt>
                <c:pt idx="44">
                  <c:v>S46</c:v>
                </c:pt>
                <c:pt idx="45">
                  <c:v>S47</c:v>
                </c:pt>
                <c:pt idx="46">
                  <c:v>S48</c:v>
                </c:pt>
                <c:pt idx="47">
                  <c:v>S49</c:v>
                </c:pt>
                <c:pt idx="48">
                  <c:v>S50</c:v>
                </c:pt>
                <c:pt idx="49">
                  <c:v>S51</c:v>
                </c:pt>
                <c:pt idx="50">
                  <c:v>S52</c:v>
                </c:pt>
                <c:pt idx="51">
                  <c:v>S53</c:v>
                </c:pt>
                <c:pt idx="52">
                  <c:v>S1</c:v>
                </c:pt>
                <c:pt idx="53">
                  <c:v>S2</c:v>
                </c:pt>
                <c:pt idx="54">
                  <c:v>S3</c:v>
                </c:pt>
                <c:pt idx="55">
                  <c:v>S4</c:v>
                </c:pt>
                <c:pt idx="56">
                  <c:v>S5</c:v>
                </c:pt>
                <c:pt idx="57">
                  <c:v>S6</c:v>
                </c:pt>
                <c:pt idx="58">
                  <c:v>S7</c:v>
                </c:pt>
                <c:pt idx="59">
                  <c:v>S8</c:v>
                </c:pt>
                <c:pt idx="60">
                  <c:v>S9</c:v>
                </c:pt>
                <c:pt idx="61">
                  <c:v>S10</c:v>
                </c:pt>
                <c:pt idx="62">
                  <c:v>S11</c:v>
                </c:pt>
                <c:pt idx="63">
                  <c:v>S12</c:v>
                </c:pt>
                <c:pt idx="64">
                  <c:v>S13</c:v>
                </c:pt>
                <c:pt idx="65">
                  <c:v>S14</c:v>
                </c:pt>
                <c:pt idx="66">
                  <c:v>S15</c:v>
                </c:pt>
                <c:pt idx="67">
                  <c:v>S16</c:v>
                </c:pt>
                <c:pt idx="68">
                  <c:v>S17</c:v>
                </c:pt>
                <c:pt idx="69">
                  <c:v>S18</c:v>
                </c:pt>
                <c:pt idx="70">
                  <c:v>S19</c:v>
                </c:pt>
                <c:pt idx="71">
                  <c:v>S20</c:v>
                </c:pt>
                <c:pt idx="72">
                  <c:v>S21</c:v>
                </c:pt>
                <c:pt idx="73">
                  <c:v>S22</c:v>
                </c:pt>
                <c:pt idx="74">
                  <c:v>S23</c:v>
                </c:pt>
                <c:pt idx="75">
                  <c:v>S24</c:v>
                </c:pt>
                <c:pt idx="76">
                  <c:v>S25</c:v>
                </c:pt>
                <c:pt idx="77">
                  <c:v>S26</c:v>
                </c:pt>
                <c:pt idx="78">
                  <c:v>S27</c:v>
                </c:pt>
                <c:pt idx="79">
                  <c:v>S28</c:v>
                </c:pt>
                <c:pt idx="80">
                  <c:v>S29</c:v>
                </c:pt>
                <c:pt idx="81">
                  <c:v>S30</c:v>
                </c:pt>
                <c:pt idx="82">
                  <c:v>S31</c:v>
                </c:pt>
                <c:pt idx="83">
                  <c:v>S32</c:v>
                </c:pt>
                <c:pt idx="84">
                  <c:v>S33</c:v>
                </c:pt>
                <c:pt idx="85">
                  <c:v>S34</c:v>
                </c:pt>
                <c:pt idx="86">
                  <c:v>S35</c:v>
                </c:pt>
                <c:pt idx="87">
                  <c:v>S36</c:v>
                </c:pt>
                <c:pt idx="88">
                  <c:v>S37</c:v>
                </c:pt>
                <c:pt idx="89">
                  <c:v>S38</c:v>
                </c:pt>
                <c:pt idx="90">
                  <c:v>S39</c:v>
                </c:pt>
                <c:pt idx="91">
                  <c:v>S40</c:v>
                </c:pt>
              </c:strCache>
            </c:strRef>
          </c:xVal>
          <c:yVal>
            <c:numRef>
              <c:f>'BRB 227 Delibere (2022)'!$BY$16:$BY$107</c:f>
              <c:numCache>
                <c:formatCode>_-"€"\ * #,##0.00_-;\-"€"\ * #,##0.00_-;_-"€"\ * "-"??_-;_-@_-</c:formatCode>
                <c:ptCount val="9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yVal>
          <c:smooth val="0"/>
          <c:extLst>
            <c:ext xmlns:c16="http://schemas.microsoft.com/office/drawing/2014/chart" uri="{C3380CC4-5D6E-409C-BE32-E72D297353CC}">
              <c16:uniqueId val="{00000004-3813-4117-B2DE-C7430CBE201A}"/>
            </c:ext>
          </c:extLst>
        </c:ser>
        <c:ser>
          <c:idx val="3"/>
          <c:order val="3"/>
          <c:tx>
            <c:strRef>
              <c:f>'BRB 227 Delibere (2022)'!$CE$14</c:f>
              <c:strCache>
                <c:ptCount val="1"/>
                <c:pt idx="0">
                  <c:v>REV TAB</c:v>
                </c:pt>
              </c:strCache>
            </c:strRef>
          </c:tx>
          <c:spPr>
            <a:ln>
              <a:prstDash val="dash"/>
            </a:ln>
          </c:spPr>
          <c:marker>
            <c:symbol val="none"/>
          </c:marker>
          <c:xVal>
            <c:strRef>
              <c:f>'BRB 227 Delibere (2022)'!$BT$16:$BT$107</c:f>
              <c:strCache>
                <c:ptCount val="92"/>
                <c:pt idx="0">
                  <c:v>S2</c:v>
                </c:pt>
                <c:pt idx="1">
                  <c:v>S3</c:v>
                </c:pt>
                <c:pt idx="2">
                  <c:v>S4</c:v>
                </c:pt>
                <c:pt idx="3">
                  <c:v>S5</c:v>
                </c:pt>
                <c:pt idx="4">
                  <c:v>S6</c:v>
                </c:pt>
                <c:pt idx="5">
                  <c:v>S7</c:v>
                </c:pt>
                <c:pt idx="6">
                  <c:v>S8</c:v>
                </c:pt>
                <c:pt idx="7">
                  <c:v>S9</c:v>
                </c:pt>
                <c:pt idx="8">
                  <c:v>S10</c:v>
                </c:pt>
                <c:pt idx="9">
                  <c:v>S11</c:v>
                </c:pt>
                <c:pt idx="10">
                  <c:v>S12</c:v>
                </c:pt>
                <c:pt idx="11">
                  <c:v>S13</c:v>
                </c:pt>
                <c:pt idx="12">
                  <c:v>S14</c:v>
                </c:pt>
                <c:pt idx="13">
                  <c:v>S15</c:v>
                </c:pt>
                <c:pt idx="14">
                  <c:v>S16</c:v>
                </c:pt>
                <c:pt idx="15">
                  <c:v>S17</c:v>
                </c:pt>
                <c:pt idx="16">
                  <c:v>S18</c:v>
                </c:pt>
                <c:pt idx="17">
                  <c:v>S19</c:v>
                </c:pt>
                <c:pt idx="18">
                  <c:v>S20</c:v>
                </c:pt>
                <c:pt idx="19">
                  <c:v>S21</c:v>
                </c:pt>
                <c:pt idx="20">
                  <c:v>S22</c:v>
                </c:pt>
                <c:pt idx="21">
                  <c:v>S23</c:v>
                </c:pt>
                <c:pt idx="22">
                  <c:v>S24</c:v>
                </c:pt>
                <c:pt idx="23">
                  <c:v>S25</c:v>
                </c:pt>
                <c:pt idx="24">
                  <c:v>S26</c:v>
                </c:pt>
                <c:pt idx="25">
                  <c:v>S27</c:v>
                </c:pt>
                <c:pt idx="26">
                  <c:v>S28</c:v>
                </c:pt>
                <c:pt idx="27">
                  <c:v>S29</c:v>
                </c:pt>
                <c:pt idx="28">
                  <c:v>S30</c:v>
                </c:pt>
                <c:pt idx="29">
                  <c:v>S31</c:v>
                </c:pt>
                <c:pt idx="30">
                  <c:v>S32</c:v>
                </c:pt>
                <c:pt idx="31">
                  <c:v>S33</c:v>
                </c:pt>
                <c:pt idx="32">
                  <c:v>S34</c:v>
                </c:pt>
                <c:pt idx="33">
                  <c:v>S35</c:v>
                </c:pt>
                <c:pt idx="34">
                  <c:v>S36</c:v>
                </c:pt>
                <c:pt idx="35">
                  <c:v>S37</c:v>
                </c:pt>
                <c:pt idx="36">
                  <c:v>S38</c:v>
                </c:pt>
                <c:pt idx="37">
                  <c:v>S39</c:v>
                </c:pt>
                <c:pt idx="38">
                  <c:v>S40</c:v>
                </c:pt>
                <c:pt idx="39">
                  <c:v>S41</c:v>
                </c:pt>
                <c:pt idx="40">
                  <c:v>S42</c:v>
                </c:pt>
                <c:pt idx="41">
                  <c:v>S43</c:v>
                </c:pt>
                <c:pt idx="42">
                  <c:v>S44</c:v>
                </c:pt>
                <c:pt idx="43">
                  <c:v>S45</c:v>
                </c:pt>
                <c:pt idx="44">
                  <c:v>S46</c:v>
                </c:pt>
                <c:pt idx="45">
                  <c:v>S47</c:v>
                </c:pt>
                <c:pt idx="46">
                  <c:v>S48</c:v>
                </c:pt>
                <c:pt idx="47">
                  <c:v>S49</c:v>
                </c:pt>
                <c:pt idx="48">
                  <c:v>S50</c:v>
                </c:pt>
                <c:pt idx="49">
                  <c:v>S51</c:v>
                </c:pt>
                <c:pt idx="50">
                  <c:v>S52</c:v>
                </c:pt>
                <c:pt idx="51">
                  <c:v>S53</c:v>
                </c:pt>
                <c:pt idx="52">
                  <c:v>S1</c:v>
                </c:pt>
                <c:pt idx="53">
                  <c:v>S2</c:v>
                </c:pt>
                <c:pt idx="54">
                  <c:v>S3</c:v>
                </c:pt>
                <c:pt idx="55">
                  <c:v>S4</c:v>
                </c:pt>
                <c:pt idx="56">
                  <c:v>S5</c:v>
                </c:pt>
                <c:pt idx="57">
                  <c:v>S6</c:v>
                </c:pt>
                <c:pt idx="58">
                  <c:v>S7</c:v>
                </c:pt>
                <c:pt idx="59">
                  <c:v>S8</c:v>
                </c:pt>
                <c:pt idx="60">
                  <c:v>S9</c:v>
                </c:pt>
                <c:pt idx="61">
                  <c:v>S10</c:v>
                </c:pt>
                <c:pt idx="62">
                  <c:v>S11</c:v>
                </c:pt>
                <c:pt idx="63">
                  <c:v>S12</c:v>
                </c:pt>
                <c:pt idx="64">
                  <c:v>S13</c:v>
                </c:pt>
                <c:pt idx="65">
                  <c:v>S14</c:v>
                </c:pt>
                <c:pt idx="66">
                  <c:v>S15</c:v>
                </c:pt>
                <c:pt idx="67">
                  <c:v>S16</c:v>
                </c:pt>
                <c:pt idx="68">
                  <c:v>S17</c:v>
                </c:pt>
                <c:pt idx="69">
                  <c:v>S18</c:v>
                </c:pt>
                <c:pt idx="70">
                  <c:v>S19</c:v>
                </c:pt>
                <c:pt idx="71">
                  <c:v>S20</c:v>
                </c:pt>
                <c:pt idx="72">
                  <c:v>S21</c:v>
                </c:pt>
                <c:pt idx="73">
                  <c:v>S22</c:v>
                </c:pt>
                <c:pt idx="74">
                  <c:v>S23</c:v>
                </c:pt>
                <c:pt idx="75">
                  <c:v>S24</c:v>
                </c:pt>
                <c:pt idx="76">
                  <c:v>S25</c:v>
                </c:pt>
                <c:pt idx="77">
                  <c:v>S26</c:v>
                </c:pt>
                <c:pt idx="78">
                  <c:v>S27</c:v>
                </c:pt>
                <c:pt idx="79">
                  <c:v>S28</c:v>
                </c:pt>
                <c:pt idx="80">
                  <c:v>S29</c:v>
                </c:pt>
                <c:pt idx="81">
                  <c:v>S30</c:v>
                </c:pt>
                <c:pt idx="82">
                  <c:v>S31</c:v>
                </c:pt>
                <c:pt idx="83">
                  <c:v>S32</c:v>
                </c:pt>
                <c:pt idx="84">
                  <c:v>S33</c:v>
                </c:pt>
                <c:pt idx="85">
                  <c:v>S34</c:v>
                </c:pt>
                <c:pt idx="86">
                  <c:v>S35</c:v>
                </c:pt>
                <c:pt idx="87">
                  <c:v>S36</c:v>
                </c:pt>
                <c:pt idx="88">
                  <c:v>S37</c:v>
                </c:pt>
                <c:pt idx="89">
                  <c:v>S38</c:v>
                </c:pt>
                <c:pt idx="90">
                  <c:v>S39</c:v>
                </c:pt>
                <c:pt idx="91">
                  <c:v>S40</c:v>
                </c:pt>
              </c:strCache>
            </c:strRef>
          </c:xVal>
          <c:yVal>
            <c:numRef>
              <c:f>'BRB 227 Delibere (2022)'!$CE$16:$CE$107</c:f>
              <c:numCache>
                <c:formatCode>#,##0.00\ "€"</c:formatCode>
                <c:ptCount val="92"/>
                <c:pt idx="0">
                  <c:v>0</c:v>
                </c:pt>
                <c:pt idx="1">
                  <c:v>0</c:v>
                </c:pt>
                <c:pt idx="2">
                  <c:v>0</c:v>
                </c:pt>
                <c:pt idx="3">
                  <c:v>0</c:v>
                </c:pt>
                <c:pt idx="4">
                  <c:v>0</c:v>
                </c:pt>
                <c:pt idx="5">
                  <c:v>0</c:v>
                </c:pt>
                <c:pt idx="6">
                  <c:v>0</c:v>
                </c:pt>
                <c:pt idx="7">
                  <c:v>0</c:v>
                </c:pt>
                <c:pt idx="8">
                  <c:v>0</c:v>
                </c:pt>
                <c:pt idx="9">
                  <c:v>0</c:v>
                </c:pt>
                <c:pt idx="10">
                  <c:v>0</c:v>
                </c:pt>
                <c:pt idx="11">
                  <c:v>0</c:v>
                </c:pt>
                <c:pt idx="12">
                  <c:v>0</c:v>
                </c:pt>
                <c:pt idx="13">
                  <c:v>851</c:v>
                </c:pt>
                <c:pt idx="14">
                  <c:v>1299.5</c:v>
                </c:pt>
                <c:pt idx="15">
                  <c:v>1534.1000000000001</c:v>
                </c:pt>
                <c:pt idx="16">
                  <c:v>2081.5</c:v>
                </c:pt>
                <c:pt idx="17">
                  <c:v>2254</c:v>
                </c:pt>
                <c:pt idx="18">
                  <c:v>2541.5</c:v>
                </c:pt>
              </c:numCache>
            </c:numRef>
          </c:yVal>
          <c:smooth val="1"/>
          <c:extLst>
            <c:ext xmlns:c16="http://schemas.microsoft.com/office/drawing/2014/chart" uri="{C3380CC4-5D6E-409C-BE32-E72D297353CC}">
              <c16:uniqueId val="{00000005-3813-4117-B2DE-C7430CBE201A}"/>
            </c:ext>
          </c:extLst>
        </c:ser>
        <c:dLbls>
          <c:showLegendKey val="0"/>
          <c:showVal val="0"/>
          <c:showCatName val="0"/>
          <c:showSerName val="0"/>
          <c:showPercent val="0"/>
          <c:showBubbleSize val="0"/>
        </c:dLbls>
        <c:axId val="250036608"/>
        <c:axId val="250038144"/>
      </c:scatterChart>
      <c:valAx>
        <c:axId val="250036608"/>
        <c:scaling>
          <c:orientation val="minMax"/>
          <c:max val="30"/>
          <c:min val="13"/>
        </c:scaling>
        <c:delete val="0"/>
        <c:axPos val="b"/>
        <c:majorTickMark val="out"/>
        <c:minorTickMark val="none"/>
        <c:tickLblPos val="nextTo"/>
        <c:crossAx val="250038144"/>
        <c:crosses val="autoZero"/>
        <c:crossBetween val="midCat"/>
        <c:majorUnit val="1"/>
      </c:valAx>
      <c:valAx>
        <c:axId val="250038144"/>
        <c:scaling>
          <c:orientation val="minMax"/>
          <c:max val="30000"/>
          <c:min val="0"/>
        </c:scaling>
        <c:delete val="0"/>
        <c:axPos val="l"/>
        <c:majorGridlines/>
        <c:numFmt formatCode="_-&quot;€&quot;\ * #,##0.00_-;\-&quot;€&quot;\ * #,##0.00_-;_-&quot;€&quot;\ * &quot;-&quot;??_-;_-@_-" sourceLinked="1"/>
        <c:majorTickMark val="out"/>
        <c:minorTickMark val="none"/>
        <c:tickLblPos val="nextTo"/>
        <c:crossAx val="250036608"/>
        <c:crosses val="autoZero"/>
        <c:crossBetween val="midCat"/>
        <c:majorUnit val="5000"/>
      </c:valAx>
    </c:plotArea>
    <c:legend>
      <c:legendPos val="r"/>
      <c:layout>
        <c:manualLayout>
          <c:xMode val="edge"/>
          <c:yMode val="edge"/>
          <c:x val="0.17412320825381827"/>
          <c:y val="9.51348045474429E-2"/>
          <c:w val="0.14481107290202186"/>
          <c:h val="0.25461409256456735"/>
        </c:manualLayout>
      </c:layout>
      <c:overlay val="0"/>
      <c:spPr>
        <a:ln>
          <a:solidFill>
            <a:srgbClr val="C00000">
              <a:alpha val="0"/>
            </a:srgbClr>
          </a:solidFill>
        </a:ln>
      </c:spPr>
    </c:legend>
    <c:plotVisOnly val="1"/>
    <c:dispBlanksAs val="gap"/>
    <c:showDLblsOverMax val="0"/>
  </c:chart>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5.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6.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8.xml"/><Relationship Id="rId1" Type="http://schemas.openxmlformats.org/officeDocument/2006/relationships/chart" Target="../charts/chart17.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20.xml"/><Relationship Id="rId1" Type="http://schemas.openxmlformats.org/officeDocument/2006/relationships/chart" Target="../charts/chart19.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28.xml"/><Relationship Id="rId1" Type="http://schemas.openxmlformats.org/officeDocument/2006/relationships/chart" Target="../charts/chart27.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30.xml"/><Relationship Id="rId1" Type="http://schemas.openxmlformats.org/officeDocument/2006/relationships/chart" Target="../charts/chart29.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32.xml"/><Relationship Id="rId1" Type="http://schemas.openxmlformats.org/officeDocument/2006/relationships/chart" Target="../charts/chart31.xml"/></Relationships>
</file>

<file path=xl/drawings/drawing1.xml><?xml version="1.0" encoding="utf-8"?>
<xdr:wsDr xmlns:xdr="http://schemas.openxmlformats.org/drawingml/2006/spreadsheetDrawing" xmlns:a="http://schemas.openxmlformats.org/drawingml/2006/main">
  <xdr:twoCellAnchor>
    <xdr:from>
      <xdr:col>43</xdr:col>
      <xdr:colOff>411480</xdr:colOff>
      <xdr:row>46</xdr:row>
      <xdr:rowOff>0</xdr:rowOff>
    </xdr:from>
    <xdr:to>
      <xdr:col>62</xdr:col>
      <xdr:colOff>76200</xdr:colOff>
      <xdr:row>78</xdr:row>
      <xdr:rowOff>137160</xdr:rowOff>
    </xdr:to>
    <xdr:graphicFrame macro="">
      <xdr:nvGraphicFramePr>
        <xdr:cNvPr id="3" name="Chart 2">
          <a:extLst>
            <a:ext uri="{FF2B5EF4-FFF2-40B4-BE49-F238E27FC236}">
              <a16:creationId xmlns:a16="http://schemas.microsoft.com/office/drawing/2014/main" id="{A1FE09E1-B2D9-CFF7-F4A3-ED29E99C753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63</xdr:col>
      <xdr:colOff>212134</xdr:colOff>
      <xdr:row>51</xdr:row>
      <xdr:rowOff>35038</xdr:rowOff>
    </xdr:from>
    <xdr:to>
      <xdr:col>82</xdr:col>
      <xdr:colOff>490877</xdr:colOff>
      <xdr:row>74</xdr:row>
      <xdr:rowOff>105728</xdr:rowOff>
    </xdr:to>
    <xdr:graphicFrame macro="">
      <xdr:nvGraphicFramePr>
        <xdr:cNvPr id="9" name="Chart 8">
          <a:extLst>
            <a:ext uri="{FF2B5EF4-FFF2-40B4-BE49-F238E27FC236}">
              <a16:creationId xmlns:a16="http://schemas.microsoft.com/office/drawing/2014/main" id="{7697CBDE-224E-E9EC-BBF9-8FF383A232A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36</xdr:col>
      <xdr:colOff>411479</xdr:colOff>
      <xdr:row>41</xdr:row>
      <xdr:rowOff>87085</xdr:rowOff>
    </xdr:from>
    <xdr:to>
      <xdr:col>66</xdr:col>
      <xdr:colOff>555172</xdr:colOff>
      <xdr:row>70</xdr:row>
      <xdr:rowOff>54428</xdr:rowOff>
    </xdr:to>
    <xdr:graphicFrame macro="">
      <xdr:nvGraphicFramePr>
        <xdr:cNvPr id="2" name="Chart 1">
          <a:extLst>
            <a:ext uri="{FF2B5EF4-FFF2-40B4-BE49-F238E27FC236}">
              <a16:creationId xmlns:a16="http://schemas.microsoft.com/office/drawing/2014/main" id="{393ECB86-2E2C-4329-AD6C-8014901784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68</xdr:col>
      <xdr:colOff>211182</xdr:colOff>
      <xdr:row>43</xdr:row>
      <xdr:rowOff>13607</xdr:rowOff>
    </xdr:from>
    <xdr:to>
      <xdr:col>85</xdr:col>
      <xdr:colOff>478972</xdr:colOff>
      <xdr:row>67</xdr:row>
      <xdr:rowOff>34291</xdr:rowOff>
    </xdr:to>
    <xdr:graphicFrame macro="">
      <xdr:nvGraphicFramePr>
        <xdr:cNvPr id="3" name="Chart 2">
          <a:extLst>
            <a:ext uri="{FF2B5EF4-FFF2-40B4-BE49-F238E27FC236}">
              <a16:creationId xmlns:a16="http://schemas.microsoft.com/office/drawing/2014/main" id="{CE183E79-26ED-43A2-86EF-6273AA6D22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49</xdr:col>
      <xdr:colOff>65313</xdr:colOff>
      <xdr:row>53</xdr:row>
      <xdr:rowOff>54428</xdr:rowOff>
    </xdr:from>
    <xdr:to>
      <xdr:col>79</xdr:col>
      <xdr:colOff>250371</xdr:colOff>
      <xdr:row>86</xdr:row>
      <xdr:rowOff>195943</xdr:rowOff>
    </xdr:to>
    <xdr:graphicFrame macro="">
      <xdr:nvGraphicFramePr>
        <xdr:cNvPr id="2" name="Chart 1">
          <a:extLst>
            <a:ext uri="{FF2B5EF4-FFF2-40B4-BE49-F238E27FC236}">
              <a16:creationId xmlns:a16="http://schemas.microsoft.com/office/drawing/2014/main" id="{CEA046EE-76A5-4611-8D9C-516BDFC102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81</xdr:col>
      <xdr:colOff>115932</xdr:colOff>
      <xdr:row>53</xdr:row>
      <xdr:rowOff>32657</xdr:rowOff>
    </xdr:from>
    <xdr:to>
      <xdr:col>98</xdr:col>
      <xdr:colOff>383722</xdr:colOff>
      <xdr:row>76</xdr:row>
      <xdr:rowOff>129541</xdr:rowOff>
    </xdr:to>
    <xdr:graphicFrame macro="">
      <xdr:nvGraphicFramePr>
        <xdr:cNvPr id="3" name="Chart 2">
          <a:extLst>
            <a:ext uri="{FF2B5EF4-FFF2-40B4-BE49-F238E27FC236}">
              <a16:creationId xmlns:a16="http://schemas.microsoft.com/office/drawing/2014/main" id="{D1319711-F27D-407B-8087-017DFEC9B7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35</xdr:col>
      <xdr:colOff>32656</xdr:colOff>
      <xdr:row>39</xdr:row>
      <xdr:rowOff>121920</xdr:rowOff>
    </xdr:from>
    <xdr:to>
      <xdr:col>66</xdr:col>
      <xdr:colOff>411480</xdr:colOff>
      <xdr:row>70</xdr:row>
      <xdr:rowOff>134983</xdr:rowOff>
    </xdr:to>
    <xdr:graphicFrame macro="">
      <xdr:nvGraphicFramePr>
        <xdr:cNvPr id="2" name="Chart 1">
          <a:extLst>
            <a:ext uri="{FF2B5EF4-FFF2-40B4-BE49-F238E27FC236}">
              <a16:creationId xmlns:a16="http://schemas.microsoft.com/office/drawing/2014/main" id="{60FC07F2-2849-4E30-89BF-648F4DAD44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68</xdr:col>
      <xdr:colOff>58782</xdr:colOff>
      <xdr:row>40</xdr:row>
      <xdr:rowOff>32657</xdr:rowOff>
    </xdr:from>
    <xdr:to>
      <xdr:col>85</xdr:col>
      <xdr:colOff>326572</xdr:colOff>
      <xdr:row>59</xdr:row>
      <xdr:rowOff>177800</xdr:rowOff>
    </xdr:to>
    <xdr:graphicFrame macro="">
      <xdr:nvGraphicFramePr>
        <xdr:cNvPr id="3" name="Chart 2">
          <a:extLst>
            <a:ext uri="{FF2B5EF4-FFF2-40B4-BE49-F238E27FC236}">
              <a16:creationId xmlns:a16="http://schemas.microsoft.com/office/drawing/2014/main" id="{C8D16E11-6D67-45F1-961A-C89211B1F3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45</xdr:col>
      <xdr:colOff>45356</xdr:colOff>
      <xdr:row>50</xdr:row>
      <xdr:rowOff>147320</xdr:rowOff>
    </xdr:from>
    <xdr:to>
      <xdr:col>74</xdr:col>
      <xdr:colOff>424180</xdr:colOff>
      <xdr:row>87</xdr:row>
      <xdr:rowOff>33383</xdr:rowOff>
    </xdr:to>
    <xdr:graphicFrame macro="">
      <xdr:nvGraphicFramePr>
        <xdr:cNvPr id="2" name="Chart 1">
          <a:extLst>
            <a:ext uri="{FF2B5EF4-FFF2-40B4-BE49-F238E27FC236}">
              <a16:creationId xmlns:a16="http://schemas.microsoft.com/office/drawing/2014/main" id="{02F85E88-0E40-4EE8-89C9-2DA9D12173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77</xdr:col>
      <xdr:colOff>33382</xdr:colOff>
      <xdr:row>52</xdr:row>
      <xdr:rowOff>96157</xdr:rowOff>
    </xdr:from>
    <xdr:to>
      <xdr:col>94</xdr:col>
      <xdr:colOff>301172</xdr:colOff>
      <xdr:row>73</xdr:row>
      <xdr:rowOff>127000</xdr:rowOff>
    </xdr:to>
    <xdr:graphicFrame macro="">
      <xdr:nvGraphicFramePr>
        <xdr:cNvPr id="3" name="Chart 2">
          <a:extLst>
            <a:ext uri="{FF2B5EF4-FFF2-40B4-BE49-F238E27FC236}">
              <a16:creationId xmlns:a16="http://schemas.microsoft.com/office/drawing/2014/main" id="{07C2C382-545E-49F7-9AB2-80D146F1D5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30</xdr:col>
      <xdr:colOff>411480</xdr:colOff>
      <xdr:row>56</xdr:row>
      <xdr:rowOff>76200</xdr:rowOff>
    </xdr:from>
    <xdr:to>
      <xdr:col>57</xdr:col>
      <xdr:colOff>76200</xdr:colOff>
      <xdr:row>88</xdr:row>
      <xdr:rowOff>106680</xdr:rowOff>
    </xdr:to>
    <xdr:graphicFrame macro="">
      <xdr:nvGraphicFramePr>
        <xdr:cNvPr id="2" name="Chart 1">
          <a:extLst>
            <a:ext uri="{FF2B5EF4-FFF2-40B4-BE49-F238E27FC236}">
              <a16:creationId xmlns:a16="http://schemas.microsoft.com/office/drawing/2014/main" id="{B27CFA14-6B07-4515-BCF1-44B4D4878B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59</xdr:col>
      <xdr:colOff>165462</xdr:colOff>
      <xdr:row>56</xdr:row>
      <xdr:rowOff>101237</xdr:rowOff>
    </xdr:from>
    <xdr:to>
      <xdr:col>76</xdr:col>
      <xdr:colOff>433252</xdr:colOff>
      <xdr:row>79</xdr:row>
      <xdr:rowOff>137161</xdr:rowOff>
    </xdr:to>
    <xdr:graphicFrame macro="">
      <xdr:nvGraphicFramePr>
        <xdr:cNvPr id="3" name="Chart 2">
          <a:extLst>
            <a:ext uri="{FF2B5EF4-FFF2-40B4-BE49-F238E27FC236}">
              <a16:creationId xmlns:a16="http://schemas.microsoft.com/office/drawing/2014/main" id="{0E879915-E071-4EAB-9E89-A3EBE6C46D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44</xdr:col>
      <xdr:colOff>259079</xdr:colOff>
      <xdr:row>71</xdr:row>
      <xdr:rowOff>26125</xdr:rowOff>
    </xdr:from>
    <xdr:to>
      <xdr:col>74</xdr:col>
      <xdr:colOff>387532</xdr:colOff>
      <xdr:row>93</xdr:row>
      <xdr:rowOff>145868</xdr:rowOff>
    </xdr:to>
    <xdr:graphicFrame macro="">
      <xdr:nvGraphicFramePr>
        <xdr:cNvPr id="2" name="Chart 1">
          <a:extLst>
            <a:ext uri="{FF2B5EF4-FFF2-40B4-BE49-F238E27FC236}">
              <a16:creationId xmlns:a16="http://schemas.microsoft.com/office/drawing/2014/main" id="{58B93224-2A29-4D0A-B04B-37F592EE39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69</xdr:col>
      <xdr:colOff>190862</xdr:colOff>
      <xdr:row>46</xdr:row>
      <xdr:rowOff>159657</xdr:rowOff>
    </xdr:from>
    <xdr:to>
      <xdr:col>87</xdr:col>
      <xdr:colOff>26852</xdr:colOff>
      <xdr:row>68</xdr:row>
      <xdr:rowOff>43181</xdr:rowOff>
    </xdr:to>
    <xdr:graphicFrame macro="">
      <xdr:nvGraphicFramePr>
        <xdr:cNvPr id="3" name="Chart 2">
          <a:extLst>
            <a:ext uri="{FF2B5EF4-FFF2-40B4-BE49-F238E27FC236}">
              <a16:creationId xmlns:a16="http://schemas.microsoft.com/office/drawing/2014/main" id="{207987E6-4CFF-48FD-8D3F-8B755D3DD3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38</xdr:col>
      <xdr:colOff>137160</xdr:colOff>
      <xdr:row>45</xdr:row>
      <xdr:rowOff>182880</xdr:rowOff>
    </xdr:from>
    <xdr:to>
      <xdr:col>70</xdr:col>
      <xdr:colOff>259080</xdr:colOff>
      <xdr:row>79</xdr:row>
      <xdr:rowOff>15240</xdr:rowOff>
    </xdr:to>
    <xdr:graphicFrame macro="">
      <xdr:nvGraphicFramePr>
        <xdr:cNvPr id="2" name="Chart 1">
          <a:extLst>
            <a:ext uri="{FF2B5EF4-FFF2-40B4-BE49-F238E27FC236}">
              <a16:creationId xmlns:a16="http://schemas.microsoft.com/office/drawing/2014/main" id="{04F47FA0-FFF4-49E8-BA44-BB01A6B585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71</xdr:col>
      <xdr:colOff>320039</xdr:colOff>
      <xdr:row>49</xdr:row>
      <xdr:rowOff>59872</xdr:rowOff>
    </xdr:from>
    <xdr:to>
      <xdr:col>89</xdr:col>
      <xdr:colOff>1</xdr:colOff>
      <xdr:row>69</xdr:row>
      <xdr:rowOff>54429</xdr:rowOff>
    </xdr:to>
    <xdr:graphicFrame macro="">
      <xdr:nvGraphicFramePr>
        <xdr:cNvPr id="3" name="Chart 2">
          <a:extLst>
            <a:ext uri="{FF2B5EF4-FFF2-40B4-BE49-F238E27FC236}">
              <a16:creationId xmlns:a16="http://schemas.microsoft.com/office/drawing/2014/main" id="{14E7DEE3-08EE-4AB6-99D3-C767DC4189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37</xdr:col>
      <xdr:colOff>65313</xdr:colOff>
      <xdr:row>53</xdr:row>
      <xdr:rowOff>54428</xdr:rowOff>
    </xdr:from>
    <xdr:to>
      <xdr:col>67</xdr:col>
      <xdr:colOff>250371</xdr:colOff>
      <xdr:row>86</xdr:row>
      <xdr:rowOff>195943</xdr:rowOff>
    </xdr:to>
    <xdr:graphicFrame macro="">
      <xdr:nvGraphicFramePr>
        <xdr:cNvPr id="2" name="Chart 1">
          <a:extLst>
            <a:ext uri="{FF2B5EF4-FFF2-40B4-BE49-F238E27FC236}">
              <a16:creationId xmlns:a16="http://schemas.microsoft.com/office/drawing/2014/main" id="{0D20ACC6-13B6-4E14-A37E-35AF34C724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68</xdr:col>
      <xdr:colOff>500742</xdr:colOff>
      <xdr:row>52</xdr:row>
      <xdr:rowOff>101237</xdr:rowOff>
    </xdr:from>
    <xdr:to>
      <xdr:col>86</xdr:col>
      <xdr:colOff>174172</xdr:colOff>
      <xdr:row>76</xdr:row>
      <xdr:rowOff>1</xdr:rowOff>
    </xdr:to>
    <xdr:graphicFrame macro="">
      <xdr:nvGraphicFramePr>
        <xdr:cNvPr id="3" name="Chart 2">
          <a:extLst>
            <a:ext uri="{FF2B5EF4-FFF2-40B4-BE49-F238E27FC236}">
              <a16:creationId xmlns:a16="http://schemas.microsoft.com/office/drawing/2014/main" id="{9EB2BD1B-2F06-4C3F-9A2E-824C8B72A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44</xdr:col>
      <xdr:colOff>134666</xdr:colOff>
      <xdr:row>48</xdr:row>
      <xdr:rowOff>101600</xdr:rowOff>
    </xdr:from>
    <xdr:to>
      <xdr:col>78</xdr:col>
      <xdr:colOff>444500</xdr:colOff>
      <xdr:row>99</xdr:row>
      <xdr:rowOff>158749</xdr:rowOff>
    </xdr:to>
    <xdr:graphicFrame macro="">
      <xdr:nvGraphicFramePr>
        <xdr:cNvPr id="2" name="Chart 1">
          <a:extLst>
            <a:ext uri="{FF2B5EF4-FFF2-40B4-BE49-F238E27FC236}">
              <a16:creationId xmlns:a16="http://schemas.microsoft.com/office/drawing/2014/main" id="{0A79A9FE-5555-415F-964B-92135056E4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81</xdr:col>
      <xdr:colOff>424542</xdr:colOff>
      <xdr:row>46</xdr:row>
      <xdr:rowOff>101237</xdr:rowOff>
    </xdr:from>
    <xdr:to>
      <xdr:col>99</xdr:col>
      <xdr:colOff>97972</xdr:colOff>
      <xdr:row>67</xdr:row>
      <xdr:rowOff>30480</xdr:rowOff>
    </xdr:to>
    <xdr:graphicFrame macro="">
      <xdr:nvGraphicFramePr>
        <xdr:cNvPr id="3" name="Chart 2">
          <a:extLst>
            <a:ext uri="{FF2B5EF4-FFF2-40B4-BE49-F238E27FC236}">
              <a16:creationId xmlns:a16="http://schemas.microsoft.com/office/drawing/2014/main" id="{FBB8375B-9E6C-4EA1-9585-4707E86D0D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16</xdr:col>
      <xdr:colOff>175533</xdr:colOff>
      <xdr:row>0</xdr:row>
      <xdr:rowOff>0</xdr:rowOff>
    </xdr:from>
    <xdr:to>
      <xdr:col>37</xdr:col>
      <xdr:colOff>446810</xdr:colOff>
      <xdr:row>10</xdr:row>
      <xdr:rowOff>22265</xdr:rowOff>
    </xdr:to>
    <xdr:graphicFrame macro="">
      <xdr:nvGraphicFramePr>
        <xdr:cNvPr id="2" name="Grafico 1">
          <a:extLst>
            <a:ext uri="{FF2B5EF4-FFF2-40B4-BE49-F238E27FC236}">
              <a16:creationId xmlns:a16="http://schemas.microsoft.com/office/drawing/2014/main" id="{E1E2C528-F2A4-4C65-9048-16B4C6913E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380999</xdr:colOff>
      <xdr:row>44</xdr:row>
      <xdr:rowOff>13607</xdr:rowOff>
    </xdr:from>
    <xdr:to>
      <xdr:col>25</xdr:col>
      <xdr:colOff>438213</xdr:colOff>
      <xdr:row>60</xdr:row>
      <xdr:rowOff>55307</xdr:rowOff>
    </xdr:to>
    <xdr:graphicFrame macro="">
      <xdr:nvGraphicFramePr>
        <xdr:cNvPr id="3" name="Grafico 2">
          <a:extLst>
            <a:ext uri="{FF2B5EF4-FFF2-40B4-BE49-F238E27FC236}">
              <a16:creationId xmlns:a16="http://schemas.microsoft.com/office/drawing/2014/main" id="{6E2E1D55-2556-457A-97A4-90DB18A3E1A1}"/>
            </a:ext>
            <a:ext uri="{147F2762-F138-4A5C-976F-8EAC2B608ADB}">
              <a16:predDERef xmlns:a16="http://schemas.microsoft.com/office/drawing/2014/main" pred="{E1E2C528-F2A4-4C65-9048-16B4C6913E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16</xdr:col>
      <xdr:colOff>175533</xdr:colOff>
      <xdr:row>0</xdr:row>
      <xdr:rowOff>0</xdr:rowOff>
    </xdr:from>
    <xdr:to>
      <xdr:col>37</xdr:col>
      <xdr:colOff>446810</xdr:colOff>
      <xdr:row>10</xdr:row>
      <xdr:rowOff>22265</xdr:rowOff>
    </xdr:to>
    <xdr:graphicFrame macro="">
      <xdr:nvGraphicFramePr>
        <xdr:cNvPr id="2" name="Grafico 1">
          <a:extLst>
            <a:ext uri="{FF2B5EF4-FFF2-40B4-BE49-F238E27FC236}">
              <a16:creationId xmlns:a16="http://schemas.microsoft.com/office/drawing/2014/main" id="{91A207B6-3CF0-44AB-9B91-A30CBA4E1E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380999</xdr:colOff>
      <xdr:row>44</xdr:row>
      <xdr:rowOff>13607</xdr:rowOff>
    </xdr:from>
    <xdr:to>
      <xdr:col>25</xdr:col>
      <xdr:colOff>438213</xdr:colOff>
      <xdr:row>60</xdr:row>
      <xdr:rowOff>55307</xdr:rowOff>
    </xdr:to>
    <xdr:graphicFrame macro="">
      <xdr:nvGraphicFramePr>
        <xdr:cNvPr id="3" name="Grafico 2">
          <a:extLst>
            <a:ext uri="{FF2B5EF4-FFF2-40B4-BE49-F238E27FC236}">
              <a16:creationId xmlns:a16="http://schemas.microsoft.com/office/drawing/2014/main" id="{86D66988-972F-483A-88E2-A5BA75CE8E94}"/>
            </a:ext>
            <a:ext uri="{147F2762-F138-4A5C-976F-8EAC2B608ADB}">
              <a16:predDERef xmlns:a16="http://schemas.microsoft.com/office/drawing/2014/main" pred="{91A207B6-3CF0-44AB-9B91-A30CBA4E1E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16</xdr:col>
      <xdr:colOff>175533</xdr:colOff>
      <xdr:row>0</xdr:row>
      <xdr:rowOff>0</xdr:rowOff>
    </xdr:from>
    <xdr:to>
      <xdr:col>37</xdr:col>
      <xdr:colOff>446810</xdr:colOff>
      <xdr:row>10</xdr:row>
      <xdr:rowOff>22265</xdr:rowOff>
    </xdr:to>
    <xdr:graphicFrame macro="">
      <xdr:nvGraphicFramePr>
        <xdr:cNvPr id="2" name="Grafico 1">
          <a:extLst>
            <a:ext uri="{FF2B5EF4-FFF2-40B4-BE49-F238E27FC236}">
              <a16:creationId xmlns:a16="http://schemas.microsoft.com/office/drawing/2014/main" id="{2AAADF03-289C-429B-8A14-929709D26D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380998</xdr:colOff>
      <xdr:row>42</xdr:row>
      <xdr:rowOff>89647</xdr:rowOff>
    </xdr:from>
    <xdr:to>
      <xdr:col>26</xdr:col>
      <xdr:colOff>233082</xdr:colOff>
      <xdr:row>60</xdr:row>
      <xdr:rowOff>55307</xdr:rowOff>
    </xdr:to>
    <xdr:graphicFrame macro="">
      <xdr:nvGraphicFramePr>
        <xdr:cNvPr id="3" name="Grafico 2">
          <a:extLst>
            <a:ext uri="{FF2B5EF4-FFF2-40B4-BE49-F238E27FC236}">
              <a16:creationId xmlns:a16="http://schemas.microsoft.com/office/drawing/2014/main" id="{4C0A2346-9EE6-4B9C-AB3B-AF954565349E}"/>
            </a:ext>
            <a:ext uri="{147F2762-F138-4A5C-976F-8EAC2B608ADB}">
              <a16:predDERef xmlns:a16="http://schemas.microsoft.com/office/drawing/2014/main" pred="{2AAADF03-289C-429B-8A14-929709D26D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16</xdr:col>
      <xdr:colOff>175533</xdr:colOff>
      <xdr:row>0</xdr:row>
      <xdr:rowOff>0</xdr:rowOff>
    </xdr:from>
    <xdr:to>
      <xdr:col>37</xdr:col>
      <xdr:colOff>446810</xdr:colOff>
      <xdr:row>10</xdr:row>
      <xdr:rowOff>22265</xdr:rowOff>
    </xdr:to>
    <xdr:graphicFrame macro="">
      <xdr:nvGraphicFramePr>
        <xdr:cNvPr id="2" name="Grafico 1">
          <a:extLst>
            <a:ext uri="{FF2B5EF4-FFF2-40B4-BE49-F238E27FC236}">
              <a16:creationId xmlns:a16="http://schemas.microsoft.com/office/drawing/2014/main" id="{631A89FA-AF72-49A6-B672-584AF10446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380998</xdr:colOff>
      <xdr:row>42</xdr:row>
      <xdr:rowOff>89647</xdr:rowOff>
    </xdr:from>
    <xdr:to>
      <xdr:col>26</xdr:col>
      <xdr:colOff>233082</xdr:colOff>
      <xdr:row>60</xdr:row>
      <xdr:rowOff>55307</xdr:rowOff>
    </xdr:to>
    <xdr:graphicFrame macro="">
      <xdr:nvGraphicFramePr>
        <xdr:cNvPr id="3" name="Grafico 2">
          <a:extLst>
            <a:ext uri="{FF2B5EF4-FFF2-40B4-BE49-F238E27FC236}">
              <a16:creationId xmlns:a16="http://schemas.microsoft.com/office/drawing/2014/main" id="{D1754829-6673-484D-AF9A-12975F7A13C1}"/>
            </a:ext>
            <a:ext uri="{147F2762-F138-4A5C-976F-8EAC2B608ADB}">
              <a16:predDERef xmlns:a16="http://schemas.microsoft.com/office/drawing/2014/main" pred="{631A89FA-AF72-49A6-B672-584AF10446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16</xdr:col>
      <xdr:colOff>175533</xdr:colOff>
      <xdr:row>0</xdr:row>
      <xdr:rowOff>0</xdr:rowOff>
    </xdr:from>
    <xdr:to>
      <xdr:col>37</xdr:col>
      <xdr:colOff>446810</xdr:colOff>
      <xdr:row>10</xdr:row>
      <xdr:rowOff>22265</xdr:rowOff>
    </xdr:to>
    <xdr:graphicFrame macro="">
      <xdr:nvGraphicFramePr>
        <xdr:cNvPr id="2" name="Grafico 1">
          <a:extLst>
            <a:ext uri="{FF2B5EF4-FFF2-40B4-BE49-F238E27FC236}">
              <a16:creationId xmlns:a16="http://schemas.microsoft.com/office/drawing/2014/main" id="{7F27A783-664A-4370-9DBD-145288CD32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380999</xdr:colOff>
      <xdr:row>44</xdr:row>
      <xdr:rowOff>13607</xdr:rowOff>
    </xdr:from>
    <xdr:to>
      <xdr:col>27</xdr:col>
      <xdr:colOff>98612</xdr:colOff>
      <xdr:row>60</xdr:row>
      <xdr:rowOff>55307</xdr:rowOff>
    </xdr:to>
    <xdr:graphicFrame macro="">
      <xdr:nvGraphicFramePr>
        <xdr:cNvPr id="3" name="Grafico 2">
          <a:extLst>
            <a:ext uri="{FF2B5EF4-FFF2-40B4-BE49-F238E27FC236}">
              <a16:creationId xmlns:a16="http://schemas.microsoft.com/office/drawing/2014/main" id="{C2748775-7113-4302-BDE6-AD49F394E968}"/>
            </a:ext>
            <a:ext uri="{147F2762-F138-4A5C-976F-8EAC2B608ADB}">
              <a16:predDERef xmlns:a16="http://schemas.microsoft.com/office/drawing/2014/main" pred="{7F27A783-664A-4370-9DBD-145288CD32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16</xdr:col>
      <xdr:colOff>175533</xdr:colOff>
      <xdr:row>0</xdr:row>
      <xdr:rowOff>0</xdr:rowOff>
    </xdr:from>
    <xdr:to>
      <xdr:col>37</xdr:col>
      <xdr:colOff>446810</xdr:colOff>
      <xdr:row>10</xdr:row>
      <xdr:rowOff>22265</xdr:rowOff>
    </xdr:to>
    <xdr:graphicFrame macro="">
      <xdr:nvGraphicFramePr>
        <xdr:cNvPr id="2" name="Grafico 1">
          <a:extLst>
            <a:ext uri="{FF2B5EF4-FFF2-40B4-BE49-F238E27FC236}">
              <a16:creationId xmlns:a16="http://schemas.microsoft.com/office/drawing/2014/main" id="{9B13AC78-FC16-49C8-9B2D-F363C6971A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380999</xdr:colOff>
      <xdr:row>44</xdr:row>
      <xdr:rowOff>13607</xdr:rowOff>
    </xdr:from>
    <xdr:to>
      <xdr:col>27</xdr:col>
      <xdr:colOff>98612</xdr:colOff>
      <xdr:row>60</xdr:row>
      <xdr:rowOff>55307</xdr:rowOff>
    </xdr:to>
    <xdr:graphicFrame macro="">
      <xdr:nvGraphicFramePr>
        <xdr:cNvPr id="3" name="Grafico 2">
          <a:extLst>
            <a:ext uri="{FF2B5EF4-FFF2-40B4-BE49-F238E27FC236}">
              <a16:creationId xmlns:a16="http://schemas.microsoft.com/office/drawing/2014/main" id="{CA89BB38-C014-44A9-B1AC-F31011C5580F}"/>
            </a:ext>
            <a:ext uri="{147F2762-F138-4A5C-976F-8EAC2B608ADB}">
              <a16:predDERef xmlns:a16="http://schemas.microsoft.com/office/drawing/2014/main" pred="{9B13AC78-FC16-49C8-9B2D-F363C6971A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cderiggi/Desktop/Copia%20di%20capacity%202022_20220202.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glio2"/>
      <sheetName val="Resources View"/>
      <sheetName val="Projects View"/>
      <sheetName val="ResNames"/>
      <sheetName val="Data Sheet"/>
      <sheetName val="note limiti"/>
      <sheetName val="Copia di capacity 2022_20220202"/>
    </sheetNames>
    <sheetDataSet>
      <sheetData sheetId="0"/>
      <sheetData sheetId="1"/>
      <sheetData sheetId="2"/>
      <sheetData sheetId="3"/>
      <sheetData sheetId="4"/>
      <sheetData sheetId="5"/>
      <sheetData sheetId="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FAF0281-04AF-4CEF-A569-F92A317FF05E}" name="Tabella2" displayName="Tabella2" ref="A1:K31" totalsRowShown="0" headerRowDxfId="150" dataDxfId="149" tableBorderDxfId="148">
  <autoFilter ref="A1:K31" xr:uid="{6A4D4A31-F068-4E02-891D-AD135133442F}"/>
  <tableColumns count="11">
    <tableColumn id="1" xr3:uid="{FD7C64AD-1696-4DD5-B62D-A12D344B6E5F}" name="Progetti gestiti: 26" dataDxfId="147"/>
    <tableColumn id="2" xr3:uid="{5404B0DF-E795-422D-A827-70226AFB5FC5}" name="REV_TAB s27 (29/06-05/07)" dataDxfId="146"/>
    <tableColumn id="3" xr3:uid="{BE026490-319F-4C46-B0A3-754A2976A159}" name="REV_TAB s28 (06/07-12/07)" dataDxfId="145"/>
    <tableColumn id="4" xr3:uid="{ED92A73A-B3CE-4C44-9FE6-505B02BE8B9D}" name="REV_TAB s29 (13/07-19/07)" dataDxfId="144"/>
    <tableColumn id="5" xr3:uid="{9D26A90C-7625-4173-A058-198D4C92AE32}" name="REV_TAB s30 (20/07-26/07)" dataDxfId="143"/>
    <tableColumn id="6" xr3:uid="{9D27430E-77F6-4B13-8996-62454C91F921}" name="REV_TAB s31 (27/07-02/08)" dataDxfId="142"/>
    <tableColumn id="7" xr3:uid="{34792028-A62B-46CC-8A2B-45CF4C742B60}" name="REV_TAB s32 (03/08-09/08)" dataDxfId="141"/>
    <tableColumn id="8" xr3:uid="{8AAD43A1-6DA0-48ED-AD09-BAF23BF635CD}" name="REV_TAB s33 (10/08-16/08)" dataDxfId="140"/>
    <tableColumn id="9" xr3:uid="{606FEFD3-6088-4601-8DA5-CBE7B8B8CFC0}" name="REV_TAB s34 (17/08-23/08)" dataDxfId="139"/>
    <tableColumn id="10" xr3:uid="{821F2166-3E3C-4801-9CB3-30CD80B73BFF}" name="REV_TAB s35 (24/08-30/08)" dataDxfId="138"/>
    <tableColumn id="11" xr3:uid="{27839F1E-3E06-4977-B411-DA5917A29D0D}" name="Rev Tab Agosto" dataDxfId="137">
      <calculatedColumnFormula>J2-G2</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8" Type="http://schemas.openxmlformats.org/officeDocument/2006/relationships/hyperlink" Target="https://www.chiarini.it/blog/ma-quanto-costa-la-consulenza/" TargetMode="External"/><Relationship Id="rId3" Type="http://schemas.openxmlformats.org/officeDocument/2006/relationships/hyperlink" Target="https://www.benvenutoalavoro.com/?s=stipendio+consulenza" TargetMode="External"/><Relationship Id="rId7" Type="http://schemas.openxmlformats.org/officeDocument/2006/relationships/hyperlink" Target="https://www.danea.it/blog/costo-aziendale-dipendente/" TargetMode="External"/><Relationship Id="rId2" Type="http://schemas.openxmlformats.org/officeDocument/2006/relationships/hyperlink" Target="https://view.officeapps.live.com/op/view.aspx?src=https%3A%2F%2Fwww.humanitech.it%2Fwp-uploads%2F2006%2F12%2Fcostoorario.XLS&amp;wdOrigin=BROWSELINK" TargetMode="External"/><Relationship Id="rId1" Type="http://schemas.openxmlformats.org/officeDocument/2006/relationships/hyperlink" Target="https://www.spuntinieconomici.com/news/sei-un-consulente-come-fissare-la-propria-tariffa-oraria-/" TargetMode="External"/><Relationship Id="rId6" Type="http://schemas.openxmlformats.org/officeDocument/2006/relationships/hyperlink" Target="https://www.dariobanfi.it/costo-orario-e-consulenza/" TargetMode="External"/><Relationship Id="rId5" Type="http://schemas.openxmlformats.org/officeDocument/2006/relationships/hyperlink" Target="https://www.wikihow.it/Stabilire-Tariffe-di-Consulenza" TargetMode="External"/><Relationship Id="rId4" Type="http://schemas.openxmlformats.org/officeDocument/2006/relationships/hyperlink" Target="https://www.hightekers.com/it-it/insights/12-lavori-settore-tecnologico-piu-pagati/" TargetMode="External"/><Relationship Id="rId9"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1.xml"/><Relationship Id="rId1" Type="http://schemas.openxmlformats.org/officeDocument/2006/relationships/printerSettings" Target="../printerSettings/printerSettings17.bin"/><Relationship Id="rId4" Type="http://schemas.openxmlformats.org/officeDocument/2006/relationships/comments" Target="../comments3.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2.xml"/><Relationship Id="rId1" Type="http://schemas.openxmlformats.org/officeDocument/2006/relationships/printerSettings" Target="../printerSettings/printerSettings18.bin"/><Relationship Id="rId4" Type="http://schemas.openxmlformats.org/officeDocument/2006/relationships/comments" Target="../comments4.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3.xml"/><Relationship Id="rId1" Type="http://schemas.openxmlformats.org/officeDocument/2006/relationships/printerSettings" Target="../printerSettings/printerSettings19.bin"/><Relationship Id="rId4" Type="http://schemas.openxmlformats.org/officeDocument/2006/relationships/comments" Target="../comments5.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4.xml"/><Relationship Id="rId1" Type="http://schemas.openxmlformats.org/officeDocument/2006/relationships/printerSettings" Target="../printerSettings/printerSettings20.bin"/><Relationship Id="rId4" Type="http://schemas.openxmlformats.org/officeDocument/2006/relationships/comments" Target="../comments6.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5.xml"/><Relationship Id="rId1" Type="http://schemas.openxmlformats.org/officeDocument/2006/relationships/printerSettings" Target="../printerSettings/printerSettings21.bin"/><Relationship Id="rId4" Type="http://schemas.openxmlformats.org/officeDocument/2006/relationships/comments" Target="../comments7.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6.xml"/><Relationship Id="rId1" Type="http://schemas.openxmlformats.org/officeDocument/2006/relationships/printerSettings" Target="../printerSettings/printerSettings22.bin"/><Relationship Id="rId4" Type="http://schemas.openxmlformats.org/officeDocument/2006/relationships/comments" Target="../comments8.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D7CD7-3119-4FC2-B747-C415F981530D}">
  <sheetPr codeName="Foglio16">
    <tabColor rgb="FF66FF66"/>
  </sheetPr>
  <dimension ref="A1:CJ20"/>
  <sheetViews>
    <sheetView zoomScaleNormal="100" workbookViewId="0">
      <pane xSplit="7" ySplit="3" topLeftCell="H4" activePane="bottomRight" state="frozen"/>
      <selection pane="topRight" activeCell="AS18" sqref="AS18"/>
      <selection pane="bottomLeft" activeCell="AS18" sqref="AS18"/>
      <selection pane="bottomRight" activeCell="AS18" sqref="AS18"/>
    </sheetView>
  </sheetViews>
  <sheetFormatPr defaultRowHeight="14.4" x14ac:dyDescent="0.3"/>
  <cols>
    <col min="1" max="1" width="5.33203125" customWidth="1"/>
    <col min="2" max="3" width="6" customWidth="1"/>
    <col min="4" max="4" width="31.109375" customWidth="1"/>
    <col min="5" max="5" width="25.6640625" customWidth="1"/>
    <col min="6" max="7" width="10.5546875" customWidth="1"/>
    <col min="8" max="33" width="8.88671875" hidden="1" customWidth="1"/>
    <col min="34" max="34" width="9.44140625" hidden="1" customWidth="1"/>
    <col min="35" max="37" width="0" hidden="1" customWidth="1"/>
    <col min="41" max="41" width="8.88671875" customWidth="1"/>
  </cols>
  <sheetData>
    <row r="1" spans="1:88" ht="18" x14ac:dyDescent="0.3">
      <c r="A1" s="841" t="s">
        <v>0</v>
      </c>
      <c r="B1" s="841" t="s">
        <v>94</v>
      </c>
      <c r="C1" s="841" t="s">
        <v>95</v>
      </c>
      <c r="D1" s="841" t="s">
        <v>65</v>
      </c>
      <c r="E1" s="841" t="s">
        <v>33</v>
      </c>
      <c r="F1" s="432"/>
      <c r="G1" s="432"/>
      <c r="H1" s="838">
        <v>44564</v>
      </c>
      <c r="I1" s="839"/>
      <c r="J1" s="840"/>
      <c r="K1" s="838">
        <f>H1+7</f>
        <v>44571</v>
      </c>
      <c r="L1" s="839"/>
      <c r="M1" s="840"/>
      <c r="N1" s="838">
        <f t="shared" ref="N1:N2" si="0">K1+7</f>
        <v>44578</v>
      </c>
      <c r="O1" s="839"/>
      <c r="P1" s="840"/>
      <c r="Q1" s="838">
        <f t="shared" ref="Q1:Q2" si="1">N1+7</f>
        <v>44585</v>
      </c>
      <c r="R1" s="839"/>
      <c r="S1" s="840"/>
      <c r="T1" s="838">
        <f t="shared" ref="T1:T2" si="2">Q1+7</f>
        <v>44592</v>
      </c>
      <c r="U1" s="839"/>
      <c r="V1" s="840"/>
      <c r="W1" s="838">
        <f t="shared" ref="W1:W2" si="3">T1+7</f>
        <v>44599</v>
      </c>
      <c r="X1" s="839"/>
      <c r="Y1" s="840"/>
      <c r="Z1" s="838">
        <f t="shared" ref="Z1:Z2" si="4">W1+7</f>
        <v>44606</v>
      </c>
      <c r="AA1" s="839"/>
      <c r="AB1" s="840"/>
      <c r="AC1" s="838">
        <f t="shared" ref="AC1:AC2" si="5">Z1+7</f>
        <v>44613</v>
      </c>
      <c r="AD1" s="839"/>
      <c r="AE1" s="840"/>
      <c r="AF1" s="838">
        <f t="shared" ref="AF1:AF2" si="6">AC1+7</f>
        <v>44620</v>
      </c>
      <c r="AG1" s="839"/>
      <c r="AH1" s="840"/>
      <c r="AI1" s="838">
        <f t="shared" ref="AI1:AI2" si="7">AF1+7</f>
        <v>44627</v>
      </c>
      <c r="AJ1" s="839"/>
      <c r="AK1" s="840"/>
      <c r="AL1" s="838">
        <f t="shared" ref="AL1:AL2" si="8">AI1+7</f>
        <v>44634</v>
      </c>
      <c r="AM1" s="839"/>
      <c r="AN1" s="840"/>
      <c r="AO1" s="838">
        <f t="shared" ref="AO1:AO2" si="9">AL1+7</f>
        <v>44641</v>
      </c>
      <c r="AP1" s="839"/>
      <c r="AQ1" s="840"/>
      <c r="AR1" s="838">
        <f t="shared" ref="AR1:AR2" si="10">AO1+7</f>
        <v>44648</v>
      </c>
      <c r="AS1" s="839"/>
      <c r="AT1" s="840"/>
      <c r="AU1" s="838">
        <f t="shared" ref="AU1:AU2" si="11">AR1+7</f>
        <v>44655</v>
      </c>
      <c r="AV1" s="839"/>
      <c r="AW1" s="840"/>
      <c r="AX1" s="838">
        <f t="shared" ref="AX1:AX2" si="12">AU1+7</f>
        <v>44662</v>
      </c>
      <c r="AY1" s="839"/>
      <c r="AZ1" s="840"/>
      <c r="BA1" s="838">
        <f t="shared" ref="BA1:BA2" si="13">AX1+7</f>
        <v>44669</v>
      </c>
      <c r="BB1" s="839"/>
      <c r="BC1" s="840"/>
      <c r="BD1" s="838">
        <f t="shared" ref="BD1:BD2" si="14">BA1+7</f>
        <v>44676</v>
      </c>
      <c r="BE1" s="839"/>
      <c r="BF1" s="840"/>
      <c r="BG1" s="838">
        <f t="shared" ref="BG1:BG2" si="15">BD1+7</f>
        <v>44683</v>
      </c>
      <c r="BH1" s="839"/>
      <c r="BI1" s="840"/>
      <c r="BJ1" s="838">
        <f t="shared" ref="BJ1:BJ2" si="16">BG1+7</f>
        <v>44690</v>
      </c>
      <c r="BK1" s="839"/>
      <c r="BL1" s="840"/>
      <c r="BM1" s="838">
        <f t="shared" ref="BM1:BM2" si="17">BJ1+7</f>
        <v>44697</v>
      </c>
      <c r="BN1" s="839"/>
      <c r="BO1" s="840"/>
      <c r="BP1" s="838">
        <f t="shared" ref="BP1:BP2" si="18">BM1+7</f>
        <v>44704</v>
      </c>
      <c r="BQ1" s="839"/>
      <c r="BR1" s="840"/>
      <c r="BS1" s="838">
        <f t="shared" ref="BS1:BS2" si="19">BP1+7</f>
        <v>44711</v>
      </c>
      <c r="BT1" s="839"/>
      <c r="BU1" s="840"/>
      <c r="BV1" s="838">
        <f t="shared" ref="BV1:BV2" si="20">BS1+7</f>
        <v>44718</v>
      </c>
      <c r="BW1" s="839"/>
      <c r="BX1" s="840"/>
      <c r="BY1" s="838">
        <f t="shared" ref="BY1:BY2" si="21">BV1+7</f>
        <v>44725</v>
      </c>
      <c r="BZ1" s="839"/>
      <c r="CA1" s="840"/>
      <c r="CB1" s="838">
        <f t="shared" ref="CB1:CB2" si="22">BY1+7</f>
        <v>44732</v>
      </c>
      <c r="CC1" s="839"/>
      <c r="CD1" s="840"/>
      <c r="CE1" s="838">
        <f t="shared" ref="CE1:CE2" si="23">CB1+7</f>
        <v>44739</v>
      </c>
      <c r="CF1" s="839"/>
      <c r="CG1" s="840"/>
      <c r="CH1" s="838">
        <f t="shared" ref="CH1:CH2" si="24">CE1+7</f>
        <v>44746</v>
      </c>
      <c r="CI1" s="839"/>
      <c r="CJ1" s="840"/>
    </row>
    <row r="2" spans="1:88" ht="18.600000000000001" thickBot="1" x14ac:dyDescent="0.35">
      <c r="A2" s="842"/>
      <c r="B2" s="842" t="s">
        <v>94</v>
      </c>
      <c r="C2" s="842" t="s">
        <v>96</v>
      </c>
      <c r="D2" s="842"/>
      <c r="E2" s="842" t="s">
        <v>33</v>
      </c>
      <c r="F2" s="433"/>
      <c r="G2" s="433"/>
      <c r="H2" s="835">
        <f>H1+6</f>
        <v>44570</v>
      </c>
      <c r="I2" s="836"/>
      <c r="J2" s="837"/>
      <c r="K2" s="835">
        <f>H2+7</f>
        <v>44577</v>
      </c>
      <c r="L2" s="836"/>
      <c r="M2" s="837"/>
      <c r="N2" s="835">
        <f t="shared" si="0"/>
        <v>44584</v>
      </c>
      <c r="O2" s="836"/>
      <c r="P2" s="837"/>
      <c r="Q2" s="835">
        <f t="shared" si="1"/>
        <v>44591</v>
      </c>
      <c r="R2" s="836"/>
      <c r="S2" s="837"/>
      <c r="T2" s="835">
        <f t="shared" si="2"/>
        <v>44598</v>
      </c>
      <c r="U2" s="836"/>
      <c r="V2" s="837"/>
      <c r="W2" s="835">
        <f t="shared" si="3"/>
        <v>44605</v>
      </c>
      <c r="X2" s="836"/>
      <c r="Y2" s="837"/>
      <c r="Z2" s="835">
        <f t="shared" si="4"/>
        <v>44612</v>
      </c>
      <c r="AA2" s="836"/>
      <c r="AB2" s="837"/>
      <c r="AC2" s="835">
        <f t="shared" si="5"/>
        <v>44619</v>
      </c>
      <c r="AD2" s="836"/>
      <c r="AE2" s="837"/>
      <c r="AF2" s="835">
        <f t="shared" si="6"/>
        <v>44626</v>
      </c>
      <c r="AG2" s="836"/>
      <c r="AH2" s="837"/>
      <c r="AI2" s="835">
        <f t="shared" si="7"/>
        <v>44633</v>
      </c>
      <c r="AJ2" s="836"/>
      <c r="AK2" s="837"/>
      <c r="AL2" s="835">
        <f t="shared" si="8"/>
        <v>44640</v>
      </c>
      <c r="AM2" s="836"/>
      <c r="AN2" s="837"/>
      <c r="AO2" s="835">
        <f t="shared" si="9"/>
        <v>44647</v>
      </c>
      <c r="AP2" s="836"/>
      <c r="AQ2" s="837"/>
      <c r="AR2" s="835">
        <f t="shared" si="10"/>
        <v>44654</v>
      </c>
      <c r="AS2" s="836"/>
      <c r="AT2" s="837"/>
      <c r="AU2" s="835">
        <f t="shared" si="11"/>
        <v>44661</v>
      </c>
      <c r="AV2" s="836"/>
      <c r="AW2" s="837"/>
      <c r="AX2" s="835">
        <f t="shared" si="12"/>
        <v>44668</v>
      </c>
      <c r="AY2" s="836"/>
      <c r="AZ2" s="837"/>
      <c r="BA2" s="835">
        <f t="shared" si="13"/>
        <v>44675</v>
      </c>
      <c r="BB2" s="836"/>
      <c r="BC2" s="837"/>
      <c r="BD2" s="835">
        <f t="shared" si="14"/>
        <v>44682</v>
      </c>
      <c r="BE2" s="836"/>
      <c r="BF2" s="837"/>
      <c r="BG2" s="835">
        <f t="shared" si="15"/>
        <v>44689</v>
      </c>
      <c r="BH2" s="836"/>
      <c r="BI2" s="837"/>
      <c r="BJ2" s="835">
        <f t="shared" si="16"/>
        <v>44696</v>
      </c>
      <c r="BK2" s="836"/>
      <c r="BL2" s="837"/>
      <c r="BM2" s="835">
        <f t="shared" si="17"/>
        <v>44703</v>
      </c>
      <c r="BN2" s="836"/>
      <c r="BO2" s="837"/>
      <c r="BP2" s="835">
        <f t="shared" si="18"/>
        <v>44710</v>
      </c>
      <c r="BQ2" s="836"/>
      <c r="BR2" s="837"/>
      <c r="BS2" s="835">
        <f t="shared" si="19"/>
        <v>44717</v>
      </c>
      <c r="BT2" s="836"/>
      <c r="BU2" s="837"/>
      <c r="BV2" s="835">
        <f t="shared" si="20"/>
        <v>44724</v>
      </c>
      <c r="BW2" s="836"/>
      <c r="BX2" s="837"/>
      <c r="BY2" s="835">
        <f t="shared" si="21"/>
        <v>44731</v>
      </c>
      <c r="BZ2" s="836"/>
      <c r="CA2" s="837"/>
      <c r="CB2" s="835">
        <f t="shared" si="22"/>
        <v>44738</v>
      </c>
      <c r="CC2" s="836"/>
      <c r="CD2" s="837"/>
      <c r="CE2" s="835">
        <f t="shared" si="23"/>
        <v>44745</v>
      </c>
      <c r="CF2" s="836"/>
      <c r="CG2" s="837"/>
      <c r="CH2" s="835">
        <f t="shared" si="24"/>
        <v>44752</v>
      </c>
      <c r="CI2" s="836"/>
      <c r="CJ2" s="837"/>
    </row>
    <row r="3" spans="1:88" ht="36.6" thickBot="1" x14ac:dyDescent="0.35">
      <c r="A3" s="443"/>
      <c r="B3" s="443"/>
      <c r="D3" s="356"/>
      <c r="E3" s="356"/>
      <c r="F3" s="356" t="s">
        <v>97</v>
      </c>
      <c r="G3" s="356" t="s">
        <v>98</v>
      </c>
      <c r="H3" s="832" t="s">
        <v>99</v>
      </c>
      <c r="I3" s="833"/>
      <c r="J3" s="834"/>
      <c r="K3" s="832" t="s">
        <v>100</v>
      </c>
      <c r="L3" s="833"/>
      <c r="M3" s="834"/>
      <c r="N3" s="832" t="s">
        <v>101</v>
      </c>
      <c r="O3" s="833"/>
      <c r="P3" s="834"/>
      <c r="Q3" s="832" t="s">
        <v>102</v>
      </c>
      <c r="R3" s="833"/>
      <c r="S3" s="834"/>
      <c r="T3" s="832" t="s">
        <v>103</v>
      </c>
      <c r="U3" s="833"/>
      <c r="V3" s="834"/>
      <c r="W3" s="832" t="s">
        <v>104</v>
      </c>
      <c r="X3" s="833"/>
      <c r="Y3" s="834"/>
      <c r="Z3" s="832" t="s">
        <v>105</v>
      </c>
      <c r="AA3" s="833"/>
      <c r="AB3" s="834"/>
      <c r="AC3" s="832" t="s">
        <v>106</v>
      </c>
      <c r="AD3" s="833"/>
      <c r="AE3" s="834"/>
      <c r="AF3" s="832" t="s">
        <v>107</v>
      </c>
      <c r="AG3" s="833"/>
      <c r="AH3" s="834"/>
      <c r="AI3" s="832" t="s">
        <v>108</v>
      </c>
      <c r="AJ3" s="833"/>
      <c r="AK3" s="834"/>
      <c r="AL3" s="832" t="s">
        <v>109</v>
      </c>
      <c r="AM3" s="833"/>
      <c r="AN3" s="834"/>
      <c r="AO3" s="832" t="s">
        <v>110</v>
      </c>
      <c r="AP3" s="833"/>
      <c r="AQ3" s="834"/>
      <c r="AR3" s="832" t="s">
        <v>111</v>
      </c>
      <c r="AS3" s="833"/>
      <c r="AT3" s="834"/>
      <c r="AU3" s="832" t="s">
        <v>112</v>
      </c>
      <c r="AV3" s="833"/>
      <c r="AW3" s="834"/>
      <c r="AX3" s="832" t="s">
        <v>113</v>
      </c>
      <c r="AY3" s="833"/>
      <c r="AZ3" s="834"/>
      <c r="BA3" s="832" t="s">
        <v>114</v>
      </c>
      <c r="BB3" s="833"/>
      <c r="BC3" s="834"/>
      <c r="BD3" s="832" t="s">
        <v>115</v>
      </c>
      <c r="BE3" s="833"/>
      <c r="BF3" s="834"/>
      <c r="BG3" s="832" t="s">
        <v>116</v>
      </c>
      <c r="BH3" s="833"/>
      <c r="BI3" s="834"/>
      <c r="BJ3" s="832" t="s">
        <v>117</v>
      </c>
      <c r="BK3" s="833"/>
      <c r="BL3" s="834"/>
      <c r="BM3" s="832" t="s">
        <v>118</v>
      </c>
      <c r="BN3" s="833"/>
      <c r="BO3" s="834"/>
      <c r="BP3" s="832" t="s">
        <v>119</v>
      </c>
      <c r="BQ3" s="833"/>
      <c r="BR3" s="834"/>
      <c r="BS3" s="832" t="s">
        <v>120</v>
      </c>
      <c r="BT3" s="833"/>
      <c r="BU3" s="834"/>
      <c r="BV3" s="832" t="s">
        <v>121</v>
      </c>
      <c r="BW3" s="833"/>
      <c r="BX3" s="834"/>
      <c r="BY3" s="832" t="s">
        <v>122</v>
      </c>
      <c r="BZ3" s="833"/>
      <c r="CA3" s="834"/>
      <c r="CB3" s="832" t="s">
        <v>123</v>
      </c>
      <c r="CC3" s="833"/>
      <c r="CD3" s="834"/>
      <c r="CE3" s="832" t="s">
        <v>124</v>
      </c>
      <c r="CF3" s="833"/>
      <c r="CG3" s="834"/>
      <c r="CH3" s="832" t="s">
        <v>125</v>
      </c>
      <c r="CI3" s="833"/>
      <c r="CJ3" s="834"/>
    </row>
    <row r="4" spans="1:88" ht="29.4" thickBot="1" x14ac:dyDescent="0.35">
      <c r="A4" s="443"/>
      <c r="B4" s="443"/>
      <c r="D4" s="356"/>
      <c r="E4" s="356"/>
      <c r="F4" s="356"/>
      <c r="G4" s="356"/>
      <c r="H4" s="366" t="s">
        <v>126</v>
      </c>
      <c r="I4" s="366" t="s">
        <v>127</v>
      </c>
      <c r="J4" s="366" t="s">
        <v>128</v>
      </c>
      <c r="K4" s="366" t="s">
        <v>126</v>
      </c>
      <c r="L4" s="366" t="s">
        <v>127</v>
      </c>
      <c r="M4" s="366" t="s">
        <v>128</v>
      </c>
      <c r="N4" s="366" t="s">
        <v>126</v>
      </c>
      <c r="O4" s="366" t="s">
        <v>127</v>
      </c>
      <c r="P4" s="366" t="s">
        <v>128</v>
      </c>
      <c r="Q4" s="366" t="s">
        <v>126</v>
      </c>
      <c r="R4" s="366" t="s">
        <v>127</v>
      </c>
      <c r="S4" s="366" t="s">
        <v>128</v>
      </c>
      <c r="T4" s="366" t="s">
        <v>126</v>
      </c>
      <c r="U4" s="366" t="s">
        <v>127</v>
      </c>
      <c r="V4" s="366" t="s">
        <v>128</v>
      </c>
      <c r="W4" s="366" t="s">
        <v>126</v>
      </c>
      <c r="X4" s="366" t="s">
        <v>127</v>
      </c>
      <c r="Y4" s="366" t="s">
        <v>128</v>
      </c>
      <c r="Z4" s="366" t="s">
        <v>126</v>
      </c>
      <c r="AA4" s="366" t="s">
        <v>127</v>
      </c>
      <c r="AB4" s="366" t="s">
        <v>128</v>
      </c>
      <c r="AC4" s="366" t="s">
        <v>126</v>
      </c>
      <c r="AD4" s="366" t="s">
        <v>127</v>
      </c>
      <c r="AE4" s="366" t="s">
        <v>128</v>
      </c>
      <c r="AF4" s="366" t="s">
        <v>126</v>
      </c>
      <c r="AG4" s="366" t="s">
        <v>127</v>
      </c>
      <c r="AH4" s="366" t="s">
        <v>128</v>
      </c>
      <c r="AI4" s="366" t="s">
        <v>126</v>
      </c>
      <c r="AJ4" s="366" t="s">
        <v>127</v>
      </c>
      <c r="AK4" s="366" t="s">
        <v>128</v>
      </c>
      <c r="AL4" s="366" t="s">
        <v>126</v>
      </c>
      <c r="AM4" s="366" t="s">
        <v>127</v>
      </c>
      <c r="AN4" s="366" t="s">
        <v>128</v>
      </c>
      <c r="AO4" s="366" t="s">
        <v>126</v>
      </c>
      <c r="AP4" s="366" t="s">
        <v>127</v>
      </c>
      <c r="AQ4" s="366" t="s">
        <v>128</v>
      </c>
      <c r="AR4" s="366" t="s">
        <v>126</v>
      </c>
      <c r="AS4" s="366" t="s">
        <v>127</v>
      </c>
      <c r="AT4" s="366" t="s">
        <v>128</v>
      </c>
      <c r="AU4" s="366" t="s">
        <v>126</v>
      </c>
      <c r="AV4" s="366" t="s">
        <v>127</v>
      </c>
      <c r="AW4" s="366" t="s">
        <v>128</v>
      </c>
      <c r="AX4" s="366" t="s">
        <v>126</v>
      </c>
      <c r="AY4" s="366" t="s">
        <v>127</v>
      </c>
      <c r="AZ4" s="366" t="s">
        <v>128</v>
      </c>
      <c r="BA4" s="366" t="s">
        <v>126</v>
      </c>
      <c r="BB4" s="366" t="s">
        <v>127</v>
      </c>
      <c r="BC4" s="366" t="s">
        <v>128</v>
      </c>
      <c r="BD4" s="366" t="s">
        <v>126</v>
      </c>
      <c r="BE4" s="366" t="s">
        <v>127</v>
      </c>
      <c r="BF4" s="366" t="s">
        <v>128</v>
      </c>
      <c r="BG4" s="366" t="s">
        <v>126</v>
      </c>
      <c r="BH4" s="366" t="s">
        <v>127</v>
      </c>
      <c r="BI4" s="366" t="s">
        <v>128</v>
      </c>
      <c r="BJ4" s="366" t="s">
        <v>126</v>
      </c>
      <c r="BK4" s="366" t="s">
        <v>127</v>
      </c>
      <c r="BL4" s="366" t="s">
        <v>128</v>
      </c>
      <c r="BM4" s="366" t="s">
        <v>126</v>
      </c>
      <c r="BN4" s="366" t="s">
        <v>127</v>
      </c>
      <c r="BO4" s="366" t="s">
        <v>128</v>
      </c>
      <c r="BP4" s="366" t="s">
        <v>126</v>
      </c>
      <c r="BQ4" s="366" t="s">
        <v>127</v>
      </c>
      <c r="BR4" s="366" t="s">
        <v>128</v>
      </c>
      <c r="BS4" s="366" t="s">
        <v>126</v>
      </c>
      <c r="BT4" s="366" t="s">
        <v>127</v>
      </c>
      <c r="BU4" s="366" t="s">
        <v>128</v>
      </c>
      <c r="BV4" s="366" t="s">
        <v>126</v>
      </c>
      <c r="BW4" s="366" t="s">
        <v>127</v>
      </c>
      <c r="BX4" s="366" t="s">
        <v>128</v>
      </c>
      <c r="BY4" s="366" t="s">
        <v>126</v>
      </c>
      <c r="BZ4" s="366" t="s">
        <v>127</v>
      </c>
      <c r="CA4" s="366" t="s">
        <v>128</v>
      </c>
      <c r="CB4" s="366" t="s">
        <v>126</v>
      </c>
      <c r="CC4" s="366" t="s">
        <v>127</v>
      </c>
      <c r="CD4" s="366" t="s">
        <v>128</v>
      </c>
      <c r="CE4" s="366" t="s">
        <v>126</v>
      </c>
      <c r="CF4" s="366" t="s">
        <v>127</v>
      </c>
      <c r="CG4" s="366" t="s">
        <v>128</v>
      </c>
      <c r="CH4" s="366" t="s">
        <v>126</v>
      </c>
      <c r="CI4" s="366" t="s">
        <v>127</v>
      </c>
      <c r="CJ4" s="366" t="s">
        <v>128</v>
      </c>
    </row>
    <row r="5" spans="1:88" ht="16.2" thickBot="1" x14ac:dyDescent="0.35">
      <c r="A5" s="444" t="s">
        <v>86</v>
      </c>
      <c r="B5" s="444" t="s">
        <v>129</v>
      </c>
      <c r="C5" s="65" t="s">
        <v>50</v>
      </c>
      <c r="D5" s="440" t="s">
        <v>130</v>
      </c>
      <c r="E5" s="438" t="s">
        <v>35</v>
      </c>
      <c r="F5" s="441">
        <v>44564</v>
      </c>
      <c r="G5" s="441">
        <v>44623</v>
      </c>
      <c r="H5" s="357">
        <v>5</v>
      </c>
      <c r="I5" s="357">
        <v>5</v>
      </c>
      <c r="J5" s="358">
        <v>6</v>
      </c>
      <c r="K5" s="357">
        <v>8</v>
      </c>
      <c r="L5" s="364">
        <v>8</v>
      </c>
      <c r="M5" s="358">
        <v>11</v>
      </c>
      <c r="N5" s="357">
        <v>8</v>
      </c>
      <c r="O5" s="364">
        <v>8</v>
      </c>
      <c r="P5" s="358">
        <v>11</v>
      </c>
      <c r="Q5" s="357">
        <v>8</v>
      </c>
      <c r="R5" s="364">
        <v>8</v>
      </c>
      <c r="S5" s="358">
        <v>11</v>
      </c>
      <c r="T5" s="357">
        <v>8</v>
      </c>
      <c r="U5" s="364">
        <v>8</v>
      </c>
      <c r="V5" s="358">
        <v>11</v>
      </c>
      <c r="W5" s="357">
        <v>5</v>
      </c>
      <c r="X5" s="364">
        <v>5</v>
      </c>
      <c r="Y5" s="358">
        <v>7</v>
      </c>
      <c r="Z5" s="357">
        <v>2</v>
      </c>
      <c r="AA5" s="364">
        <v>2</v>
      </c>
      <c r="AB5" s="358">
        <v>6</v>
      </c>
      <c r="AC5" s="357">
        <v>2</v>
      </c>
      <c r="AD5" s="364">
        <v>2</v>
      </c>
      <c r="AE5" s="358">
        <v>6</v>
      </c>
      <c r="AF5" s="357">
        <v>1.2</v>
      </c>
      <c r="AG5" s="364">
        <v>1.5</v>
      </c>
      <c r="AH5" s="358">
        <v>3</v>
      </c>
      <c r="AI5" s="434">
        <v>0</v>
      </c>
      <c r="AJ5" s="434">
        <v>0</v>
      </c>
      <c r="AK5" s="434">
        <v>0</v>
      </c>
      <c r="AL5" s="357"/>
      <c r="AM5" s="364"/>
      <c r="AN5" s="358"/>
      <c r="AO5" s="357"/>
      <c r="AP5" s="364"/>
      <c r="AQ5" s="358"/>
      <c r="AR5" s="357"/>
      <c r="AS5" s="364"/>
      <c r="AT5" s="358"/>
      <c r="AU5" s="357"/>
      <c r="AV5" s="364"/>
      <c r="AW5" s="358"/>
      <c r="AX5" s="357"/>
      <c r="AY5" s="364"/>
      <c r="AZ5" s="358"/>
      <c r="BA5" s="357"/>
      <c r="BB5" s="364"/>
      <c r="BC5" s="358"/>
      <c r="BD5" s="357"/>
      <c r="BE5" s="364"/>
      <c r="BF5" s="358"/>
      <c r="BG5" s="357"/>
      <c r="BH5" s="364"/>
      <c r="BI5" s="358"/>
      <c r="BJ5" s="357"/>
      <c r="BK5" s="364"/>
      <c r="BL5" s="358"/>
      <c r="BM5" s="357"/>
      <c r="BN5" s="364"/>
      <c r="BO5" s="358"/>
      <c r="BP5" s="357"/>
      <c r="BQ5" s="364"/>
      <c r="BR5" s="358"/>
      <c r="BS5" s="357"/>
      <c r="BT5" s="364"/>
      <c r="BU5" s="358"/>
      <c r="BV5" s="357"/>
      <c r="BW5" s="364"/>
      <c r="BX5" s="358"/>
    </row>
    <row r="6" spans="1:88" ht="16.2" thickBot="1" x14ac:dyDescent="0.35">
      <c r="A6" s="444" t="s">
        <v>86</v>
      </c>
      <c r="B6" s="444" t="s">
        <v>129</v>
      </c>
      <c r="C6" s="65" t="s">
        <v>50</v>
      </c>
      <c r="D6" s="440" t="s">
        <v>131</v>
      </c>
      <c r="E6" s="438" t="s">
        <v>36</v>
      </c>
      <c r="F6" s="441">
        <v>44564</v>
      </c>
      <c r="G6" s="441">
        <v>44623</v>
      </c>
      <c r="H6" s="359">
        <v>3</v>
      </c>
      <c r="I6" s="365">
        <v>3</v>
      </c>
      <c r="J6" s="360">
        <v>2</v>
      </c>
      <c r="K6" s="359">
        <v>3</v>
      </c>
      <c r="L6" s="365">
        <v>3</v>
      </c>
      <c r="M6" s="360">
        <v>3</v>
      </c>
      <c r="N6" s="359">
        <v>3</v>
      </c>
      <c r="O6" s="365">
        <v>3.5</v>
      </c>
      <c r="P6" s="360">
        <v>5</v>
      </c>
      <c r="Q6" s="359">
        <v>3</v>
      </c>
      <c r="R6" s="365">
        <v>3</v>
      </c>
      <c r="S6" s="360">
        <v>5</v>
      </c>
      <c r="T6" s="359">
        <v>3</v>
      </c>
      <c r="U6" s="365">
        <v>4</v>
      </c>
      <c r="V6" s="360">
        <v>5</v>
      </c>
      <c r="W6" s="359">
        <v>3</v>
      </c>
      <c r="X6" s="365">
        <v>4</v>
      </c>
      <c r="Y6" s="360">
        <v>3</v>
      </c>
      <c r="Z6" s="359">
        <v>3</v>
      </c>
      <c r="AA6" s="365">
        <v>4</v>
      </c>
      <c r="AB6" s="360">
        <v>0.5</v>
      </c>
      <c r="AC6" s="359">
        <v>3</v>
      </c>
      <c r="AD6" s="365">
        <v>3</v>
      </c>
      <c r="AE6" s="360">
        <v>0.5</v>
      </c>
      <c r="AF6" s="359">
        <v>1.8</v>
      </c>
      <c r="AG6" s="365">
        <v>1.5</v>
      </c>
      <c r="AH6" s="360">
        <v>0.5</v>
      </c>
      <c r="AI6" s="434">
        <v>0</v>
      </c>
      <c r="AJ6" s="434">
        <v>0</v>
      </c>
      <c r="AK6" s="434">
        <v>0</v>
      </c>
      <c r="AL6" s="434">
        <v>0</v>
      </c>
      <c r="AM6" s="434">
        <v>0</v>
      </c>
      <c r="AN6" s="434">
        <v>0</v>
      </c>
    </row>
    <row r="7" spans="1:88" ht="16.2" thickBot="1" x14ac:dyDescent="0.35">
      <c r="A7" s="444" t="s">
        <v>86</v>
      </c>
      <c r="B7" s="444" t="s">
        <v>129</v>
      </c>
      <c r="C7" s="65" t="s">
        <v>87</v>
      </c>
      <c r="D7" s="440" t="s">
        <v>132</v>
      </c>
      <c r="E7" s="438" t="s">
        <v>76</v>
      </c>
      <c r="F7" s="441">
        <v>44564</v>
      </c>
      <c r="G7" s="441">
        <v>44623</v>
      </c>
      <c r="H7" s="359">
        <v>1</v>
      </c>
      <c r="I7" s="365">
        <v>1</v>
      </c>
      <c r="J7" s="360">
        <v>1</v>
      </c>
      <c r="K7" s="359">
        <v>1</v>
      </c>
      <c r="L7" s="365">
        <v>1</v>
      </c>
      <c r="M7" s="360">
        <v>1</v>
      </c>
      <c r="N7" s="359">
        <v>1</v>
      </c>
      <c r="O7" s="365">
        <v>1</v>
      </c>
      <c r="P7" s="360">
        <v>1</v>
      </c>
      <c r="Q7" s="359">
        <v>1</v>
      </c>
      <c r="R7" s="365">
        <v>1</v>
      </c>
      <c r="S7" s="360">
        <v>1</v>
      </c>
      <c r="T7" s="359">
        <v>1</v>
      </c>
      <c r="U7" s="365">
        <v>1</v>
      </c>
      <c r="V7" s="360">
        <v>1</v>
      </c>
      <c r="W7" s="359">
        <v>4</v>
      </c>
      <c r="X7" s="365">
        <v>4</v>
      </c>
      <c r="Y7" s="360">
        <v>5</v>
      </c>
      <c r="Z7" s="359">
        <v>4</v>
      </c>
      <c r="AA7" s="365">
        <v>4</v>
      </c>
      <c r="AB7" s="360">
        <v>5</v>
      </c>
      <c r="AC7" s="359">
        <v>4</v>
      </c>
      <c r="AD7" s="365">
        <v>4</v>
      </c>
      <c r="AE7" s="360">
        <v>4</v>
      </c>
      <c r="AF7" s="359">
        <v>2.4</v>
      </c>
      <c r="AG7" s="365">
        <v>2</v>
      </c>
      <c r="AH7" s="360">
        <v>1.8</v>
      </c>
      <c r="AI7" s="359">
        <v>2</v>
      </c>
      <c r="AJ7" s="365">
        <v>2</v>
      </c>
      <c r="AK7" s="360">
        <v>1.5</v>
      </c>
    </row>
    <row r="8" spans="1:88" ht="16.2" thickBot="1" x14ac:dyDescent="0.35">
      <c r="A8" s="444" t="s">
        <v>86</v>
      </c>
      <c r="B8" s="444" t="s">
        <v>133</v>
      </c>
      <c r="C8" s="65" t="s">
        <v>87</v>
      </c>
      <c r="D8" s="440" t="s">
        <v>134</v>
      </c>
      <c r="E8" s="438" t="s">
        <v>50</v>
      </c>
      <c r="F8" s="441">
        <v>44585</v>
      </c>
      <c r="G8" s="441">
        <v>44698</v>
      </c>
      <c r="H8" s="434"/>
      <c r="I8" s="435"/>
      <c r="J8" s="436"/>
      <c r="K8" s="434"/>
      <c r="L8" s="435"/>
      <c r="M8" s="436"/>
      <c r="N8" s="434"/>
      <c r="O8" s="435"/>
      <c r="P8" s="436"/>
      <c r="Q8" s="359">
        <v>4</v>
      </c>
      <c r="R8" s="365">
        <v>4</v>
      </c>
      <c r="S8" s="360">
        <v>4</v>
      </c>
      <c r="T8" s="359">
        <v>4</v>
      </c>
      <c r="U8" s="365">
        <v>4</v>
      </c>
      <c r="V8" s="360">
        <v>3.5</v>
      </c>
      <c r="W8" s="359">
        <v>4</v>
      </c>
      <c r="X8" s="365">
        <v>4</v>
      </c>
      <c r="Y8" s="360">
        <v>3.5</v>
      </c>
      <c r="Z8" s="359">
        <v>4</v>
      </c>
      <c r="AA8" s="365">
        <v>4</v>
      </c>
      <c r="AB8" s="360">
        <v>3.5</v>
      </c>
      <c r="AC8" s="359">
        <v>4</v>
      </c>
      <c r="AD8" s="365">
        <v>4.5</v>
      </c>
      <c r="AE8" s="360">
        <v>4</v>
      </c>
      <c r="AF8" s="442">
        <v>5</v>
      </c>
      <c r="AG8" s="365">
        <v>4.5</v>
      </c>
      <c r="AH8" s="360">
        <v>4</v>
      </c>
      <c r="AI8" s="359">
        <v>4.5</v>
      </c>
      <c r="AJ8" s="365">
        <v>5</v>
      </c>
      <c r="AK8" s="360">
        <v>6</v>
      </c>
      <c r="AL8" s="359">
        <v>4.5</v>
      </c>
      <c r="AM8" s="365">
        <v>5</v>
      </c>
      <c r="AN8" s="360">
        <v>6</v>
      </c>
      <c r="AO8" s="359">
        <v>4.5</v>
      </c>
      <c r="AP8" s="365">
        <v>5</v>
      </c>
      <c r="AQ8" s="360">
        <v>6</v>
      </c>
      <c r="AR8" s="359">
        <v>4.5</v>
      </c>
      <c r="AS8" s="365">
        <v>5</v>
      </c>
      <c r="AT8" s="360">
        <v>6</v>
      </c>
      <c r="AU8" s="359">
        <v>4.5</v>
      </c>
      <c r="AV8" s="365">
        <v>5</v>
      </c>
      <c r="AW8" s="360">
        <v>6</v>
      </c>
      <c r="AX8" s="359">
        <v>4.5</v>
      </c>
      <c r="AY8" s="365">
        <v>5</v>
      </c>
      <c r="AZ8" s="360">
        <v>5</v>
      </c>
      <c r="BA8" s="359">
        <v>1.5</v>
      </c>
      <c r="BB8" s="365">
        <v>1</v>
      </c>
      <c r="BC8" s="360">
        <v>2</v>
      </c>
      <c r="BD8" s="359">
        <v>1.5</v>
      </c>
      <c r="BE8" s="365">
        <v>1.5</v>
      </c>
      <c r="BF8" s="360">
        <v>2</v>
      </c>
      <c r="BG8" s="359"/>
      <c r="BH8" s="365"/>
      <c r="BI8" s="360"/>
      <c r="BJ8" s="359"/>
      <c r="BK8" s="365"/>
      <c r="BL8" s="360"/>
    </row>
    <row r="9" spans="1:88" ht="16.2" thickBot="1" x14ac:dyDescent="0.35">
      <c r="A9" s="444" t="s">
        <v>86</v>
      </c>
      <c r="B9" s="444" t="s">
        <v>129</v>
      </c>
      <c r="C9" s="65" t="s">
        <v>87</v>
      </c>
      <c r="D9" s="440" t="s">
        <v>135</v>
      </c>
      <c r="E9" s="438"/>
      <c r="F9" s="441">
        <v>44587</v>
      </c>
      <c r="G9" s="441">
        <v>44698</v>
      </c>
      <c r="H9" s="434"/>
      <c r="I9" s="435"/>
      <c r="J9" s="436"/>
      <c r="K9" s="434"/>
      <c r="L9" s="435"/>
      <c r="M9" s="436"/>
      <c r="N9" s="434"/>
      <c r="O9" s="435"/>
      <c r="P9" s="436"/>
      <c r="Q9" s="359">
        <v>2.4</v>
      </c>
      <c r="R9" s="365">
        <v>2.5</v>
      </c>
      <c r="S9" s="360">
        <v>2.5</v>
      </c>
      <c r="T9" s="359">
        <v>3</v>
      </c>
      <c r="U9" s="365">
        <v>3</v>
      </c>
      <c r="V9" s="360">
        <v>3</v>
      </c>
      <c r="W9" s="359">
        <v>3</v>
      </c>
      <c r="X9" s="365">
        <v>3</v>
      </c>
      <c r="Y9" s="360">
        <v>3</v>
      </c>
      <c r="Z9" s="359">
        <v>3</v>
      </c>
      <c r="AA9" s="365">
        <v>3</v>
      </c>
      <c r="AB9" s="360">
        <v>3</v>
      </c>
      <c r="AC9" s="359">
        <v>3</v>
      </c>
      <c r="AD9" s="365">
        <v>3</v>
      </c>
      <c r="AE9" s="360">
        <v>3</v>
      </c>
      <c r="AF9" s="359">
        <v>1</v>
      </c>
      <c r="AG9" s="365">
        <v>0.8</v>
      </c>
      <c r="AH9" s="360">
        <v>0.8</v>
      </c>
      <c r="AI9" s="359">
        <v>3</v>
      </c>
      <c r="AJ9" s="365">
        <v>3</v>
      </c>
      <c r="AK9" s="360">
        <v>3.5</v>
      </c>
      <c r="AL9" s="359">
        <v>4</v>
      </c>
      <c r="AM9" s="365">
        <v>3</v>
      </c>
      <c r="AN9" s="360">
        <v>3</v>
      </c>
      <c r="AO9" s="359">
        <v>3</v>
      </c>
      <c r="AP9" s="365">
        <v>3</v>
      </c>
      <c r="AQ9" s="360">
        <v>3</v>
      </c>
      <c r="AR9" s="359">
        <v>3</v>
      </c>
      <c r="AS9" s="365">
        <v>4</v>
      </c>
      <c r="AT9" s="360">
        <v>4</v>
      </c>
      <c r="AU9" s="359">
        <v>3</v>
      </c>
      <c r="AV9" s="365">
        <v>4</v>
      </c>
      <c r="AW9" s="360">
        <v>4</v>
      </c>
      <c r="AX9" s="359">
        <v>3</v>
      </c>
      <c r="AY9" s="365">
        <v>4</v>
      </c>
      <c r="AZ9" s="360">
        <v>4</v>
      </c>
      <c r="BA9" s="359">
        <v>2</v>
      </c>
      <c r="BB9" s="365">
        <v>2</v>
      </c>
      <c r="BC9" s="360">
        <v>3</v>
      </c>
      <c r="BD9" s="359">
        <v>1</v>
      </c>
      <c r="BE9" s="365">
        <v>2</v>
      </c>
      <c r="BF9" s="360">
        <v>2</v>
      </c>
      <c r="BG9" s="359"/>
      <c r="BH9" s="365"/>
      <c r="BI9" s="360"/>
      <c r="BJ9" s="359"/>
      <c r="BK9" s="365"/>
      <c r="BL9" s="360"/>
    </row>
    <row r="10" spans="1:88" ht="16.2" thickBot="1" x14ac:dyDescent="0.35">
      <c r="A10" s="444" t="s">
        <v>86</v>
      </c>
      <c r="B10" s="444" t="s">
        <v>129</v>
      </c>
      <c r="C10" s="65" t="s">
        <v>87</v>
      </c>
      <c r="D10" s="440" t="s">
        <v>136</v>
      </c>
      <c r="E10" s="438"/>
      <c r="F10" s="441">
        <v>44587</v>
      </c>
      <c r="G10" s="441">
        <v>44698</v>
      </c>
      <c r="H10" s="434"/>
      <c r="I10" s="435"/>
      <c r="J10" s="436"/>
      <c r="K10" s="434"/>
      <c r="L10" s="435"/>
      <c r="M10" s="436"/>
      <c r="N10" s="434"/>
      <c r="O10" s="435"/>
      <c r="P10" s="436"/>
      <c r="Q10" s="359">
        <v>2.4</v>
      </c>
      <c r="R10" s="365">
        <v>2</v>
      </c>
      <c r="S10" s="360">
        <v>2</v>
      </c>
      <c r="T10" s="359">
        <v>1</v>
      </c>
      <c r="U10" s="365">
        <v>1</v>
      </c>
      <c r="V10" s="360">
        <v>1</v>
      </c>
      <c r="W10" s="359">
        <v>1</v>
      </c>
      <c r="X10" s="365">
        <v>1</v>
      </c>
      <c r="Y10" s="360">
        <v>1</v>
      </c>
      <c r="Z10" s="359">
        <v>1</v>
      </c>
      <c r="AA10" s="365">
        <v>1</v>
      </c>
      <c r="AB10" s="360">
        <v>1</v>
      </c>
      <c r="AC10" s="359">
        <v>1</v>
      </c>
      <c r="AD10" s="365">
        <v>1</v>
      </c>
      <c r="AE10" s="360">
        <v>1</v>
      </c>
      <c r="AF10" s="359">
        <v>1</v>
      </c>
      <c r="AG10" s="365">
        <v>1</v>
      </c>
      <c r="AH10" s="360">
        <v>1</v>
      </c>
      <c r="AI10" s="359">
        <v>3</v>
      </c>
      <c r="AJ10" s="365">
        <v>3</v>
      </c>
      <c r="AK10" s="360">
        <v>3</v>
      </c>
      <c r="AL10" s="359">
        <v>3</v>
      </c>
      <c r="AM10" s="365">
        <v>3</v>
      </c>
      <c r="AN10" s="360">
        <v>3</v>
      </c>
      <c r="AO10" s="359">
        <v>3</v>
      </c>
      <c r="AP10" s="365">
        <v>4</v>
      </c>
      <c r="AQ10" s="360">
        <v>4</v>
      </c>
      <c r="AR10" s="359">
        <v>3</v>
      </c>
      <c r="AS10" s="365">
        <v>3.5</v>
      </c>
      <c r="AT10" s="360">
        <v>3.5</v>
      </c>
      <c r="AU10" s="359">
        <v>3</v>
      </c>
      <c r="AV10" s="365">
        <v>3</v>
      </c>
      <c r="AW10" s="360">
        <v>3</v>
      </c>
      <c r="AX10" s="359">
        <v>2</v>
      </c>
      <c r="AY10" s="365">
        <v>2</v>
      </c>
      <c r="AZ10" s="360">
        <v>3</v>
      </c>
      <c r="BA10" s="359">
        <v>2</v>
      </c>
      <c r="BB10" s="365">
        <v>2</v>
      </c>
      <c r="BC10" s="360">
        <v>2.8</v>
      </c>
      <c r="BD10" s="359">
        <v>2</v>
      </c>
      <c r="BE10" s="365">
        <v>2</v>
      </c>
      <c r="BF10" s="360">
        <v>1.5</v>
      </c>
      <c r="BG10" s="359"/>
      <c r="BH10" s="365"/>
      <c r="BI10" s="360"/>
      <c r="BJ10" s="359"/>
      <c r="BK10" s="365"/>
      <c r="BL10" s="360"/>
    </row>
    <row r="11" spans="1:88" ht="16.2" thickBot="1" x14ac:dyDescent="0.35">
      <c r="A11" s="444" t="s">
        <v>86</v>
      </c>
      <c r="B11" s="444" t="s">
        <v>129</v>
      </c>
      <c r="C11" s="65" t="s">
        <v>87</v>
      </c>
      <c r="D11" s="440" t="s">
        <v>137</v>
      </c>
      <c r="E11" s="438" t="s">
        <v>42</v>
      </c>
      <c r="F11" s="441">
        <v>44578</v>
      </c>
      <c r="G11" s="441">
        <v>44647</v>
      </c>
      <c r="H11" s="434"/>
      <c r="I11" s="435"/>
      <c r="J11" s="436"/>
      <c r="K11" s="434"/>
      <c r="L11" s="435"/>
      <c r="M11" s="436"/>
      <c r="N11" s="359">
        <v>1</v>
      </c>
      <c r="O11" s="365">
        <v>1</v>
      </c>
      <c r="P11" s="360">
        <v>1</v>
      </c>
      <c r="Q11" s="359">
        <v>0.5</v>
      </c>
      <c r="R11" s="365">
        <v>0.5</v>
      </c>
      <c r="S11" s="360">
        <v>0.5</v>
      </c>
      <c r="T11" s="434">
        <v>0</v>
      </c>
      <c r="U11" s="435">
        <v>0</v>
      </c>
      <c r="V11" s="436">
        <v>0</v>
      </c>
      <c r="W11" s="434">
        <v>0</v>
      </c>
      <c r="X11" s="435">
        <v>0</v>
      </c>
      <c r="Y11" s="436">
        <v>0</v>
      </c>
      <c r="Z11" s="434">
        <v>0</v>
      </c>
      <c r="AA11" s="435">
        <v>0</v>
      </c>
      <c r="AB11" s="436">
        <v>0</v>
      </c>
      <c r="AC11" s="359">
        <v>2</v>
      </c>
      <c r="AD11" s="365">
        <v>2</v>
      </c>
      <c r="AE11" s="360">
        <v>2</v>
      </c>
      <c r="AF11" s="359">
        <v>0.5</v>
      </c>
      <c r="AG11" s="365">
        <v>0.5</v>
      </c>
      <c r="AH11" s="360">
        <v>1</v>
      </c>
      <c r="AI11" s="359">
        <v>2</v>
      </c>
      <c r="AJ11" s="365">
        <v>2</v>
      </c>
      <c r="AK11" s="360">
        <v>2.5</v>
      </c>
      <c r="AL11" s="359">
        <v>1</v>
      </c>
      <c r="AM11" s="365">
        <v>1</v>
      </c>
      <c r="AN11" s="360">
        <v>2</v>
      </c>
      <c r="AO11" s="434">
        <v>0</v>
      </c>
      <c r="AP11" s="435">
        <v>0</v>
      </c>
      <c r="AQ11" s="436">
        <v>0</v>
      </c>
      <c r="AR11" s="437"/>
      <c r="AS11" s="437"/>
      <c r="AT11" s="437"/>
      <c r="AU11" s="437"/>
      <c r="AV11" s="437"/>
      <c r="AW11" s="437"/>
    </row>
    <row r="12" spans="1:88" ht="55.8" thickBot="1" x14ac:dyDescent="0.35">
      <c r="A12" s="444" t="s">
        <v>86</v>
      </c>
      <c r="B12" s="444" t="s">
        <v>129</v>
      </c>
      <c r="C12" s="65" t="s">
        <v>50</v>
      </c>
      <c r="D12" s="440" t="s">
        <v>138</v>
      </c>
      <c r="E12" s="439" t="s">
        <v>139</v>
      </c>
      <c r="F12" s="441">
        <v>44613</v>
      </c>
      <c r="G12" s="441">
        <v>44624</v>
      </c>
      <c r="H12" s="434"/>
      <c r="I12" s="435"/>
      <c r="J12" s="436"/>
      <c r="K12" s="437"/>
      <c r="L12" s="437"/>
      <c r="M12" s="437"/>
      <c r="N12" s="437"/>
      <c r="O12" s="437"/>
      <c r="P12" s="437"/>
      <c r="Q12" s="437"/>
      <c r="R12" s="437"/>
      <c r="S12" s="437"/>
      <c r="T12" s="437"/>
      <c r="U12" s="437"/>
      <c r="V12" s="437"/>
      <c r="W12" s="370">
        <v>1</v>
      </c>
      <c r="X12" s="385">
        <v>1.5</v>
      </c>
      <c r="Y12" s="371">
        <v>1.5</v>
      </c>
      <c r="Z12" s="434">
        <v>0</v>
      </c>
      <c r="AA12" s="435">
        <v>0</v>
      </c>
      <c r="AB12" s="436">
        <v>0</v>
      </c>
      <c r="AC12" s="359">
        <v>1</v>
      </c>
      <c r="AD12" s="365">
        <v>1.5</v>
      </c>
      <c r="AE12" s="360">
        <v>2</v>
      </c>
      <c r="AF12" s="359">
        <v>0.8</v>
      </c>
      <c r="AG12" s="365">
        <v>1</v>
      </c>
      <c r="AH12" s="360">
        <v>2</v>
      </c>
      <c r="AI12" s="434">
        <v>0</v>
      </c>
      <c r="AJ12" s="435">
        <v>0</v>
      </c>
      <c r="AK12" s="436">
        <v>0</v>
      </c>
      <c r="AL12" s="434">
        <v>0</v>
      </c>
      <c r="AM12" s="435">
        <v>0</v>
      </c>
      <c r="AN12" s="436">
        <v>0</v>
      </c>
      <c r="AO12" s="434">
        <v>0</v>
      </c>
      <c r="AP12" s="435">
        <v>0</v>
      </c>
      <c r="AQ12" s="436">
        <v>0</v>
      </c>
    </row>
    <row r="13" spans="1:88" ht="16.2" thickBot="1" x14ac:dyDescent="0.35">
      <c r="A13" s="444" t="s">
        <v>86</v>
      </c>
      <c r="B13" s="444" t="s">
        <v>133</v>
      </c>
      <c r="C13" s="65" t="s">
        <v>87</v>
      </c>
      <c r="D13" s="440" t="s">
        <v>80</v>
      </c>
      <c r="E13" s="438"/>
      <c r="F13" s="441">
        <v>44637</v>
      </c>
      <c r="G13" s="441">
        <v>44652</v>
      </c>
      <c r="Z13" s="434">
        <v>0</v>
      </c>
      <c r="AA13" s="435">
        <v>0</v>
      </c>
      <c r="AB13" s="436">
        <v>0</v>
      </c>
      <c r="AC13" s="434">
        <v>0</v>
      </c>
      <c r="AD13" s="435">
        <v>0</v>
      </c>
      <c r="AE13" s="436">
        <v>0</v>
      </c>
      <c r="AF13" s="434">
        <v>0</v>
      </c>
      <c r="AG13" s="435">
        <v>0</v>
      </c>
      <c r="AH13" s="436">
        <v>0</v>
      </c>
      <c r="AI13" s="359">
        <v>1</v>
      </c>
      <c r="AJ13" s="365">
        <v>1</v>
      </c>
      <c r="AK13" s="360"/>
      <c r="AL13" s="359">
        <v>2</v>
      </c>
      <c r="AM13" s="365">
        <v>2</v>
      </c>
      <c r="AN13" s="360"/>
      <c r="AO13" s="359">
        <v>2</v>
      </c>
      <c r="AP13" s="365">
        <v>2</v>
      </c>
      <c r="AQ13" s="360"/>
      <c r="AR13" s="359">
        <v>2</v>
      </c>
      <c r="AS13" s="365">
        <v>2</v>
      </c>
      <c r="AT13" s="360"/>
      <c r="AU13" s="359"/>
      <c r="AV13" s="365"/>
      <c r="AW13" s="360"/>
      <c r="AX13" s="359"/>
      <c r="AY13" s="365"/>
      <c r="AZ13" s="360"/>
      <c r="BA13" s="359"/>
      <c r="BB13" s="365"/>
      <c r="BC13" s="360"/>
      <c r="BD13" s="359"/>
      <c r="BE13" s="365"/>
      <c r="BF13" s="360"/>
      <c r="BG13" s="359"/>
      <c r="BH13" s="365"/>
      <c r="BI13" s="360"/>
      <c r="BJ13" s="359"/>
      <c r="BK13" s="365"/>
      <c r="BL13" s="360"/>
      <c r="BM13" s="359"/>
      <c r="BN13" s="365"/>
      <c r="BO13" s="360"/>
      <c r="BP13" s="359"/>
      <c r="BQ13" s="365"/>
      <c r="BR13" s="360"/>
      <c r="BS13" s="359"/>
      <c r="BT13" s="365"/>
      <c r="BU13" s="360"/>
      <c r="BV13" s="359"/>
      <c r="BW13" s="365"/>
      <c r="BX13" s="360"/>
      <c r="BY13" s="359"/>
      <c r="BZ13" s="365"/>
      <c r="CA13" s="360"/>
    </row>
    <row r="14" spans="1:88" ht="16.2" thickBot="1" x14ac:dyDescent="0.35">
      <c r="A14" s="444" t="s">
        <v>86</v>
      </c>
      <c r="B14" s="444" t="s">
        <v>133</v>
      </c>
      <c r="C14" s="65" t="s">
        <v>87</v>
      </c>
      <c r="D14" s="440" t="s">
        <v>81</v>
      </c>
      <c r="E14" s="438"/>
      <c r="F14" s="441">
        <v>44634</v>
      </c>
      <c r="G14" s="441">
        <v>44663</v>
      </c>
      <c r="Z14" s="434">
        <v>0</v>
      </c>
      <c r="AA14" s="435">
        <v>0</v>
      </c>
      <c r="AB14" s="436">
        <v>0</v>
      </c>
      <c r="AC14" s="434">
        <v>0</v>
      </c>
      <c r="AD14" s="435">
        <v>0</v>
      </c>
      <c r="AE14" s="436">
        <v>0</v>
      </c>
      <c r="AF14" s="434">
        <v>0</v>
      </c>
      <c r="AG14" s="435">
        <v>0</v>
      </c>
      <c r="AH14" s="436">
        <v>0</v>
      </c>
      <c r="AI14" s="359"/>
      <c r="AJ14" s="365"/>
      <c r="AK14" s="360"/>
      <c r="AL14" s="359">
        <v>2</v>
      </c>
      <c r="AM14" s="365">
        <v>2</v>
      </c>
      <c r="AN14" s="360"/>
      <c r="AO14" s="359">
        <v>2</v>
      </c>
      <c r="AP14" s="365">
        <v>2</v>
      </c>
      <c r="AQ14" s="360"/>
      <c r="AR14" s="359">
        <v>2</v>
      </c>
      <c r="AS14" s="365">
        <v>2</v>
      </c>
      <c r="AT14" s="360"/>
      <c r="AU14" s="359">
        <v>2</v>
      </c>
      <c r="AV14" s="365">
        <v>2</v>
      </c>
      <c r="AW14" s="360"/>
      <c r="AX14" s="359">
        <v>1.5</v>
      </c>
      <c r="AY14" s="365">
        <v>1.5</v>
      </c>
      <c r="AZ14" s="360"/>
      <c r="BA14" s="359"/>
      <c r="BB14" s="365"/>
      <c r="BC14" s="360"/>
      <c r="BD14" s="359"/>
      <c r="BE14" s="365"/>
      <c r="BF14" s="360"/>
      <c r="BG14" s="359"/>
      <c r="BH14" s="365"/>
      <c r="BI14" s="360"/>
      <c r="BJ14" s="359"/>
      <c r="BK14" s="365"/>
      <c r="BL14" s="360"/>
      <c r="BM14" s="359"/>
      <c r="BN14" s="365"/>
      <c r="BO14" s="360"/>
      <c r="BP14" s="359"/>
      <c r="BQ14" s="365"/>
      <c r="BR14" s="360"/>
      <c r="BS14" s="359"/>
      <c r="BT14" s="365"/>
      <c r="BU14" s="360"/>
      <c r="BV14" s="359"/>
      <c r="BW14" s="365"/>
      <c r="BX14" s="360"/>
      <c r="BY14" s="359"/>
      <c r="BZ14" s="365"/>
      <c r="CA14" s="360"/>
    </row>
    <row r="15" spans="1:88" ht="16.2" thickBot="1" x14ac:dyDescent="0.35">
      <c r="A15" s="444" t="s">
        <v>86</v>
      </c>
      <c r="B15" s="444" t="s">
        <v>133</v>
      </c>
      <c r="C15" s="65" t="s">
        <v>87</v>
      </c>
      <c r="D15" s="440" t="s">
        <v>82</v>
      </c>
      <c r="E15" s="438"/>
      <c r="F15" s="441">
        <v>44676</v>
      </c>
      <c r="G15" s="441">
        <v>44715</v>
      </c>
      <c r="Z15" s="434">
        <v>0</v>
      </c>
      <c r="AA15" s="435">
        <v>0</v>
      </c>
      <c r="AB15" s="436">
        <v>0</v>
      </c>
      <c r="AC15" s="434">
        <v>0</v>
      </c>
      <c r="AD15" s="435">
        <v>0</v>
      </c>
      <c r="AE15" s="436">
        <v>0</v>
      </c>
      <c r="AF15" s="434">
        <v>0</v>
      </c>
      <c r="AG15" s="435">
        <v>0</v>
      </c>
      <c r="AH15" s="436">
        <v>0</v>
      </c>
      <c r="AI15" s="359"/>
      <c r="AJ15" s="365"/>
      <c r="AK15" s="360"/>
      <c r="AL15" s="359"/>
      <c r="AM15" s="365"/>
      <c r="AN15" s="360"/>
      <c r="AO15" s="359"/>
      <c r="AP15" s="365"/>
      <c r="AQ15" s="360"/>
      <c r="AR15" s="359"/>
      <c r="AS15" s="365"/>
      <c r="AT15" s="360"/>
      <c r="AU15" s="359"/>
      <c r="AV15" s="365"/>
      <c r="AW15" s="360"/>
      <c r="AX15" s="359"/>
      <c r="AY15" s="365"/>
      <c r="AZ15" s="360"/>
      <c r="BA15" s="359"/>
      <c r="BB15" s="365"/>
      <c r="BC15" s="360"/>
      <c r="BD15" s="359">
        <v>2</v>
      </c>
      <c r="BE15" s="365">
        <v>2</v>
      </c>
      <c r="BF15" s="360"/>
      <c r="BG15" s="359">
        <v>2</v>
      </c>
      <c r="BH15" s="365">
        <v>2</v>
      </c>
      <c r="BI15" s="360"/>
      <c r="BJ15" s="359"/>
      <c r="BK15" s="365"/>
      <c r="BL15" s="360"/>
      <c r="BM15" s="359"/>
      <c r="BN15" s="365"/>
      <c r="BO15" s="360"/>
      <c r="BP15" s="359"/>
      <c r="BQ15" s="365"/>
      <c r="BR15" s="360"/>
      <c r="BS15" s="359"/>
      <c r="BT15" s="365"/>
      <c r="BU15" s="360"/>
      <c r="BV15" s="359"/>
      <c r="BW15" s="365"/>
      <c r="BX15" s="360"/>
      <c r="BY15" s="359"/>
      <c r="BZ15" s="365"/>
      <c r="CA15" s="360"/>
    </row>
    <row r="16" spans="1:88" ht="16.2" thickBot="1" x14ac:dyDescent="0.35">
      <c r="A16" s="444" t="s">
        <v>86</v>
      </c>
      <c r="B16" s="444" t="s">
        <v>129</v>
      </c>
      <c r="C16" s="65" t="s">
        <v>87</v>
      </c>
      <c r="D16" s="440" t="s">
        <v>140</v>
      </c>
      <c r="E16" s="438"/>
      <c r="F16" s="441">
        <v>44325</v>
      </c>
      <c r="G16" s="441">
        <v>44350</v>
      </c>
    </row>
    <row r="17" spans="1:7" ht="16.2" thickBot="1" x14ac:dyDescent="0.35">
      <c r="A17" s="444" t="s">
        <v>86</v>
      </c>
      <c r="B17" s="444" t="s">
        <v>129</v>
      </c>
      <c r="C17" s="65" t="s">
        <v>87</v>
      </c>
      <c r="D17" s="440" t="s">
        <v>141</v>
      </c>
      <c r="E17" s="438"/>
      <c r="F17" s="441">
        <v>44353</v>
      </c>
      <c r="G17" s="441">
        <v>44476</v>
      </c>
    </row>
    <row r="18" spans="1:7" ht="16.2" thickBot="1" x14ac:dyDescent="0.35">
      <c r="A18" s="444" t="s">
        <v>86</v>
      </c>
      <c r="B18" s="444" t="s">
        <v>142</v>
      </c>
      <c r="C18" s="65" t="s">
        <v>87</v>
      </c>
      <c r="D18" s="440" t="s">
        <v>143</v>
      </c>
      <c r="E18" s="438"/>
      <c r="F18" s="441">
        <v>44278</v>
      </c>
      <c r="G18" s="441">
        <v>44350</v>
      </c>
    </row>
    <row r="19" spans="1:7" ht="16.2" thickBot="1" x14ac:dyDescent="0.35">
      <c r="A19" s="444" t="s">
        <v>86</v>
      </c>
      <c r="B19" s="444" t="s">
        <v>142</v>
      </c>
      <c r="C19" s="65" t="s">
        <v>87</v>
      </c>
      <c r="D19" s="440" t="s">
        <v>144</v>
      </c>
      <c r="E19" s="438"/>
      <c r="F19" s="441">
        <v>44353</v>
      </c>
      <c r="G19" s="441">
        <v>44381</v>
      </c>
    </row>
    <row r="20" spans="1:7" ht="16.2" thickBot="1" x14ac:dyDescent="0.35">
      <c r="A20" s="444" t="s">
        <v>86</v>
      </c>
      <c r="B20" s="444" t="s">
        <v>145</v>
      </c>
      <c r="C20" s="65" t="s">
        <v>87</v>
      </c>
      <c r="D20" s="440" t="s">
        <v>146</v>
      </c>
      <c r="E20" s="438"/>
      <c r="F20" s="441" t="s">
        <v>147</v>
      </c>
      <c r="G20" s="441">
        <v>44399</v>
      </c>
    </row>
  </sheetData>
  <autoFilter ref="A1:C20" xr:uid="{53E2306B-2E8E-4F8D-A107-D964DC2845F7}"/>
  <mergeCells count="86">
    <mergeCell ref="N1:P1"/>
    <mergeCell ref="H2:J2"/>
    <mergeCell ref="K2:M2"/>
    <mergeCell ref="N2:P2"/>
    <mergeCell ref="A1:A2"/>
    <mergeCell ref="B1:B2"/>
    <mergeCell ref="D1:D2"/>
    <mergeCell ref="H1:J1"/>
    <mergeCell ref="K1:M1"/>
    <mergeCell ref="C1:C2"/>
    <mergeCell ref="E1:E2"/>
    <mergeCell ref="AX1:AZ1"/>
    <mergeCell ref="Q1:S1"/>
    <mergeCell ref="T1:V1"/>
    <mergeCell ref="W1:Y1"/>
    <mergeCell ref="Z1:AB1"/>
    <mergeCell ref="AC1:AE1"/>
    <mergeCell ref="AF1:AH1"/>
    <mergeCell ref="AI1:AK1"/>
    <mergeCell ref="AL1:AN1"/>
    <mergeCell ref="AO1:AQ1"/>
    <mergeCell ref="AR1:AT1"/>
    <mergeCell ref="AU1:AW1"/>
    <mergeCell ref="CH1:CJ1"/>
    <mergeCell ref="BA1:BC1"/>
    <mergeCell ref="BD1:BF1"/>
    <mergeCell ref="BG1:BI1"/>
    <mergeCell ref="BJ1:BL1"/>
    <mergeCell ref="BM1:BO1"/>
    <mergeCell ref="BP1:BR1"/>
    <mergeCell ref="BS1:BU1"/>
    <mergeCell ref="BV1:BX1"/>
    <mergeCell ref="BY1:CA1"/>
    <mergeCell ref="CB1:CD1"/>
    <mergeCell ref="CE1:CG1"/>
    <mergeCell ref="Q2:S2"/>
    <mergeCell ref="T2:V2"/>
    <mergeCell ref="W2:Y2"/>
    <mergeCell ref="Z2:AB2"/>
    <mergeCell ref="AC2:AE2"/>
    <mergeCell ref="CE2:CG2"/>
    <mergeCell ref="CH2:CJ2"/>
    <mergeCell ref="BA2:BC2"/>
    <mergeCell ref="BD2:BF2"/>
    <mergeCell ref="BG2:BI2"/>
    <mergeCell ref="BJ2:BL2"/>
    <mergeCell ref="BM2:BO2"/>
    <mergeCell ref="BP2:BR2"/>
    <mergeCell ref="W3:Y3"/>
    <mergeCell ref="BS2:BU2"/>
    <mergeCell ref="BV2:BX2"/>
    <mergeCell ref="BY2:CA2"/>
    <mergeCell ref="CB2:CD2"/>
    <mergeCell ref="AI2:AK2"/>
    <mergeCell ref="AL2:AN2"/>
    <mergeCell ref="AO2:AQ2"/>
    <mergeCell ref="AR2:AT2"/>
    <mergeCell ref="AU2:AW2"/>
    <mergeCell ref="AX2:AZ2"/>
    <mergeCell ref="AF2:AH2"/>
    <mergeCell ref="BG3:BI3"/>
    <mergeCell ref="Z3:AB3"/>
    <mergeCell ref="AC3:AE3"/>
    <mergeCell ref="AF3:AH3"/>
    <mergeCell ref="H3:J3"/>
    <mergeCell ref="K3:M3"/>
    <mergeCell ref="N3:P3"/>
    <mergeCell ref="Q3:S3"/>
    <mergeCell ref="T3:V3"/>
    <mergeCell ref="AI3:AK3"/>
    <mergeCell ref="AL3:AN3"/>
    <mergeCell ref="AO3:AQ3"/>
    <mergeCell ref="AR3:AT3"/>
    <mergeCell ref="AU3:AW3"/>
    <mergeCell ref="AX3:AZ3"/>
    <mergeCell ref="BA3:BC3"/>
    <mergeCell ref="BD3:BF3"/>
    <mergeCell ref="CB3:CD3"/>
    <mergeCell ref="CE3:CG3"/>
    <mergeCell ref="CH3:CJ3"/>
    <mergeCell ref="BJ3:BL3"/>
    <mergeCell ref="BM3:BO3"/>
    <mergeCell ref="BP3:BR3"/>
    <mergeCell ref="BS3:BU3"/>
    <mergeCell ref="BV3:BX3"/>
    <mergeCell ref="BY3:CA3"/>
  </mergeCells>
  <conditionalFormatting sqref="H1:CI4">
    <cfRule type="cellIs" dxfId="136" priority="1" stopIfTrue="1" operator="equal">
      <formula>"f"</formula>
    </cfRule>
    <cfRule type="cellIs" priority="2" stopIfTrue="1" operator="equal">
      <formula>"f"</formula>
    </cfRule>
  </conditionalFormatting>
  <pageMargins left="0.7" right="0.7" top="0.75" bottom="0.75" header="0.3" footer="0.3"/>
  <pageSetup paperSize="9" orientation="portrait" horizontalDpi="360" verticalDpi="360"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E7343B-EA23-4C3E-8DB0-3B947CB9F8CE}">
  <sheetPr codeName="Foglio18"/>
  <dimension ref="A1:H22"/>
  <sheetViews>
    <sheetView topLeftCell="B1" workbookViewId="0">
      <selection activeCell="AS18" sqref="AS18"/>
    </sheetView>
  </sheetViews>
  <sheetFormatPr defaultRowHeight="14.4" x14ac:dyDescent="0.3"/>
  <cols>
    <col min="1" max="1" width="20" customWidth="1"/>
    <col min="2" max="2" width="33.6640625" customWidth="1"/>
    <col min="3" max="4" width="13.6640625" customWidth="1"/>
    <col min="8" max="8" width="66.6640625" customWidth="1"/>
  </cols>
  <sheetData>
    <row r="1" spans="1:8" ht="42" thickBot="1" x14ac:dyDescent="0.35">
      <c r="A1" s="474" t="s">
        <v>94</v>
      </c>
      <c r="B1" s="474" t="s">
        <v>65</v>
      </c>
      <c r="C1" s="474" t="s">
        <v>97</v>
      </c>
      <c r="D1" s="474" t="s">
        <v>98</v>
      </c>
      <c r="E1" s="474" t="s">
        <v>148</v>
      </c>
      <c r="F1" s="474" t="s">
        <v>149</v>
      </c>
      <c r="G1" s="474" t="s">
        <v>150</v>
      </c>
      <c r="H1" s="474" t="s">
        <v>66</v>
      </c>
    </row>
    <row r="2" spans="1:8" ht="15" hidden="1" customHeight="1" thickBot="1" x14ac:dyDescent="0.35">
      <c r="A2" s="845" t="s">
        <v>151</v>
      </c>
      <c r="B2" s="449" t="s">
        <v>152</v>
      </c>
      <c r="C2" s="450">
        <v>44613</v>
      </c>
      <c r="D2" s="462">
        <v>44624</v>
      </c>
      <c r="E2" s="466">
        <v>3</v>
      </c>
      <c r="F2" s="467">
        <v>3</v>
      </c>
      <c r="G2" s="468"/>
      <c r="H2" s="463"/>
    </row>
    <row r="3" spans="1:8" ht="15" hidden="1" thickBot="1" x14ac:dyDescent="0.35">
      <c r="A3" s="846"/>
      <c r="B3" s="449" t="s">
        <v>81</v>
      </c>
      <c r="C3" s="450">
        <v>44663</v>
      </c>
      <c r="D3" s="462">
        <v>44681</v>
      </c>
      <c r="E3" s="472">
        <v>2</v>
      </c>
      <c r="F3" s="256">
        <v>1</v>
      </c>
      <c r="G3" s="478">
        <v>1</v>
      </c>
      <c r="H3" s="843" t="s">
        <v>153</v>
      </c>
    </row>
    <row r="4" spans="1:8" ht="15" thickBot="1" x14ac:dyDescent="0.35">
      <c r="A4" s="846"/>
      <c r="B4" s="449" t="s">
        <v>82</v>
      </c>
      <c r="C4" s="450">
        <v>44676</v>
      </c>
      <c r="D4" s="462">
        <v>44715</v>
      </c>
      <c r="E4" s="479">
        <v>2</v>
      </c>
      <c r="F4" s="480">
        <v>2</v>
      </c>
      <c r="G4" s="481"/>
      <c r="H4" s="844"/>
    </row>
    <row r="5" spans="1:8" ht="15" thickBot="1" x14ac:dyDescent="0.35">
      <c r="A5" s="846"/>
      <c r="B5" s="449" t="s">
        <v>154</v>
      </c>
      <c r="C5" s="473">
        <v>44760</v>
      </c>
      <c r="D5" s="475">
        <v>44795</v>
      </c>
      <c r="E5" s="482">
        <v>2</v>
      </c>
      <c r="F5" s="304">
        <v>2</v>
      </c>
      <c r="G5" s="483"/>
      <c r="H5" s="844"/>
    </row>
    <row r="6" spans="1:8" ht="15" thickBot="1" x14ac:dyDescent="0.35">
      <c r="A6" s="846"/>
      <c r="B6" s="449" t="s">
        <v>155</v>
      </c>
      <c r="C6" s="473">
        <v>44705</v>
      </c>
      <c r="D6" s="475">
        <v>44743</v>
      </c>
      <c r="E6" s="482">
        <v>1</v>
      </c>
      <c r="F6" s="304">
        <v>1</v>
      </c>
      <c r="G6" s="483"/>
      <c r="H6" s="844"/>
    </row>
    <row r="7" spans="1:8" ht="15" thickBot="1" x14ac:dyDescent="0.35">
      <c r="A7" s="846"/>
      <c r="B7" s="449" t="s">
        <v>156</v>
      </c>
      <c r="C7" s="473">
        <v>44739</v>
      </c>
      <c r="D7" s="475">
        <v>44750</v>
      </c>
      <c r="E7" s="482">
        <v>2</v>
      </c>
      <c r="F7" s="304">
        <v>2</v>
      </c>
      <c r="G7" s="483"/>
      <c r="H7" s="844"/>
    </row>
    <row r="8" spans="1:8" ht="15" thickBot="1" x14ac:dyDescent="0.35">
      <c r="A8" s="846"/>
      <c r="B8" s="449" t="s">
        <v>140</v>
      </c>
      <c r="C8" s="450">
        <v>44690</v>
      </c>
      <c r="D8" s="462">
        <v>44715</v>
      </c>
      <c r="E8" s="482">
        <v>4</v>
      </c>
      <c r="F8" s="304">
        <v>4</v>
      </c>
      <c r="G8" s="483"/>
      <c r="H8" s="464"/>
    </row>
    <row r="9" spans="1:8" ht="15" thickBot="1" x14ac:dyDescent="0.35">
      <c r="A9" s="846"/>
      <c r="B9" s="449" t="s">
        <v>141</v>
      </c>
      <c r="C9" s="450">
        <v>44718</v>
      </c>
      <c r="D9" s="462">
        <v>44841</v>
      </c>
      <c r="E9" s="482">
        <v>3</v>
      </c>
      <c r="F9" s="304">
        <v>3</v>
      </c>
      <c r="G9" s="483"/>
      <c r="H9" s="464"/>
    </row>
    <row r="10" spans="1:8" ht="15" thickBot="1" x14ac:dyDescent="0.35">
      <c r="A10" s="846"/>
      <c r="B10" s="449" t="s">
        <v>157</v>
      </c>
      <c r="C10" s="450">
        <v>44704</v>
      </c>
      <c r="D10" s="462">
        <v>44743</v>
      </c>
      <c r="E10" s="482">
        <v>1</v>
      </c>
      <c r="F10" s="304">
        <v>1</v>
      </c>
      <c r="G10" s="483"/>
      <c r="H10" s="464"/>
    </row>
    <row r="11" spans="1:8" ht="15" thickBot="1" x14ac:dyDescent="0.35">
      <c r="A11" s="846"/>
      <c r="B11" s="449" t="s">
        <v>158</v>
      </c>
      <c r="C11" s="450">
        <v>44805</v>
      </c>
      <c r="D11" s="462">
        <v>44926</v>
      </c>
      <c r="E11" s="485">
        <v>3</v>
      </c>
      <c r="F11" s="305">
        <v>1</v>
      </c>
      <c r="G11" s="486">
        <f t="shared" ref="G11:G13" si="0">E11-F11</f>
        <v>2</v>
      </c>
      <c r="H11" s="464" t="s">
        <v>159</v>
      </c>
    </row>
    <row r="12" spans="1:8" ht="15" thickBot="1" x14ac:dyDescent="0.35">
      <c r="A12" s="846"/>
      <c r="B12" s="449" t="s">
        <v>160</v>
      </c>
      <c r="C12" s="450">
        <v>44819</v>
      </c>
      <c r="D12" s="462">
        <v>44926</v>
      </c>
      <c r="E12" s="485">
        <v>5</v>
      </c>
      <c r="F12" s="305">
        <v>1</v>
      </c>
      <c r="G12" s="486">
        <f t="shared" si="0"/>
        <v>4</v>
      </c>
      <c r="H12" s="464" t="s">
        <v>161</v>
      </c>
    </row>
    <row r="13" spans="1:8" ht="15" thickBot="1" x14ac:dyDescent="0.35">
      <c r="A13" s="846"/>
      <c r="B13" s="449" t="s">
        <v>162</v>
      </c>
      <c r="C13" s="450">
        <v>44743</v>
      </c>
      <c r="D13" s="462">
        <v>44926</v>
      </c>
      <c r="E13" s="485">
        <v>4</v>
      </c>
      <c r="F13" s="305">
        <v>3</v>
      </c>
      <c r="G13" s="486">
        <f t="shared" si="0"/>
        <v>1</v>
      </c>
      <c r="H13" s="464"/>
    </row>
    <row r="14" spans="1:8" ht="15" thickBot="1" x14ac:dyDescent="0.35">
      <c r="A14" s="846"/>
      <c r="B14" s="449" t="s">
        <v>91</v>
      </c>
      <c r="C14" s="450">
        <v>44743</v>
      </c>
      <c r="D14" s="462">
        <v>44926</v>
      </c>
      <c r="E14" s="487">
        <v>4</v>
      </c>
      <c r="F14" s="488">
        <v>3</v>
      </c>
      <c r="G14" s="489">
        <v>1</v>
      </c>
      <c r="H14" s="464"/>
    </row>
    <row r="15" spans="1:8" ht="15" thickBot="1" x14ac:dyDescent="0.35">
      <c r="A15" s="846"/>
      <c r="B15" s="449" t="s">
        <v>163</v>
      </c>
      <c r="C15" s="450">
        <v>44725</v>
      </c>
      <c r="D15" s="462">
        <v>44750</v>
      </c>
      <c r="E15" s="482">
        <v>7</v>
      </c>
      <c r="F15" s="304">
        <v>7</v>
      </c>
      <c r="G15" s="484"/>
      <c r="H15" s="464"/>
    </row>
    <row r="16" spans="1:8" ht="15" thickBot="1" x14ac:dyDescent="0.35">
      <c r="A16" s="847"/>
      <c r="B16" s="449" t="s">
        <v>164</v>
      </c>
      <c r="C16" s="450">
        <v>44805</v>
      </c>
      <c r="D16" s="462">
        <v>44926</v>
      </c>
      <c r="E16" s="490">
        <v>8</v>
      </c>
      <c r="F16" s="491">
        <v>6</v>
      </c>
      <c r="G16" s="492">
        <f>E16-F16</f>
        <v>2</v>
      </c>
      <c r="H16" s="465"/>
    </row>
    <row r="17" spans="1:8" ht="15" thickBot="1" x14ac:dyDescent="0.35">
      <c r="A17" s="448"/>
      <c r="B17" s="461" t="s">
        <v>165</v>
      </c>
      <c r="E17" s="476">
        <f>SUM(E2:E16)</f>
        <v>51</v>
      </c>
      <c r="F17" s="477">
        <f>SUM(F2:F16)</f>
        <v>40</v>
      </c>
      <c r="G17" s="454"/>
      <c r="H17" s="453"/>
    </row>
    <row r="18" spans="1:8" ht="15" thickBot="1" x14ac:dyDescent="0.35"/>
    <row r="19" spans="1:8" ht="15" thickBot="1" x14ac:dyDescent="0.35">
      <c r="A19" s="848" t="s">
        <v>166</v>
      </c>
      <c r="B19" s="449" t="s">
        <v>143</v>
      </c>
      <c r="C19" s="450">
        <v>44643</v>
      </c>
      <c r="D19" s="462">
        <v>44764</v>
      </c>
      <c r="E19" s="455">
        <v>5</v>
      </c>
      <c r="F19" s="451">
        <v>5</v>
      </c>
      <c r="G19" s="456"/>
      <c r="H19" s="288"/>
    </row>
    <row r="20" spans="1:8" ht="15" thickBot="1" x14ac:dyDescent="0.35">
      <c r="A20" s="849"/>
      <c r="B20" s="449" t="s">
        <v>144</v>
      </c>
      <c r="C20" s="450">
        <v>44718</v>
      </c>
      <c r="D20" s="462">
        <v>44746</v>
      </c>
      <c r="E20" s="469">
        <v>2</v>
      </c>
      <c r="F20" s="431">
        <v>2</v>
      </c>
      <c r="G20" s="470"/>
      <c r="H20" s="120"/>
    </row>
    <row r="21" spans="1:8" ht="15" thickBot="1" x14ac:dyDescent="0.35">
      <c r="A21" s="850"/>
      <c r="B21" s="449" t="s">
        <v>146</v>
      </c>
      <c r="C21" s="450">
        <v>44643</v>
      </c>
      <c r="D21" s="462">
        <v>44764</v>
      </c>
      <c r="E21" s="457">
        <v>2</v>
      </c>
      <c r="F21" s="452">
        <v>1</v>
      </c>
      <c r="G21" s="458">
        <v>1</v>
      </c>
      <c r="H21" s="334" t="s">
        <v>167</v>
      </c>
    </row>
    <row r="22" spans="1:8" ht="15" thickBot="1" x14ac:dyDescent="0.35">
      <c r="B22" s="461" t="s">
        <v>165</v>
      </c>
      <c r="E22" s="459">
        <f>SUM(E19:E21)</f>
        <v>9</v>
      </c>
      <c r="F22" s="460">
        <f>SUM(F19:F21)</f>
        <v>8</v>
      </c>
    </row>
  </sheetData>
  <mergeCells count="3">
    <mergeCell ref="H3:H7"/>
    <mergeCell ref="A2:A16"/>
    <mergeCell ref="A19:A21"/>
  </mergeCells>
  <phoneticPr fontId="44" type="noConversion"/>
  <pageMargins left="0.7" right="0.7" top="0.75" bottom="0.75" header="0.3" footer="0.3"/>
  <pageSetup paperSize="9" orientation="portrait" horizontalDpi="360" verticalDpi="360"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3">
    <tabColor rgb="FFFFFF00"/>
  </sheetPr>
  <dimension ref="A1:AM146"/>
  <sheetViews>
    <sheetView topLeftCell="A4" zoomScale="85" zoomScaleNormal="85" workbookViewId="0">
      <pane xSplit="1" ySplit="2" topLeftCell="B6" activePane="bottomRight" state="frozen"/>
      <selection pane="topRight" activeCell="B4" sqref="B4"/>
      <selection pane="bottomLeft" activeCell="A6" sqref="A6"/>
      <selection pane="bottomRight" activeCell="F30" sqref="F30"/>
    </sheetView>
  </sheetViews>
  <sheetFormatPr defaultRowHeight="14.4" x14ac:dyDescent="0.3"/>
  <cols>
    <col min="1" max="1" width="32.6640625" customWidth="1"/>
    <col min="2" max="2" width="59" customWidth="1"/>
    <col min="3" max="3" width="37.44140625" customWidth="1"/>
    <col min="4" max="4" width="15.5546875" customWidth="1"/>
    <col min="5" max="5" width="10.5546875" style="264" customWidth="1"/>
    <col min="6" max="9" width="7" style="212" customWidth="1"/>
    <col min="10" max="10" width="12.6640625" bestFit="1" customWidth="1"/>
    <col min="11" max="11" width="14.6640625" style="2" customWidth="1"/>
    <col min="12" max="12" width="10.33203125" style="2" customWidth="1"/>
    <col min="13" max="13" width="18.44140625" style="2" customWidth="1"/>
    <col min="14" max="14" width="9.6640625" style="2" customWidth="1"/>
    <col min="15" max="15" width="23.6640625" style="2" customWidth="1"/>
    <col min="16" max="19" width="10.5546875" customWidth="1"/>
    <col min="20" max="20" width="14" style="6" customWidth="1"/>
    <col min="21" max="21" width="11.5546875" style="6" customWidth="1"/>
    <col min="22" max="22" width="13.33203125" style="6" bestFit="1" customWidth="1"/>
    <col min="23" max="23" width="15.5546875" style="6" customWidth="1"/>
    <col min="24" max="25" width="22.44140625" customWidth="1"/>
    <col min="26" max="26" width="101.44140625" hidden="1" customWidth="1"/>
    <col min="27" max="27" width="14" bestFit="1" customWidth="1"/>
    <col min="29" max="29" width="12.44140625" bestFit="1" customWidth="1"/>
  </cols>
  <sheetData>
    <row r="1" spans="1:29" ht="24" thickBot="1" x14ac:dyDescent="0.45">
      <c r="A1" s="848" t="s">
        <v>202</v>
      </c>
      <c r="B1" s="851">
        <f ca="1">TODAY()</f>
        <v>45101</v>
      </c>
      <c r="C1" s="852"/>
      <c r="D1" s="852"/>
      <c r="E1" s="853"/>
      <c r="F1" s="422"/>
      <c r="G1" s="422"/>
      <c r="H1" s="422"/>
      <c r="I1" s="422"/>
      <c r="J1" s="63"/>
      <c r="K1"/>
      <c r="L1"/>
      <c r="M1"/>
      <c r="N1"/>
      <c r="O1"/>
      <c r="P1" s="857" t="e">
        <f>#REF!</f>
        <v>#REF!</v>
      </c>
      <c r="Q1" s="857"/>
      <c r="R1" s="857"/>
      <c r="S1" s="857"/>
      <c r="T1" s="857"/>
      <c r="U1" s="857"/>
      <c r="V1" s="857"/>
      <c r="W1" s="857"/>
    </row>
    <row r="2" spans="1:29" ht="24" thickBot="1" x14ac:dyDescent="0.35">
      <c r="A2" s="849"/>
      <c r="B2" s="854"/>
      <c r="C2" s="855"/>
      <c r="D2" s="855"/>
      <c r="E2" s="856"/>
      <c r="F2" s="422"/>
      <c r="G2" s="422"/>
      <c r="H2" s="422"/>
      <c r="I2" s="422"/>
      <c r="J2" s="63"/>
      <c r="K2"/>
      <c r="L2"/>
      <c r="M2"/>
      <c r="N2"/>
      <c r="O2"/>
      <c r="P2" s="858" t="s">
        <v>203</v>
      </c>
      <c r="Q2" s="859"/>
      <c r="R2" s="859"/>
      <c r="S2" s="859"/>
      <c r="T2" s="859"/>
      <c r="U2" s="859"/>
      <c r="V2" s="859"/>
      <c r="W2" s="860"/>
    </row>
    <row r="3" spans="1:29" s="143" customFormat="1" x14ac:dyDescent="0.3">
      <c r="A3" s="147"/>
      <c r="B3" s="144">
        <v>1</v>
      </c>
      <c r="C3" s="184"/>
      <c r="D3" s="145">
        <v>4</v>
      </c>
      <c r="E3" s="261">
        <v>6</v>
      </c>
      <c r="F3" s="144">
        <v>3</v>
      </c>
      <c r="G3" s="145">
        <v>4</v>
      </c>
      <c r="H3" s="145">
        <v>5</v>
      </c>
      <c r="I3" s="185">
        <v>6</v>
      </c>
      <c r="J3" s="184">
        <v>8</v>
      </c>
      <c r="K3" s="146">
        <v>9</v>
      </c>
      <c r="L3" s="146">
        <v>13</v>
      </c>
      <c r="M3" s="146">
        <v>2</v>
      </c>
      <c r="N3" s="146">
        <v>3</v>
      </c>
      <c r="O3" s="146">
        <v>10</v>
      </c>
      <c r="T3" s="6"/>
      <c r="U3" s="6"/>
      <c r="V3" s="6"/>
      <c r="W3" s="6"/>
      <c r="X3" s="143">
        <v>21</v>
      </c>
      <c r="Y3" s="143">
        <v>21</v>
      </c>
      <c r="Z3" s="143">
        <v>11</v>
      </c>
    </row>
    <row r="4" spans="1:29" s="143" customFormat="1" ht="15" thickBot="1" x14ac:dyDescent="0.35">
      <c r="A4" s="228"/>
      <c r="B4" s="193">
        <v>3</v>
      </c>
      <c r="C4" s="229"/>
      <c r="D4" s="194">
        <v>3</v>
      </c>
      <c r="E4" s="262">
        <v>3</v>
      </c>
      <c r="F4" s="193">
        <v>11</v>
      </c>
      <c r="G4" s="194">
        <v>11</v>
      </c>
      <c r="H4" s="194">
        <v>11</v>
      </c>
      <c r="I4" s="195">
        <v>11</v>
      </c>
      <c r="J4" s="229">
        <v>3</v>
      </c>
      <c r="K4" s="230">
        <v>3</v>
      </c>
      <c r="L4" s="230">
        <v>3</v>
      </c>
      <c r="M4" s="230">
        <v>3</v>
      </c>
      <c r="N4" s="230">
        <v>3</v>
      </c>
      <c r="O4" s="230">
        <v>3</v>
      </c>
      <c r="T4" s="6"/>
      <c r="U4" s="6"/>
      <c r="V4" s="6"/>
      <c r="W4" s="6"/>
      <c r="X4" s="143">
        <v>3</v>
      </c>
      <c r="Y4" s="143">
        <v>4</v>
      </c>
      <c r="Z4" s="143">
        <v>3</v>
      </c>
    </row>
    <row r="5" spans="1:29" s="235" customFormat="1" ht="15" thickBot="1" x14ac:dyDescent="0.35">
      <c r="A5" s="231" t="s">
        <v>204</v>
      </c>
      <c r="B5" s="232" t="s">
        <v>168</v>
      </c>
      <c r="C5" s="232"/>
      <c r="D5" s="232" t="s">
        <v>205</v>
      </c>
      <c r="E5" s="263" t="s">
        <v>206</v>
      </c>
      <c r="F5" s="196" t="s">
        <v>207</v>
      </c>
      <c r="G5" s="197" t="s">
        <v>208</v>
      </c>
      <c r="H5" s="197" t="s">
        <v>209</v>
      </c>
      <c r="I5" s="198" t="s">
        <v>64</v>
      </c>
      <c r="J5" s="233" t="s">
        <v>184</v>
      </c>
      <c r="K5" s="232" t="s">
        <v>210</v>
      </c>
      <c r="L5" s="232" t="s">
        <v>63</v>
      </c>
      <c r="M5" s="234" t="s">
        <v>211</v>
      </c>
      <c r="N5" s="234" t="s">
        <v>212</v>
      </c>
      <c r="O5" s="234" t="s">
        <v>213</v>
      </c>
      <c r="P5" s="149" t="s">
        <v>214</v>
      </c>
      <c r="Q5" s="429" t="s">
        <v>191</v>
      </c>
      <c r="R5" s="429" t="s">
        <v>39</v>
      </c>
      <c r="S5" s="429" t="s">
        <v>192</v>
      </c>
      <c r="T5" s="281" t="s">
        <v>215</v>
      </c>
      <c r="U5" s="265" t="s">
        <v>216</v>
      </c>
      <c r="V5" s="265" t="s">
        <v>217</v>
      </c>
      <c r="W5" s="265" t="s">
        <v>218</v>
      </c>
      <c r="X5" s="150" t="s">
        <v>219</v>
      </c>
      <c r="Y5" s="150" t="s">
        <v>220</v>
      </c>
      <c r="Z5" s="150" t="s">
        <v>64</v>
      </c>
      <c r="AA5" s="150" t="s">
        <v>221</v>
      </c>
      <c r="AB5" s="150" t="s">
        <v>222</v>
      </c>
      <c r="AC5" s="150" t="s">
        <v>193</v>
      </c>
    </row>
    <row r="6" spans="1:29" x14ac:dyDescent="0.3">
      <c r="A6" s="212" t="s">
        <v>41</v>
      </c>
      <c r="B6" s="64" t="e">
        <f ca="1">IF(INDIRECT(ADDRESS(B$3,B$4,1,1,$A6))&lt;&gt;0,INDIRECT(ADDRESS(B$3,B$4,1,1,$A6)),"")</f>
        <v>#REF!</v>
      </c>
      <c r="C6" s="64" t="str">
        <f>A6</f>
        <v>PULSE Skiptracing</v>
      </c>
      <c r="D6" s="64" t="e">
        <f t="shared" ref="D6:D23" ca="1" si="0">IF(INDIRECT(ADDRESS(D$3,D$4,1,1,$A6))&lt;&gt;0,INDIRECT(ADDRESS(D$3,D$4,1,1,$A6)),"")</f>
        <v>#REF!</v>
      </c>
      <c r="E6" s="291"/>
      <c r="F6" s="64" t="e">
        <f ca="1">IF(INDIRECT(ADDRESS(F$3,F$4,1,1,$A6))&lt;&gt;0,INDIRECT(ADDRESS(F$3,F$4,1,1,$A6)),"")</f>
        <v>#REF!</v>
      </c>
      <c r="G6" s="64" t="e">
        <f t="shared" ref="G6:I20" ca="1" si="1">IF(INDIRECT(ADDRESS(G$3,G$4,1,1,$A6))&lt;&gt;0,INDIRECT(ADDRESS(G$3,G$4,1,1,$A6)),"")</f>
        <v>#REF!</v>
      </c>
      <c r="H6" s="64" t="e">
        <f t="shared" ca="1" si="1"/>
        <v>#REF!</v>
      </c>
      <c r="I6" s="64" t="e">
        <f t="shared" ca="1" si="1"/>
        <v>#REF!</v>
      </c>
      <c r="J6" s="64" t="e">
        <f ca="1">IF(INDIRECT(ADDRESS(J$3,J$4,1,1,$A6))&lt;&gt;0,INDIRECT(ADDRESS(J$3,J$4,1,1,$A6)),"")</f>
        <v>#REF!</v>
      </c>
      <c r="K6" s="2" t="e">
        <f ca="1">IF(INDIRECT(ADDRESS(K$3,K$4,1,1,$A6))&lt;&gt;0,INDIRECT(ADDRESS(K$3,K$4,1,1,$A6)),"")</f>
        <v>#REF!</v>
      </c>
      <c r="L6" s="213" t="e">
        <f t="shared" ref="J6:O17" ca="1" si="2">IF(INDIRECT(ADDRESS(L$3,L$4,1,1,$A6))&lt;&gt;0,INDIRECT(ADDRESS(L$3,L$4,1,1,$A6)),"")</f>
        <v>#REF!</v>
      </c>
      <c r="M6" s="2" t="e">
        <f t="shared" ca="1" si="2"/>
        <v>#REF!</v>
      </c>
      <c r="N6" s="64" t="e">
        <f t="shared" ca="1" si="2"/>
        <v>#REF!</v>
      </c>
      <c r="O6" s="64" t="e">
        <f ca="1">IF(INDIRECT(ADDRESS(O$3,O$4,1,1,$A6))&lt;&gt;0,INDIRECT(ADDRESS(O$3,O$4,1,1,$A6)),"")</f>
        <v>#REF!</v>
      </c>
      <c r="P6" s="148" t="e">
        <f ca="1">IF(INDIRECT(ADDRESS(47,14,1,1,$A6))&lt;&gt;0,INDIRECT(ADDRESS(47,14,1,1,$A6)),"")</f>
        <v>#REF!</v>
      </c>
      <c r="Q6" s="148" t="e">
        <f ca="1">IF(INDIRECT(ADDRESS(52,14,1,1,$A6))&lt;&gt;0,INDIRECT(ADDRESS(52,14,1,1,$A6)),"")</f>
        <v>#REF!</v>
      </c>
      <c r="R6" s="148" t="e">
        <f ca="1">IF(INDIRECT(ADDRESS(53,14,1,1,$A6))&lt;&gt;0,INDIRECT(ADDRESS(53,14,1,1,$A6)),"")</f>
        <v>#REF!</v>
      </c>
      <c r="S6" s="148" t="e">
        <f ca="1">IF(INDIRECT(ADDRESS(54,14,1,1,$A6))&lt;&gt;0,INDIRECT(ADDRESS(54,14,1,1,$A6)),"")</f>
        <v>#REF!</v>
      </c>
      <c r="T6" s="205" t="e">
        <f ca="1">IF(INDIRECT(ADDRESS(55,14,1,1,$A6))&lt;&gt;0,INDIRECT(ADDRESS(55,14,1,1,$A6)),"")</f>
        <v>#REF!</v>
      </c>
      <c r="U6" s="205" t="e">
        <f ca="1">IF(INDIRECT(ADDRESS(56,14,1,1,$A6))&lt;&gt;0,INDIRECT(ADDRESS(56,14,1,1,$A6)),"")</f>
        <v>#REF!</v>
      </c>
      <c r="V6" s="215" t="e">
        <f ca="1">IF(INDIRECT(ADDRESS(57,14,1,1,$A6))&lt;&gt;0,INDIRECT(ADDRESS(57,14,1,1,$A6)),"")</f>
        <v>#REF!</v>
      </c>
      <c r="W6" s="215" t="e">
        <f ca="1">IF(INDIRECT(ADDRESS(58,14,1,1,$A6))&lt;&gt;0,INDIRECT(ADDRESS(58,14,1,1,$A6)),"")</f>
        <v>#REF!</v>
      </c>
      <c r="X6" s="214" t="e">
        <f t="shared" ref="X6:Z24" ca="1" si="3">IF(INDIRECT(ADDRESS(X$3,X$4,1,1,$A6))&lt;&gt;0,INDIRECT(ADDRESS(X$3,X$4,1,1,$A6)),"")</f>
        <v>#REF!</v>
      </c>
      <c r="Y6" s="214" t="e">
        <f t="shared" ca="1" si="3"/>
        <v>#REF!</v>
      </c>
      <c r="Z6" s="215" t="e">
        <f t="shared" ca="1" si="3"/>
        <v>#REF!</v>
      </c>
      <c r="AA6" t="e">
        <f ca="1">IF(INDIRECT(ADDRESS(12,3,1,1,$A6))&lt;&gt;0,INDIRECT(ADDRESS(12,3,1,1,$A6)),"")</f>
        <v>#REF!</v>
      </c>
      <c r="AB6" s="6" t="e">
        <f ca="1">IF(INDIRECT(ADDRESS(12,7,1,1,$A6))&lt;&gt;0,INDIRECT(ADDRESS(12,7,1,1,$A6)),"")</f>
        <v>#REF!</v>
      </c>
      <c r="AC6" s="119" t="e">
        <f ca="1">IF(INDIRECT(ADDRESS(59,14,1,1,$A6))&lt;&gt;0,INDIRECT(ADDRESS(59,14,1,1,$A6)),"")</f>
        <v>#REF!</v>
      </c>
    </row>
    <row r="7" spans="1:29" x14ac:dyDescent="0.3">
      <c r="A7" s="212" t="s">
        <v>170</v>
      </c>
      <c r="B7" s="64" t="e">
        <f t="shared" ref="B7:B24" ca="1" si="4">IF(INDIRECT(ADDRESS(B$3,B$4,1,1,$A7))&lt;&gt;0,INDIRECT(ADDRESS(B$3,B$4,1,1,$A7)),"")</f>
        <v>#REF!</v>
      </c>
      <c r="C7" s="64" t="str">
        <f t="shared" ref="C7:C13" si="5">A7</f>
        <v>Credito Anomalo 2022</v>
      </c>
      <c r="D7" s="64" t="e">
        <f t="shared" ca="1" si="0"/>
        <v>#REF!</v>
      </c>
      <c r="E7" s="291"/>
      <c r="F7" s="64" t="e">
        <f t="shared" ref="F7:F14" ca="1" si="6">IF(INDIRECT(ADDRESS(F$3,F$4,1,1,$A7))&lt;&gt;0,INDIRECT(ADDRESS(F$3,F$4,1,1,$A7)),"")</f>
        <v>#REF!</v>
      </c>
      <c r="G7" s="64" t="e">
        <f t="shared" ca="1" si="1"/>
        <v>#REF!</v>
      </c>
      <c r="H7" s="64" t="e">
        <f t="shared" ca="1" si="1"/>
        <v>#REF!</v>
      </c>
      <c r="I7" s="64" t="e">
        <f t="shared" ca="1" si="1"/>
        <v>#REF!</v>
      </c>
      <c r="J7" s="64" t="e">
        <f t="shared" ca="1" si="2"/>
        <v>#REF!</v>
      </c>
      <c r="K7" s="2" t="e">
        <f t="shared" ca="1" si="2"/>
        <v>#REF!</v>
      </c>
      <c r="L7" s="213" t="e">
        <f t="shared" ca="1" si="2"/>
        <v>#REF!</v>
      </c>
      <c r="M7" s="2" t="e">
        <f t="shared" ca="1" si="2"/>
        <v>#REF!</v>
      </c>
      <c r="N7" s="64" t="e">
        <f t="shared" ca="1" si="2"/>
        <v>#REF!</v>
      </c>
      <c r="O7" s="64" t="e">
        <f t="shared" ca="1" si="2"/>
        <v>#REF!</v>
      </c>
      <c r="P7" s="148" t="e">
        <f t="shared" ref="P7" ca="1" si="7">IF(INDIRECT(ADDRESS(47,14,1,1,$A7))&lt;&gt;0,INDIRECT(ADDRESS(47,14,1,1,$A7)),"")</f>
        <v>#REF!</v>
      </c>
      <c r="Q7" s="148" t="e">
        <f ca="1">IF(INDIRECT(ADDRESS(52,14,1,1,$A7))&lt;&gt;0,INDIRECT(ADDRESS(52,14,1,1,$A7)),"")</f>
        <v>#REF!</v>
      </c>
      <c r="R7" s="148" t="e">
        <f ca="1">IF(INDIRECT(ADDRESS(53,14,1,1,$A7))&lt;&gt;0,INDIRECT(ADDRESS(53,14,1,1,$A7)),"")</f>
        <v>#REF!</v>
      </c>
      <c r="S7" s="148" t="e">
        <f ca="1">IF(INDIRECT(ADDRESS(54,14,1,1,$A7))&lt;&gt;0,INDIRECT(ADDRESS(54,14,1,1,$A7)),"")</f>
        <v>#REF!</v>
      </c>
      <c r="T7" s="205" t="e">
        <f ca="1">IF(INDIRECT(ADDRESS(55,14,1,1,$A7))&lt;&gt;0,INDIRECT(ADDRESS(55,14,1,1,$A7)),"")</f>
        <v>#REF!</v>
      </c>
      <c r="U7" s="205" t="e">
        <f ca="1">IF(INDIRECT(ADDRESS(56,14,1,1,$A7))&lt;&gt;0,INDIRECT(ADDRESS(56,14,1,1,$A7)),"")</f>
        <v>#REF!</v>
      </c>
      <c r="V7" s="215" t="e">
        <f ca="1">IF(INDIRECT(ADDRESS(57,14,1,1,$A7))&lt;&gt;0,INDIRECT(ADDRESS(57,14,1,1,$A7)),"")</f>
        <v>#REF!</v>
      </c>
      <c r="W7" s="215" t="e">
        <f ca="1">IF(INDIRECT(ADDRESS(58,14,1,1,$A7))&lt;&gt;0,INDIRECT(ADDRESS(58,14,1,1,$A7)),"")</f>
        <v>#REF!</v>
      </c>
      <c r="X7" s="214" t="e">
        <f t="shared" ca="1" si="3"/>
        <v>#REF!</v>
      </c>
      <c r="Y7" s="214" t="e">
        <f t="shared" ca="1" si="3"/>
        <v>#REF!</v>
      </c>
      <c r="Z7" s="215" t="e">
        <f t="shared" ca="1" si="3"/>
        <v>#REF!</v>
      </c>
      <c r="AA7" t="e">
        <f t="shared" ref="AA7:AA14" ca="1" si="8">IF(INDIRECT(ADDRESS(12,3,1,1,$A7))&lt;&gt;0,INDIRECT(ADDRESS(12,3,1,1,$A7)),"")</f>
        <v>#REF!</v>
      </c>
      <c r="AB7" s="6" t="e">
        <f t="shared" ref="AB7:AB14" ca="1" si="9">IF(INDIRECT(ADDRESS(12,7,1,1,$A7))&lt;&gt;0,INDIRECT(ADDRESS(12,7,1,1,$A7)),"")</f>
        <v>#REF!</v>
      </c>
      <c r="AC7" s="119" t="e">
        <f ca="1">IF(INDIRECT(ADDRESS(59,14,1,1,$A7))&lt;&gt;0,INDIRECT(ADDRESS(59,14,1,1,$A7)),"")</f>
        <v>#REF!</v>
      </c>
    </row>
    <row r="8" spans="1:29" x14ac:dyDescent="0.3">
      <c r="A8" s="212" t="s">
        <v>171</v>
      </c>
      <c r="B8" s="64" t="e">
        <f t="shared" ca="1" si="4"/>
        <v>#REF!</v>
      </c>
      <c r="C8" s="64" t="str">
        <f t="shared" ref="C8" si="10">A8</f>
        <v>Cessione NPL Calculation agent</v>
      </c>
      <c r="D8" s="64" t="e">
        <f t="shared" ca="1" si="0"/>
        <v>#REF!</v>
      </c>
      <c r="E8" s="291"/>
      <c r="F8" s="64" t="e">
        <f t="shared" ca="1" si="6"/>
        <v>#REF!</v>
      </c>
      <c r="G8" s="64" t="e">
        <f t="shared" ca="1" si="1"/>
        <v>#REF!</v>
      </c>
      <c r="H8" s="64" t="e">
        <f t="shared" ca="1" si="1"/>
        <v>#REF!</v>
      </c>
      <c r="I8" s="64" t="e">
        <f t="shared" ca="1" si="1"/>
        <v>#REF!</v>
      </c>
      <c r="J8" s="64" t="e">
        <f t="shared" ca="1" si="2"/>
        <v>#REF!</v>
      </c>
      <c r="K8" s="2" t="e">
        <f t="shared" ca="1" si="2"/>
        <v>#REF!</v>
      </c>
      <c r="L8" s="213" t="e">
        <f t="shared" ca="1" si="2"/>
        <v>#REF!</v>
      </c>
      <c r="M8" s="2" t="e">
        <f t="shared" ca="1" si="2"/>
        <v>#REF!</v>
      </c>
      <c r="N8" s="64" t="e">
        <f t="shared" ca="1" si="2"/>
        <v>#REF!</v>
      </c>
      <c r="O8" s="64" t="e">
        <f t="shared" ca="1" si="2"/>
        <v>#REF!</v>
      </c>
      <c r="P8" s="148" t="e">
        <f ca="1">IF(INDIRECT(ADDRESS(46,14,1,1,$A8))&lt;&gt;0,INDIRECT(ADDRESS(46,14,1,1,$A8)),"")</f>
        <v>#REF!</v>
      </c>
      <c r="Q8" s="148" t="e">
        <f ca="1">IF(INDIRECT(ADDRESS(51,14,1,1,$A8))&lt;&gt;0,INDIRECT(ADDRESS(51,14,1,1,$A8)),"")</f>
        <v>#REF!</v>
      </c>
      <c r="R8" s="148" t="e">
        <f ca="1">IF(INDIRECT(ADDRESS(52,14,1,1,$A8))&lt;&gt;0,INDIRECT(ADDRESS(52,14,1,1,$A8)),"")</f>
        <v>#REF!</v>
      </c>
      <c r="S8" s="148" t="e">
        <f ca="1">IF(INDIRECT(ADDRESS(53,14,1,1,$A8))&lt;&gt;0,INDIRECT(ADDRESS(53,14,1,1,$A8)),"")</f>
        <v>#REF!</v>
      </c>
      <c r="T8" s="205" t="e">
        <f t="shared" ref="T8:U24" ca="1" si="11">IF(INDIRECT(ADDRESS(54,14,1,1,$A8))&lt;&gt;0,INDIRECT(ADDRESS(54,14,1,1,$A8)),"")</f>
        <v>#REF!</v>
      </c>
      <c r="U8" s="205" t="e">
        <f t="shared" ref="U8:V24" ca="1" si="12">IF(INDIRECT(ADDRESS(55,14,1,1,$A8))&lt;&gt;0,INDIRECT(ADDRESS(55,14,1,1,$A8)),"")</f>
        <v>#REF!</v>
      </c>
      <c r="V8" s="215" t="e">
        <f t="shared" ref="V8:W24" ca="1" si="13">IF(INDIRECT(ADDRESS(56,14,1,1,$A8))&lt;&gt;0,INDIRECT(ADDRESS(56,14,1,1,$A8)),"")</f>
        <v>#REF!</v>
      </c>
      <c r="W8" s="215" t="e">
        <f t="shared" ref="W8" ca="1" si="14">IF(INDIRECT(ADDRESS(57,14,1,1,$A8))&lt;&gt;0,INDIRECT(ADDRESS(57,14,1,1,$A8)),"")</f>
        <v>#REF!</v>
      </c>
      <c r="X8" s="214" t="e">
        <f t="shared" ca="1" si="3"/>
        <v>#REF!</v>
      </c>
      <c r="Y8" s="214" t="e">
        <f t="shared" ca="1" si="3"/>
        <v>#REF!</v>
      </c>
      <c r="Z8" s="215" t="e">
        <f t="shared" ca="1" si="3"/>
        <v>#REF!</v>
      </c>
      <c r="AA8" t="e">
        <f t="shared" ca="1" si="8"/>
        <v>#REF!</v>
      </c>
      <c r="AB8" s="6" t="e">
        <f t="shared" ca="1" si="9"/>
        <v>#REF!</v>
      </c>
      <c r="AC8" s="119" t="e">
        <f t="shared" ref="AC8:AC24" ca="1" si="15">IF(INDIRECT(ADDRESS(58,14,1,1,$A8))&lt;&gt;0,INDIRECT(ADDRESS(58,14,1,1,$A8)),"")</f>
        <v>#REF!</v>
      </c>
    </row>
    <row r="9" spans="1:29" x14ac:dyDescent="0.3">
      <c r="A9" s="212" t="s">
        <v>223</v>
      </c>
      <c r="B9" s="64" t="e">
        <f t="shared" ca="1" si="4"/>
        <v>#REF!</v>
      </c>
      <c r="C9" s="64" t="str">
        <f t="shared" ref="C9:C12" si="16">A9</f>
        <v>CJ unico Maggio 2022 03</v>
      </c>
      <c r="D9" s="64" t="e">
        <f t="shared" ca="1" si="0"/>
        <v>#REF!</v>
      </c>
      <c r="E9" s="291"/>
      <c r="F9" s="64" t="e">
        <f t="shared" ca="1" si="6"/>
        <v>#REF!</v>
      </c>
      <c r="G9" s="64" t="e">
        <f t="shared" ca="1" si="1"/>
        <v>#REF!</v>
      </c>
      <c r="H9" s="64" t="e">
        <f t="shared" ca="1" si="1"/>
        <v>#REF!</v>
      </c>
      <c r="I9" s="64" t="e">
        <f t="shared" ca="1" si="1"/>
        <v>#REF!</v>
      </c>
      <c r="J9" s="64" t="e">
        <f t="shared" ca="1" si="2"/>
        <v>#REF!</v>
      </c>
      <c r="K9" s="2" t="e">
        <f t="shared" ca="1" si="2"/>
        <v>#REF!</v>
      </c>
      <c r="L9" s="213" t="e">
        <f t="shared" ca="1" si="2"/>
        <v>#REF!</v>
      </c>
      <c r="M9" s="2" t="e">
        <f t="shared" ca="1" si="2"/>
        <v>#REF!</v>
      </c>
      <c r="N9" s="64" t="e">
        <f t="shared" ca="1" si="2"/>
        <v>#REF!</v>
      </c>
      <c r="O9" s="64" t="e">
        <f t="shared" ca="1" si="2"/>
        <v>#REF!</v>
      </c>
      <c r="P9" s="148" t="e">
        <f ca="1">IF(INDIRECT(ADDRESS(45,14,1,1,$A9))&lt;&gt;0,INDIRECT(ADDRESS(45,14,1,1,$A9)),"")</f>
        <v>#REF!</v>
      </c>
      <c r="Q9" s="148" t="e">
        <f ca="1">IF(INDIRECT(ADDRESS(50,14,1,1,$A9))&lt;&gt;0,INDIRECT(ADDRESS(50,14,1,1,$A9)),"")</f>
        <v>#REF!</v>
      </c>
      <c r="R9" s="148" t="e">
        <f ca="1">IF(INDIRECT(ADDRESS(51,14,1,1,$A9))&lt;&gt;0,INDIRECT(ADDRESS(51,14,1,1,$A9)),"")</f>
        <v>#REF!</v>
      </c>
      <c r="S9" s="148" t="e">
        <f ca="1">IF(INDIRECT(ADDRESS(52,14,1,1,$A9))&lt;&gt;0,INDIRECT(ADDRESS(52,14,1,1,$A9)),"")</f>
        <v>#REF!</v>
      </c>
      <c r="T9" s="205" t="e">
        <f ca="1">IF(INDIRECT(ADDRESS(53,14,1,1,$A9))&lt;&gt;0,INDIRECT(ADDRESS(53,14,1,1,$A9)),"")</f>
        <v>#REF!</v>
      </c>
      <c r="U9" s="205" t="e">
        <f t="shared" ca="1" si="11"/>
        <v>#REF!</v>
      </c>
      <c r="V9" s="205" t="e">
        <f t="shared" ca="1" si="12"/>
        <v>#REF!</v>
      </c>
      <c r="W9" s="215" t="e">
        <f t="shared" ca="1" si="13"/>
        <v>#REF!</v>
      </c>
      <c r="X9" s="214" t="e">
        <f t="shared" ca="1" si="3"/>
        <v>#REF!</v>
      </c>
      <c r="Y9" s="214" t="e">
        <f t="shared" ca="1" si="3"/>
        <v>#REF!</v>
      </c>
      <c r="Z9" s="215" t="e">
        <f t="shared" ca="1" si="3"/>
        <v>#REF!</v>
      </c>
      <c r="AA9" t="e">
        <f t="shared" ca="1" si="8"/>
        <v>#REF!</v>
      </c>
      <c r="AB9" s="6" t="e">
        <f t="shared" ca="1" si="9"/>
        <v>#REF!</v>
      </c>
      <c r="AC9" s="119" t="e">
        <f t="shared" ca="1" si="15"/>
        <v>#REF!</v>
      </c>
    </row>
    <row r="10" spans="1:29" x14ac:dyDescent="0.3">
      <c r="A10" s="212" t="s">
        <v>224</v>
      </c>
      <c r="B10" s="64" t="e">
        <f t="shared" ca="1" si="4"/>
        <v>#REF!</v>
      </c>
      <c r="C10" s="64" t="str">
        <f t="shared" si="16"/>
        <v>CJ unico R5 Integration Paland.</v>
      </c>
      <c r="D10" s="64" t="e">
        <f t="shared" ca="1" si="0"/>
        <v>#REF!</v>
      </c>
      <c r="E10" s="291"/>
      <c r="F10" s="64" t="e">
        <f t="shared" ca="1" si="6"/>
        <v>#REF!</v>
      </c>
      <c r="G10" s="64" t="e">
        <f t="shared" ca="1" si="1"/>
        <v>#REF!</v>
      </c>
      <c r="H10" s="64" t="e">
        <f t="shared" ca="1" si="1"/>
        <v>#REF!</v>
      </c>
      <c r="I10" s="64" t="e">
        <f t="shared" ca="1" si="1"/>
        <v>#REF!</v>
      </c>
      <c r="J10" s="64" t="e">
        <f t="shared" ca="1" si="2"/>
        <v>#REF!</v>
      </c>
      <c r="K10" s="2" t="e">
        <f t="shared" ca="1" si="2"/>
        <v>#REF!</v>
      </c>
      <c r="L10" s="213" t="e">
        <f t="shared" ca="1" si="2"/>
        <v>#REF!</v>
      </c>
      <c r="M10" s="2" t="e">
        <f t="shared" ca="1" si="2"/>
        <v>#REF!</v>
      </c>
      <c r="N10" s="64" t="e">
        <f t="shared" ca="1" si="2"/>
        <v>#REF!</v>
      </c>
      <c r="O10" s="64" t="e">
        <f t="shared" ca="1" si="2"/>
        <v>#REF!</v>
      </c>
      <c r="P10" s="148"/>
      <c r="Q10" s="148"/>
      <c r="R10" s="148"/>
      <c r="S10" s="148"/>
      <c r="T10" s="205"/>
      <c r="U10" s="205"/>
      <c r="V10" s="205"/>
      <c r="W10" s="215"/>
      <c r="X10" s="214" t="e">
        <f t="shared" ca="1" si="3"/>
        <v>#REF!</v>
      </c>
      <c r="Y10" s="214" t="e">
        <f t="shared" ca="1" si="3"/>
        <v>#REF!</v>
      </c>
      <c r="Z10" s="215" t="e">
        <f t="shared" ca="1" si="3"/>
        <v>#REF!</v>
      </c>
      <c r="AA10" t="e">
        <f t="shared" ca="1" si="8"/>
        <v>#REF!</v>
      </c>
      <c r="AB10" s="6" t="e">
        <f t="shared" ca="1" si="9"/>
        <v>#REF!</v>
      </c>
      <c r="AC10" s="119"/>
    </row>
    <row r="11" spans="1:29" x14ac:dyDescent="0.3">
      <c r="A11" s="212" t="s">
        <v>225</v>
      </c>
      <c r="B11" s="64" t="str">
        <f t="shared" ca="1" si="4"/>
        <v>CJ unico R5 Integration Cateno (metaconto)</v>
      </c>
      <c r="C11" s="64" t="str">
        <f t="shared" ref="C11" si="17">A11</f>
        <v>CJ unico R5 Integration Cateno</v>
      </c>
      <c r="D11" s="64" t="str">
        <f t="shared" ca="1" si="0"/>
        <v>-</v>
      </c>
      <c r="E11" s="291"/>
      <c r="F11" s="64" t="str">
        <f t="shared" ca="1" si="6"/>
        <v>SI</v>
      </c>
      <c r="G11" s="64" t="str">
        <f t="shared" ca="1" si="1"/>
        <v>NO</v>
      </c>
      <c r="H11" s="64" t="str">
        <f t="shared" ca="1" si="1"/>
        <v>SI</v>
      </c>
      <c r="I11" s="64" t="str">
        <f t="shared" ca="1" si="1"/>
        <v>SI</v>
      </c>
      <c r="J11" s="64" t="str">
        <f t="shared" ca="1" si="2"/>
        <v>Design</v>
      </c>
      <c r="K11" s="2">
        <f t="shared" ca="1" si="2"/>
        <v>1</v>
      </c>
      <c r="L11" s="213" t="str">
        <f t="shared" ca="1" si="2"/>
        <v>Coerente</v>
      </c>
      <c r="M11" s="2" t="str">
        <f t="shared" ca="1" si="2"/>
        <v>Malacrida Alessandro</v>
      </c>
      <c r="N11" s="64" t="str">
        <f t="shared" ca="1" si="2"/>
        <v>Maccarrone Cateno</v>
      </c>
      <c r="O11" s="64">
        <f t="shared" ca="1" si="2"/>
        <v>44571</v>
      </c>
      <c r="P11" s="148"/>
      <c r="Q11" s="148"/>
      <c r="R11" s="148"/>
      <c r="S11" s="148"/>
      <c r="T11" s="205"/>
      <c r="U11" s="205"/>
      <c r="V11" s="205"/>
      <c r="W11" s="215"/>
      <c r="X11" s="214">
        <f t="shared" ca="1" si="3"/>
        <v>44585</v>
      </c>
      <c r="Y11" s="214"/>
      <c r="Z11" s="215"/>
      <c r="AB11" s="6"/>
      <c r="AC11" s="119"/>
    </row>
    <row r="12" spans="1:29" x14ac:dyDescent="0.3">
      <c r="A12" s="212" t="s">
        <v>226</v>
      </c>
      <c r="B12" s="64" t="e">
        <f ca="1">IF(INDIRECT(ADDRESS(B$3,B$4,1,1,$A12))&lt;&gt;0,INDIRECT(ADDRESS(B$3,B$4,1,1,$A12)),"")</f>
        <v>#REF!</v>
      </c>
      <c r="C12" s="64" t="str">
        <f t="shared" si="16"/>
        <v>CJ METACONTO RLO 03</v>
      </c>
      <c r="D12" s="64" t="e">
        <f t="shared" ca="1" si="0"/>
        <v>#REF!</v>
      </c>
      <c r="E12" s="291"/>
      <c r="F12" s="64" t="e">
        <f t="shared" ca="1" si="6"/>
        <v>#REF!</v>
      </c>
      <c r="G12" s="64" t="e">
        <f t="shared" ca="1" si="1"/>
        <v>#REF!</v>
      </c>
      <c r="H12" s="64" t="e">
        <f t="shared" ca="1" si="1"/>
        <v>#REF!</v>
      </c>
      <c r="I12" s="64" t="e">
        <f t="shared" ca="1" si="1"/>
        <v>#REF!</v>
      </c>
      <c r="J12" s="64" t="e">
        <f t="shared" ca="1" si="2"/>
        <v>#REF!</v>
      </c>
      <c r="K12" s="2" t="e">
        <f t="shared" ca="1" si="2"/>
        <v>#REF!</v>
      </c>
      <c r="L12" s="213" t="e">
        <f t="shared" ca="1" si="2"/>
        <v>#REF!</v>
      </c>
      <c r="M12" s="2" t="e">
        <f t="shared" ca="1" si="2"/>
        <v>#REF!</v>
      </c>
      <c r="N12" s="64" t="e">
        <f t="shared" ca="1" si="2"/>
        <v>#REF!</v>
      </c>
      <c r="O12" s="64" t="e">
        <f t="shared" ca="1" si="2"/>
        <v>#REF!</v>
      </c>
      <c r="P12" s="148" t="e">
        <f ca="1">IF(INDIRECT(ADDRESS(45,14,1,1,$A12))&lt;&gt;0,INDIRECT(ADDRESS(45,14,1,1,$A12)),"")</f>
        <v>#REF!</v>
      </c>
      <c r="Q12" s="148" t="e">
        <f ca="1">IF(INDIRECT(ADDRESS(50,14,1,1,$A12))&lt;&gt;0,INDIRECT(ADDRESS(50,14,1,1,$A12)),"")</f>
        <v>#REF!</v>
      </c>
      <c r="R12" s="148" t="e">
        <f ca="1">IF(INDIRECT(ADDRESS(51,14,1,1,$A12))&lt;&gt;0,INDIRECT(ADDRESS(51,14,1,1,$A12)),"")</f>
        <v>#REF!</v>
      </c>
      <c r="S12" s="148" t="e">
        <f ca="1">IF(INDIRECT(ADDRESS(52,14,1,1,$A12))&lt;&gt;0,INDIRECT(ADDRESS(52,14,1,1,$A12)),"")</f>
        <v>#REF!</v>
      </c>
      <c r="T12" s="205" t="e">
        <f ca="1">IF(INDIRECT(ADDRESS(53,14,1,1,$A12))&lt;&gt;0,INDIRECT(ADDRESS(53,14,1,1,$A12)),"")</f>
        <v>#REF!</v>
      </c>
      <c r="U12" s="205" t="e">
        <f t="shared" ca="1" si="11"/>
        <v>#REF!</v>
      </c>
      <c r="V12" s="205" t="e">
        <f t="shared" ca="1" si="12"/>
        <v>#REF!</v>
      </c>
      <c r="W12" s="215" t="e">
        <f t="shared" ca="1" si="13"/>
        <v>#REF!</v>
      </c>
      <c r="X12" s="214" t="e">
        <f t="shared" ca="1" si="3"/>
        <v>#REF!</v>
      </c>
      <c r="Y12" s="214" t="e">
        <f t="shared" ca="1" si="3"/>
        <v>#REF!</v>
      </c>
      <c r="Z12" s="215" t="e">
        <f ca="1">IF(INDIRECT(ADDRESS(Z$3,Z$4,1,1,$A12))&lt;&gt;0,INDIRECT(ADDRESS(Z$3,Z$4,1,1,$A12)),"")</f>
        <v>#REF!</v>
      </c>
      <c r="AA12" t="e">
        <f t="shared" ca="1" si="8"/>
        <v>#REF!</v>
      </c>
      <c r="AB12" s="6" t="e">
        <f t="shared" ca="1" si="9"/>
        <v>#REF!</v>
      </c>
      <c r="AC12" s="119"/>
    </row>
    <row r="13" spans="1:29" x14ac:dyDescent="0.3">
      <c r="A13" s="212" t="s">
        <v>227</v>
      </c>
      <c r="B13" s="64" t="e">
        <f ca="1">IF(INDIRECT(ADDRESS(B$3,B$4,1,1,$A13))&lt;&gt;0,INDIRECT(ADDRESS(B$3,B$4,1,1,$A13)),"")</f>
        <v>#REF!</v>
      </c>
      <c r="C13" s="64" t="str">
        <f t="shared" si="5"/>
        <v>CJ F AGGREGATOR 22 03</v>
      </c>
      <c r="D13" s="64" t="e">
        <f t="shared" ca="1" si="0"/>
        <v>#REF!</v>
      </c>
      <c r="E13" s="291"/>
      <c r="F13" s="64" t="e">
        <f t="shared" ca="1" si="6"/>
        <v>#REF!</v>
      </c>
      <c r="G13" s="64" t="e">
        <f t="shared" ca="1" si="1"/>
        <v>#REF!</v>
      </c>
      <c r="H13" s="64" t="e">
        <f t="shared" ca="1" si="1"/>
        <v>#REF!</v>
      </c>
      <c r="I13" s="64" t="e">
        <f t="shared" ca="1" si="1"/>
        <v>#REF!</v>
      </c>
      <c r="J13" s="64" t="e">
        <f t="shared" ca="1" si="2"/>
        <v>#REF!</v>
      </c>
      <c r="K13" s="2" t="e">
        <f t="shared" ca="1" si="2"/>
        <v>#REF!</v>
      </c>
      <c r="L13" s="213" t="e">
        <f t="shared" ca="1" si="2"/>
        <v>#REF!</v>
      </c>
      <c r="M13" s="2" t="e">
        <f t="shared" ca="1" si="2"/>
        <v>#REF!</v>
      </c>
      <c r="N13" s="64" t="e">
        <f t="shared" ca="1" si="2"/>
        <v>#REF!</v>
      </c>
      <c r="O13" s="64" t="e">
        <f t="shared" ca="1" si="2"/>
        <v>#REF!</v>
      </c>
      <c r="P13" s="148" t="e">
        <f ca="1">IF(INDIRECT(ADDRESS(45,14,1,1,$A13))&lt;&gt;0,INDIRECT(ADDRESS(45,14,1,1,$A13)),"")</f>
        <v>#REF!</v>
      </c>
      <c r="Q13" s="148" t="e">
        <f ca="1">IF(INDIRECT(ADDRESS(50,14,1,1,$A13))&lt;&gt;0,INDIRECT(ADDRESS(50,14,1,1,$A13)),"")</f>
        <v>#REF!</v>
      </c>
      <c r="R13" s="148" t="e">
        <f ca="1">IF(INDIRECT(ADDRESS(51,14,1,1,$A13))&lt;&gt;0,INDIRECT(ADDRESS(51,14,1,1,$A13)),"")</f>
        <v>#REF!</v>
      </c>
      <c r="S13" s="148" t="e">
        <f ca="1">IF(INDIRECT(ADDRESS(52,14,1,1,$A13))&lt;&gt;0,INDIRECT(ADDRESS(52,14,1,1,$A13)),"")</f>
        <v>#REF!</v>
      </c>
      <c r="T13" s="205" t="e">
        <f ca="1">IF(INDIRECT(ADDRESS(53,14,1,1,$A13))&lt;&gt;0,INDIRECT(ADDRESS(53,14,1,1,$A13)),"")</f>
        <v>#REF!</v>
      </c>
      <c r="U13" s="205" t="e">
        <f t="shared" ca="1" si="11"/>
        <v>#REF!</v>
      </c>
      <c r="V13" s="205" t="e">
        <f t="shared" ca="1" si="12"/>
        <v>#REF!</v>
      </c>
      <c r="W13" s="215" t="e">
        <f t="shared" ca="1" si="13"/>
        <v>#REF!</v>
      </c>
      <c r="X13" s="214" t="e">
        <f t="shared" ca="1" si="3"/>
        <v>#REF!</v>
      </c>
      <c r="Y13" s="214" t="e">
        <f t="shared" ca="1" si="3"/>
        <v>#REF!</v>
      </c>
      <c r="Z13" s="215" t="e">
        <f t="shared" ca="1" si="3"/>
        <v>#REF!</v>
      </c>
      <c r="AA13" t="e">
        <f t="shared" ca="1" si="8"/>
        <v>#REF!</v>
      </c>
      <c r="AB13" s="6" t="e">
        <f t="shared" ca="1" si="9"/>
        <v>#REF!</v>
      </c>
      <c r="AC13" s="119" t="e">
        <f t="shared" ca="1" si="15"/>
        <v>#REF!</v>
      </c>
    </row>
    <row r="14" spans="1:29" x14ac:dyDescent="0.3">
      <c r="A14" s="212" t="s">
        <v>43</v>
      </c>
      <c r="B14" s="64" t="e">
        <f t="shared" ca="1" si="4"/>
        <v>#REF!</v>
      </c>
      <c r="C14" s="64" t="str">
        <f t="shared" ref="C14" si="18">A14</f>
        <v>BRB 208</v>
      </c>
      <c r="D14" s="64" t="e">
        <f t="shared" ca="1" si="0"/>
        <v>#REF!</v>
      </c>
      <c r="E14" s="291"/>
      <c r="F14" s="64" t="e">
        <f t="shared" ca="1" si="6"/>
        <v>#REF!</v>
      </c>
      <c r="G14" s="64" t="e">
        <f t="shared" ca="1" si="1"/>
        <v>#REF!</v>
      </c>
      <c r="H14" s="64" t="e">
        <f t="shared" ca="1" si="1"/>
        <v>#REF!</v>
      </c>
      <c r="I14" s="64" t="e">
        <f t="shared" ca="1" si="1"/>
        <v>#REF!</v>
      </c>
      <c r="J14" s="64" t="e">
        <f t="shared" ca="1" si="2"/>
        <v>#REF!</v>
      </c>
      <c r="K14" s="2" t="e">
        <f t="shared" ca="1" si="2"/>
        <v>#REF!</v>
      </c>
      <c r="L14" s="213" t="e">
        <f t="shared" ca="1" si="2"/>
        <v>#REF!</v>
      </c>
      <c r="M14" s="2" t="e">
        <f t="shared" ca="1" si="2"/>
        <v>#REF!</v>
      </c>
      <c r="N14" s="64" t="e">
        <f t="shared" ca="1" si="2"/>
        <v>#REF!</v>
      </c>
      <c r="O14" s="64" t="e">
        <f t="shared" ca="1" si="2"/>
        <v>#REF!</v>
      </c>
      <c r="P14" s="148" t="e">
        <f ca="1">IF(INDIRECT(ADDRESS(46,14,1,1,$A14))&lt;&gt;0,INDIRECT(ADDRESS(46,14,1,1,$A14)),"")</f>
        <v>#REF!</v>
      </c>
      <c r="Q14" s="148" t="e">
        <f ca="1">IF(INDIRECT(ADDRESS(51,14,1,1,$A14))&lt;&gt;0,INDIRECT(ADDRESS(51,14,1,1,$A14)),"")</f>
        <v>#REF!</v>
      </c>
      <c r="R14" s="148" t="e">
        <f ca="1">IF(INDIRECT(ADDRESS(52,14,1,1,$A14))&lt;&gt;0,INDIRECT(ADDRESS(52,14,1,1,$A14)),"")</f>
        <v>#REF!</v>
      </c>
      <c r="S14" s="148" t="e">
        <f ca="1">IF(INDIRECT(ADDRESS(53,14,1,1,$A14))&lt;&gt;0,INDIRECT(ADDRESS(53,14,1,1,$A14)),"")</f>
        <v>#REF!</v>
      </c>
      <c r="T14" s="205" t="e">
        <f t="shared" ca="1" si="11"/>
        <v>#REF!</v>
      </c>
      <c r="U14" s="205" t="e">
        <f t="shared" ca="1" si="12"/>
        <v>#REF!</v>
      </c>
      <c r="V14" s="215" t="e">
        <f t="shared" ca="1" si="13"/>
        <v>#REF!</v>
      </c>
      <c r="W14" s="215" t="e">
        <f ca="1">IF(INDIRECT(ADDRESS(57,14,1,1,$A14))&lt;&gt;0,INDIRECT(ADDRESS(57,14,1,1,$A14)),"")</f>
        <v>#REF!</v>
      </c>
      <c r="X14" s="214" t="e">
        <f t="shared" ca="1" si="3"/>
        <v>#REF!</v>
      </c>
      <c r="Y14" s="214" t="e">
        <f t="shared" ca="1" si="3"/>
        <v>#REF!</v>
      </c>
      <c r="Z14" s="215" t="e">
        <f t="shared" ca="1" si="3"/>
        <v>#REF!</v>
      </c>
      <c r="AA14" t="e">
        <f t="shared" ca="1" si="8"/>
        <v>#REF!</v>
      </c>
      <c r="AB14" s="6" t="e">
        <f t="shared" ca="1" si="9"/>
        <v>#REF!</v>
      </c>
      <c r="AC14" s="119" t="e">
        <f t="shared" ca="1" si="15"/>
        <v>#REF!</v>
      </c>
    </row>
    <row r="15" spans="1:29" x14ac:dyDescent="0.3">
      <c r="A15" s="212" t="s">
        <v>44</v>
      </c>
      <c r="B15" s="64" t="e">
        <f t="shared" ca="1" si="4"/>
        <v>#REF!</v>
      </c>
      <c r="C15" s="64" t="str">
        <f>A15</f>
        <v>BRB 212</v>
      </c>
      <c r="D15" s="64" t="e">
        <f t="shared" ca="1" si="0"/>
        <v>#REF!</v>
      </c>
      <c r="E15" s="291"/>
      <c r="F15" s="64" t="e">
        <f ca="1">IF(INDIRECT(ADDRESS(F$3,F$4,1,1,$A15))&lt;&gt;0,INDIRECT(ADDRESS(F$3,F$4,1,1,$A15)),"")</f>
        <v>#REF!</v>
      </c>
      <c r="G15" s="64" t="e">
        <f t="shared" ca="1" si="1"/>
        <v>#REF!</v>
      </c>
      <c r="H15" s="64" t="e">
        <f t="shared" ca="1" si="1"/>
        <v>#REF!</v>
      </c>
      <c r="I15" s="64" t="e">
        <f t="shared" ca="1" si="1"/>
        <v>#REF!</v>
      </c>
      <c r="J15" s="64" t="e">
        <f t="shared" ca="1" si="2"/>
        <v>#REF!</v>
      </c>
      <c r="K15" s="2" t="e">
        <f t="shared" ca="1" si="2"/>
        <v>#REF!</v>
      </c>
      <c r="L15" s="213" t="e">
        <f t="shared" ca="1" si="2"/>
        <v>#REF!</v>
      </c>
      <c r="M15" s="2" t="e">
        <f t="shared" ca="1" si="2"/>
        <v>#REF!</v>
      </c>
      <c r="N15" s="64" t="e">
        <f t="shared" ca="1" si="2"/>
        <v>#REF!</v>
      </c>
      <c r="O15" s="64" t="e">
        <f ca="1">IF(INDIRECT(ADDRESS(O$3,O$4,1,1,$A15))&lt;&gt;0,INDIRECT(ADDRESS(O$3,O$4,1,1,$A15)),"")</f>
        <v>#REF!</v>
      </c>
      <c r="P15" s="148" t="e">
        <f ca="1">IF(INDIRECT(ADDRESS(46,14,1,1,$A15))&lt;&gt;0,INDIRECT(ADDRESS(46,14,1,1,$A15)),"")</f>
        <v>#REF!</v>
      </c>
      <c r="Q15" s="148" t="e">
        <f ca="1">IF(INDIRECT(ADDRESS(51,14,1,1,$A15))&lt;&gt;0,INDIRECT(ADDRESS(51,14,1,1,$A15)),"")</f>
        <v>#REF!</v>
      </c>
      <c r="R15" s="148" t="e">
        <f ca="1">IF(INDIRECT(ADDRESS(52,14,1,1,$A15))&lt;&gt;0,INDIRECT(ADDRESS(52,14,1,1,$A15)),"")</f>
        <v>#REF!</v>
      </c>
      <c r="S15" s="148" t="e">
        <f ca="1">IF(INDIRECT(ADDRESS(53,14,1,1,$A15))&lt;&gt;0,INDIRECT(ADDRESS(53,14,1,1,$A15)),"")</f>
        <v>#REF!</v>
      </c>
      <c r="T15" s="205" t="e">
        <f t="shared" ca="1" si="11"/>
        <v>#REF!</v>
      </c>
      <c r="U15" s="205" t="e">
        <f t="shared" ca="1" si="12"/>
        <v>#REF!</v>
      </c>
      <c r="V15" s="215" t="e">
        <f t="shared" ca="1" si="13"/>
        <v>#REF!</v>
      </c>
      <c r="W15" s="215" t="e">
        <f ca="1">IF(INDIRECT(ADDRESS(57,14,1,1,$A15))&lt;&gt;0,INDIRECT(ADDRESS(57,14,1,1,$A15)),"")</f>
        <v>#REF!</v>
      </c>
      <c r="X15" s="214" t="e">
        <f t="shared" ca="1" si="3"/>
        <v>#REF!</v>
      </c>
      <c r="Y15" s="214" t="e">
        <f t="shared" ca="1" si="3"/>
        <v>#REF!</v>
      </c>
      <c r="Z15" s="215" t="e">
        <f t="shared" ca="1" si="3"/>
        <v>#REF!</v>
      </c>
      <c r="AA15" t="e">
        <f ca="1">IF(INDIRECT(ADDRESS(12,3,1,1,$A15))&lt;&gt;0,INDIRECT(ADDRESS(12,3,1,1,$A15)),"")</f>
        <v>#REF!</v>
      </c>
      <c r="AB15" s="6" t="e">
        <f t="shared" ref="AB15:AB24" ca="1" si="19">IF(INDIRECT(ADDRESS(12,7,1,1,$A15))&lt;&gt;0,INDIRECT(ADDRESS(12,7,1,1,$A15)),"")</f>
        <v>#REF!</v>
      </c>
      <c r="AC15" s="119" t="e">
        <f t="shared" ca="1" si="15"/>
        <v>#REF!</v>
      </c>
    </row>
    <row r="16" spans="1:29" x14ac:dyDescent="0.3">
      <c r="A16" s="212" t="s">
        <v>45</v>
      </c>
      <c r="B16" s="64" t="e">
        <f t="shared" ca="1" si="4"/>
        <v>#REF!</v>
      </c>
      <c r="C16" s="64" t="str">
        <f>A16</f>
        <v>CSOFF STRALCI FISC BRB 221</v>
      </c>
      <c r="D16" s="64" t="e">
        <f t="shared" ca="1" si="0"/>
        <v>#REF!</v>
      </c>
      <c r="E16" s="291"/>
      <c r="F16" s="64" t="e">
        <f ca="1">IF(INDIRECT(ADDRESS(F$3,F$4,1,1,$A16))&lt;&gt;0,INDIRECT(ADDRESS(F$3,F$4,1,1,$A16)),"")</f>
        <v>#REF!</v>
      </c>
      <c r="G16" s="64" t="e">
        <f t="shared" ca="1" si="1"/>
        <v>#REF!</v>
      </c>
      <c r="H16" s="64" t="e">
        <f t="shared" ca="1" si="1"/>
        <v>#REF!</v>
      </c>
      <c r="I16" s="64" t="e">
        <f t="shared" ca="1" si="1"/>
        <v>#REF!</v>
      </c>
      <c r="J16" s="64" t="e">
        <f t="shared" ca="1" si="2"/>
        <v>#REF!</v>
      </c>
      <c r="K16" s="2" t="e">
        <f t="shared" ca="1" si="2"/>
        <v>#REF!</v>
      </c>
      <c r="L16" s="213" t="e">
        <f t="shared" ca="1" si="2"/>
        <v>#REF!</v>
      </c>
      <c r="M16" s="2" t="e">
        <f t="shared" ca="1" si="2"/>
        <v>#REF!</v>
      </c>
      <c r="N16" s="64" t="e">
        <f t="shared" ca="1" si="2"/>
        <v>#REF!</v>
      </c>
      <c r="O16" s="64" t="e">
        <f ca="1">IF(INDIRECT(ADDRESS(O$3,O$4,1,1,$A16))&lt;&gt;0,INDIRECT(ADDRESS(O$3,O$4,1,1,$A16)),"")</f>
        <v>#REF!</v>
      </c>
      <c r="P16" s="148" t="e">
        <f t="shared" ref="P16:P24" ca="1" si="20">IF(INDIRECT(ADDRESS(46,14,1,1,$A16))&lt;&gt;0,INDIRECT(ADDRESS(46,14,1,1,$A16)),"")</f>
        <v>#REF!</v>
      </c>
      <c r="Q16" s="148" t="e">
        <f t="shared" ref="Q16:Q24" ca="1" si="21">IF(INDIRECT(ADDRESS(51,14,1,1,$A16))&lt;&gt;0,INDIRECT(ADDRESS(51,14,1,1,$A16)),"")</f>
        <v>#REF!</v>
      </c>
      <c r="R16" s="148" t="e">
        <f t="shared" ref="R16:R24" ca="1" si="22">IF(INDIRECT(ADDRESS(52,14,1,1,$A16))&lt;&gt;0,INDIRECT(ADDRESS(52,14,1,1,$A16)),"")</f>
        <v>#REF!</v>
      </c>
      <c r="S16" s="148" t="e">
        <f t="shared" ref="S16:S24" ca="1" si="23">IF(INDIRECT(ADDRESS(53,14,1,1,$A16))&lt;&gt;0,INDIRECT(ADDRESS(53,14,1,1,$A16)),"")</f>
        <v>#REF!</v>
      </c>
      <c r="T16" s="205" t="e">
        <f t="shared" ca="1" si="11"/>
        <v>#REF!</v>
      </c>
      <c r="U16" s="205" t="e">
        <f t="shared" ca="1" si="12"/>
        <v>#REF!</v>
      </c>
      <c r="V16" s="215" t="e">
        <f t="shared" ca="1" si="13"/>
        <v>#REF!</v>
      </c>
      <c r="W16" s="215" t="e">
        <f t="shared" ref="W16:W24" ca="1" si="24">IF(INDIRECT(ADDRESS(57,14,1,1,$A16))&lt;&gt;0,INDIRECT(ADDRESS(57,14,1,1,$A16)),"")</f>
        <v>#REF!</v>
      </c>
      <c r="X16" s="214" t="e">
        <f t="shared" ca="1" si="3"/>
        <v>#REF!</v>
      </c>
      <c r="Y16" s="214" t="e">
        <f t="shared" ca="1" si="3"/>
        <v>#REF!</v>
      </c>
      <c r="Z16" s="215" t="e">
        <f t="shared" ca="1" si="3"/>
        <v>#REF!</v>
      </c>
      <c r="AA16" t="e">
        <f ca="1">IF(INDIRECT(ADDRESS(12,3,1,1,$A16))&lt;&gt;0,INDIRECT(ADDRESS(12,3,1,1,$A16)),"")</f>
        <v>#REF!</v>
      </c>
      <c r="AB16" s="6" t="e">
        <f t="shared" ca="1" si="19"/>
        <v>#REF!</v>
      </c>
      <c r="AC16" s="119" t="e">
        <f t="shared" ca="1" si="15"/>
        <v>#REF!</v>
      </c>
    </row>
    <row r="17" spans="1:29" x14ac:dyDescent="0.3">
      <c r="A17" s="212" t="s">
        <v>46</v>
      </c>
      <c r="B17" s="64" t="e">
        <f t="shared" ca="1" si="4"/>
        <v>#REF!</v>
      </c>
      <c r="C17" s="64" t="str">
        <f>A17</f>
        <v>BRB 222</v>
      </c>
      <c r="D17" s="64" t="e">
        <f t="shared" ca="1" si="0"/>
        <v>#REF!</v>
      </c>
      <c r="E17" s="291"/>
      <c r="F17" s="64" t="e">
        <f ca="1">IF(INDIRECT(ADDRESS(F$3,F$4,1,1,$A17))&lt;&gt;0,INDIRECT(ADDRESS(F$3,F$4,1,1,$A17)),"")</f>
        <v>#REF!</v>
      </c>
      <c r="G17" s="64" t="e">
        <f t="shared" ca="1" si="1"/>
        <v>#REF!</v>
      </c>
      <c r="H17" s="64" t="e">
        <f t="shared" ca="1" si="1"/>
        <v>#REF!</v>
      </c>
      <c r="I17" s="64" t="e">
        <f t="shared" ca="1" si="1"/>
        <v>#REF!</v>
      </c>
      <c r="J17" s="64" t="e">
        <f t="shared" ca="1" si="2"/>
        <v>#REF!</v>
      </c>
      <c r="K17" s="2" t="e">
        <f t="shared" ca="1" si="2"/>
        <v>#REF!</v>
      </c>
      <c r="L17" s="213" t="e">
        <f t="shared" ca="1" si="2"/>
        <v>#REF!</v>
      </c>
      <c r="M17" s="2" t="e">
        <f t="shared" ca="1" si="2"/>
        <v>#REF!</v>
      </c>
      <c r="N17" s="64" t="e">
        <f t="shared" ca="1" si="2"/>
        <v>#REF!</v>
      </c>
      <c r="O17" s="64" t="e">
        <f ca="1">IF(INDIRECT(ADDRESS(O$3,O$4,1,1,$A17))&lt;&gt;0,INDIRECT(ADDRESS(O$3,O$4,1,1,$A17)),"")</f>
        <v>#REF!</v>
      </c>
      <c r="P17" s="148" t="e">
        <f t="shared" ca="1" si="20"/>
        <v>#REF!</v>
      </c>
      <c r="Q17" s="148" t="e">
        <f t="shared" ca="1" si="21"/>
        <v>#REF!</v>
      </c>
      <c r="R17" s="148" t="e">
        <f t="shared" ca="1" si="22"/>
        <v>#REF!</v>
      </c>
      <c r="S17" s="148" t="e">
        <f t="shared" ca="1" si="23"/>
        <v>#REF!</v>
      </c>
      <c r="T17" s="205" t="e">
        <f t="shared" ca="1" si="11"/>
        <v>#REF!</v>
      </c>
      <c r="U17" s="205" t="e">
        <f t="shared" ca="1" si="12"/>
        <v>#REF!</v>
      </c>
      <c r="V17" s="215" t="e">
        <f t="shared" ca="1" si="13"/>
        <v>#REF!</v>
      </c>
      <c r="W17" s="215" t="e">
        <f t="shared" ca="1" si="24"/>
        <v>#REF!</v>
      </c>
      <c r="X17" s="214" t="e">
        <f t="shared" ca="1" si="3"/>
        <v>#REF!</v>
      </c>
      <c r="Y17" s="214" t="e">
        <f t="shared" ca="1" si="3"/>
        <v>#REF!</v>
      </c>
      <c r="Z17" s="215" t="e">
        <f t="shared" ca="1" si="3"/>
        <v>#REF!</v>
      </c>
      <c r="AA17" t="e">
        <f ca="1">IF(INDIRECT(ADDRESS(12,3,1,1,$A17))&lt;&gt;0,INDIRECT(ADDRESS(12,3,1,1,$A17)),"")</f>
        <v>#REF!</v>
      </c>
      <c r="AB17" s="6" t="e">
        <f t="shared" ca="1" si="19"/>
        <v>#REF!</v>
      </c>
      <c r="AC17" s="119" t="e">
        <f t="shared" ca="1" si="15"/>
        <v>#REF!</v>
      </c>
    </row>
    <row r="18" spans="1:29" x14ac:dyDescent="0.3">
      <c r="A18" s="212" t="s">
        <v>47</v>
      </c>
      <c r="B18" s="64" t="e">
        <f t="shared" ca="1" si="4"/>
        <v>#REF!</v>
      </c>
      <c r="C18" s="64" t="str">
        <f t="shared" ref="C18:C22" si="25">A18</f>
        <v>BRB 223 ID 10 e P2</v>
      </c>
      <c r="D18" s="64" t="e">
        <f t="shared" ca="1" si="0"/>
        <v>#REF!</v>
      </c>
      <c r="F18" s="64" t="e">
        <f t="shared" ref="F18:F24" ca="1" si="26">IF(INDIRECT(ADDRESS(F$3,F$4,1,1,$A18))&lt;&gt;0,INDIRECT(ADDRESS(F$3,F$4,1,1,$A18)),"")</f>
        <v>#REF!</v>
      </c>
      <c r="G18" s="64" t="e">
        <f t="shared" ca="1" si="1"/>
        <v>#REF!</v>
      </c>
      <c r="H18" s="64" t="e">
        <f t="shared" ca="1" si="1"/>
        <v>#REF!</v>
      </c>
      <c r="I18" s="64" t="e">
        <f t="shared" ca="1" si="1"/>
        <v>#REF!</v>
      </c>
      <c r="J18" s="64" t="e">
        <f t="shared" ref="G18:J49" ca="1" si="27">IF(INDIRECT(ADDRESS(J$3,J$4,1,1,$A18))&lt;&gt;0,INDIRECT(ADDRESS(J$3,J$4,1,1,$A18)),"")</f>
        <v>#REF!</v>
      </c>
      <c r="K18" s="2" t="e">
        <f t="shared" ref="G18:K35" ca="1" si="28">IF(INDIRECT(ADDRESS(K$3,K$4,1,1,$A18))&lt;&gt;0,INDIRECT(ADDRESS(K$3,K$4,1,1,$A18)),"")</f>
        <v>#REF!</v>
      </c>
      <c r="L18" s="213" t="e">
        <f t="shared" ref="L18:O21" ca="1" si="29">IF(INDIRECT(ADDRESS(L$3,L$4,1,1,$A18))&lt;&gt;0,INDIRECT(ADDRESS(L$3,L$4,1,1,$A18)),"")</f>
        <v>#REF!</v>
      </c>
      <c r="M18" s="2" t="e">
        <f t="shared" ca="1" si="29"/>
        <v>#REF!</v>
      </c>
      <c r="N18" s="64" t="e">
        <f t="shared" ref="N18:N37" ca="1" si="30">IF(INDIRECT(ADDRESS(N$3,N$4,1,1,$A18))&lt;&gt;0,INDIRECT(ADDRESS(N$3,N$4,1,1,$A18)),"")</f>
        <v>#REF!</v>
      </c>
      <c r="O18" s="64" t="e">
        <f t="shared" ca="1" si="29"/>
        <v>#REF!</v>
      </c>
      <c r="P18" s="148" t="e">
        <f t="shared" ca="1" si="20"/>
        <v>#REF!</v>
      </c>
      <c r="Q18" s="148" t="e">
        <f t="shared" ca="1" si="21"/>
        <v>#REF!</v>
      </c>
      <c r="R18" s="148" t="e">
        <f t="shared" ca="1" si="22"/>
        <v>#REF!</v>
      </c>
      <c r="S18" s="148" t="e">
        <f t="shared" ca="1" si="23"/>
        <v>#REF!</v>
      </c>
      <c r="T18" s="205" t="e">
        <f t="shared" ca="1" si="11"/>
        <v>#REF!</v>
      </c>
      <c r="U18" s="205" t="e">
        <f t="shared" ca="1" si="12"/>
        <v>#REF!</v>
      </c>
      <c r="V18" s="215" t="e">
        <f t="shared" ca="1" si="13"/>
        <v>#REF!</v>
      </c>
      <c r="W18" s="215" t="e">
        <f t="shared" ca="1" si="24"/>
        <v>#REF!</v>
      </c>
      <c r="X18" s="214" t="e">
        <f t="shared" ca="1" si="3"/>
        <v>#REF!</v>
      </c>
      <c r="Y18" s="214" t="e">
        <f t="shared" ca="1" si="3"/>
        <v>#REF!</v>
      </c>
      <c r="Z18" s="215" t="e">
        <f t="shared" ref="Z18:Z21" ca="1" si="31">IF(INDIRECT(ADDRESS(Z$3,Z$4,1,1,$A18))&lt;&gt;0,INDIRECT(ADDRESS(Z$3,Z$4,1,1,$A18)),"")</f>
        <v>#REF!</v>
      </c>
      <c r="AA18" t="e">
        <f t="shared" ref="AA18:AA24" ca="1" si="32">IF(INDIRECT(ADDRESS(12,3,1,1,$A18))&lt;&gt;0,INDIRECT(ADDRESS(12,3,1,1,$A18)),"")</f>
        <v>#REF!</v>
      </c>
      <c r="AB18" s="6" t="e">
        <f t="shared" ca="1" si="19"/>
        <v>#REF!</v>
      </c>
      <c r="AC18" s="119" t="e">
        <f t="shared" ca="1" si="15"/>
        <v>#REF!</v>
      </c>
    </row>
    <row r="19" spans="1:29" x14ac:dyDescent="0.3">
      <c r="A19" s="212" t="s">
        <v>48</v>
      </c>
      <c r="B19" s="64" t="e">
        <f t="shared" ca="1" si="4"/>
        <v>#REF!</v>
      </c>
      <c r="C19" s="64" t="str">
        <f t="shared" si="25"/>
        <v>BRB 226 Revisione bonis</v>
      </c>
      <c r="D19" s="64" t="e">
        <f t="shared" ca="1" si="0"/>
        <v>#REF!</v>
      </c>
      <c r="F19" s="64" t="e">
        <f t="shared" ca="1" si="26"/>
        <v>#REF!</v>
      </c>
      <c r="G19" s="64" t="e">
        <f t="shared" ca="1" si="1"/>
        <v>#REF!</v>
      </c>
      <c r="H19" s="64" t="e">
        <f t="shared" ca="1" si="1"/>
        <v>#REF!</v>
      </c>
      <c r="I19" s="64" t="e">
        <f t="shared" ca="1" si="1"/>
        <v>#REF!</v>
      </c>
      <c r="J19" s="64" t="e">
        <f t="shared" ca="1" si="27"/>
        <v>#REF!</v>
      </c>
      <c r="K19" s="2" t="e">
        <f t="shared" ca="1" si="28"/>
        <v>#REF!</v>
      </c>
      <c r="L19" s="213" t="e">
        <f t="shared" ca="1" si="29"/>
        <v>#REF!</v>
      </c>
      <c r="M19" s="2" t="e">
        <f t="shared" ca="1" si="29"/>
        <v>#REF!</v>
      </c>
      <c r="N19" s="64" t="e">
        <f t="shared" ca="1" si="30"/>
        <v>#REF!</v>
      </c>
      <c r="O19" s="64" t="e">
        <f t="shared" ca="1" si="29"/>
        <v>#REF!</v>
      </c>
      <c r="P19" s="148" t="e">
        <f t="shared" ca="1" si="20"/>
        <v>#REF!</v>
      </c>
      <c r="Q19" s="148" t="e">
        <f t="shared" ca="1" si="21"/>
        <v>#REF!</v>
      </c>
      <c r="R19" s="148" t="e">
        <f t="shared" ca="1" si="22"/>
        <v>#REF!</v>
      </c>
      <c r="S19" s="148" t="e">
        <f t="shared" ca="1" si="23"/>
        <v>#REF!</v>
      </c>
      <c r="T19" s="205" t="e">
        <f t="shared" ca="1" si="11"/>
        <v>#REF!</v>
      </c>
      <c r="U19" s="205" t="e">
        <f t="shared" ca="1" si="12"/>
        <v>#REF!</v>
      </c>
      <c r="V19" s="215" t="e">
        <f t="shared" ca="1" si="13"/>
        <v>#REF!</v>
      </c>
      <c r="W19" s="215" t="e">
        <f t="shared" ca="1" si="24"/>
        <v>#REF!</v>
      </c>
      <c r="X19" s="214" t="e">
        <f t="shared" ca="1" si="3"/>
        <v>#REF!</v>
      </c>
      <c r="Y19" s="214" t="e">
        <f t="shared" ca="1" si="3"/>
        <v>#REF!</v>
      </c>
      <c r="Z19" s="215" t="e">
        <f t="shared" ca="1" si="31"/>
        <v>#REF!</v>
      </c>
      <c r="AA19" t="e">
        <f t="shared" ca="1" si="32"/>
        <v>#REF!</v>
      </c>
      <c r="AB19" s="6" t="e">
        <f t="shared" ca="1" si="19"/>
        <v>#REF!</v>
      </c>
      <c r="AC19" s="119" t="e">
        <f t="shared" ca="1" si="15"/>
        <v>#REF!</v>
      </c>
    </row>
    <row r="20" spans="1:29" x14ac:dyDescent="0.3">
      <c r="A20" s="212" t="s">
        <v>172</v>
      </c>
      <c r="B20" s="64" t="str">
        <f t="shared" ca="1" si="4"/>
        <v>BRB 227 Delibere</v>
      </c>
      <c r="C20" s="64" t="str">
        <f t="shared" si="25"/>
        <v>BRB 227 Delibere (2022)</v>
      </c>
      <c r="D20" s="64" t="str">
        <f t="shared" ca="1" si="0"/>
        <v>-</v>
      </c>
      <c r="F20" s="64" t="str">
        <f t="shared" ca="1" si="26"/>
        <v>SI</v>
      </c>
      <c r="G20" s="64" t="str">
        <f t="shared" ca="1" si="1"/>
        <v>SI</v>
      </c>
      <c r="H20" s="64" t="str">
        <f t="shared" ca="1" si="1"/>
        <v>SI</v>
      </c>
      <c r="I20" s="64" t="str">
        <f t="shared" ca="1" si="1"/>
        <v>SI</v>
      </c>
      <c r="J20" s="64" t="str">
        <f t="shared" ca="1" si="27"/>
        <v>Da Avviare</v>
      </c>
      <c r="K20" s="2">
        <f t="shared" ca="1" si="28"/>
        <v>0.89837398373983746</v>
      </c>
      <c r="L20" s="213" t="str">
        <f t="shared" ca="1" si="29"/>
        <v>Coerente</v>
      </c>
      <c r="M20" s="2" t="str">
        <f t="shared" ca="1" si="29"/>
        <v>Malacrida Alessandro</v>
      </c>
      <c r="N20" s="64" t="str">
        <f t="shared" ca="1" si="30"/>
        <v>Dambra</v>
      </c>
      <c r="O20" s="64" t="str">
        <f t="shared" ca="1" si="29"/>
        <v>TBD</v>
      </c>
      <c r="P20" s="148" t="e">
        <f t="shared" ca="1" si="20"/>
        <v>#REF!</v>
      </c>
      <c r="Q20" s="148" t="e">
        <f t="shared" ca="1" si="21"/>
        <v>#REF!</v>
      </c>
      <c r="R20" s="148" t="e">
        <f t="shared" ca="1" si="22"/>
        <v>#REF!</v>
      </c>
      <c r="S20" s="148" t="e">
        <f t="shared" ca="1" si="23"/>
        <v>#REF!</v>
      </c>
      <c r="T20" s="205" t="e">
        <f t="shared" ca="1" si="11"/>
        <v>#REF!</v>
      </c>
      <c r="U20" s="205" t="e">
        <f t="shared" ca="1" si="12"/>
        <v>#REF!</v>
      </c>
      <c r="V20" s="215" t="e">
        <f t="shared" ca="1" si="13"/>
        <v>#REF!</v>
      </c>
      <c r="W20" s="215" t="e">
        <f t="shared" ca="1" si="24"/>
        <v>#REF!</v>
      </c>
      <c r="X20" s="214">
        <f t="shared" ca="1" si="3"/>
        <v>44656</v>
      </c>
      <c r="Y20" s="214">
        <f t="shared" ca="1" si="3"/>
        <v>44750</v>
      </c>
      <c r="Z20" s="215" t="str">
        <f t="shared" ca="1" si="31"/>
        <v>-</v>
      </c>
      <c r="AA20">
        <f t="shared" ca="1" si="32"/>
        <v>123</v>
      </c>
      <c r="AB20" s="6" t="e">
        <f t="shared" ca="1" si="19"/>
        <v>#REF!</v>
      </c>
      <c r="AC20" s="119" t="e">
        <f t="shared" ca="1" si="15"/>
        <v>#REF!</v>
      </c>
    </row>
    <row r="21" spans="1:29" x14ac:dyDescent="0.3">
      <c r="A21" s="212" t="s">
        <v>173</v>
      </c>
      <c r="B21" s="64" t="e">
        <f t="shared" ca="1" si="4"/>
        <v>#REF!</v>
      </c>
      <c r="C21" s="64" t="str">
        <f t="shared" si="25"/>
        <v>PRESTITI PERSONALI - AI-SALES P</v>
      </c>
      <c r="D21" s="64" t="e">
        <f t="shared" ca="1" si="0"/>
        <v>#REF!</v>
      </c>
      <c r="F21" s="64" t="e">
        <f t="shared" ca="1" si="26"/>
        <v>#REF!</v>
      </c>
      <c r="G21" s="64" t="e">
        <f t="shared" ref="G21:I21" ca="1" si="33">IF(INDIRECT(ADDRESS(G$3,G$4,1,1,$A21))&lt;&gt;0,INDIRECT(ADDRESS(G$3,G$4,1,1,$A21)),"")</f>
        <v>#REF!</v>
      </c>
      <c r="H21" s="64" t="e">
        <f t="shared" ca="1" si="33"/>
        <v>#REF!</v>
      </c>
      <c r="I21" s="64" t="e">
        <f t="shared" ca="1" si="33"/>
        <v>#REF!</v>
      </c>
      <c r="J21" s="64" t="e">
        <f t="shared" ca="1" si="27"/>
        <v>#REF!</v>
      </c>
      <c r="K21" s="2" t="e">
        <f t="shared" ca="1" si="28"/>
        <v>#REF!</v>
      </c>
      <c r="L21" s="213" t="e">
        <f t="shared" ca="1" si="29"/>
        <v>#REF!</v>
      </c>
      <c r="M21" s="2" t="e">
        <f t="shared" ca="1" si="29"/>
        <v>#REF!</v>
      </c>
      <c r="N21" s="64" t="e">
        <f t="shared" ca="1" si="30"/>
        <v>#REF!</v>
      </c>
      <c r="O21" s="64" t="e">
        <f t="shared" ca="1" si="29"/>
        <v>#REF!</v>
      </c>
      <c r="P21" s="148" t="e">
        <f t="shared" ca="1" si="20"/>
        <v>#REF!</v>
      </c>
      <c r="Q21" s="148" t="e">
        <f t="shared" ca="1" si="21"/>
        <v>#REF!</v>
      </c>
      <c r="R21" s="148" t="e">
        <f t="shared" ca="1" si="22"/>
        <v>#REF!</v>
      </c>
      <c r="S21" s="148" t="e">
        <f t="shared" ca="1" si="23"/>
        <v>#REF!</v>
      </c>
      <c r="T21" s="205" t="e">
        <f t="shared" ca="1" si="11"/>
        <v>#REF!</v>
      </c>
      <c r="U21" s="205" t="e">
        <f t="shared" ca="1" si="12"/>
        <v>#REF!</v>
      </c>
      <c r="V21" s="215" t="e">
        <f t="shared" ca="1" si="13"/>
        <v>#REF!</v>
      </c>
      <c r="W21" s="215" t="e">
        <f t="shared" ca="1" si="24"/>
        <v>#REF!</v>
      </c>
      <c r="X21" s="214" t="e">
        <f t="shared" ca="1" si="3"/>
        <v>#REF!</v>
      </c>
      <c r="Y21" s="214" t="e">
        <f t="shared" ca="1" si="3"/>
        <v>#REF!</v>
      </c>
      <c r="Z21" s="215" t="e">
        <f t="shared" ca="1" si="31"/>
        <v>#REF!</v>
      </c>
      <c r="AA21" t="e">
        <f t="shared" ca="1" si="32"/>
        <v>#REF!</v>
      </c>
      <c r="AB21" s="6" t="e">
        <f t="shared" ca="1" si="19"/>
        <v>#REF!</v>
      </c>
      <c r="AC21" s="119" t="e">
        <f t="shared" ca="1" si="15"/>
        <v>#REF!</v>
      </c>
    </row>
    <row r="22" spans="1:29" x14ac:dyDescent="0.3">
      <c r="A22" s="212" t="s">
        <v>49</v>
      </c>
      <c r="B22" s="64" t="e">
        <f t="shared" ca="1" si="4"/>
        <v>#REF!</v>
      </c>
      <c r="C22" s="64" t="str">
        <f t="shared" si="25"/>
        <v>PRESTITI PERSONALI - CQP Wave 2</v>
      </c>
      <c r="D22" s="64" t="e">
        <f t="shared" ca="1" si="0"/>
        <v>#REF!</v>
      </c>
      <c r="E22" s="264">
        <v>2</v>
      </c>
      <c r="F22" s="64" t="e">
        <f t="shared" ca="1" si="26"/>
        <v>#REF!</v>
      </c>
      <c r="G22" s="64" t="e">
        <f t="shared" ca="1" si="27"/>
        <v>#REF!</v>
      </c>
      <c r="H22" s="64" t="e">
        <f t="shared" ca="1" si="27"/>
        <v>#REF!</v>
      </c>
      <c r="I22" s="64" t="e">
        <f t="shared" ca="1" si="27"/>
        <v>#REF!</v>
      </c>
      <c r="J22" s="64" t="e">
        <f t="shared" ca="1" si="27"/>
        <v>#REF!</v>
      </c>
      <c r="K22" s="2" t="e">
        <f t="shared" ca="1" si="28"/>
        <v>#REF!</v>
      </c>
      <c r="L22" s="213" t="e">
        <f t="shared" ref="L22:O24" ca="1" si="34">IF(INDIRECT(ADDRESS(L$3,L$4,1,1,$A22))&lt;&gt;0,INDIRECT(ADDRESS(L$3,L$4,1,1,$A22)),"")</f>
        <v>#REF!</v>
      </c>
      <c r="M22" s="2" t="e">
        <f t="shared" ca="1" si="34"/>
        <v>#REF!</v>
      </c>
      <c r="N22" s="64" t="e">
        <f t="shared" ca="1" si="30"/>
        <v>#REF!</v>
      </c>
      <c r="O22" s="64" t="e">
        <f t="shared" ca="1" si="34"/>
        <v>#REF!</v>
      </c>
      <c r="P22" s="148" t="e">
        <f t="shared" ca="1" si="20"/>
        <v>#REF!</v>
      </c>
      <c r="Q22" s="148" t="e">
        <f t="shared" ca="1" si="21"/>
        <v>#REF!</v>
      </c>
      <c r="R22" s="148" t="e">
        <f t="shared" ca="1" si="22"/>
        <v>#REF!</v>
      </c>
      <c r="S22" s="148" t="e">
        <f t="shared" ca="1" si="23"/>
        <v>#REF!</v>
      </c>
      <c r="T22" s="205" t="e">
        <f t="shared" ca="1" si="11"/>
        <v>#REF!</v>
      </c>
      <c r="U22" s="205" t="e">
        <f t="shared" ca="1" si="12"/>
        <v>#REF!</v>
      </c>
      <c r="V22" s="215" t="e">
        <f t="shared" ca="1" si="13"/>
        <v>#REF!</v>
      </c>
      <c r="W22" s="215" t="e">
        <f t="shared" ca="1" si="24"/>
        <v>#REF!</v>
      </c>
      <c r="X22" s="214" t="e">
        <f t="shared" ca="1" si="3"/>
        <v>#REF!</v>
      </c>
      <c r="Y22" s="214" t="e">
        <f t="shared" ca="1" si="3"/>
        <v>#REF!</v>
      </c>
      <c r="Z22" s="215" t="e">
        <f t="shared" ref="Z22:Z24" ca="1" si="35">IF(INDIRECT(ADDRESS(Z$3,Z$4,1,1,$A22))&lt;&gt;0,INDIRECT(ADDRESS(Z$3,Z$4,1,1,$A22)),"")</f>
        <v>#REF!</v>
      </c>
      <c r="AA22" t="e">
        <f t="shared" ca="1" si="32"/>
        <v>#REF!</v>
      </c>
      <c r="AB22" s="6" t="e">
        <f t="shared" ca="1" si="19"/>
        <v>#REF!</v>
      </c>
      <c r="AC22" s="119" t="e">
        <f t="shared" ca="1" si="15"/>
        <v>#REF!</v>
      </c>
    </row>
    <row r="23" spans="1:29" x14ac:dyDescent="0.3">
      <c r="A23" s="212" t="s">
        <v>174</v>
      </c>
      <c r="B23" s="64" t="e">
        <f t="shared" ca="1" si="4"/>
        <v>#REF!</v>
      </c>
      <c r="C23" s="64" t="str">
        <f t="shared" ref="C23:C24" si="36">A23</f>
        <v>Dialogo Industriale - WB</v>
      </c>
      <c r="D23" s="64" t="e">
        <f t="shared" ca="1" si="0"/>
        <v>#REF!</v>
      </c>
      <c r="E23" s="264">
        <v>2</v>
      </c>
      <c r="F23" s="64" t="e">
        <f t="shared" ca="1" si="26"/>
        <v>#REF!</v>
      </c>
      <c r="G23" s="64" t="e">
        <f t="shared" ca="1" si="28"/>
        <v>#REF!</v>
      </c>
      <c r="H23" s="64" t="e">
        <f t="shared" ca="1" si="28"/>
        <v>#REF!</v>
      </c>
      <c r="I23" s="64" t="e">
        <f t="shared" ca="1" si="28"/>
        <v>#REF!</v>
      </c>
      <c r="J23" s="64" t="e">
        <f t="shared" ca="1" si="28"/>
        <v>#REF!</v>
      </c>
      <c r="K23" s="2" t="e">
        <f t="shared" ca="1" si="28"/>
        <v>#REF!</v>
      </c>
      <c r="L23" s="213" t="e">
        <f t="shared" ca="1" si="34"/>
        <v>#REF!</v>
      </c>
      <c r="M23" s="2" t="e">
        <f t="shared" ca="1" si="34"/>
        <v>#REF!</v>
      </c>
      <c r="N23" s="64" t="e">
        <f t="shared" ca="1" si="30"/>
        <v>#REF!</v>
      </c>
      <c r="O23" s="64" t="e">
        <f t="shared" ca="1" si="34"/>
        <v>#REF!</v>
      </c>
      <c r="P23" s="148" t="e">
        <f t="shared" ca="1" si="20"/>
        <v>#REF!</v>
      </c>
      <c r="Q23" s="148" t="e">
        <f t="shared" ca="1" si="21"/>
        <v>#REF!</v>
      </c>
      <c r="R23" s="148" t="e">
        <f t="shared" ca="1" si="22"/>
        <v>#REF!</v>
      </c>
      <c r="S23" s="148" t="e">
        <f t="shared" ca="1" si="23"/>
        <v>#REF!</v>
      </c>
      <c r="T23" s="205" t="e">
        <f t="shared" ca="1" si="11"/>
        <v>#REF!</v>
      </c>
      <c r="U23" s="205" t="e">
        <f t="shared" ca="1" si="12"/>
        <v>#REF!</v>
      </c>
      <c r="V23" s="215" t="e">
        <f t="shared" ca="1" si="13"/>
        <v>#REF!</v>
      </c>
      <c r="W23" s="215" t="e">
        <f t="shared" ca="1" si="24"/>
        <v>#REF!</v>
      </c>
      <c r="X23" s="214" t="e">
        <f t="shared" ca="1" si="3"/>
        <v>#REF!</v>
      </c>
      <c r="Y23" s="214" t="e">
        <f t="shared" ca="1" si="3"/>
        <v>#REF!</v>
      </c>
      <c r="Z23" s="215" t="e">
        <f t="shared" ca="1" si="35"/>
        <v>#REF!</v>
      </c>
      <c r="AA23" t="e">
        <f t="shared" ca="1" si="32"/>
        <v>#REF!</v>
      </c>
      <c r="AB23" s="6" t="e">
        <f t="shared" ca="1" si="19"/>
        <v>#REF!</v>
      </c>
      <c r="AC23" s="119" t="e">
        <f t="shared" ca="1" si="15"/>
        <v>#REF!</v>
      </c>
    </row>
    <row r="24" spans="1:29" x14ac:dyDescent="0.3">
      <c r="A24" s="212" t="s">
        <v>90</v>
      </c>
      <c r="B24" s="64" t="e">
        <f t="shared" ca="1" si="4"/>
        <v>#REF!</v>
      </c>
      <c r="C24" s="64" t="str">
        <f t="shared" si="36"/>
        <v>Framework settoriale</v>
      </c>
      <c r="D24" s="64" t="e">
        <f t="shared" ref="D24" ca="1" si="37">IF(INDIRECT(ADDRESS(D$3,D$4,1,1,$A24))&lt;&gt;0,INDIRECT(ADDRESS(D$3,D$4,1,1,$A24)),"")</f>
        <v>#REF!</v>
      </c>
      <c r="E24" s="264">
        <v>1</v>
      </c>
      <c r="F24" s="64" t="e">
        <f t="shared" ca="1" si="26"/>
        <v>#REF!</v>
      </c>
      <c r="G24" s="64" t="e">
        <f t="shared" ref="G24" ca="1" si="38">IF(INDIRECT(ADDRESS(G$3,G$4,1,1,$A24))&lt;&gt;0,INDIRECT(ADDRESS(G$3,G$4,1,1,$A24)),"")</f>
        <v>#REF!</v>
      </c>
      <c r="H24" s="64" t="e">
        <f t="shared" ca="1" si="28"/>
        <v>#REF!</v>
      </c>
      <c r="I24" s="64" t="e">
        <f t="shared" ca="1" si="28"/>
        <v>#REF!</v>
      </c>
      <c r="J24" s="64" t="e">
        <f t="shared" ca="1" si="28"/>
        <v>#REF!</v>
      </c>
      <c r="K24" s="2" t="e">
        <f t="shared" ca="1" si="28"/>
        <v>#REF!</v>
      </c>
      <c r="L24" s="213" t="e">
        <f t="shared" ca="1" si="34"/>
        <v>#REF!</v>
      </c>
      <c r="M24" s="2" t="e">
        <f t="shared" ca="1" si="34"/>
        <v>#REF!</v>
      </c>
      <c r="N24" s="64" t="e">
        <f t="shared" ca="1" si="30"/>
        <v>#REF!</v>
      </c>
      <c r="O24" s="64" t="e">
        <f t="shared" ref="O24:O49" ca="1" si="39">IF(INDIRECT(ADDRESS(O$3,O$4,1,1,$A24))&lt;&gt;0,INDIRECT(ADDRESS(O$3,O$4,1,1,$A24)),"")</f>
        <v>#REF!</v>
      </c>
      <c r="P24" s="148" t="e">
        <f t="shared" ca="1" si="20"/>
        <v>#REF!</v>
      </c>
      <c r="Q24" s="148" t="e">
        <f t="shared" ca="1" si="21"/>
        <v>#REF!</v>
      </c>
      <c r="R24" s="148" t="e">
        <f t="shared" ca="1" si="22"/>
        <v>#REF!</v>
      </c>
      <c r="S24" s="148" t="e">
        <f t="shared" ca="1" si="23"/>
        <v>#REF!</v>
      </c>
      <c r="T24" s="205" t="e">
        <f t="shared" ca="1" si="11"/>
        <v>#REF!</v>
      </c>
      <c r="U24" s="205" t="e">
        <f t="shared" ca="1" si="12"/>
        <v>#REF!</v>
      </c>
      <c r="V24" s="215" t="e">
        <f t="shared" ca="1" si="13"/>
        <v>#REF!</v>
      </c>
      <c r="W24" s="215" t="e">
        <f t="shared" ca="1" si="24"/>
        <v>#REF!</v>
      </c>
      <c r="X24" s="214" t="e">
        <f t="shared" ca="1" si="3"/>
        <v>#REF!</v>
      </c>
      <c r="Y24" s="214" t="e">
        <f t="shared" ca="1" si="3"/>
        <v>#REF!</v>
      </c>
      <c r="Z24" s="215" t="e">
        <f t="shared" ca="1" si="35"/>
        <v>#REF!</v>
      </c>
      <c r="AA24" t="e">
        <f t="shared" ca="1" si="32"/>
        <v>#REF!</v>
      </c>
      <c r="AB24" s="6" t="e">
        <f t="shared" ca="1" si="19"/>
        <v>#REF!</v>
      </c>
      <c r="AC24" s="119" t="e">
        <f t="shared" ca="1" si="15"/>
        <v>#REF!</v>
      </c>
    </row>
    <row r="25" spans="1:29" x14ac:dyDescent="0.3">
      <c r="A25" s="212"/>
      <c r="C25" s="64"/>
      <c r="D25" s="64"/>
      <c r="F25" s="64" t="e">
        <f ca="1">IF(INDIRECT(ADDRESS(F$3,F$4,1,1,$A25))&lt;&gt;0,INDIRECT(ADDRESS(F$3,F$4,1,1,$A25)),"")</f>
        <v>#REF!</v>
      </c>
      <c r="G25" s="64" t="e">
        <f t="shared" ref="F25:I39" ca="1" si="40">IF(INDIRECT(ADDRESS(G$3,G$4,1,1,$A25))&lt;&gt;0,INDIRECT(ADDRESS(G$3,G$4,1,1,$A25)),"")</f>
        <v>#REF!</v>
      </c>
      <c r="H25" s="64" t="e">
        <f t="shared" ca="1" si="40"/>
        <v>#REF!</v>
      </c>
      <c r="I25" s="64" t="e">
        <f t="shared" ca="1" si="40"/>
        <v>#REF!</v>
      </c>
      <c r="J25" s="64" t="e">
        <f t="shared" ca="1" si="27"/>
        <v>#REF!</v>
      </c>
      <c r="K25" s="2" t="e">
        <f t="shared" ca="1" si="28"/>
        <v>#REF!</v>
      </c>
      <c r="L25" s="213" t="e">
        <f t="shared" ref="L25:M43" ca="1" si="41">IF(INDIRECT(ADDRESS(L$3,L$4,1,1,$A25))&lt;&gt;0,INDIRECT(ADDRESS(L$3,L$4,1,1,$A25)),"")</f>
        <v>#REF!</v>
      </c>
      <c r="M25" s="2" t="e">
        <f t="shared" ca="1" si="41"/>
        <v>#REF!</v>
      </c>
      <c r="N25" s="64" t="e">
        <f t="shared" ca="1" si="30"/>
        <v>#REF!</v>
      </c>
      <c r="O25" s="64" t="e">
        <f t="shared" ca="1" si="39"/>
        <v>#REF!</v>
      </c>
      <c r="P25" s="148" t="e">
        <f t="shared" ref="P25:P43" ca="1" si="42">IF(INDIRECT(ADDRESS(49,14,1,1,$A25))&lt;&gt;0,INDIRECT(ADDRESS(49,14,1,1,$A25)),"")</f>
        <v>#REF!</v>
      </c>
      <c r="Q25" s="148"/>
      <c r="R25" s="148"/>
      <c r="S25" s="148"/>
      <c r="T25" s="205" t="e">
        <f t="shared" ref="T25:T43" ca="1" si="43">IF(INDIRECT(ADDRESS(53,14,1,1,$A25))&lt;&gt;0,INDIRECT(ADDRESS(53,14,1,1,$A25)),"")</f>
        <v>#REF!</v>
      </c>
      <c r="U25" s="205" t="e">
        <f t="shared" ref="U25:U43" ca="1" si="44">IF(INDIRECT(ADDRESS(54,14,1,1,$A25))&lt;&gt;0,INDIRECT(ADDRESS(54,14,1,1,$A25)),"")</f>
        <v>#REF!</v>
      </c>
      <c r="V25" s="215" t="e">
        <f t="shared" ref="V25:V43" ca="1" si="45">IF(INDIRECT(ADDRESS(55,14,1,1,$A25))&lt;&gt;0,INDIRECT(ADDRESS(55,14,1,1,$A25)),"")</f>
        <v>#REF!</v>
      </c>
      <c r="W25" s="215" t="e">
        <f t="shared" ref="W25:W43" ca="1" si="46">IF(INDIRECT(ADDRESS(56,14,1,1,$A25))&lt;&gt;0,INDIRECT(ADDRESS(56,14,1,1,$A25)),"")</f>
        <v>#REF!</v>
      </c>
      <c r="X25" s="214" t="e">
        <f t="shared" ref="X25:Z43" ca="1" si="47">IF(INDIRECT(ADDRESS(X$3,X$4,1,1,$A25))&lt;&gt;0,INDIRECT(ADDRESS(X$3,X$4,1,1,$A25)),"")</f>
        <v>#REF!</v>
      </c>
      <c r="Y25" s="214" t="e">
        <f t="shared" ca="1" si="47"/>
        <v>#REF!</v>
      </c>
      <c r="Z25" s="215" t="e">
        <f t="shared" ca="1" si="47"/>
        <v>#REF!</v>
      </c>
    </row>
    <row r="26" spans="1:29" x14ac:dyDescent="0.3">
      <c r="A26" s="212"/>
      <c r="C26" s="64"/>
      <c r="D26" s="64"/>
      <c r="F26" s="64" t="e">
        <f ca="1">IF(INDIRECT(ADDRESS(F$3,F$4,1,1,$A26))&lt;&gt;0,INDIRECT(ADDRESS(F$3,F$4,1,1,$A26)),"")</f>
        <v>#REF!</v>
      </c>
      <c r="G26" s="64" t="e">
        <f t="shared" ca="1" si="40"/>
        <v>#REF!</v>
      </c>
      <c r="H26" s="64" t="e">
        <f t="shared" ca="1" si="40"/>
        <v>#REF!</v>
      </c>
      <c r="I26" s="64" t="e">
        <f t="shared" ca="1" si="40"/>
        <v>#REF!</v>
      </c>
      <c r="J26" s="64" t="e">
        <f t="shared" ca="1" si="27"/>
        <v>#REF!</v>
      </c>
      <c r="K26" s="2" t="e">
        <f t="shared" ca="1" si="28"/>
        <v>#REF!</v>
      </c>
      <c r="L26" s="213" t="e">
        <f t="shared" ca="1" si="41"/>
        <v>#REF!</v>
      </c>
      <c r="M26" s="2" t="e">
        <f t="shared" ca="1" si="41"/>
        <v>#REF!</v>
      </c>
      <c r="N26" s="64" t="e">
        <f t="shared" ca="1" si="30"/>
        <v>#REF!</v>
      </c>
      <c r="O26" s="64" t="e">
        <f t="shared" ca="1" si="39"/>
        <v>#REF!</v>
      </c>
      <c r="P26" s="148" t="e">
        <f t="shared" ca="1" si="42"/>
        <v>#REF!</v>
      </c>
      <c r="Q26" s="148"/>
      <c r="R26" s="148"/>
      <c r="S26" s="148"/>
      <c r="T26" s="205" t="e">
        <f t="shared" ca="1" si="43"/>
        <v>#REF!</v>
      </c>
      <c r="U26" s="205" t="e">
        <f t="shared" ca="1" si="44"/>
        <v>#REF!</v>
      </c>
      <c r="V26" s="215" t="e">
        <f t="shared" ca="1" si="45"/>
        <v>#REF!</v>
      </c>
      <c r="W26" s="215" t="e">
        <f t="shared" ca="1" si="46"/>
        <v>#REF!</v>
      </c>
      <c r="X26" s="214" t="e">
        <f t="shared" ca="1" si="47"/>
        <v>#REF!</v>
      </c>
      <c r="Y26" s="214" t="e">
        <f t="shared" ca="1" si="47"/>
        <v>#REF!</v>
      </c>
      <c r="Z26" s="215" t="e">
        <f t="shared" ca="1" si="47"/>
        <v>#REF!</v>
      </c>
    </row>
    <row r="27" spans="1:29" x14ac:dyDescent="0.3">
      <c r="A27" s="212"/>
      <c r="C27" s="64"/>
      <c r="D27" s="64"/>
      <c r="F27" s="64" t="e">
        <f t="shared" ca="1" si="40"/>
        <v>#REF!</v>
      </c>
      <c r="G27" s="64" t="e">
        <f t="shared" ca="1" si="40"/>
        <v>#REF!</v>
      </c>
      <c r="H27" s="64" t="e">
        <f t="shared" ca="1" si="40"/>
        <v>#REF!</v>
      </c>
      <c r="I27" s="64" t="e">
        <f t="shared" ca="1" si="40"/>
        <v>#REF!</v>
      </c>
      <c r="J27" s="64" t="e">
        <f t="shared" ca="1" si="27"/>
        <v>#REF!</v>
      </c>
      <c r="K27" s="2" t="e">
        <f t="shared" ca="1" si="28"/>
        <v>#REF!</v>
      </c>
      <c r="L27" s="213" t="e">
        <f t="shared" ca="1" si="41"/>
        <v>#REF!</v>
      </c>
      <c r="M27" s="2" t="e">
        <f t="shared" ca="1" si="41"/>
        <v>#REF!</v>
      </c>
      <c r="N27" s="64" t="e">
        <f t="shared" ca="1" si="30"/>
        <v>#REF!</v>
      </c>
      <c r="O27" s="64" t="e">
        <f t="shared" ca="1" si="39"/>
        <v>#REF!</v>
      </c>
      <c r="P27" s="148" t="e">
        <f t="shared" ca="1" si="42"/>
        <v>#REF!</v>
      </c>
      <c r="Q27" s="148"/>
      <c r="R27" s="148"/>
      <c r="S27" s="148"/>
      <c r="T27" s="205" t="e">
        <f t="shared" ca="1" si="43"/>
        <v>#REF!</v>
      </c>
      <c r="U27" s="205" t="e">
        <f t="shared" ca="1" si="44"/>
        <v>#REF!</v>
      </c>
      <c r="V27" s="215" t="e">
        <f t="shared" ca="1" si="45"/>
        <v>#REF!</v>
      </c>
      <c r="W27" s="215" t="e">
        <f t="shared" ca="1" si="46"/>
        <v>#REF!</v>
      </c>
      <c r="X27" s="214" t="e">
        <f t="shared" ca="1" si="47"/>
        <v>#REF!</v>
      </c>
      <c r="Y27" s="214" t="e">
        <f t="shared" ca="1" si="47"/>
        <v>#REF!</v>
      </c>
      <c r="Z27" s="215" t="e">
        <f t="shared" ca="1" si="47"/>
        <v>#REF!</v>
      </c>
    </row>
    <row r="28" spans="1:29" x14ac:dyDescent="0.3">
      <c r="A28" s="212"/>
      <c r="C28" s="64"/>
      <c r="D28" s="64"/>
      <c r="F28" s="64" t="e">
        <f t="shared" ca="1" si="40"/>
        <v>#REF!</v>
      </c>
      <c r="G28" s="64" t="e">
        <f t="shared" ca="1" si="40"/>
        <v>#REF!</v>
      </c>
      <c r="H28" s="64" t="e">
        <f t="shared" ca="1" si="40"/>
        <v>#REF!</v>
      </c>
      <c r="I28" s="64" t="e">
        <f t="shared" ca="1" si="40"/>
        <v>#REF!</v>
      </c>
      <c r="J28" s="64" t="e">
        <f t="shared" ca="1" si="27"/>
        <v>#REF!</v>
      </c>
      <c r="K28" s="2" t="e">
        <f t="shared" ca="1" si="28"/>
        <v>#REF!</v>
      </c>
      <c r="L28" s="213" t="e">
        <f t="shared" ca="1" si="41"/>
        <v>#REF!</v>
      </c>
      <c r="M28" s="2" t="e">
        <f t="shared" ca="1" si="41"/>
        <v>#REF!</v>
      </c>
      <c r="N28" s="64" t="e">
        <f t="shared" ca="1" si="30"/>
        <v>#REF!</v>
      </c>
      <c r="O28" s="64" t="e">
        <f t="shared" ca="1" si="39"/>
        <v>#REF!</v>
      </c>
      <c r="P28" s="148" t="e">
        <f t="shared" ca="1" si="42"/>
        <v>#REF!</v>
      </c>
      <c r="Q28" s="148"/>
      <c r="R28" s="148"/>
      <c r="S28" s="148"/>
      <c r="T28" s="205" t="e">
        <f t="shared" ca="1" si="43"/>
        <v>#REF!</v>
      </c>
      <c r="U28" s="205" t="e">
        <f t="shared" ca="1" si="44"/>
        <v>#REF!</v>
      </c>
      <c r="V28" s="215" t="e">
        <f t="shared" ca="1" si="45"/>
        <v>#REF!</v>
      </c>
      <c r="W28" s="215" t="e">
        <f t="shared" ca="1" si="46"/>
        <v>#REF!</v>
      </c>
      <c r="X28" s="214" t="e">
        <f t="shared" ca="1" si="47"/>
        <v>#REF!</v>
      </c>
      <c r="Y28" s="214" t="e">
        <f t="shared" ca="1" si="47"/>
        <v>#REF!</v>
      </c>
      <c r="Z28" s="215" t="e">
        <f t="shared" ca="1" si="47"/>
        <v>#REF!</v>
      </c>
    </row>
    <row r="29" spans="1:29" x14ac:dyDescent="0.3">
      <c r="A29" s="212"/>
      <c r="C29" s="64"/>
      <c r="D29" s="64"/>
      <c r="F29" s="64" t="e">
        <f t="shared" ca="1" si="40"/>
        <v>#REF!</v>
      </c>
      <c r="G29" s="64" t="e">
        <f t="shared" ca="1" si="40"/>
        <v>#REF!</v>
      </c>
      <c r="H29" s="64" t="e">
        <f t="shared" ca="1" si="40"/>
        <v>#REF!</v>
      </c>
      <c r="I29" s="64" t="e">
        <f t="shared" ca="1" si="40"/>
        <v>#REF!</v>
      </c>
      <c r="J29" s="64" t="e">
        <f t="shared" ca="1" si="27"/>
        <v>#REF!</v>
      </c>
      <c r="K29" s="2" t="e">
        <f t="shared" ca="1" si="28"/>
        <v>#REF!</v>
      </c>
      <c r="L29" s="213" t="e">
        <f t="shared" ca="1" si="41"/>
        <v>#REF!</v>
      </c>
      <c r="M29" s="2" t="e">
        <f t="shared" ca="1" si="41"/>
        <v>#REF!</v>
      </c>
      <c r="N29" s="64" t="e">
        <f t="shared" ca="1" si="30"/>
        <v>#REF!</v>
      </c>
      <c r="O29" s="64" t="e">
        <f t="shared" ca="1" si="39"/>
        <v>#REF!</v>
      </c>
      <c r="P29" s="148" t="e">
        <f t="shared" ca="1" si="42"/>
        <v>#REF!</v>
      </c>
      <c r="Q29" s="148"/>
      <c r="R29" s="148"/>
      <c r="S29" s="148"/>
      <c r="T29" s="205" t="e">
        <f t="shared" ca="1" si="43"/>
        <v>#REF!</v>
      </c>
      <c r="U29" s="205" t="e">
        <f t="shared" ca="1" si="44"/>
        <v>#REF!</v>
      </c>
      <c r="V29" s="215" t="e">
        <f t="shared" ca="1" si="45"/>
        <v>#REF!</v>
      </c>
      <c r="W29" s="215" t="e">
        <f t="shared" ca="1" si="46"/>
        <v>#REF!</v>
      </c>
      <c r="X29" s="214" t="e">
        <f t="shared" ca="1" si="47"/>
        <v>#REF!</v>
      </c>
      <c r="Y29" s="214" t="e">
        <f t="shared" ca="1" si="47"/>
        <v>#REF!</v>
      </c>
      <c r="Z29" s="215" t="e">
        <f t="shared" ca="1" si="47"/>
        <v>#REF!</v>
      </c>
    </row>
    <row r="30" spans="1:29" x14ac:dyDescent="0.3">
      <c r="A30" s="212"/>
      <c r="C30" s="64"/>
      <c r="D30" s="64"/>
      <c r="F30" s="64" t="e">
        <f t="shared" ca="1" si="40"/>
        <v>#REF!</v>
      </c>
      <c r="G30" s="64" t="e">
        <f t="shared" ca="1" si="40"/>
        <v>#REF!</v>
      </c>
      <c r="H30" s="64" t="e">
        <f t="shared" ca="1" si="40"/>
        <v>#REF!</v>
      </c>
      <c r="I30" s="64" t="e">
        <f t="shared" ca="1" si="40"/>
        <v>#REF!</v>
      </c>
      <c r="J30" s="64" t="e">
        <f t="shared" ca="1" si="27"/>
        <v>#REF!</v>
      </c>
      <c r="K30" s="2" t="e">
        <f t="shared" ca="1" si="28"/>
        <v>#REF!</v>
      </c>
      <c r="L30" s="213" t="e">
        <f t="shared" ca="1" si="41"/>
        <v>#REF!</v>
      </c>
      <c r="M30" s="2" t="e">
        <f t="shared" ca="1" si="41"/>
        <v>#REF!</v>
      </c>
      <c r="N30" s="64" t="e">
        <f t="shared" ca="1" si="30"/>
        <v>#REF!</v>
      </c>
      <c r="O30" s="64" t="e">
        <f t="shared" ca="1" si="39"/>
        <v>#REF!</v>
      </c>
      <c r="P30" s="148" t="e">
        <f t="shared" ca="1" si="42"/>
        <v>#REF!</v>
      </c>
      <c r="Q30" s="148"/>
      <c r="R30" s="148"/>
      <c r="S30" s="148"/>
      <c r="T30" s="205" t="e">
        <f t="shared" ca="1" si="43"/>
        <v>#REF!</v>
      </c>
      <c r="U30" s="205" t="e">
        <f t="shared" ca="1" si="44"/>
        <v>#REF!</v>
      </c>
      <c r="V30" s="215" t="e">
        <f t="shared" ca="1" si="45"/>
        <v>#REF!</v>
      </c>
      <c r="W30" s="215" t="e">
        <f t="shared" ca="1" si="46"/>
        <v>#REF!</v>
      </c>
      <c r="X30" s="214" t="e">
        <f t="shared" ca="1" si="47"/>
        <v>#REF!</v>
      </c>
      <c r="Y30" s="214" t="e">
        <f t="shared" ca="1" si="47"/>
        <v>#REF!</v>
      </c>
      <c r="Z30" s="215" t="e">
        <f t="shared" ca="1" si="47"/>
        <v>#REF!</v>
      </c>
    </row>
    <row r="31" spans="1:29" x14ac:dyDescent="0.3">
      <c r="A31" s="212"/>
      <c r="C31" s="64"/>
      <c r="D31" s="64"/>
      <c r="F31" s="64" t="e">
        <f t="shared" ca="1" si="40"/>
        <v>#REF!</v>
      </c>
      <c r="G31" s="64" t="e">
        <f t="shared" ca="1" si="40"/>
        <v>#REF!</v>
      </c>
      <c r="H31" s="64" t="e">
        <f t="shared" ca="1" si="40"/>
        <v>#REF!</v>
      </c>
      <c r="I31" s="64" t="e">
        <f t="shared" ca="1" si="40"/>
        <v>#REF!</v>
      </c>
      <c r="J31" s="64" t="e">
        <f t="shared" ca="1" si="27"/>
        <v>#REF!</v>
      </c>
      <c r="K31" s="2" t="e">
        <f t="shared" ca="1" si="28"/>
        <v>#REF!</v>
      </c>
      <c r="L31" s="213" t="e">
        <f t="shared" ca="1" si="41"/>
        <v>#REF!</v>
      </c>
      <c r="M31" s="2" t="e">
        <f t="shared" ca="1" si="41"/>
        <v>#REF!</v>
      </c>
      <c r="N31" s="64" t="e">
        <f t="shared" ca="1" si="30"/>
        <v>#REF!</v>
      </c>
      <c r="O31" s="64" t="e">
        <f t="shared" ca="1" si="39"/>
        <v>#REF!</v>
      </c>
      <c r="P31" s="148" t="e">
        <f t="shared" ca="1" si="42"/>
        <v>#REF!</v>
      </c>
      <c r="Q31" s="148"/>
      <c r="R31" s="148"/>
      <c r="S31" s="148"/>
      <c r="T31" s="205" t="e">
        <f t="shared" ca="1" si="43"/>
        <v>#REF!</v>
      </c>
      <c r="U31" s="205" t="e">
        <f t="shared" ca="1" si="44"/>
        <v>#REF!</v>
      </c>
      <c r="V31" s="215" t="e">
        <f t="shared" ca="1" si="45"/>
        <v>#REF!</v>
      </c>
      <c r="W31" s="215" t="e">
        <f t="shared" ca="1" si="46"/>
        <v>#REF!</v>
      </c>
      <c r="X31" s="214" t="e">
        <f t="shared" ca="1" si="47"/>
        <v>#REF!</v>
      </c>
      <c r="Y31" s="214" t="e">
        <f t="shared" ca="1" si="47"/>
        <v>#REF!</v>
      </c>
      <c r="Z31" s="215" t="e">
        <f t="shared" ca="1" si="47"/>
        <v>#REF!</v>
      </c>
    </row>
    <row r="32" spans="1:29" x14ac:dyDescent="0.3">
      <c r="A32" s="212"/>
      <c r="C32" s="64"/>
      <c r="D32" s="64"/>
      <c r="F32" s="64" t="e">
        <f t="shared" ca="1" si="40"/>
        <v>#REF!</v>
      </c>
      <c r="G32" s="64" t="e">
        <f t="shared" ca="1" si="40"/>
        <v>#REF!</v>
      </c>
      <c r="H32" s="64" t="e">
        <f t="shared" ca="1" si="40"/>
        <v>#REF!</v>
      </c>
      <c r="I32" s="64" t="e">
        <f t="shared" ca="1" si="40"/>
        <v>#REF!</v>
      </c>
      <c r="J32" s="64" t="e">
        <f t="shared" ca="1" si="27"/>
        <v>#REF!</v>
      </c>
      <c r="K32" s="2" t="e">
        <f t="shared" ca="1" si="28"/>
        <v>#REF!</v>
      </c>
      <c r="L32" s="213" t="e">
        <f t="shared" ca="1" si="41"/>
        <v>#REF!</v>
      </c>
      <c r="M32" s="2" t="e">
        <f t="shared" ca="1" si="41"/>
        <v>#REF!</v>
      </c>
      <c r="N32" s="64" t="e">
        <f t="shared" ca="1" si="30"/>
        <v>#REF!</v>
      </c>
      <c r="O32" s="64" t="e">
        <f t="shared" ca="1" si="39"/>
        <v>#REF!</v>
      </c>
      <c r="P32" s="148" t="e">
        <f t="shared" ca="1" si="42"/>
        <v>#REF!</v>
      </c>
      <c r="Q32" s="148"/>
      <c r="R32" s="148"/>
      <c r="S32" s="148"/>
      <c r="T32" s="205" t="e">
        <f t="shared" ca="1" si="43"/>
        <v>#REF!</v>
      </c>
      <c r="U32" s="205" t="e">
        <f t="shared" ca="1" si="44"/>
        <v>#REF!</v>
      </c>
      <c r="V32" s="215" t="e">
        <f t="shared" ca="1" si="45"/>
        <v>#REF!</v>
      </c>
      <c r="W32" s="215" t="e">
        <f t="shared" ca="1" si="46"/>
        <v>#REF!</v>
      </c>
      <c r="X32" s="214" t="e">
        <f t="shared" ca="1" si="47"/>
        <v>#REF!</v>
      </c>
      <c r="Y32" s="214" t="e">
        <f t="shared" ca="1" si="47"/>
        <v>#REF!</v>
      </c>
      <c r="Z32" s="215" t="e">
        <f t="shared" ca="1" si="47"/>
        <v>#REF!</v>
      </c>
    </row>
    <row r="33" spans="1:39" x14ac:dyDescent="0.3">
      <c r="A33" s="212"/>
      <c r="C33" s="64"/>
      <c r="D33" s="64"/>
      <c r="F33" s="64" t="e">
        <f t="shared" ca="1" si="40"/>
        <v>#REF!</v>
      </c>
      <c r="G33" s="64" t="e">
        <f t="shared" ca="1" si="40"/>
        <v>#REF!</v>
      </c>
      <c r="H33" s="64" t="e">
        <f t="shared" ca="1" si="40"/>
        <v>#REF!</v>
      </c>
      <c r="I33" s="64" t="e">
        <f t="shared" ca="1" si="40"/>
        <v>#REF!</v>
      </c>
      <c r="J33" s="64" t="e">
        <f t="shared" ca="1" si="27"/>
        <v>#REF!</v>
      </c>
      <c r="K33" s="2" t="e">
        <f t="shared" ca="1" si="28"/>
        <v>#REF!</v>
      </c>
      <c r="L33" s="213" t="e">
        <f t="shared" ca="1" si="41"/>
        <v>#REF!</v>
      </c>
      <c r="M33" s="2" t="e">
        <f t="shared" ca="1" si="41"/>
        <v>#REF!</v>
      </c>
      <c r="N33" s="64" t="e">
        <f t="shared" ca="1" si="30"/>
        <v>#REF!</v>
      </c>
      <c r="O33" s="64" t="e">
        <f t="shared" ca="1" si="39"/>
        <v>#REF!</v>
      </c>
      <c r="P33" s="148" t="e">
        <f t="shared" ca="1" si="42"/>
        <v>#REF!</v>
      </c>
      <c r="Q33" s="148"/>
      <c r="R33" s="148"/>
      <c r="S33" s="148"/>
      <c r="T33" s="205" t="e">
        <f t="shared" ca="1" si="43"/>
        <v>#REF!</v>
      </c>
      <c r="U33" s="205" t="e">
        <f t="shared" ca="1" si="44"/>
        <v>#REF!</v>
      </c>
      <c r="V33" s="215" t="e">
        <f t="shared" ca="1" si="45"/>
        <v>#REF!</v>
      </c>
      <c r="W33" s="215" t="e">
        <f t="shared" ca="1" si="46"/>
        <v>#REF!</v>
      </c>
      <c r="X33" s="214" t="e">
        <f t="shared" ca="1" si="47"/>
        <v>#REF!</v>
      </c>
      <c r="Y33" s="214" t="e">
        <f t="shared" ca="1" si="47"/>
        <v>#REF!</v>
      </c>
      <c r="Z33" s="215" t="e">
        <f t="shared" ca="1" si="47"/>
        <v>#REF!</v>
      </c>
    </row>
    <row r="34" spans="1:39" x14ac:dyDescent="0.3">
      <c r="A34" s="212"/>
      <c r="C34" s="64"/>
      <c r="D34" s="64"/>
      <c r="F34" s="64" t="e">
        <f t="shared" ca="1" si="40"/>
        <v>#REF!</v>
      </c>
      <c r="G34" s="64" t="e">
        <f t="shared" ca="1" si="40"/>
        <v>#REF!</v>
      </c>
      <c r="H34" s="64" t="e">
        <f t="shared" ca="1" si="40"/>
        <v>#REF!</v>
      </c>
      <c r="I34" s="64" t="e">
        <f t="shared" ca="1" si="40"/>
        <v>#REF!</v>
      </c>
      <c r="J34" s="64" t="e">
        <f t="shared" ca="1" si="27"/>
        <v>#REF!</v>
      </c>
      <c r="K34" s="2" t="e">
        <f t="shared" ca="1" si="28"/>
        <v>#REF!</v>
      </c>
      <c r="L34" s="213" t="e">
        <f t="shared" ca="1" si="41"/>
        <v>#REF!</v>
      </c>
      <c r="M34" s="2" t="e">
        <f t="shared" ca="1" si="41"/>
        <v>#REF!</v>
      </c>
      <c r="N34" s="64" t="e">
        <f t="shared" ca="1" si="30"/>
        <v>#REF!</v>
      </c>
      <c r="O34" s="64" t="e">
        <f t="shared" ca="1" si="39"/>
        <v>#REF!</v>
      </c>
      <c r="P34" s="148" t="e">
        <f t="shared" ca="1" si="42"/>
        <v>#REF!</v>
      </c>
      <c r="Q34" s="148"/>
      <c r="R34" s="148"/>
      <c r="S34" s="148"/>
      <c r="T34" s="205" t="e">
        <f t="shared" ca="1" si="43"/>
        <v>#REF!</v>
      </c>
      <c r="U34" s="205" t="e">
        <f t="shared" ca="1" si="44"/>
        <v>#REF!</v>
      </c>
      <c r="V34" s="215" t="e">
        <f t="shared" ca="1" si="45"/>
        <v>#REF!</v>
      </c>
      <c r="W34" s="215" t="e">
        <f t="shared" ca="1" si="46"/>
        <v>#REF!</v>
      </c>
      <c r="X34" s="214" t="e">
        <f t="shared" ca="1" si="47"/>
        <v>#REF!</v>
      </c>
      <c r="Y34" s="214" t="e">
        <f t="shared" ca="1" si="47"/>
        <v>#REF!</v>
      </c>
      <c r="Z34" s="215" t="e">
        <f t="shared" ca="1" si="47"/>
        <v>#REF!</v>
      </c>
    </row>
    <row r="35" spans="1:39" x14ac:dyDescent="0.3">
      <c r="A35" s="212"/>
      <c r="C35" s="64"/>
      <c r="D35" s="64"/>
      <c r="F35" s="64" t="e">
        <f t="shared" ca="1" si="40"/>
        <v>#REF!</v>
      </c>
      <c r="G35" s="64" t="e">
        <f t="shared" ca="1" si="40"/>
        <v>#REF!</v>
      </c>
      <c r="H35" s="64" t="e">
        <f t="shared" ca="1" si="40"/>
        <v>#REF!</v>
      </c>
      <c r="I35" s="64" t="e">
        <f t="shared" ca="1" si="40"/>
        <v>#REF!</v>
      </c>
      <c r="J35" s="64" t="e">
        <f t="shared" ca="1" si="27"/>
        <v>#REF!</v>
      </c>
      <c r="K35" s="2" t="e">
        <f t="shared" ca="1" si="28"/>
        <v>#REF!</v>
      </c>
      <c r="L35" s="213" t="e">
        <f t="shared" ca="1" si="41"/>
        <v>#REF!</v>
      </c>
      <c r="M35" s="2" t="e">
        <f t="shared" ca="1" si="41"/>
        <v>#REF!</v>
      </c>
      <c r="N35" s="64" t="e">
        <f t="shared" ca="1" si="30"/>
        <v>#REF!</v>
      </c>
      <c r="O35" s="64" t="e">
        <f t="shared" ca="1" si="39"/>
        <v>#REF!</v>
      </c>
      <c r="P35" s="148" t="e">
        <f t="shared" ca="1" si="42"/>
        <v>#REF!</v>
      </c>
      <c r="Q35" s="148"/>
      <c r="R35" s="148"/>
      <c r="S35" s="148"/>
      <c r="T35" s="205" t="e">
        <f t="shared" ca="1" si="43"/>
        <v>#REF!</v>
      </c>
      <c r="U35" s="205" t="e">
        <f t="shared" ca="1" si="44"/>
        <v>#REF!</v>
      </c>
      <c r="V35" s="215" t="e">
        <f t="shared" ca="1" si="45"/>
        <v>#REF!</v>
      </c>
      <c r="W35" s="215" t="e">
        <f t="shared" ca="1" si="46"/>
        <v>#REF!</v>
      </c>
      <c r="X35" s="214" t="e">
        <f t="shared" ca="1" si="47"/>
        <v>#REF!</v>
      </c>
      <c r="Y35" s="214" t="e">
        <f t="shared" ca="1" si="47"/>
        <v>#REF!</v>
      </c>
      <c r="Z35" s="215" t="e">
        <f t="shared" ca="1" si="47"/>
        <v>#REF!</v>
      </c>
    </row>
    <row r="36" spans="1:39" x14ac:dyDescent="0.3">
      <c r="A36" s="212"/>
      <c r="C36" s="64"/>
      <c r="D36" s="64"/>
      <c r="F36" s="64" t="e">
        <f t="shared" ca="1" si="40"/>
        <v>#REF!</v>
      </c>
      <c r="G36" s="64" t="e">
        <f t="shared" ca="1" si="40"/>
        <v>#REF!</v>
      </c>
      <c r="H36" s="64" t="e">
        <f t="shared" ca="1" si="40"/>
        <v>#REF!</v>
      </c>
      <c r="I36" s="64" t="e">
        <f t="shared" ca="1" si="40"/>
        <v>#REF!</v>
      </c>
      <c r="J36" s="64" t="e">
        <f t="shared" ca="1" si="27"/>
        <v>#REF!</v>
      </c>
      <c r="L36" s="213" t="e">
        <f t="shared" ca="1" si="41"/>
        <v>#REF!</v>
      </c>
      <c r="M36" s="2" t="e">
        <f t="shared" ca="1" si="41"/>
        <v>#REF!</v>
      </c>
      <c r="N36" s="64" t="e">
        <f t="shared" ca="1" si="30"/>
        <v>#REF!</v>
      </c>
      <c r="O36" s="64" t="e">
        <f t="shared" ca="1" si="39"/>
        <v>#REF!</v>
      </c>
      <c r="P36" s="148" t="e">
        <f t="shared" ca="1" si="42"/>
        <v>#REF!</v>
      </c>
      <c r="Q36" s="148"/>
      <c r="R36" s="148"/>
      <c r="S36" s="148"/>
      <c r="T36" s="205" t="e">
        <f t="shared" ca="1" si="43"/>
        <v>#REF!</v>
      </c>
      <c r="U36" s="205" t="e">
        <f t="shared" ca="1" si="44"/>
        <v>#REF!</v>
      </c>
      <c r="V36" s="215" t="e">
        <f t="shared" ca="1" si="45"/>
        <v>#REF!</v>
      </c>
      <c r="W36" s="215" t="e">
        <f t="shared" ca="1" si="46"/>
        <v>#REF!</v>
      </c>
      <c r="X36" s="214" t="e">
        <f t="shared" ca="1" si="47"/>
        <v>#REF!</v>
      </c>
      <c r="Y36" s="214" t="e">
        <f t="shared" ca="1" si="47"/>
        <v>#REF!</v>
      </c>
      <c r="Z36" s="215" t="e">
        <f t="shared" ref="Z36:Z43" ca="1" si="48">IF(INDIRECT(ADDRESS(Z$3,Z$4,1,1,$A36))&lt;&gt;0,INDIRECT(ADDRESS(Z$3,Z$4,1,1,$A36)),"")</f>
        <v>#REF!</v>
      </c>
    </row>
    <row r="37" spans="1:39" x14ac:dyDescent="0.3">
      <c r="A37" s="212"/>
      <c r="C37" s="64"/>
      <c r="D37" s="64"/>
      <c r="F37" s="64" t="e">
        <f t="shared" ca="1" si="40"/>
        <v>#REF!</v>
      </c>
      <c r="G37" s="64" t="e">
        <f t="shared" ca="1" si="40"/>
        <v>#REF!</v>
      </c>
      <c r="H37" s="64" t="e">
        <f t="shared" ca="1" si="40"/>
        <v>#REF!</v>
      </c>
      <c r="I37" s="64" t="e">
        <f t="shared" ca="1" si="40"/>
        <v>#REF!</v>
      </c>
      <c r="J37" s="64" t="e">
        <f t="shared" ca="1" si="27"/>
        <v>#REF!</v>
      </c>
      <c r="L37" s="213" t="e">
        <f t="shared" ca="1" si="41"/>
        <v>#REF!</v>
      </c>
      <c r="M37" s="2" t="e">
        <f t="shared" ca="1" si="41"/>
        <v>#REF!</v>
      </c>
      <c r="N37" s="64" t="e">
        <f t="shared" ca="1" si="30"/>
        <v>#REF!</v>
      </c>
      <c r="O37" s="64" t="e">
        <f t="shared" ca="1" si="39"/>
        <v>#REF!</v>
      </c>
      <c r="P37" s="148" t="e">
        <f t="shared" ca="1" si="42"/>
        <v>#REF!</v>
      </c>
      <c r="Q37" s="148"/>
      <c r="R37" s="148"/>
      <c r="S37" s="148"/>
      <c r="T37" s="205" t="e">
        <f t="shared" ca="1" si="43"/>
        <v>#REF!</v>
      </c>
      <c r="U37" s="205" t="e">
        <f t="shared" ca="1" si="44"/>
        <v>#REF!</v>
      </c>
      <c r="V37" s="215" t="e">
        <f t="shared" ca="1" si="45"/>
        <v>#REF!</v>
      </c>
      <c r="W37" s="215" t="e">
        <f t="shared" ca="1" si="46"/>
        <v>#REF!</v>
      </c>
      <c r="X37" s="214" t="e">
        <f t="shared" ca="1" si="47"/>
        <v>#REF!</v>
      </c>
      <c r="Y37" s="214" t="e">
        <f t="shared" ca="1" si="47"/>
        <v>#REF!</v>
      </c>
      <c r="Z37" s="215" t="e">
        <f t="shared" ca="1" si="48"/>
        <v>#REF!</v>
      </c>
    </row>
    <row r="38" spans="1:39" x14ac:dyDescent="0.3">
      <c r="A38" s="212"/>
      <c r="C38" s="64"/>
      <c r="D38" s="64"/>
      <c r="F38" s="64" t="e">
        <f t="shared" ca="1" si="40"/>
        <v>#REF!</v>
      </c>
      <c r="G38" s="64" t="e">
        <f t="shared" ca="1" si="40"/>
        <v>#REF!</v>
      </c>
      <c r="H38" s="64" t="e">
        <f t="shared" ca="1" si="40"/>
        <v>#REF!</v>
      </c>
      <c r="I38" s="64" t="e">
        <f t="shared" ca="1" si="40"/>
        <v>#REF!</v>
      </c>
      <c r="J38" s="64" t="e">
        <f t="shared" ca="1" si="27"/>
        <v>#REF!</v>
      </c>
      <c r="L38" s="213" t="e">
        <f t="shared" ca="1" si="41"/>
        <v>#REF!</v>
      </c>
      <c r="M38" s="2" t="e">
        <f t="shared" ca="1" si="41"/>
        <v>#REF!</v>
      </c>
      <c r="N38" s="64" t="e">
        <f t="shared" ref="N38:N49" ca="1" si="49">IF(INDIRECT(ADDRESS(N$3,N$4,1,1,$A38))&lt;&gt;0,INDIRECT(ADDRESS(N$3,N$4,1,1,$A38)),"")</f>
        <v>#REF!</v>
      </c>
      <c r="O38" s="64" t="e">
        <f t="shared" ca="1" si="39"/>
        <v>#REF!</v>
      </c>
      <c r="P38" s="148" t="e">
        <f t="shared" ca="1" si="42"/>
        <v>#REF!</v>
      </c>
      <c r="Q38" s="148"/>
      <c r="R38" s="148"/>
      <c r="S38" s="148"/>
      <c r="T38" s="205" t="e">
        <f t="shared" ca="1" si="43"/>
        <v>#REF!</v>
      </c>
      <c r="U38" s="205" t="e">
        <f t="shared" ca="1" si="44"/>
        <v>#REF!</v>
      </c>
      <c r="V38" s="215" t="e">
        <f t="shared" ca="1" si="45"/>
        <v>#REF!</v>
      </c>
      <c r="W38" s="215" t="e">
        <f t="shared" ca="1" si="46"/>
        <v>#REF!</v>
      </c>
      <c r="X38" s="214" t="e">
        <f t="shared" ca="1" si="47"/>
        <v>#REF!</v>
      </c>
      <c r="Y38" s="214" t="e">
        <f t="shared" ca="1" si="47"/>
        <v>#REF!</v>
      </c>
      <c r="Z38" s="215" t="e">
        <f t="shared" ca="1" si="48"/>
        <v>#REF!</v>
      </c>
    </row>
    <row r="39" spans="1:39" x14ac:dyDescent="0.3">
      <c r="A39" s="212"/>
      <c r="C39" s="64"/>
      <c r="D39" s="64"/>
      <c r="F39" s="64" t="e">
        <f t="shared" ca="1" si="40"/>
        <v>#REF!</v>
      </c>
      <c r="G39" s="64" t="e">
        <f t="shared" ca="1" si="40"/>
        <v>#REF!</v>
      </c>
      <c r="H39" s="64" t="e">
        <f t="shared" ca="1" si="40"/>
        <v>#REF!</v>
      </c>
      <c r="I39" s="64" t="e">
        <f t="shared" ca="1" si="40"/>
        <v>#REF!</v>
      </c>
      <c r="J39" s="64" t="e">
        <f t="shared" ca="1" si="27"/>
        <v>#REF!</v>
      </c>
      <c r="L39" s="213" t="e">
        <f t="shared" ca="1" si="41"/>
        <v>#REF!</v>
      </c>
      <c r="M39" s="2" t="e">
        <f t="shared" ca="1" si="41"/>
        <v>#REF!</v>
      </c>
      <c r="N39" s="64" t="e">
        <f t="shared" ca="1" si="49"/>
        <v>#REF!</v>
      </c>
      <c r="O39" s="64" t="e">
        <f t="shared" ca="1" si="39"/>
        <v>#REF!</v>
      </c>
      <c r="P39" s="148" t="e">
        <f t="shared" ca="1" si="42"/>
        <v>#REF!</v>
      </c>
      <c r="Q39" s="148"/>
      <c r="R39" s="148"/>
      <c r="S39" s="148"/>
      <c r="T39" s="205" t="e">
        <f t="shared" ca="1" si="43"/>
        <v>#REF!</v>
      </c>
      <c r="U39" s="205" t="e">
        <f t="shared" ca="1" si="44"/>
        <v>#REF!</v>
      </c>
      <c r="V39" s="215" t="e">
        <f t="shared" ca="1" si="45"/>
        <v>#REF!</v>
      </c>
      <c r="W39" s="215" t="e">
        <f t="shared" ca="1" si="46"/>
        <v>#REF!</v>
      </c>
      <c r="X39" s="214" t="e">
        <f t="shared" ca="1" si="47"/>
        <v>#REF!</v>
      </c>
      <c r="Y39" s="214" t="e">
        <f t="shared" ca="1" si="47"/>
        <v>#REF!</v>
      </c>
      <c r="Z39" s="215" t="e">
        <f t="shared" ca="1" si="48"/>
        <v>#REF!</v>
      </c>
    </row>
    <row r="40" spans="1:39" x14ac:dyDescent="0.3">
      <c r="A40" s="212"/>
      <c r="C40" s="64"/>
      <c r="D40" s="64"/>
      <c r="F40" s="64" t="e">
        <f t="shared" ref="F40:I43" ca="1" si="50">IF(INDIRECT(ADDRESS(F$3,F$4,1,1,$A40))&lt;&gt;0,INDIRECT(ADDRESS(F$3,F$4,1,1,$A40)),"")</f>
        <v>#REF!</v>
      </c>
      <c r="G40" s="64" t="e">
        <f t="shared" ca="1" si="50"/>
        <v>#REF!</v>
      </c>
      <c r="H40" s="64" t="e">
        <f t="shared" ca="1" si="50"/>
        <v>#REF!</v>
      </c>
      <c r="I40" s="64" t="e">
        <f t="shared" ca="1" si="50"/>
        <v>#REF!</v>
      </c>
      <c r="J40" s="64" t="e">
        <f t="shared" ca="1" si="27"/>
        <v>#REF!</v>
      </c>
      <c r="L40" s="213" t="e">
        <f t="shared" ca="1" si="41"/>
        <v>#REF!</v>
      </c>
      <c r="M40" s="2" t="e">
        <f t="shared" ca="1" si="41"/>
        <v>#REF!</v>
      </c>
      <c r="N40" s="64" t="e">
        <f t="shared" ca="1" si="49"/>
        <v>#REF!</v>
      </c>
      <c r="O40" s="64" t="e">
        <f t="shared" ca="1" si="39"/>
        <v>#REF!</v>
      </c>
      <c r="P40" s="148" t="e">
        <f t="shared" ca="1" si="42"/>
        <v>#REF!</v>
      </c>
      <c r="Q40" s="148"/>
      <c r="R40" s="148"/>
      <c r="S40" s="148"/>
      <c r="T40" s="205" t="e">
        <f t="shared" ca="1" si="43"/>
        <v>#REF!</v>
      </c>
      <c r="U40" s="205" t="e">
        <f t="shared" ca="1" si="44"/>
        <v>#REF!</v>
      </c>
      <c r="V40" s="215" t="e">
        <f t="shared" ca="1" si="45"/>
        <v>#REF!</v>
      </c>
      <c r="W40" s="215" t="e">
        <f t="shared" ca="1" si="46"/>
        <v>#REF!</v>
      </c>
      <c r="X40" s="214" t="e">
        <f t="shared" ca="1" si="47"/>
        <v>#REF!</v>
      </c>
      <c r="Y40" s="214" t="e">
        <f t="shared" ca="1" si="47"/>
        <v>#REF!</v>
      </c>
      <c r="Z40" s="215" t="e">
        <f t="shared" ca="1" si="48"/>
        <v>#REF!</v>
      </c>
    </row>
    <row r="41" spans="1:39" x14ac:dyDescent="0.3">
      <c r="A41" s="212"/>
      <c r="C41" s="64"/>
      <c r="D41" s="64"/>
      <c r="F41" s="64" t="e">
        <f t="shared" ca="1" si="50"/>
        <v>#REF!</v>
      </c>
      <c r="G41" s="64" t="e">
        <f t="shared" ca="1" si="50"/>
        <v>#REF!</v>
      </c>
      <c r="H41" s="64" t="e">
        <f t="shared" ca="1" si="50"/>
        <v>#REF!</v>
      </c>
      <c r="I41" s="64" t="e">
        <f t="shared" ca="1" si="50"/>
        <v>#REF!</v>
      </c>
      <c r="J41" s="64" t="e">
        <f t="shared" ca="1" si="27"/>
        <v>#REF!</v>
      </c>
      <c r="L41" s="213" t="e">
        <f t="shared" ca="1" si="41"/>
        <v>#REF!</v>
      </c>
      <c r="M41" s="2" t="e">
        <f t="shared" ca="1" si="41"/>
        <v>#REF!</v>
      </c>
      <c r="N41" s="64" t="e">
        <f t="shared" ca="1" si="49"/>
        <v>#REF!</v>
      </c>
      <c r="O41" s="64" t="e">
        <f t="shared" ca="1" si="39"/>
        <v>#REF!</v>
      </c>
      <c r="P41" s="148" t="e">
        <f t="shared" ca="1" si="42"/>
        <v>#REF!</v>
      </c>
      <c r="Q41" s="148"/>
      <c r="R41" s="148"/>
      <c r="S41" s="148"/>
      <c r="T41" s="205" t="e">
        <f t="shared" ca="1" si="43"/>
        <v>#REF!</v>
      </c>
      <c r="U41" s="205" t="e">
        <f t="shared" ca="1" si="44"/>
        <v>#REF!</v>
      </c>
      <c r="V41" s="215" t="e">
        <f t="shared" ca="1" si="45"/>
        <v>#REF!</v>
      </c>
      <c r="W41" s="215" t="e">
        <f t="shared" ca="1" si="46"/>
        <v>#REF!</v>
      </c>
      <c r="X41" s="214" t="e">
        <f t="shared" ca="1" si="47"/>
        <v>#REF!</v>
      </c>
      <c r="Y41" s="214" t="e">
        <f t="shared" ca="1" si="47"/>
        <v>#REF!</v>
      </c>
      <c r="Z41" s="215" t="e">
        <f t="shared" ca="1" si="48"/>
        <v>#REF!</v>
      </c>
    </row>
    <row r="42" spans="1:39" x14ac:dyDescent="0.3">
      <c r="A42" s="212"/>
      <c r="C42" s="64"/>
      <c r="D42" s="64"/>
      <c r="F42" s="64" t="e">
        <f t="shared" ca="1" si="50"/>
        <v>#REF!</v>
      </c>
      <c r="G42" s="64" t="e">
        <f t="shared" ca="1" si="50"/>
        <v>#REF!</v>
      </c>
      <c r="H42" s="64" t="e">
        <f t="shared" ca="1" si="50"/>
        <v>#REF!</v>
      </c>
      <c r="I42" s="64" t="e">
        <f t="shared" ca="1" si="50"/>
        <v>#REF!</v>
      </c>
      <c r="J42" s="64" t="e">
        <f t="shared" ca="1" si="27"/>
        <v>#REF!</v>
      </c>
      <c r="L42" s="213" t="e">
        <f t="shared" ca="1" si="41"/>
        <v>#REF!</v>
      </c>
      <c r="M42" s="2" t="e">
        <f t="shared" ca="1" si="41"/>
        <v>#REF!</v>
      </c>
      <c r="N42" s="64" t="e">
        <f t="shared" ca="1" si="49"/>
        <v>#REF!</v>
      </c>
      <c r="O42" s="64" t="e">
        <f t="shared" ca="1" si="39"/>
        <v>#REF!</v>
      </c>
      <c r="P42" s="148" t="e">
        <f t="shared" ca="1" si="42"/>
        <v>#REF!</v>
      </c>
      <c r="Q42" s="148"/>
      <c r="R42" s="148"/>
      <c r="S42" s="148"/>
      <c r="T42" s="205" t="e">
        <f t="shared" ca="1" si="43"/>
        <v>#REF!</v>
      </c>
      <c r="U42" s="205" t="e">
        <f t="shared" ca="1" si="44"/>
        <v>#REF!</v>
      </c>
      <c r="V42" s="215" t="e">
        <f t="shared" ca="1" si="45"/>
        <v>#REF!</v>
      </c>
      <c r="W42" s="215" t="e">
        <f t="shared" ca="1" si="46"/>
        <v>#REF!</v>
      </c>
      <c r="X42" s="214" t="e">
        <f t="shared" ca="1" si="47"/>
        <v>#REF!</v>
      </c>
      <c r="Y42" s="214" t="e">
        <f t="shared" ca="1" si="47"/>
        <v>#REF!</v>
      </c>
      <c r="Z42" s="215" t="e">
        <f t="shared" ca="1" si="48"/>
        <v>#REF!</v>
      </c>
    </row>
    <row r="43" spans="1:39" x14ac:dyDescent="0.3">
      <c r="A43" s="212"/>
      <c r="C43" s="64"/>
      <c r="D43" s="64"/>
      <c r="F43" s="64" t="e">
        <f t="shared" ca="1" si="50"/>
        <v>#REF!</v>
      </c>
      <c r="G43" s="64" t="e">
        <f t="shared" ca="1" si="50"/>
        <v>#REF!</v>
      </c>
      <c r="H43" s="64" t="e">
        <f t="shared" ca="1" si="50"/>
        <v>#REF!</v>
      </c>
      <c r="I43" s="64" t="e">
        <f t="shared" ca="1" si="50"/>
        <v>#REF!</v>
      </c>
      <c r="J43" s="64" t="e">
        <f t="shared" ca="1" si="27"/>
        <v>#REF!</v>
      </c>
      <c r="L43" s="213" t="e">
        <f t="shared" ca="1" si="41"/>
        <v>#REF!</v>
      </c>
      <c r="M43" s="2" t="e">
        <f t="shared" ca="1" si="41"/>
        <v>#REF!</v>
      </c>
      <c r="N43" s="64" t="e">
        <f t="shared" ca="1" si="49"/>
        <v>#REF!</v>
      </c>
      <c r="O43" s="64" t="e">
        <f t="shared" ca="1" si="39"/>
        <v>#REF!</v>
      </c>
      <c r="P43" s="148" t="e">
        <f t="shared" ca="1" si="42"/>
        <v>#REF!</v>
      </c>
      <c r="Q43" s="148"/>
      <c r="R43" s="148"/>
      <c r="S43" s="148"/>
      <c r="T43" s="205" t="e">
        <f t="shared" ca="1" si="43"/>
        <v>#REF!</v>
      </c>
      <c r="U43" s="205" t="e">
        <f t="shared" ca="1" si="44"/>
        <v>#REF!</v>
      </c>
      <c r="V43" s="215" t="e">
        <f t="shared" ca="1" si="45"/>
        <v>#REF!</v>
      </c>
      <c r="W43" s="215" t="e">
        <f t="shared" ca="1" si="46"/>
        <v>#REF!</v>
      </c>
      <c r="X43" s="214" t="e">
        <f t="shared" ca="1" si="47"/>
        <v>#REF!</v>
      </c>
      <c r="Y43" s="214" t="e">
        <f t="shared" ca="1" si="47"/>
        <v>#REF!</v>
      </c>
      <c r="Z43" s="215" t="e">
        <f t="shared" ca="1" si="48"/>
        <v>#REF!</v>
      </c>
    </row>
    <row r="44" spans="1:39" x14ac:dyDescent="0.3">
      <c r="A44" s="212"/>
      <c r="C44" s="64"/>
      <c r="D44" s="64"/>
      <c r="F44" s="64" t="e">
        <f t="shared" ref="F44:I49" ca="1" si="51">IF(INDIRECT(ADDRESS(F$3,F$4,1,1,$A44))&lt;&gt;0,INDIRECT(ADDRESS(F$3,F$4,1,1,$A44)),"")</f>
        <v>#REF!</v>
      </c>
      <c r="G44" s="64" t="e">
        <f t="shared" ca="1" si="51"/>
        <v>#REF!</v>
      </c>
      <c r="H44" s="64" t="e">
        <f t="shared" ca="1" si="51"/>
        <v>#REF!</v>
      </c>
      <c r="I44" s="64" t="e">
        <f t="shared" ca="1" si="51"/>
        <v>#REF!</v>
      </c>
      <c r="J44" s="64" t="e">
        <f t="shared" ca="1" si="27"/>
        <v>#REF!</v>
      </c>
      <c r="L44" s="213" t="e">
        <f t="shared" ref="L44:L49" ca="1" si="52">IF(INDIRECT(ADDRESS(L$3,L$4,1,1,$A44))&lt;&gt;0,INDIRECT(ADDRESS(L$3,L$4,1,1,$A44)),"")</f>
        <v>#REF!</v>
      </c>
      <c r="N44" s="64" t="e">
        <f t="shared" ca="1" si="49"/>
        <v>#REF!</v>
      </c>
      <c r="O44" s="64" t="e">
        <f t="shared" ca="1" si="39"/>
        <v>#REF!</v>
      </c>
      <c r="P44" s="148" t="e">
        <f t="shared" ref="P44:Z49" ca="1" si="53">IF(INDIRECT(ADDRESS(P$3,P$4,1,1,$A44))&lt;&gt;0,INDIRECT(ADDRESS(P$3,P$4,1,1,$A44)),"")</f>
        <v>#VALUE!</v>
      </c>
      <c r="Q44" s="148"/>
      <c r="R44" s="148"/>
      <c r="S44" s="148"/>
      <c r="T44" s="205" t="e">
        <f t="shared" ca="1" si="53"/>
        <v>#VALUE!</v>
      </c>
      <c r="U44" s="205" t="e">
        <f t="shared" ca="1" si="53"/>
        <v>#VALUE!</v>
      </c>
      <c r="V44" s="215" t="e">
        <f t="shared" ca="1" si="53"/>
        <v>#VALUE!</v>
      </c>
      <c r="W44" s="215" t="e">
        <f t="shared" ca="1" si="53"/>
        <v>#VALUE!</v>
      </c>
      <c r="X44" s="119" t="e">
        <f t="shared" ca="1" si="53"/>
        <v>#REF!</v>
      </c>
      <c r="Y44" s="119" t="e">
        <f t="shared" ca="1" si="53"/>
        <v>#REF!</v>
      </c>
      <c r="Z44" s="215" t="e">
        <f t="shared" ca="1" si="53"/>
        <v>#REF!</v>
      </c>
      <c r="AM44" t="s">
        <v>228</v>
      </c>
    </row>
    <row r="45" spans="1:39" x14ac:dyDescent="0.3">
      <c r="A45" s="212"/>
      <c r="C45" s="64"/>
      <c r="D45" s="64"/>
      <c r="F45" s="64" t="e">
        <f t="shared" ca="1" si="51"/>
        <v>#REF!</v>
      </c>
      <c r="G45" s="64" t="e">
        <f t="shared" ca="1" si="51"/>
        <v>#REF!</v>
      </c>
      <c r="H45" s="64" t="e">
        <f t="shared" ca="1" si="51"/>
        <v>#REF!</v>
      </c>
      <c r="I45" s="64" t="e">
        <f t="shared" ca="1" si="51"/>
        <v>#REF!</v>
      </c>
      <c r="J45" s="64" t="e">
        <f t="shared" ca="1" si="27"/>
        <v>#REF!</v>
      </c>
      <c r="L45" s="213" t="e">
        <f t="shared" ca="1" si="52"/>
        <v>#REF!</v>
      </c>
      <c r="N45" s="64" t="e">
        <f t="shared" ca="1" si="49"/>
        <v>#REF!</v>
      </c>
      <c r="O45" s="64" t="e">
        <f t="shared" ca="1" si="39"/>
        <v>#REF!</v>
      </c>
      <c r="P45" s="148" t="e">
        <f t="shared" ca="1" si="53"/>
        <v>#VALUE!</v>
      </c>
      <c r="Q45" s="148"/>
      <c r="R45" s="148"/>
      <c r="S45" s="148"/>
      <c r="T45" s="205" t="e">
        <f t="shared" ca="1" si="53"/>
        <v>#VALUE!</v>
      </c>
      <c r="U45" s="205" t="e">
        <f t="shared" ca="1" si="53"/>
        <v>#VALUE!</v>
      </c>
      <c r="V45" s="215" t="e">
        <f t="shared" ca="1" si="53"/>
        <v>#VALUE!</v>
      </c>
      <c r="W45" s="215" t="e">
        <f t="shared" ca="1" si="53"/>
        <v>#VALUE!</v>
      </c>
      <c r="X45" s="119" t="e">
        <f t="shared" ca="1" si="53"/>
        <v>#REF!</v>
      </c>
      <c r="Y45" s="119" t="e">
        <f t="shared" ca="1" si="53"/>
        <v>#REF!</v>
      </c>
      <c r="Z45" s="215" t="e">
        <f t="shared" ca="1" si="53"/>
        <v>#REF!</v>
      </c>
    </row>
    <row r="46" spans="1:39" x14ac:dyDescent="0.3">
      <c r="A46" s="212"/>
      <c r="C46" s="64"/>
      <c r="D46" s="64"/>
      <c r="F46" s="64" t="e">
        <f t="shared" ca="1" si="51"/>
        <v>#REF!</v>
      </c>
      <c r="G46" s="64" t="e">
        <f t="shared" ca="1" si="51"/>
        <v>#REF!</v>
      </c>
      <c r="H46" s="64" t="e">
        <f t="shared" ca="1" si="51"/>
        <v>#REF!</v>
      </c>
      <c r="I46" s="64" t="e">
        <f t="shared" ca="1" si="51"/>
        <v>#REF!</v>
      </c>
      <c r="J46" s="64" t="e">
        <f t="shared" ca="1" si="27"/>
        <v>#REF!</v>
      </c>
      <c r="L46" s="213" t="e">
        <f t="shared" ca="1" si="52"/>
        <v>#REF!</v>
      </c>
      <c r="N46" s="64" t="e">
        <f t="shared" ca="1" si="49"/>
        <v>#REF!</v>
      </c>
      <c r="O46" s="64" t="e">
        <f t="shared" ca="1" si="39"/>
        <v>#REF!</v>
      </c>
      <c r="P46" s="148" t="e">
        <f t="shared" ca="1" si="53"/>
        <v>#VALUE!</v>
      </c>
      <c r="Q46" s="148"/>
      <c r="R46" s="148"/>
      <c r="S46" s="148"/>
      <c r="T46" s="205" t="e">
        <f t="shared" ca="1" si="53"/>
        <v>#VALUE!</v>
      </c>
      <c r="U46" s="205" t="e">
        <f t="shared" ca="1" si="53"/>
        <v>#VALUE!</v>
      </c>
      <c r="V46" s="215" t="e">
        <f t="shared" ca="1" si="53"/>
        <v>#VALUE!</v>
      </c>
      <c r="W46" s="215" t="e">
        <f t="shared" ca="1" si="53"/>
        <v>#VALUE!</v>
      </c>
      <c r="X46" s="119" t="e">
        <f t="shared" ca="1" si="53"/>
        <v>#REF!</v>
      </c>
      <c r="Y46" s="119" t="e">
        <f t="shared" ca="1" si="53"/>
        <v>#REF!</v>
      </c>
      <c r="Z46" s="215" t="e">
        <f t="shared" ca="1" si="53"/>
        <v>#REF!</v>
      </c>
    </row>
    <row r="47" spans="1:39" x14ac:dyDescent="0.3">
      <c r="A47" s="212"/>
      <c r="C47" s="64"/>
      <c r="D47" s="64"/>
      <c r="F47" s="64" t="e">
        <f t="shared" ca="1" si="51"/>
        <v>#REF!</v>
      </c>
      <c r="G47" s="64" t="e">
        <f t="shared" ca="1" si="51"/>
        <v>#REF!</v>
      </c>
      <c r="H47" s="64" t="e">
        <f t="shared" ca="1" si="51"/>
        <v>#REF!</v>
      </c>
      <c r="I47" s="64" t="e">
        <f t="shared" ca="1" si="51"/>
        <v>#REF!</v>
      </c>
      <c r="J47" s="64" t="e">
        <f t="shared" ca="1" si="27"/>
        <v>#REF!</v>
      </c>
      <c r="L47" s="213" t="e">
        <f t="shared" ca="1" si="52"/>
        <v>#REF!</v>
      </c>
      <c r="N47" s="64" t="e">
        <f t="shared" ca="1" si="49"/>
        <v>#REF!</v>
      </c>
      <c r="O47" s="64" t="e">
        <f t="shared" ca="1" si="39"/>
        <v>#REF!</v>
      </c>
      <c r="P47" s="148" t="e">
        <f t="shared" ca="1" si="53"/>
        <v>#VALUE!</v>
      </c>
      <c r="Q47" s="148"/>
      <c r="R47" s="148"/>
      <c r="S47" s="148"/>
      <c r="T47" s="205" t="e">
        <f t="shared" ca="1" si="53"/>
        <v>#VALUE!</v>
      </c>
      <c r="U47" s="205" t="e">
        <f t="shared" ca="1" si="53"/>
        <v>#VALUE!</v>
      </c>
      <c r="V47" s="215" t="e">
        <f t="shared" ca="1" si="53"/>
        <v>#VALUE!</v>
      </c>
      <c r="W47" s="215" t="e">
        <f t="shared" ca="1" si="53"/>
        <v>#VALUE!</v>
      </c>
      <c r="X47" s="119" t="e">
        <f t="shared" ca="1" si="53"/>
        <v>#REF!</v>
      </c>
      <c r="Y47" s="119" t="e">
        <f t="shared" ca="1" si="53"/>
        <v>#REF!</v>
      </c>
      <c r="Z47" s="215" t="e">
        <f t="shared" ca="1" si="53"/>
        <v>#REF!</v>
      </c>
    </row>
    <row r="48" spans="1:39" x14ac:dyDescent="0.3">
      <c r="A48" s="212"/>
      <c r="C48" s="64"/>
      <c r="D48" s="64"/>
      <c r="F48" s="64" t="e">
        <f t="shared" ca="1" si="51"/>
        <v>#REF!</v>
      </c>
      <c r="G48" s="64" t="e">
        <f t="shared" ca="1" si="51"/>
        <v>#REF!</v>
      </c>
      <c r="H48" s="64" t="e">
        <f t="shared" ca="1" si="51"/>
        <v>#REF!</v>
      </c>
      <c r="I48" s="64" t="e">
        <f t="shared" ca="1" si="51"/>
        <v>#REF!</v>
      </c>
      <c r="J48" s="64" t="e">
        <f t="shared" ca="1" si="27"/>
        <v>#REF!</v>
      </c>
      <c r="L48" s="213" t="e">
        <f t="shared" ca="1" si="52"/>
        <v>#REF!</v>
      </c>
      <c r="N48" s="64" t="e">
        <f t="shared" ca="1" si="49"/>
        <v>#REF!</v>
      </c>
      <c r="O48" s="64" t="e">
        <f t="shared" ca="1" si="39"/>
        <v>#REF!</v>
      </c>
      <c r="P48" s="148" t="e">
        <f t="shared" ca="1" si="53"/>
        <v>#VALUE!</v>
      </c>
      <c r="Q48" s="148"/>
      <c r="R48" s="148"/>
      <c r="S48" s="148"/>
      <c r="T48" s="205" t="e">
        <f t="shared" ca="1" si="53"/>
        <v>#VALUE!</v>
      </c>
      <c r="U48" s="205" t="e">
        <f t="shared" ca="1" si="53"/>
        <v>#VALUE!</v>
      </c>
      <c r="V48" s="215" t="e">
        <f t="shared" ca="1" si="53"/>
        <v>#VALUE!</v>
      </c>
      <c r="W48" s="215" t="e">
        <f t="shared" ca="1" si="53"/>
        <v>#VALUE!</v>
      </c>
      <c r="X48" s="119" t="e">
        <f t="shared" ca="1" si="53"/>
        <v>#REF!</v>
      </c>
      <c r="Y48" s="119" t="e">
        <f t="shared" ca="1" si="53"/>
        <v>#REF!</v>
      </c>
      <c r="Z48" s="215" t="e">
        <f t="shared" ca="1" si="53"/>
        <v>#REF!</v>
      </c>
    </row>
    <row r="49" spans="1:26" x14ac:dyDescent="0.3">
      <c r="A49" s="212"/>
      <c r="C49" s="64"/>
      <c r="D49" s="64"/>
      <c r="F49" s="64" t="e">
        <f t="shared" ca="1" si="51"/>
        <v>#REF!</v>
      </c>
      <c r="G49" s="64" t="e">
        <f t="shared" ca="1" si="51"/>
        <v>#REF!</v>
      </c>
      <c r="H49" s="64" t="e">
        <f t="shared" ca="1" si="51"/>
        <v>#REF!</v>
      </c>
      <c r="I49" s="64" t="e">
        <f t="shared" ca="1" si="51"/>
        <v>#REF!</v>
      </c>
      <c r="J49" s="64" t="e">
        <f t="shared" ca="1" si="27"/>
        <v>#REF!</v>
      </c>
      <c r="L49" s="213" t="e">
        <f t="shared" ca="1" si="52"/>
        <v>#REF!</v>
      </c>
      <c r="N49" s="64" t="e">
        <f t="shared" ca="1" si="49"/>
        <v>#REF!</v>
      </c>
      <c r="O49" s="64" t="e">
        <f t="shared" ca="1" si="39"/>
        <v>#REF!</v>
      </c>
      <c r="P49" s="148" t="e">
        <f t="shared" ca="1" si="53"/>
        <v>#VALUE!</v>
      </c>
      <c r="Q49" s="148"/>
      <c r="R49" s="148"/>
      <c r="S49" s="148"/>
      <c r="T49" s="205" t="e">
        <f t="shared" ca="1" si="53"/>
        <v>#VALUE!</v>
      </c>
      <c r="U49" s="205" t="e">
        <f t="shared" ca="1" si="53"/>
        <v>#VALUE!</v>
      </c>
      <c r="V49" s="215" t="e">
        <f t="shared" ca="1" si="53"/>
        <v>#VALUE!</v>
      </c>
      <c r="W49" s="215" t="e">
        <f t="shared" ca="1" si="53"/>
        <v>#VALUE!</v>
      </c>
      <c r="X49" s="119" t="e">
        <f t="shared" ca="1" si="53"/>
        <v>#REF!</v>
      </c>
      <c r="Y49" s="119" t="e">
        <f t="shared" ca="1" si="53"/>
        <v>#REF!</v>
      </c>
      <c r="Z49" s="215" t="e">
        <f t="shared" ca="1" si="53"/>
        <v>#REF!</v>
      </c>
    </row>
    <row r="50" spans="1:26" x14ac:dyDescent="0.3">
      <c r="P50" s="148"/>
      <c r="Q50" s="148"/>
      <c r="R50" s="148"/>
      <c r="S50" s="148"/>
      <c r="T50" s="205"/>
      <c r="U50" s="205"/>
      <c r="V50" s="205"/>
      <c r="W50" s="205"/>
    </row>
    <row r="51" spans="1:26" x14ac:dyDescent="0.3">
      <c r="P51" s="148"/>
      <c r="Q51" s="148"/>
      <c r="R51" s="148"/>
      <c r="S51" s="148"/>
      <c r="T51" s="205"/>
      <c r="U51" s="205"/>
      <c r="V51" s="205"/>
      <c r="W51" s="205"/>
    </row>
    <row r="52" spans="1:26" x14ac:dyDescent="0.3">
      <c r="P52" s="148"/>
      <c r="Q52" s="148"/>
      <c r="R52" s="148"/>
      <c r="S52" s="148"/>
      <c r="T52" s="205"/>
      <c r="U52" s="205"/>
      <c r="V52" s="205"/>
      <c r="W52" s="205"/>
    </row>
    <row r="53" spans="1:26" x14ac:dyDescent="0.3">
      <c r="P53" s="148"/>
      <c r="Q53" s="148"/>
      <c r="R53" s="148"/>
      <c r="S53" s="148"/>
      <c r="T53" s="205"/>
      <c r="U53" s="205"/>
      <c r="V53" s="205"/>
      <c r="W53" s="205"/>
    </row>
    <row r="54" spans="1:26" x14ac:dyDescent="0.3">
      <c r="P54" s="148"/>
      <c r="Q54" s="148"/>
      <c r="R54" s="148"/>
      <c r="S54" s="148"/>
      <c r="T54" s="205"/>
      <c r="U54" s="205"/>
      <c r="V54" s="205"/>
      <c r="W54" s="205"/>
    </row>
    <row r="55" spans="1:26" x14ac:dyDescent="0.3">
      <c r="P55" s="148"/>
      <c r="Q55" s="148"/>
      <c r="R55" s="148"/>
      <c r="S55" s="148"/>
      <c r="T55" s="205"/>
      <c r="U55" s="205"/>
      <c r="V55" s="205"/>
      <c r="W55" s="205"/>
    </row>
    <row r="56" spans="1:26" x14ac:dyDescent="0.3">
      <c r="P56" s="148"/>
      <c r="Q56" s="148"/>
      <c r="R56" s="148"/>
      <c r="S56" s="148"/>
      <c r="T56" s="205"/>
      <c r="U56" s="205"/>
      <c r="V56" s="205"/>
      <c r="W56" s="205"/>
    </row>
    <row r="57" spans="1:26" x14ac:dyDescent="0.3">
      <c r="P57" s="148"/>
      <c r="Q57" s="148"/>
      <c r="R57" s="148"/>
      <c r="S57" s="148"/>
      <c r="T57" s="205"/>
      <c r="U57" s="205"/>
      <c r="V57" s="205"/>
      <c r="W57" s="205"/>
    </row>
    <row r="58" spans="1:26" x14ac:dyDescent="0.3">
      <c r="P58" s="148"/>
      <c r="Q58" s="148"/>
      <c r="R58" s="148"/>
      <c r="S58" s="148"/>
      <c r="T58" s="205"/>
      <c r="U58" s="205"/>
      <c r="V58" s="205"/>
      <c r="W58" s="205"/>
    </row>
    <row r="59" spans="1:26" x14ac:dyDescent="0.3">
      <c r="P59" s="148"/>
      <c r="Q59" s="148"/>
      <c r="R59" s="148"/>
      <c r="S59" s="148"/>
      <c r="T59" s="205"/>
      <c r="U59" s="205"/>
      <c r="V59" s="205"/>
      <c r="W59" s="205"/>
    </row>
    <row r="60" spans="1:26" x14ac:dyDescent="0.3">
      <c r="P60" s="148"/>
      <c r="Q60" s="148"/>
      <c r="R60" s="148"/>
      <c r="S60" s="148"/>
      <c r="T60" s="205"/>
      <c r="U60" s="205"/>
      <c r="V60" s="205"/>
      <c r="W60" s="205"/>
    </row>
    <row r="61" spans="1:26" x14ac:dyDescent="0.3">
      <c r="P61" s="148"/>
      <c r="Q61" s="148"/>
      <c r="R61" s="148"/>
      <c r="S61" s="148"/>
      <c r="T61" s="205"/>
      <c r="U61" s="205"/>
      <c r="V61" s="205"/>
      <c r="W61" s="205"/>
    </row>
    <row r="62" spans="1:26" x14ac:dyDescent="0.3">
      <c r="P62" s="148"/>
      <c r="Q62" s="148"/>
      <c r="R62" s="148"/>
      <c r="S62" s="148"/>
      <c r="T62" s="205"/>
      <c r="U62" s="205"/>
      <c r="V62" s="205"/>
      <c r="W62" s="205"/>
    </row>
    <row r="63" spans="1:26" x14ac:dyDescent="0.3">
      <c r="P63" s="148"/>
      <c r="Q63" s="148"/>
      <c r="R63" s="148"/>
      <c r="S63" s="148"/>
      <c r="T63" s="205"/>
      <c r="U63" s="205"/>
      <c r="V63" s="205"/>
      <c r="W63" s="205"/>
    </row>
    <row r="64" spans="1:26" x14ac:dyDescent="0.3">
      <c r="P64" s="148"/>
      <c r="Q64" s="148"/>
      <c r="R64" s="148"/>
      <c r="S64" s="148"/>
      <c r="T64" s="205"/>
      <c r="U64" s="205"/>
      <c r="V64" s="205"/>
      <c r="W64" s="205"/>
    </row>
    <row r="65" spans="16:23" x14ac:dyDescent="0.3">
      <c r="P65" s="148"/>
      <c r="Q65" s="148"/>
      <c r="R65" s="148"/>
      <c r="S65" s="148"/>
      <c r="T65" s="205"/>
      <c r="U65" s="205"/>
      <c r="V65" s="205"/>
      <c r="W65" s="205"/>
    </row>
    <row r="66" spans="16:23" x14ac:dyDescent="0.3">
      <c r="P66" s="148"/>
      <c r="Q66" s="148"/>
      <c r="R66" s="148"/>
      <c r="S66" s="148"/>
      <c r="T66" s="205"/>
      <c r="U66" s="205"/>
      <c r="V66" s="205"/>
      <c r="W66" s="205"/>
    </row>
    <row r="67" spans="16:23" x14ac:dyDescent="0.3">
      <c r="P67" s="148"/>
      <c r="Q67" s="148"/>
      <c r="R67" s="148"/>
      <c r="S67" s="148"/>
      <c r="T67" s="205"/>
      <c r="U67" s="205"/>
      <c r="V67" s="205"/>
      <c r="W67" s="205"/>
    </row>
    <row r="68" spans="16:23" x14ac:dyDescent="0.3">
      <c r="P68" s="148"/>
      <c r="Q68" s="148"/>
      <c r="R68" s="148"/>
      <c r="S68" s="148"/>
      <c r="T68" s="205"/>
      <c r="U68" s="205"/>
      <c r="V68" s="205"/>
      <c r="W68" s="205"/>
    </row>
    <row r="69" spans="16:23" x14ac:dyDescent="0.3">
      <c r="P69" s="148"/>
      <c r="Q69" s="148"/>
      <c r="R69" s="148"/>
      <c r="S69" s="148"/>
      <c r="T69" s="205"/>
      <c r="U69" s="205"/>
      <c r="V69" s="205"/>
      <c r="W69" s="205"/>
    </row>
    <row r="70" spans="16:23" x14ac:dyDescent="0.3">
      <c r="P70" s="148"/>
      <c r="Q70" s="148"/>
      <c r="R70" s="148"/>
      <c r="S70" s="148"/>
      <c r="T70" s="205"/>
      <c r="U70" s="205"/>
      <c r="V70" s="205"/>
      <c r="W70" s="205"/>
    </row>
    <row r="71" spans="16:23" x14ac:dyDescent="0.3">
      <c r="P71" s="148"/>
      <c r="Q71" s="148"/>
      <c r="R71" s="148"/>
      <c r="S71" s="148"/>
      <c r="T71" s="205"/>
      <c r="U71" s="205"/>
      <c r="V71" s="205"/>
      <c r="W71" s="205"/>
    </row>
    <row r="72" spans="16:23" x14ac:dyDescent="0.3">
      <c r="P72" s="148"/>
      <c r="Q72" s="148"/>
      <c r="R72" s="148"/>
      <c r="S72" s="148"/>
      <c r="T72" s="205"/>
      <c r="U72" s="205"/>
      <c r="V72" s="205"/>
      <c r="W72" s="205"/>
    </row>
    <row r="73" spans="16:23" x14ac:dyDescent="0.3">
      <c r="P73" s="148"/>
      <c r="Q73" s="148"/>
      <c r="R73" s="148"/>
      <c r="S73" s="148"/>
      <c r="T73" s="205"/>
      <c r="U73" s="205"/>
      <c r="V73" s="205"/>
      <c r="W73" s="205"/>
    </row>
    <row r="74" spans="16:23" x14ac:dyDescent="0.3">
      <c r="P74" s="148"/>
      <c r="Q74" s="148"/>
      <c r="R74" s="148"/>
      <c r="S74" s="148"/>
      <c r="T74" s="205"/>
      <c r="U74" s="205"/>
      <c r="V74" s="205"/>
      <c r="W74" s="205"/>
    </row>
    <row r="75" spans="16:23" x14ac:dyDescent="0.3">
      <c r="P75" s="148"/>
      <c r="Q75" s="148"/>
      <c r="R75" s="148"/>
      <c r="S75" s="148"/>
      <c r="T75" s="205"/>
      <c r="U75" s="205"/>
      <c r="V75" s="205"/>
      <c r="W75" s="205"/>
    </row>
    <row r="76" spans="16:23" x14ac:dyDescent="0.3">
      <c r="P76" s="148"/>
      <c r="Q76" s="148"/>
      <c r="R76" s="148"/>
      <c r="S76" s="148"/>
      <c r="T76" s="205"/>
      <c r="U76" s="205"/>
      <c r="V76" s="205"/>
      <c r="W76" s="205"/>
    </row>
    <row r="77" spans="16:23" x14ac:dyDescent="0.3">
      <c r="P77" s="148"/>
      <c r="Q77" s="148"/>
      <c r="R77" s="148"/>
      <c r="S77" s="148"/>
      <c r="T77" s="205"/>
      <c r="U77" s="205"/>
      <c r="V77" s="205"/>
      <c r="W77" s="205"/>
    </row>
    <row r="78" spans="16:23" x14ac:dyDescent="0.3">
      <c r="P78" s="148"/>
      <c r="Q78" s="148"/>
      <c r="R78" s="148"/>
      <c r="S78" s="148"/>
      <c r="T78" s="205"/>
      <c r="U78" s="205"/>
      <c r="V78" s="205"/>
      <c r="W78" s="205"/>
    </row>
    <row r="79" spans="16:23" x14ac:dyDescent="0.3">
      <c r="P79" s="148"/>
      <c r="Q79" s="148"/>
      <c r="R79" s="148"/>
      <c r="S79" s="148"/>
      <c r="T79" s="205"/>
      <c r="U79" s="205"/>
      <c r="V79" s="205"/>
      <c r="W79" s="205"/>
    </row>
    <row r="80" spans="16:23" x14ac:dyDescent="0.3">
      <c r="P80" s="148"/>
      <c r="Q80" s="148"/>
      <c r="R80" s="148"/>
      <c r="S80" s="148"/>
      <c r="T80" s="205"/>
      <c r="U80" s="205"/>
      <c r="V80" s="205"/>
      <c r="W80" s="205"/>
    </row>
    <row r="81" spans="16:23" x14ac:dyDescent="0.3">
      <c r="P81" s="148"/>
      <c r="Q81" s="148"/>
      <c r="R81" s="148"/>
      <c r="S81" s="148"/>
      <c r="T81" s="205"/>
      <c r="U81" s="205"/>
      <c r="V81" s="205"/>
      <c r="W81" s="205"/>
    </row>
    <row r="82" spans="16:23" x14ac:dyDescent="0.3">
      <c r="P82" s="148"/>
      <c r="Q82" s="148"/>
      <c r="R82" s="148"/>
      <c r="S82" s="148"/>
      <c r="T82" s="205"/>
      <c r="U82" s="205"/>
      <c r="V82" s="205"/>
      <c r="W82" s="205"/>
    </row>
    <row r="83" spans="16:23" x14ac:dyDescent="0.3">
      <c r="P83" s="148"/>
      <c r="Q83" s="148"/>
      <c r="R83" s="148"/>
      <c r="S83" s="148"/>
      <c r="T83" s="205"/>
      <c r="U83" s="205"/>
      <c r="V83" s="205"/>
      <c r="W83" s="205"/>
    </row>
    <row r="84" spans="16:23" x14ac:dyDescent="0.3">
      <c r="P84" s="148"/>
      <c r="Q84" s="148"/>
      <c r="R84" s="148"/>
      <c r="S84" s="148"/>
      <c r="T84" s="205"/>
      <c r="U84" s="205"/>
      <c r="V84" s="205"/>
      <c r="W84" s="205"/>
    </row>
    <row r="85" spans="16:23" x14ac:dyDescent="0.3">
      <c r="P85" s="148"/>
      <c r="Q85" s="148"/>
      <c r="R85" s="148"/>
      <c r="S85" s="148"/>
      <c r="T85" s="205"/>
      <c r="U85" s="205"/>
      <c r="V85" s="205"/>
      <c r="W85" s="205"/>
    </row>
    <row r="86" spans="16:23" x14ac:dyDescent="0.3">
      <c r="P86" s="148"/>
      <c r="Q86" s="148"/>
      <c r="R86" s="148"/>
      <c r="S86" s="148"/>
      <c r="T86" s="205"/>
      <c r="U86" s="205"/>
      <c r="V86" s="205"/>
      <c r="W86" s="205"/>
    </row>
    <row r="87" spans="16:23" x14ac:dyDescent="0.3">
      <c r="P87" s="148"/>
      <c r="Q87" s="148"/>
      <c r="R87" s="148"/>
      <c r="S87" s="148"/>
      <c r="T87" s="205"/>
      <c r="U87" s="205"/>
      <c r="V87" s="205"/>
      <c r="W87" s="205"/>
    </row>
    <row r="88" spans="16:23" x14ac:dyDescent="0.3">
      <c r="P88" s="148"/>
      <c r="Q88" s="148"/>
      <c r="R88" s="148"/>
      <c r="S88" s="148"/>
      <c r="T88" s="205"/>
      <c r="U88" s="205"/>
      <c r="V88" s="205"/>
      <c r="W88" s="205"/>
    </row>
    <row r="89" spans="16:23" x14ac:dyDescent="0.3">
      <c r="P89" s="148"/>
      <c r="Q89" s="148"/>
      <c r="R89" s="148"/>
      <c r="S89" s="148"/>
      <c r="T89" s="205"/>
      <c r="U89" s="205"/>
      <c r="V89" s="205"/>
      <c r="W89" s="205"/>
    </row>
    <row r="90" spans="16:23" x14ac:dyDescent="0.3">
      <c r="P90" s="148"/>
      <c r="Q90" s="148"/>
      <c r="R90" s="148"/>
      <c r="S90" s="148"/>
      <c r="T90" s="205"/>
      <c r="U90" s="205"/>
      <c r="V90" s="205"/>
      <c r="W90" s="205"/>
    </row>
    <row r="91" spans="16:23" x14ac:dyDescent="0.3">
      <c r="P91" s="148"/>
      <c r="Q91" s="148"/>
      <c r="R91" s="148"/>
      <c r="S91" s="148"/>
      <c r="T91" s="205"/>
      <c r="U91" s="205"/>
      <c r="V91" s="205"/>
      <c r="W91" s="205"/>
    </row>
    <row r="92" spans="16:23" x14ac:dyDescent="0.3">
      <c r="P92" s="148"/>
      <c r="Q92" s="148"/>
      <c r="R92" s="148"/>
      <c r="S92" s="148"/>
      <c r="T92" s="205"/>
      <c r="U92" s="205"/>
      <c r="V92" s="205"/>
      <c r="W92" s="205"/>
    </row>
    <row r="93" spans="16:23" x14ac:dyDescent="0.3">
      <c r="P93" s="148"/>
      <c r="Q93" s="148"/>
      <c r="R93" s="148"/>
      <c r="S93" s="148"/>
      <c r="T93" s="205"/>
      <c r="U93" s="205"/>
      <c r="V93" s="205"/>
      <c r="W93" s="205"/>
    </row>
    <row r="94" spans="16:23" x14ac:dyDescent="0.3">
      <c r="P94" s="148"/>
      <c r="Q94" s="148"/>
      <c r="R94" s="148"/>
      <c r="S94" s="148"/>
      <c r="T94" s="205"/>
      <c r="U94" s="205"/>
      <c r="V94" s="205"/>
      <c r="W94" s="205"/>
    </row>
    <row r="95" spans="16:23" x14ac:dyDescent="0.3">
      <c r="P95" s="148"/>
      <c r="Q95" s="148"/>
      <c r="R95" s="148"/>
      <c r="S95" s="148"/>
      <c r="T95" s="205"/>
      <c r="U95" s="205"/>
      <c r="V95" s="205"/>
      <c r="W95" s="205"/>
    </row>
    <row r="96" spans="16:23" x14ac:dyDescent="0.3">
      <c r="P96" s="148"/>
      <c r="Q96" s="148"/>
      <c r="R96" s="148"/>
      <c r="S96" s="148"/>
      <c r="T96" s="205"/>
      <c r="U96" s="205"/>
      <c r="V96" s="205"/>
      <c r="W96" s="205"/>
    </row>
    <row r="97" spans="16:23" x14ac:dyDescent="0.3">
      <c r="P97" s="148"/>
      <c r="Q97" s="148"/>
      <c r="R97" s="148"/>
      <c r="S97" s="148"/>
      <c r="T97" s="205"/>
      <c r="U97" s="205"/>
      <c r="V97" s="205"/>
      <c r="W97" s="205"/>
    </row>
    <row r="98" spans="16:23" x14ac:dyDescent="0.3">
      <c r="P98" s="148"/>
      <c r="Q98" s="148"/>
      <c r="R98" s="148"/>
      <c r="S98" s="148"/>
      <c r="T98" s="205"/>
      <c r="U98" s="205"/>
      <c r="V98" s="205"/>
      <c r="W98" s="205"/>
    </row>
    <row r="99" spans="16:23" x14ac:dyDescent="0.3">
      <c r="P99" s="148"/>
      <c r="Q99" s="148"/>
      <c r="R99" s="148"/>
      <c r="S99" s="148"/>
      <c r="T99" s="205"/>
      <c r="U99" s="205"/>
      <c r="V99" s="205"/>
      <c r="W99" s="205"/>
    </row>
    <row r="100" spans="16:23" x14ac:dyDescent="0.3">
      <c r="P100" s="148"/>
      <c r="Q100" s="148"/>
      <c r="R100" s="148"/>
      <c r="S100" s="148"/>
      <c r="T100" s="205"/>
      <c r="U100" s="205"/>
      <c r="V100" s="205"/>
      <c r="W100" s="205"/>
    </row>
    <row r="101" spans="16:23" x14ac:dyDescent="0.3">
      <c r="P101" s="148"/>
      <c r="Q101" s="148"/>
      <c r="R101" s="148"/>
      <c r="S101" s="148"/>
      <c r="T101" s="205"/>
      <c r="U101" s="205"/>
      <c r="V101" s="205"/>
      <c r="W101" s="205"/>
    </row>
    <row r="102" spans="16:23" x14ac:dyDescent="0.3">
      <c r="P102" s="148"/>
      <c r="Q102" s="148"/>
      <c r="R102" s="148"/>
      <c r="S102" s="148"/>
      <c r="T102" s="205"/>
      <c r="U102" s="205"/>
      <c r="V102" s="205"/>
      <c r="W102" s="205"/>
    </row>
    <row r="103" spans="16:23" x14ac:dyDescent="0.3">
      <c r="P103" s="148"/>
      <c r="Q103" s="148"/>
      <c r="R103" s="148"/>
      <c r="S103" s="148"/>
      <c r="T103" s="205"/>
      <c r="U103" s="205"/>
      <c r="V103" s="205"/>
      <c r="W103" s="205"/>
    </row>
    <row r="104" spans="16:23" x14ac:dyDescent="0.3">
      <c r="P104" s="148"/>
      <c r="Q104" s="148"/>
      <c r="R104" s="148"/>
      <c r="S104" s="148"/>
      <c r="T104" s="205"/>
      <c r="U104" s="205"/>
      <c r="V104" s="205"/>
      <c r="W104" s="205"/>
    </row>
    <row r="105" spans="16:23" x14ac:dyDescent="0.3">
      <c r="P105" s="148"/>
      <c r="Q105" s="148"/>
      <c r="R105" s="148"/>
      <c r="S105" s="148"/>
      <c r="T105" s="205"/>
      <c r="U105" s="205"/>
      <c r="V105" s="205"/>
      <c r="W105" s="205"/>
    </row>
    <row r="106" spans="16:23" x14ac:dyDescent="0.3">
      <c r="P106" s="148"/>
      <c r="Q106" s="148"/>
      <c r="R106" s="148"/>
      <c r="S106" s="148"/>
      <c r="T106" s="205"/>
      <c r="U106" s="205"/>
      <c r="V106" s="205"/>
      <c r="W106" s="205"/>
    </row>
    <row r="107" spans="16:23" x14ac:dyDescent="0.3">
      <c r="P107" s="148"/>
      <c r="Q107" s="148"/>
      <c r="R107" s="148"/>
      <c r="S107" s="148"/>
      <c r="T107" s="205"/>
      <c r="U107" s="205"/>
      <c r="V107" s="205"/>
      <c r="W107" s="205"/>
    </row>
    <row r="108" spans="16:23" x14ac:dyDescent="0.3">
      <c r="P108" s="148"/>
      <c r="Q108" s="148"/>
      <c r="R108" s="148"/>
      <c r="S108" s="148"/>
      <c r="T108" s="205"/>
      <c r="U108" s="205"/>
      <c r="V108" s="205"/>
      <c r="W108" s="205"/>
    </row>
    <row r="109" spans="16:23" x14ac:dyDescent="0.3">
      <c r="P109" s="148"/>
      <c r="Q109" s="148"/>
      <c r="R109" s="148"/>
      <c r="S109" s="148"/>
      <c r="T109" s="205"/>
      <c r="U109" s="205"/>
      <c r="V109" s="205"/>
      <c r="W109" s="205"/>
    </row>
    <row r="110" spans="16:23" x14ac:dyDescent="0.3">
      <c r="P110" s="148"/>
      <c r="Q110" s="148"/>
      <c r="R110" s="148"/>
      <c r="S110" s="148"/>
      <c r="T110" s="205"/>
      <c r="U110" s="205"/>
      <c r="V110" s="205"/>
      <c r="W110" s="205"/>
    </row>
    <row r="111" spans="16:23" x14ac:dyDescent="0.3">
      <c r="P111" s="148"/>
      <c r="Q111" s="148"/>
      <c r="R111" s="148"/>
      <c r="S111" s="148"/>
      <c r="T111" s="205"/>
      <c r="U111" s="205"/>
      <c r="V111" s="205"/>
      <c r="W111" s="205"/>
    </row>
    <row r="112" spans="16:23" x14ac:dyDescent="0.3">
      <c r="P112" s="148"/>
      <c r="Q112" s="148"/>
      <c r="R112" s="148"/>
      <c r="S112" s="148"/>
      <c r="T112" s="205"/>
      <c r="U112" s="205"/>
      <c r="V112" s="205"/>
      <c r="W112" s="205"/>
    </row>
    <row r="113" spans="16:23" x14ac:dyDescent="0.3">
      <c r="P113" s="148"/>
      <c r="Q113" s="148"/>
      <c r="R113" s="148"/>
      <c r="S113" s="148"/>
      <c r="T113" s="205"/>
      <c r="U113" s="205"/>
      <c r="V113" s="205"/>
      <c r="W113" s="205"/>
    </row>
    <row r="114" spans="16:23" x14ac:dyDescent="0.3">
      <c r="P114" s="148"/>
      <c r="Q114" s="148"/>
      <c r="R114" s="148"/>
      <c r="S114" s="148"/>
      <c r="T114" s="205"/>
      <c r="U114" s="205"/>
      <c r="V114" s="205"/>
      <c r="W114" s="205"/>
    </row>
    <row r="115" spans="16:23" x14ac:dyDescent="0.3">
      <c r="P115" s="148"/>
      <c r="Q115" s="148"/>
      <c r="R115" s="148"/>
      <c r="S115" s="148"/>
      <c r="T115" s="205"/>
      <c r="U115" s="205"/>
      <c r="V115" s="205"/>
      <c r="W115" s="205"/>
    </row>
    <row r="116" spans="16:23" x14ac:dyDescent="0.3">
      <c r="P116" s="148"/>
      <c r="Q116" s="148"/>
      <c r="R116" s="148"/>
      <c r="S116" s="148"/>
      <c r="T116" s="205"/>
      <c r="U116" s="205"/>
      <c r="V116" s="205"/>
      <c r="W116" s="205"/>
    </row>
    <row r="117" spans="16:23" x14ac:dyDescent="0.3">
      <c r="P117" s="148"/>
      <c r="Q117" s="148"/>
      <c r="R117" s="148"/>
      <c r="S117" s="148"/>
      <c r="T117" s="205"/>
      <c r="U117" s="205"/>
      <c r="V117" s="205"/>
      <c r="W117" s="205"/>
    </row>
    <row r="118" spans="16:23" x14ac:dyDescent="0.3">
      <c r="P118" s="148"/>
      <c r="Q118" s="148"/>
      <c r="R118" s="148"/>
      <c r="S118" s="148"/>
      <c r="T118" s="205"/>
      <c r="U118" s="205"/>
      <c r="V118" s="205"/>
      <c r="W118" s="205"/>
    </row>
    <row r="119" spans="16:23" x14ac:dyDescent="0.3">
      <c r="P119" s="148"/>
      <c r="Q119" s="148"/>
      <c r="R119" s="148"/>
      <c r="S119" s="148"/>
      <c r="T119" s="205"/>
      <c r="U119" s="205"/>
      <c r="V119" s="205"/>
      <c r="W119" s="205"/>
    </row>
    <row r="120" spans="16:23" x14ac:dyDescent="0.3">
      <c r="P120" s="148"/>
      <c r="Q120" s="148"/>
      <c r="R120" s="148"/>
      <c r="S120" s="148"/>
      <c r="T120" s="205"/>
      <c r="U120" s="205"/>
      <c r="V120" s="205"/>
      <c r="W120" s="205"/>
    </row>
    <row r="121" spans="16:23" x14ac:dyDescent="0.3">
      <c r="P121" s="148"/>
      <c r="Q121" s="148"/>
      <c r="R121" s="148"/>
      <c r="S121" s="148"/>
      <c r="T121" s="205"/>
      <c r="U121" s="205"/>
      <c r="V121" s="205"/>
      <c r="W121" s="205"/>
    </row>
    <row r="122" spans="16:23" x14ac:dyDescent="0.3">
      <c r="P122" s="148"/>
      <c r="Q122" s="148"/>
      <c r="R122" s="148"/>
      <c r="S122" s="148"/>
      <c r="T122" s="205"/>
      <c r="U122" s="205"/>
      <c r="V122" s="205"/>
      <c r="W122" s="205"/>
    </row>
    <row r="123" spans="16:23" x14ac:dyDescent="0.3">
      <c r="P123" s="148"/>
      <c r="Q123" s="148"/>
      <c r="R123" s="148"/>
      <c r="S123" s="148"/>
      <c r="T123" s="205"/>
      <c r="U123" s="205"/>
      <c r="V123" s="205"/>
      <c r="W123" s="205"/>
    </row>
    <row r="124" spans="16:23" x14ac:dyDescent="0.3">
      <c r="P124" s="148"/>
      <c r="Q124" s="148"/>
      <c r="R124" s="148"/>
      <c r="S124" s="148"/>
      <c r="T124" s="205"/>
      <c r="U124" s="205"/>
      <c r="V124" s="205"/>
      <c r="W124" s="205"/>
    </row>
    <row r="125" spans="16:23" x14ac:dyDescent="0.3">
      <c r="P125" s="148"/>
      <c r="Q125" s="148"/>
      <c r="R125" s="148"/>
      <c r="S125" s="148"/>
      <c r="T125" s="205"/>
      <c r="U125" s="205"/>
      <c r="V125" s="205"/>
      <c r="W125" s="205"/>
    </row>
    <row r="126" spans="16:23" x14ac:dyDescent="0.3">
      <c r="P126" s="148"/>
      <c r="Q126" s="148"/>
      <c r="R126" s="148"/>
      <c r="S126" s="148"/>
      <c r="T126" s="205"/>
      <c r="U126" s="205"/>
      <c r="V126" s="205"/>
      <c r="W126" s="205"/>
    </row>
    <row r="127" spans="16:23" x14ac:dyDescent="0.3">
      <c r="P127" s="148"/>
      <c r="Q127" s="148"/>
      <c r="R127" s="148"/>
      <c r="S127" s="148"/>
      <c r="T127" s="205"/>
      <c r="U127" s="205"/>
      <c r="V127" s="205"/>
      <c r="W127" s="205"/>
    </row>
    <row r="128" spans="16:23" x14ac:dyDescent="0.3">
      <c r="P128" s="148"/>
      <c r="Q128" s="148"/>
      <c r="R128" s="148"/>
      <c r="S128" s="148"/>
      <c r="T128" s="205"/>
      <c r="U128" s="205"/>
      <c r="V128" s="205"/>
      <c r="W128" s="205"/>
    </row>
    <row r="129" spans="16:23" x14ac:dyDescent="0.3">
      <c r="P129" s="148"/>
      <c r="Q129" s="148"/>
      <c r="R129" s="148"/>
      <c r="S129" s="148"/>
      <c r="T129" s="205"/>
      <c r="U129" s="205"/>
      <c r="V129" s="205"/>
      <c r="W129" s="205"/>
    </row>
    <row r="130" spans="16:23" x14ac:dyDescent="0.3">
      <c r="P130" s="148"/>
      <c r="Q130" s="148"/>
      <c r="R130" s="148"/>
      <c r="S130" s="148"/>
      <c r="T130" s="205"/>
      <c r="U130" s="205"/>
      <c r="V130" s="205"/>
      <c r="W130" s="205"/>
    </row>
    <row r="131" spans="16:23" x14ac:dyDescent="0.3">
      <c r="P131" s="148"/>
      <c r="Q131" s="148"/>
      <c r="R131" s="148"/>
      <c r="S131" s="148"/>
      <c r="T131" s="205"/>
      <c r="U131" s="205"/>
      <c r="V131" s="205"/>
      <c r="W131" s="205"/>
    </row>
    <row r="132" spans="16:23" x14ac:dyDescent="0.3">
      <c r="P132" s="148"/>
      <c r="Q132" s="148"/>
      <c r="R132" s="148"/>
      <c r="S132" s="148"/>
      <c r="T132" s="205"/>
      <c r="U132" s="205"/>
      <c r="V132" s="205"/>
      <c r="W132" s="205"/>
    </row>
    <row r="133" spans="16:23" x14ac:dyDescent="0.3">
      <c r="P133" s="148"/>
      <c r="Q133" s="148"/>
      <c r="R133" s="148"/>
      <c r="S133" s="148"/>
      <c r="T133" s="205"/>
      <c r="U133" s="205"/>
      <c r="V133" s="205"/>
      <c r="W133" s="205"/>
    </row>
    <row r="134" spans="16:23" x14ac:dyDescent="0.3">
      <c r="P134" s="148"/>
      <c r="Q134" s="148"/>
      <c r="R134" s="148"/>
      <c r="S134" s="148"/>
      <c r="T134" s="205"/>
      <c r="U134" s="205"/>
      <c r="V134" s="205"/>
      <c r="W134" s="205"/>
    </row>
    <row r="135" spans="16:23" x14ac:dyDescent="0.3">
      <c r="P135" s="148"/>
      <c r="Q135" s="148"/>
      <c r="R135" s="148"/>
      <c r="S135" s="148"/>
      <c r="T135" s="205"/>
      <c r="U135" s="205"/>
      <c r="V135" s="205"/>
      <c r="W135" s="205"/>
    </row>
    <row r="136" spans="16:23" x14ac:dyDescent="0.3">
      <c r="P136" s="148"/>
      <c r="Q136" s="148"/>
      <c r="R136" s="148"/>
      <c r="S136" s="148"/>
      <c r="T136" s="205"/>
      <c r="U136" s="205"/>
      <c r="V136" s="205"/>
      <c r="W136" s="205"/>
    </row>
    <row r="137" spans="16:23" x14ac:dyDescent="0.3">
      <c r="P137" s="148"/>
      <c r="Q137" s="148"/>
      <c r="R137" s="148"/>
      <c r="S137" s="148"/>
      <c r="T137" s="205"/>
      <c r="U137" s="205"/>
      <c r="V137" s="205"/>
      <c r="W137" s="205"/>
    </row>
    <row r="138" spans="16:23" x14ac:dyDescent="0.3">
      <c r="P138" s="148"/>
      <c r="Q138" s="148"/>
      <c r="R138" s="148"/>
      <c r="S138" s="148"/>
      <c r="T138" s="205"/>
      <c r="U138" s="205"/>
      <c r="V138" s="205"/>
      <c r="W138" s="205"/>
    </row>
    <row r="139" spans="16:23" x14ac:dyDescent="0.3">
      <c r="P139" s="148"/>
      <c r="Q139" s="148"/>
      <c r="R139" s="148"/>
      <c r="S139" s="148"/>
      <c r="T139" s="205"/>
      <c r="U139" s="205"/>
      <c r="V139" s="205"/>
      <c r="W139" s="205"/>
    </row>
    <row r="140" spans="16:23" x14ac:dyDescent="0.3">
      <c r="P140" s="148"/>
      <c r="Q140" s="148"/>
      <c r="R140" s="148"/>
      <c r="S140" s="148"/>
      <c r="T140" s="205"/>
      <c r="U140" s="205"/>
      <c r="V140" s="205"/>
      <c r="W140" s="205"/>
    </row>
    <row r="141" spans="16:23" x14ac:dyDescent="0.3">
      <c r="P141" s="148"/>
      <c r="Q141" s="148"/>
      <c r="R141" s="148"/>
      <c r="S141" s="148"/>
      <c r="T141" s="205"/>
      <c r="U141" s="205"/>
      <c r="V141" s="205"/>
      <c r="W141" s="205"/>
    </row>
    <row r="142" spans="16:23" x14ac:dyDescent="0.3">
      <c r="P142" s="148"/>
      <c r="Q142" s="148"/>
      <c r="R142" s="148"/>
      <c r="S142" s="148"/>
      <c r="T142" s="205"/>
      <c r="U142" s="205"/>
      <c r="V142" s="205"/>
      <c r="W142" s="205"/>
    </row>
    <row r="143" spans="16:23" x14ac:dyDescent="0.3">
      <c r="P143" s="148"/>
      <c r="Q143" s="148"/>
      <c r="R143" s="148"/>
      <c r="S143" s="148"/>
      <c r="T143" s="205"/>
      <c r="U143" s="205"/>
      <c r="V143" s="205"/>
      <c r="W143" s="205"/>
    </row>
    <row r="144" spans="16:23" x14ac:dyDescent="0.3">
      <c r="P144" s="148"/>
      <c r="Q144" s="148"/>
      <c r="R144" s="148"/>
      <c r="S144" s="148"/>
      <c r="T144" s="205"/>
      <c r="U144" s="205"/>
      <c r="V144" s="205"/>
      <c r="W144" s="205"/>
    </row>
    <row r="145" spans="16:23" x14ac:dyDescent="0.3">
      <c r="P145" s="148"/>
      <c r="Q145" s="148"/>
      <c r="R145" s="148"/>
      <c r="S145" s="148"/>
      <c r="T145" s="205"/>
      <c r="U145" s="205"/>
      <c r="V145" s="205"/>
      <c r="W145" s="205"/>
    </row>
    <row r="146" spans="16:23" x14ac:dyDescent="0.3">
      <c r="P146" s="148"/>
      <c r="Q146" s="148"/>
      <c r="R146" s="148"/>
      <c r="S146" s="148"/>
      <c r="T146" s="205"/>
      <c r="U146" s="205"/>
      <c r="V146" s="205"/>
      <c r="W146" s="205"/>
    </row>
  </sheetData>
  <autoFilter ref="A5:Z46" xr:uid="{9B00CE14-EDA9-473A-97E4-D0A66269E7A7}"/>
  <mergeCells count="4">
    <mergeCell ref="A1:A2"/>
    <mergeCell ref="B1:E2"/>
    <mergeCell ref="P1:W1"/>
    <mergeCell ref="P2:W2"/>
  </mergeCells>
  <conditionalFormatting sqref="F1:I24 G25:H25 F26:I1048576">
    <cfRule type="cellIs" dxfId="135" priority="1094" operator="equal">
      <formula>"SI"</formula>
    </cfRule>
    <cfRule type="cellIs" dxfId="134" priority="1095" operator="equal">
      <formula>"NO"</formula>
    </cfRule>
  </conditionalFormatting>
  <conditionalFormatting sqref="L1:L5 L50:L1048576">
    <cfRule type="cellIs" dxfId="133" priority="1092" operator="equal">
      <formula>"Validazione!$D$5"</formula>
    </cfRule>
  </conditionalFormatting>
  <conditionalFormatting sqref="O1:O1048576">
    <cfRule type="cellIs" dxfId="132" priority="1090" operator="lessThan">
      <formula>$B$1</formula>
    </cfRule>
  </conditionalFormatting>
  <conditionalFormatting sqref="V1:W2 X3:Y5 V4:W5 V6:Z8 W9:Z14 V14 V15:Z24 X25:Z49 V25:W1048576">
    <cfRule type="cellIs" dxfId="131" priority="1089" operator="lessThan">
      <formula>0</formula>
    </cfRule>
  </conditionalFormatting>
  <conditionalFormatting sqref="Z5:AC5">
    <cfRule type="cellIs" dxfId="130" priority="941" operator="lessThan">
      <formula>0</formula>
    </cfRule>
  </conditionalFormatting>
  <printOptions gridLines="1"/>
  <pageMargins left="0.70866141732283472" right="0.70866141732283472" top="0.74803149606299213" bottom="0.74803149606299213" header="0.31496062992125984" footer="0.31496062992125984"/>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7AA3B-94C8-49E1-ABBE-A4BF14211546}">
  <sheetPr codeName="Foglio17">
    <tabColor rgb="FF00B050"/>
  </sheetPr>
  <dimension ref="A1:AA37"/>
  <sheetViews>
    <sheetView workbookViewId="0">
      <pane xSplit="1" topLeftCell="AL1" activePane="topRight" state="frozen"/>
      <selection pane="topRight" activeCell="BE21" sqref="BE21"/>
    </sheetView>
  </sheetViews>
  <sheetFormatPr defaultRowHeight="14.4" x14ac:dyDescent="0.3"/>
  <cols>
    <col min="1" max="1" width="20.6640625" customWidth="1"/>
    <col min="2" max="9" width="26" hidden="1" customWidth="1"/>
    <col min="10" max="27" width="12.6640625" customWidth="1"/>
  </cols>
  <sheetData>
    <row r="1" spans="1:27" s="310" customFormat="1" ht="39" customHeight="1" x14ac:dyDescent="0.3">
      <c r="A1" s="394" t="s">
        <v>229</v>
      </c>
      <c r="B1" s="394" t="s">
        <v>230</v>
      </c>
      <c r="C1" s="394" t="s">
        <v>231</v>
      </c>
      <c r="D1" s="394" t="s">
        <v>232</v>
      </c>
      <c r="E1" s="394" t="s">
        <v>233</v>
      </c>
      <c r="F1" s="394" t="s">
        <v>234</v>
      </c>
      <c r="G1" s="394" t="s">
        <v>235</v>
      </c>
      <c r="H1" s="394" t="s">
        <v>236</v>
      </c>
      <c r="I1" s="394" t="s">
        <v>237</v>
      </c>
      <c r="J1" s="395" t="s">
        <v>238</v>
      </c>
      <c r="K1" s="396" t="s">
        <v>239</v>
      </c>
      <c r="L1" s="396" t="s">
        <v>240</v>
      </c>
      <c r="M1" s="396" t="s">
        <v>241</v>
      </c>
      <c r="N1" s="396" t="s">
        <v>242</v>
      </c>
      <c r="O1" s="396" t="s">
        <v>243</v>
      </c>
      <c r="P1" s="396" t="s">
        <v>244</v>
      </c>
      <c r="Q1" s="396" t="s">
        <v>245</v>
      </c>
      <c r="R1" s="396" t="s">
        <v>246</v>
      </c>
      <c r="S1" s="396" t="s">
        <v>247</v>
      </c>
      <c r="T1" s="396" t="s">
        <v>248</v>
      </c>
      <c r="U1" s="396" t="s">
        <v>249</v>
      </c>
      <c r="V1" s="396" t="s">
        <v>250</v>
      </c>
      <c r="W1" s="396" t="s">
        <v>251</v>
      </c>
      <c r="X1" s="396" t="s">
        <v>252</v>
      </c>
      <c r="Y1" s="396" t="s">
        <v>253</v>
      </c>
      <c r="Z1" s="396" t="s">
        <v>254</v>
      </c>
      <c r="AA1" s="396" t="s">
        <v>255</v>
      </c>
    </row>
    <row r="2" spans="1:27" x14ac:dyDescent="0.3">
      <c r="A2" s="382" t="s">
        <v>194</v>
      </c>
      <c r="B2" s="374">
        <v>36669.300000000003</v>
      </c>
      <c r="C2" s="374">
        <v>39534.425000000003</v>
      </c>
      <c r="D2" s="374">
        <v>44710.58</v>
      </c>
      <c r="E2" s="374">
        <v>49155.375</v>
      </c>
      <c r="F2" s="374">
        <v>51938.6</v>
      </c>
      <c r="G2" s="374">
        <v>52336.095000000001</v>
      </c>
      <c r="H2" s="374">
        <v>52620.02</v>
      </c>
      <c r="I2" s="374">
        <v>52620.02</v>
      </c>
      <c r="J2" s="375">
        <v>53187.87</v>
      </c>
      <c r="K2" s="375">
        <f>J2-G2</f>
        <v>851.77500000000146</v>
      </c>
      <c r="L2" s="386">
        <v>64673.2</v>
      </c>
      <c r="M2" s="386">
        <v>67571.404999999999</v>
      </c>
      <c r="N2" s="386">
        <v>69700.975000000006</v>
      </c>
      <c r="O2" s="386">
        <v>72017.744999999995</v>
      </c>
      <c r="P2" s="386">
        <v>73427.315000000002</v>
      </c>
      <c r="Q2" s="386">
        <v>76194.764999999999</v>
      </c>
      <c r="R2" s="386">
        <v>78352.184999999998</v>
      </c>
      <c r="S2" s="386">
        <v>79777.785000000003</v>
      </c>
      <c r="T2" s="386">
        <v>79777.789999999994</v>
      </c>
      <c r="U2" s="386">
        <v>81008.990000000005</v>
      </c>
      <c r="V2" s="386">
        <v>81008.990000000005</v>
      </c>
    </row>
    <row r="3" spans="1:27" x14ac:dyDescent="0.3">
      <c r="A3" t="s">
        <v>89</v>
      </c>
      <c r="B3" s="384">
        <v>0</v>
      </c>
      <c r="C3" s="384">
        <v>0</v>
      </c>
      <c r="D3" s="384">
        <v>0</v>
      </c>
      <c r="E3" s="384">
        <v>0</v>
      </c>
      <c r="F3" s="384">
        <v>0</v>
      </c>
      <c r="G3" s="384">
        <v>0</v>
      </c>
      <c r="H3" s="384">
        <v>0</v>
      </c>
      <c r="I3" s="384">
        <v>0</v>
      </c>
      <c r="J3" s="384">
        <v>0</v>
      </c>
      <c r="K3" s="384">
        <v>0</v>
      </c>
      <c r="L3" s="383">
        <v>0</v>
      </c>
      <c r="M3" s="387">
        <v>0</v>
      </c>
      <c r="N3" s="387">
        <v>1036.5</v>
      </c>
      <c r="O3" s="387">
        <v>2254.5</v>
      </c>
      <c r="P3" s="387">
        <v>2937</v>
      </c>
      <c r="Q3" s="387">
        <v>3912.7</v>
      </c>
      <c r="R3" s="387">
        <v>4830</v>
      </c>
      <c r="S3" s="387">
        <v>4830</v>
      </c>
      <c r="T3" s="387">
        <v>6440</v>
      </c>
      <c r="U3" s="387">
        <v>6440</v>
      </c>
      <c r="V3" s="387">
        <v>8313.25</v>
      </c>
    </row>
    <row r="4" spans="1:27" x14ac:dyDescent="0.3">
      <c r="A4" s="382" t="s">
        <v>195</v>
      </c>
      <c r="B4" s="374"/>
      <c r="C4" s="374"/>
      <c r="D4" s="374"/>
      <c r="E4" s="374"/>
      <c r="F4" s="374"/>
      <c r="G4" s="374"/>
      <c r="H4" s="374"/>
      <c r="I4" s="374"/>
      <c r="J4" s="375"/>
      <c r="K4" s="375">
        <f>J4-G4</f>
        <v>0</v>
      </c>
      <c r="L4" s="386">
        <v>0</v>
      </c>
      <c r="M4" s="386">
        <v>0</v>
      </c>
      <c r="N4" s="386">
        <v>0</v>
      </c>
      <c r="O4" s="386">
        <v>230</v>
      </c>
      <c r="P4" s="386">
        <v>729.84</v>
      </c>
      <c r="Q4" s="386">
        <v>2019.84</v>
      </c>
      <c r="R4" s="386">
        <v>3767.84</v>
      </c>
      <c r="S4" s="386">
        <v>4375</v>
      </c>
      <c r="T4" s="386">
        <v>4659.8</v>
      </c>
      <c r="U4" s="386">
        <v>4659.8</v>
      </c>
      <c r="V4" s="386">
        <v>4659.8</v>
      </c>
    </row>
    <row r="5" spans="1:27" x14ac:dyDescent="0.3">
      <c r="A5" t="s">
        <v>40</v>
      </c>
      <c r="B5" s="384">
        <v>0</v>
      </c>
      <c r="C5" s="384">
        <v>0</v>
      </c>
      <c r="D5" s="384">
        <v>0</v>
      </c>
      <c r="E5" s="384">
        <v>0</v>
      </c>
      <c r="F5" s="384">
        <v>0</v>
      </c>
      <c r="G5" s="384">
        <v>0</v>
      </c>
      <c r="H5" s="384">
        <v>0</v>
      </c>
      <c r="I5" s="384">
        <v>0</v>
      </c>
      <c r="J5" s="384">
        <v>0</v>
      </c>
      <c r="K5" s="384">
        <v>0</v>
      </c>
      <c r="L5" s="383">
        <v>0</v>
      </c>
      <c r="M5" s="387">
        <v>1226.5999999999999</v>
      </c>
      <c r="N5" s="387">
        <v>6404.6</v>
      </c>
      <c r="O5" s="387">
        <v>9048.7000000000007</v>
      </c>
      <c r="P5" s="387">
        <v>12126.792000000001</v>
      </c>
      <c r="Q5" s="387">
        <v>18275.011999999999</v>
      </c>
      <c r="R5" s="387">
        <v>22797.631999999998</v>
      </c>
      <c r="S5" s="387">
        <v>27971.601999999999</v>
      </c>
      <c r="T5" s="387">
        <v>32645.599999999999</v>
      </c>
      <c r="U5" s="387">
        <v>36020</v>
      </c>
      <c r="V5" s="387">
        <v>40619.42</v>
      </c>
    </row>
    <row r="6" spans="1:27" x14ac:dyDescent="0.3">
      <c r="A6" s="382" t="s">
        <v>71</v>
      </c>
      <c r="B6" s="374">
        <v>0</v>
      </c>
      <c r="C6" s="374">
        <v>0</v>
      </c>
      <c r="D6" s="374">
        <v>0</v>
      </c>
      <c r="E6" s="374">
        <v>0</v>
      </c>
      <c r="F6" s="374">
        <v>0</v>
      </c>
      <c r="G6" s="374">
        <v>0</v>
      </c>
      <c r="H6" s="374">
        <v>831</v>
      </c>
      <c r="I6" s="374">
        <v>831</v>
      </c>
      <c r="J6" s="375">
        <v>831</v>
      </c>
      <c r="K6" s="375">
        <f t="shared" ref="K6:K27" si="0">J6-G6</f>
        <v>831</v>
      </c>
      <c r="L6" s="386">
        <v>831</v>
      </c>
      <c r="M6" s="386">
        <v>831</v>
      </c>
      <c r="N6" s="386">
        <v>831</v>
      </c>
      <c r="O6" s="386">
        <v>831</v>
      </c>
      <c r="P6" s="386">
        <v>2593.4749999999999</v>
      </c>
      <c r="Q6" s="386">
        <v>2984.6624999999999</v>
      </c>
      <c r="R6" s="386">
        <v>2984.6624999999999</v>
      </c>
      <c r="S6" s="386">
        <v>4352.6625000000004</v>
      </c>
      <c r="T6" s="386">
        <v>8222.4320000000007</v>
      </c>
      <c r="U6" s="386">
        <v>8222.4320000000007</v>
      </c>
      <c r="V6" s="386">
        <v>8222.4320000000007</v>
      </c>
    </row>
    <row r="7" spans="1:27" x14ac:dyDescent="0.3">
      <c r="A7" t="s">
        <v>175</v>
      </c>
      <c r="B7" s="384">
        <v>4803.4859999999999</v>
      </c>
      <c r="C7" s="384">
        <v>5974.5840000000007</v>
      </c>
      <c r="D7" s="384">
        <v>6998.2800000000007</v>
      </c>
      <c r="E7" s="384">
        <v>7514.5680000000002</v>
      </c>
      <c r="F7" s="384">
        <v>7808.232</v>
      </c>
      <c r="G7" s="384">
        <v>8258.232</v>
      </c>
      <c r="H7" s="384">
        <v>8330.232</v>
      </c>
      <c r="I7" s="384">
        <v>8330.232</v>
      </c>
      <c r="J7" s="384">
        <v>8330.232</v>
      </c>
      <c r="K7" s="384">
        <f t="shared" si="0"/>
        <v>72</v>
      </c>
      <c r="L7" s="383">
        <v>9441.4560000000001</v>
      </c>
      <c r="M7" s="387">
        <v>10526.448</v>
      </c>
      <c r="N7" s="387">
        <v>10852.428</v>
      </c>
      <c r="O7" s="387">
        <v>11395.356</v>
      </c>
      <c r="P7" s="387">
        <v>12000.6</v>
      </c>
      <c r="Q7" s="387">
        <v>12701.843999999999</v>
      </c>
      <c r="R7" s="387">
        <v>13651.446</v>
      </c>
      <c r="S7" s="387">
        <v>13872.036</v>
      </c>
      <c r="T7" s="387">
        <v>14027.826000000001</v>
      </c>
      <c r="U7" s="387">
        <v>14356.542000000001</v>
      </c>
      <c r="V7" s="387">
        <v>14423.7</v>
      </c>
    </row>
    <row r="8" spans="1:27" x14ac:dyDescent="0.3">
      <c r="A8" s="382" t="s">
        <v>196</v>
      </c>
      <c r="B8" s="374">
        <v>177905.06</v>
      </c>
      <c r="C8" s="374">
        <v>185495.89</v>
      </c>
      <c r="D8" s="374">
        <v>191028.63750000001</v>
      </c>
      <c r="E8" s="374">
        <v>198130.95749999999</v>
      </c>
      <c r="F8" s="374">
        <v>202424.07749999998</v>
      </c>
      <c r="G8" s="374">
        <v>207191.67749999999</v>
      </c>
      <c r="H8" s="374">
        <v>211311.99749999997</v>
      </c>
      <c r="I8" s="374">
        <v>212211.99749999997</v>
      </c>
      <c r="J8" s="375">
        <v>213291.99749999997</v>
      </c>
      <c r="K8" s="375">
        <f t="shared" si="0"/>
        <v>6100.3199999999779</v>
      </c>
      <c r="L8" s="386">
        <v>226574.96549999996</v>
      </c>
      <c r="M8" s="386">
        <v>227285.02949999995</v>
      </c>
      <c r="N8" s="386">
        <v>227285.02949999995</v>
      </c>
      <c r="O8" s="386">
        <v>227285.02949999995</v>
      </c>
      <c r="P8" s="386">
        <v>227285.02949999995</v>
      </c>
      <c r="Q8" s="386">
        <v>227285.02949999995</v>
      </c>
      <c r="R8" s="386">
        <v>227285.02949999995</v>
      </c>
      <c r="S8" s="386">
        <v>227285.02949999995</v>
      </c>
      <c r="T8" s="386">
        <v>235820.45849999995</v>
      </c>
      <c r="U8" s="386">
        <v>235820.45849999995</v>
      </c>
      <c r="V8" s="386">
        <v>235820.45849999995</v>
      </c>
    </row>
    <row r="9" spans="1:27" x14ac:dyDescent="0.3">
      <c r="A9" t="s">
        <v>197</v>
      </c>
      <c r="B9" s="384">
        <v>0</v>
      </c>
      <c r="C9" s="384">
        <v>0</v>
      </c>
      <c r="D9" s="384">
        <v>0</v>
      </c>
      <c r="E9" s="384">
        <v>0</v>
      </c>
      <c r="F9" s="384">
        <v>0</v>
      </c>
      <c r="G9" s="384">
        <v>0</v>
      </c>
      <c r="H9" s="384">
        <v>0</v>
      </c>
      <c r="I9" s="384">
        <v>0</v>
      </c>
      <c r="J9" s="384">
        <v>0</v>
      </c>
      <c r="K9" s="384">
        <f t="shared" si="0"/>
        <v>0</v>
      </c>
      <c r="L9" s="383">
        <v>6978</v>
      </c>
      <c r="M9" s="387">
        <v>14683.656000000001</v>
      </c>
      <c r="N9" s="387">
        <v>10849.656000000001</v>
      </c>
      <c r="O9" s="387">
        <v>22826.13</v>
      </c>
      <c r="P9" s="387">
        <v>29891.119999999999</v>
      </c>
      <c r="Q9" s="387">
        <v>33057.08</v>
      </c>
      <c r="R9" s="387">
        <v>36972.199999999997</v>
      </c>
      <c r="S9" s="387">
        <v>40139.53</v>
      </c>
      <c r="T9" s="380">
        <v>44954.17</v>
      </c>
      <c r="U9" s="380">
        <v>51103.74</v>
      </c>
      <c r="V9" s="380">
        <v>57096.84</v>
      </c>
    </row>
    <row r="10" spans="1:27" x14ac:dyDescent="0.3">
      <c r="A10" s="382" t="s">
        <v>72</v>
      </c>
      <c r="B10" s="374">
        <v>0</v>
      </c>
      <c r="C10" s="374">
        <v>0</v>
      </c>
      <c r="D10" s="374">
        <v>0</v>
      </c>
      <c r="E10" s="374">
        <v>0</v>
      </c>
      <c r="F10" s="374">
        <v>0</v>
      </c>
      <c r="G10" s="374">
        <v>0</v>
      </c>
      <c r="H10" s="374"/>
      <c r="I10" s="374"/>
      <c r="J10" s="375"/>
      <c r="K10" s="375">
        <f t="shared" si="0"/>
        <v>0</v>
      </c>
      <c r="L10" s="386">
        <v>0</v>
      </c>
      <c r="M10" s="386">
        <v>0</v>
      </c>
      <c r="N10" s="386">
        <v>0</v>
      </c>
      <c r="O10" s="386">
        <v>0</v>
      </c>
      <c r="P10" s="386">
        <v>0</v>
      </c>
      <c r="Q10" s="386">
        <v>0</v>
      </c>
      <c r="R10" s="386">
        <v>0</v>
      </c>
      <c r="S10" s="386">
        <v>0</v>
      </c>
      <c r="T10" s="386">
        <v>0</v>
      </c>
      <c r="U10" s="386">
        <v>0</v>
      </c>
      <c r="V10" s="386">
        <v>0</v>
      </c>
    </row>
    <row r="11" spans="1:27" x14ac:dyDescent="0.3">
      <c r="A11" t="s">
        <v>177</v>
      </c>
      <c r="B11" s="384">
        <v>14720.7</v>
      </c>
      <c r="C11" s="384">
        <v>15471.42</v>
      </c>
      <c r="D11" s="384">
        <v>16071.42</v>
      </c>
      <c r="E11" s="384">
        <v>16093.92</v>
      </c>
      <c r="F11" s="384">
        <v>16093.92</v>
      </c>
      <c r="G11" s="384">
        <v>16206.42</v>
      </c>
      <c r="H11" s="384">
        <v>16206.42</v>
      </c>
      <c r="I11" s="384">
        <v>16206.42</v>
      </c>
      <c r="J11" s="384">
        <v>16206.42</v>
      </c>
      <c r="K11" s="384">
        <f t="shared" si="0"/>
        <v>0</v>
      </c>
      <c r="L11" s="383">
        <v>16746.419999999998</v>
      </c>
      <c r="M11" s="387">
        <v>16926.419999999998</v>
      </c>
      <c r="N11" s="387">
        <v>17152.5</v>
      </c>
      <c r="O11" s="387">
        <v>17858.099999999999</v>
      </c>
      <c r="P11" s="387">
        <v>18123.3</v>
      </c>
      <c r="Q11" s="387">
        <v>18303.3</v>
      </c>
      <c r="R11" s="387">
        <v>19318.5</v>
      </c>
      <c r="S11" s="387">
        <v>19376.099999999999</v>
      </c>
      <c r="T11" s="387">
        <v>19376.099999999999</v>
      </c>
      <c r="U11" s="387">
        <v>19376.099999999999</v>
      </c>
      <c r="V11" s="387">
        <v>19376.099999999999</v>
      </c>
    </row>
    <row r="12" spans="1:27" x14ac:dyDescent="0.3">
      <c r="A12" s="382" t="s">
        <v>198</v>
      </c>
      <c r="B12" s="374">
        <v>17012.400000000001</v>
      </c>
      <c r="C12" s="374">
        <v>18531.599999999999</v>
      </c>
      <c r="D12" s="374">
        <v>20115.599999999999</v>
      </c>
      <c r="E12" s="374">
        <v>20763.599999999999</v>
      </c>
      <c r="F12" s="374">
        <v>20763.599999999999</v>
      </c>
      <c r="G12" s="374">
        <v>20763.599999999999</v>
      </c>
      <c r="H12" s="374">
        <v>20763.599999999999</v>
      </c>
      <c r="I12" s="374">
        <v>20763.599999999999</v>
      </c>
      <c r="J12" s="375">
        <v>20763.599999999999</v>
      </c>
      <c r="K12" s="375">
        <f t="shared" si="0"/>
        <v>0</v>
      </c>
      <c r="L12" s="386">
        <v>0</v>
      </c>
      <c r="M12" s="386">
        <v>0</v>
      </c>
      <c r="N12" s="386">
        <v>0</v>
      </c>
      <c r="O12" s="386">
        <v>0</v>
      </c>
      <c r="P12" s="386">
        <v>0</v>
      </c>
      <c r="Q12" s="386">
        <v>0</v>
      </c>
      <c r="R12" s="386">
        <v>0</v>
      </c>
      <c r="S12" s="386">
        <v>0</v>
      </c>
      <c r="T12" s="386">
        <v>0</v>
      </c>
      <c r="U12" s="386">
        <v>0</v>
      </c>
      <c r="V12" s="386">
        <v>0</v>
      </c>
    </row>
    <row r="13" spans="1:27" x14ac:dyDescent="0.3">
      <c r="A13" t="s">
        <v>74</v>
      </c>
      <c r="B13" s="384">
        <v>930.64</v>
      </c>
      <c r="C13" s="384">
        <v>962.64</v>
      </c>
      <c r="D13" s="384">
        <v>2434.64</v>
      </c>
      <c r="E13" s="384">
        <v>4585.29</v>
      </c>
      <c r="F13" s="384">
        <v>4585.29</v>
      </c>
      <c r="G13" s="384">
        <v>5388.14</v>
      </c>
      <c r="H13" s="384">
        <v>5310.58</v>
      </c>
      <c r="I13" s="384">
        <v>5432.46</v>
      </c>
      <c r="J13" s="384">
        <v>5688.46</v>
      </c>
      <c r="K13" s="384">
        <f t="shared" si="0"/>
        <v>300.31999999999971</v>
      </c>
      <c r="L13" s="383">
        <v>6248.0519999999997</v>
      </c>
      <c r="M13" s="387">
        <v>6689.8</v>
      </c>
      <c r="N13" s="387">
        <v>7009.8</v>
      </c>
      <c r="O13" s="387">
        <v>7009.8</v>
      </c>
      <c r="P13" s="387">
        <v>7009.8</v>
      </c>
      <c r="Q13" s="387">
        <v>7009.8</v>
      </c>
      <c r="R13" s="387">
        <v>7009.8</v>
      </c>
      <c r="S13" s="387">
        <v>7009.8</v>
      </c>
      <c r="T13" s="387">
        <v>7009.8</v>
      </c>
      <c r="U13" s="387">
        <v>7041.8</v>
      </c>
      <c r="V13" s="387">
        <v>7041.8</v>
      </c>
    </row>
    <row r="14" spans="1:27" x14ac:dyDescent="0.3">
      <c r="A14" s="382" t="s">
        <v>68</v>
      </c>
      <c r="B14" s="374">
        <v>3851.0880000000002</v>
      </c>
      <c r="C14" s="374">
        <v>3915.0880000000002</v>
      </c>
      <c r="D14" s="374">
        <v>3915.0880000000002</v>
      </c>
      <c r="E14" s="374">
        <v>6213.92</v>
      </c>
      <c r="F14" s="374">
        <v>6213.92</v>
      </c>
      <c r="G14" s="374">
        <v>6213.92</v>
      </c>
      <c r="H14" s="374">
        <v>8009.4400000000005</v>
      </c>
      <c r="I14" s="374">
        <v>8009.4400000000005</v>
      </c>
      <c r="J14" s="375">
        <v>9916.64</v>
      </c>
      <c r="K14" s="375">
        <f t="shared" si="0"/>
        <v>3702.7199999999993</v>
      </c>
      <c r="L14" s="386">
        <v>10817.044</v>
      </c>
      <c r="M14" s="386">
        <v>14040.072</v>
      </c>
      <c r="N14" s="386">
        <v>14040.072</v>
      </c>
      <c r="O14" s="386">
        <v>15073.191999999999</v>
      </c>
      <c r="P14" s="386">
        <v>15587.583999999999</v>
      </c>
      <c r="Q14" s="386">
        <v>16469.240000000002</v>
      </c>
      <c r="R14" s="386">
        <v>16700.36</v>
      </c>
      <c r="S14" s="386">
        <v>16739.080000000002</v>
      </c>
      <c r="T14" s="386">
        <v>16771.080000000002</v>
      </c>
      <c r="U14" s="386">
        <v>16803.080000000002</v>
      </c>
      <c r="V14" s="386">
        <v>16803.080000000002</v>
      </c>
    </row>
    <row r="15" spans="1:27" x14ac:dyDescent="0.3">
      <c r="A15" t="s">
        <v>182</v>
      </c>
      <c r="B15" s="384"/>
      <c r="C15" s="384"/>
      <c r="D15" s="384"/>
      <c r="E15" s="384"/>
      <c r="F15" s="384"/>
      <c r="G15" s="384"/>
      <c r="H15" s="384"/>
      <c r="I15" s="384"/>
      <c r="J15" s="384"/>
      <c r="K15" s="384">
        <f>J15-G15</f>
        <v>0</v>
      </c>
      <c r="L15" s="383">
        <v>0</v>
      </c>
      <c r="M15" s="387">
        <v>0</v>
      </c>
      <c r="N15" s="387">
        <v>0</v>
      </c>
      <c r="O15" s="387">
        <v>0</v>
      </c>
      <c r="P15" s="387">
        <v>0</v>
      </c>
      <c r="Q15" s="387">
        <v>0</v>
      </c>
      <c r="R15" s="387">
        <v>0</v>
      </c>
      <c r="S15" s="387">
        <v>0</v>
      </c>
      <c r="T15" s="313">
        <v>136.13</v>
      </c>
      <c r="U15" s="313">
        <v>1568.63</v>
      </c>
      <c r="V15" s="313">
        <v>1568.63</v>
      </c>
    </row>
    <row r="16" spans="1:27" x14ac:dyDescent="0.3">
      <c r="A16" s="382" t="s">
        <v>77</v>
      </c>
      <c r="B16" s="374">
        <v>10528.32</v>
      </c>
      <c r="C16" s="374">
        <v>13733.04</v>
      </c>
      <c r="D16" s="374">
        <v>15998.09</v>
      </c>
      <c r="E16" s="374">
        <v>17748.41</v>
      </c>
      <c r="F16" s="374">
        <v>18318.650000000001</v>
      </c>
      <c r="G16" s="374">
        <v>20270.567999999996</v>
      </c>
      <c r="H16" s="374">
        <v>22005.587999999996</v>
      </c>
      <c r="I16" s="374">
        <v>23251.907999999996</v>
      </c>
      <c r="J16" s="375">
        <v>25882.607999999997</v>
      </c>
      <c r="K16" s="375">
        <f t="shared" si="0"/>
        <v>5612.0400000000009</v>
      </c>
      <c r="L16" s="386">
        <v>27588.239999999998</v>
      </c>
      <c r="M16" s="386">
        <v>30487.199999999997</v>
      </c>
      <c r="N16" s="386">
        <v>32622.041999999998</v>
      </c>
      <c r="O16" s="386">
        <v>34723.307999999997</v>
      </c>
      <c r="P16" s="386">
        <v>36178.428</v>
      </c>
      <c r="Q16" s="392">
        <v>37608.199999999997</v>
      </c>
      <c r="R16" s="392">
        <v>39287.97</v>
      </c>
      <c r="S16" s="392">
        <v>40949.99</v>
      </c>
      <c r="T16" s="392">
        <v>42251.03</v>
      </c>
      <c r="U16" s="392">
        <v>45105.78</v>
      </c>
      <c r="V16" s="392">
        <v>47936.69</v>
      </c>
    </row>
    <row r="17" spans="1:22" x14ac:dyDescent="0.3">
      <c r="A17" t="s">
        <v>176</v>
      </c>
      <c r="B17" s="384">
        <v>0</v>
      </c>
      <c r="C17" s="384">
        <v>0</v>
      </c>
      <c r="D17" s="384">
        <v>0</v>
      </c>
      <c r="E17" s="384">
        <v>0</v>
      </c>
      <c r="F17" s="384">
        <v>0</v>
      </c>
      <c r="G17" s="384">
        <v>0</v>
      </c>
      <c r="H17" s="384">
        <v>0</v>
      </c>
      <c r="I17" s="384">
        <v>0</v>
      </c>
      <c r="J17" s="384">
        <v>0</v>
      </c>
      <c r="K17" s="384">
        <f t="shared" si="0"/>
        <v>0</v>
      </c>
      <c r="L17" s="383">
        <v>0</v>
      </c>
      <c r="M17" s="387">
        <v>0</v>
      </c>
      <c r="N17" s="387">
        <v>0</v>
      </c>
      <c r="O17" s="387">
        <v>0</v>
      </c>
      <c r="P17" s="387">
        <v>0</v>
      </c>
      <c r="Q17" s="387">
        <v>0</v>
      </c>
      <c r="R17" s="387">
        <v>0</v>
      </c>
      <c r="S17" s="387">
        <v>0</v>
      </c>
      <c r="T17" s="387">
        <v>0</v>
      </c>
      <c r="U17" s="387">
        <v>0</v>
      </c>
      <c r="V17" s="387">
        <v>0</v>
      </c>
    </row>
    <row r="18" spans="1:22" x14ac:dyDescent="0.3">
      <c r="A18" s="382" t="s">
        <v>199</v>
      </c>
      <c r="B18" s="374">
        <v>10580</v>
      </c>
      <c r="C18" s="374">
        <v>0</v>
      </c>
      <c r="D18" s="374">
        <v>0</v>
      </c>
      <c r="E18" s="374">
        <v>0</v>
      </c>
      <c r="F18" s="374">
        <v>0</v>
      </c>
      <c r="G18" s="374">
        <v>0</v>
      </c>
      <c r="H18" s="374">
        <v>0</v>
      </c>
      <c r="I18" s="374">
        <v>0</v>
      </c>
      <c r="J18" s="375">
        <v>0</v>
      </c>
      <c r="K18" s="375">
        <f t="shared" si="0"/>
        <v>0</v>
      </c>
      <c r="L18" s="386">
        <v>0</v>
      </c>
      <c r="M18" s="386">
        <v>0</v>
      </c>
      <c r="N18" s="386">
        <v>0</v>
      </c>
      <c r="O18" s="386">
        <v>0</v>
      </c>
      <c r="P18" s="386">
        <v>0</v>
      </c>
      <c r="Q18" s="386">
        <v>0</v>
      </c>
      <c r="R18" s="386">
        <v>0</v>
      </c>
      <c r="S18" s="386">
        <v>0</v>
      </c>
      <c r="T18" s="386">
        <v>0</v>
      </c>
      <c r="U18" s="386">
        <v>0</v>
      </c>
      <c r="V18" s="386">
        <v>0</v>
      </c>
    </row>
    <row r="19" spans="1:22" x14ac:dyDescent="0.3">
      <c r="A19" t="s">
        <v>67</v>
      </c>
      <c r="B19" s="384">
        <v>10800</v>
      </c>
      <c r="C19" s="384">
        <v>12800</v>
      </c>
      <c r="D19" s="384">
        <v>12800</v>
      </c>
      <c r="E19" s="384">
        <v>12800</v>
      </c>
      <c r="F19" s="384">
        <v>12800</v>
      </c>
      <c r="G19" s="384">
        <v>12800</v>
      </c>
      <c r="H19" s="384">
        <v>12800</v>
      </c>
      <c r="I19" s="384">
        <v>12800</v>
      </c>
      <c r="J19" s="384">
        <v>12800</v>
      </c>
      <c r="K19" s="384">
        <f t="shared" si="0"/>
        <v>0</v>
      </c>
      <c r="L19" s="383">
        <v>0</v>
      </c>
      <c r="M19" s="387">
        <v>0</v>
      </c>
      <c r="N19" s="387">
        <v>0</v>
      </c>
      <c r="O19" s="387">
        <v>0</v>
      </c>
      <c r="P19" s="387">
        <v>0</v>
      </c>
      <c r="Q19" s="387">
        <v>0</v>
      </c>
      <c r="R19" s="387">
        <v>0</v>
      </c>
      <c r="S19" s="387">
        <v>0</v>
      </c>
      <c r="T19" s="387">
        <v>0</v>
      </c>
      <c r="U19" s="387">
        <v>0</v>
      </c>
      <c r="V19" s="387">
        <v>0</v>
      </c>
    </row>
    <row r="20" spans="1:22" x14ac:dyDescent="0.3">
      <c r="A20" s="382" t="s">
        <v>200</v>
      </c>
      <c r="B20" s="374">
        <v>400</v>
      </c>
      <c r="C20" s="374">
        <v>1400</v>
      </c>
      <c r="D20" s="374">
        <v>2450</v>
      </c>
      <c r="E20" s="374">
        <v>3100</v>
      </c>
      <c r="F20" s="374">
        <v>4220</v>
      </c>
      <c r="G20" s="374">
        <v>5220</v>
      </c>
      <c r="H20" s="374">
        <v>6370</v>
      </c>
      <c r="I20" s="374">
        <v>6370</v>
      </c>
      <c r="J20" s="375">
        <v>6370</v>
      </c>
      <c r="K20" s="375">
        <f t="shared" si="0"/>
        <v>1150</v>
      </c>
      <c r="L20" s="386">
        <v>7990</v>
      </c>
      <c r="M20" s="386">
        <v>8990</v>
      </c>
      <c r="N20" s="386">
        <v>10790</v>
      </c>
      <c r="O20" s="386">
        <v>10170</v>
      </c>
      <c r="P20" s="386">
        <v>11170</v>
      </c>
      <c r="Q20" s="386">
        <v>12170</v>
      </c>
      <c r="R20" s="386">
        <v>13570</v>
      </c>
      <c r="S20" s="386">
        <v>14770</v>
      </c>
      <c r="T20" s="386">
        <v>16070.1</v>
      </c>
      <c r="U20" s="386">
        <v>16070.1</v>
      </c>
      <c r="V20" s="386">
        <v>16970.099999999999</v>
      </c>
    </row>
    <row r="21" spans="1:22" x14ac:dyDescent="0.3">
      <c r="A21" t="s">
        <v>190</v>
      </c>
      <c r="B21" s="384">
        <v>3660</v>
      </c>
      <c r="C21" s="384">
        <v>3660</v>
      </c>
      <c r="D21" s="384">
        <v>3660</v>
      </c>
      <c r="E21" s="384">
        <v>3660</v>
      </c>
      <c r="F21" s="384">
        <v>3660</v>
      </c>
      <c r="G21" s="384">
        <v>3660</v>
      </c>
      <c r="H21" s="384">
        <v>4218</v>
      </c>
      <c r="I21" s="384">
        <v>4218</v>
      </c>
      <c r="J21" s="384">
        <v>4218</v>
      </c>
      <c r="K21" s="384">
        <f t="shared" si="0"/>
        <v>558</v>
      </c>
      <c r="L21" s="383">
        <v>0</v>
      </c>
      <c r="M21" s="387">
        <v>0</v>
      </c>
      <c r="N21" s="387">
        <v>0</v>
      </c>
      <c r="O21" s="387">
        <v>4020</v>
      </c>
      <c r="P21" s="387">
        <v>4020</v>
      </c>
      <c r="Q21" s="387">
        <v>4020</v>
      </c>
      <c r="R21" s="387">
        <v>4020</v>
      </c>
      <c r="S21" s="387">
        <v>4020</v>
      </c>
      <c r="T21" s="387">
        <v>0</v>
      </c>
      <c r="U21" s="387">
        <v>0</v>
      </c>
      <c r="V21" s="387">
        <v>0</v>
      </c>
    </row>
    <row r="22" spans="1:22" x14ac:dyDescent="0.3">
      <c r="A22" s="382" t="s">
        <v>70</v>
      </c>
      <c r="B22" s="374">
        <v>6169</v>
      </c>
      <c r="C22" s="374">
        <v>6409</v>
      </c>
      <c r="D22" s="374">
        <v>6409</v>
      </c>
      <c r="E22" s="374">
        <v>7049</v>
      </c>
      <c r="F22" s="374">
        <v>7289</v>
      </c>
      <c r="G22" s="374">
        <v>7529</v>
      </c>
      <c r="H22" s="374">
        <v>9113</v>
      </c>
      <c r="I22" s="374">
        <v>9113</v>
      </c>
      <c r="J22" s="375">
        <v>9593</v>
      </c>
      <c r="K22" s="375">
        <f t="shared" si="0"/>
        <v>2064</v>
      </c>
      <c r="L22" s="386">
        <v>10473</v>
      </c>
      <c r="M22" s="386">
        <v>10673</v>
      </c>
      <c r="N22" s="386">
        <v>10873</v>
      </c>
      <c r="O22" s="386">
        <v>15833</v>
      </c>
      <c r="P22" s="386">
        <v>15833</v>
      </c>
      <c r="Q22" s="386">
        <v>15833</v>
      </c>
      <c r="R22" s="386">
        <v>15833</v>
      </c>
      <c r="S22" s="386">
        <v>15833</v>
      </c>
      <c r="T22" s="386">
        <v>16174.1</v>
      </c>
      <c r="U22" s="386">
        <v>16174.1</v>
      </c>
      <c r="V22" s="386">
        <v>16174.1</v>
      </c>
    </row>
    <row r="23" spans="1:22" x14ac:dyDescent="0.3">
      <c r="A23" t="s">
        <v>201</v>
      </c>
      <c r="B23" s="384">
        <v>2080</v>
      </c>
      <c r="C23" s="384">
        <v>2280</v>
      </c>
      <c r="D23" s="384">
        <v>2480</v>
      </c>
      <c r="E23" s="384">
        <v>2920</v>
      </c>
      <c r="F23" s="384">
        <v>3360</v>
      </c>
      <c r="G23" s="384">
        <v>3360</v>
      </c>
      <c r="H23" s="384">
        <v>3360</v>
      </c>
      <c r="I23" s="384">
        <v>3360</v>
      </c>
      <c r="J23" s="384">
        <v>3360</v>
      </c>
      <c r="K23" s="384">
        <f t="shared" si="0"/>
        <v>0</v>
      </c>
      <c r="L23" s="383">
        <v>0</v>
      </c>
      <c r="M23" s="387">
        <v>0</v>
      </c>
      <c r="N23" s="387">
        <v>0</v>
      </c>
      <c r="O23" s="387">
        <v>0</v>
      </c>
      <c r="P23" s="387">
        <v>0</v>
      </c>
      <c r="Q23" s="387">
        <v>0</v>
      </c>
      <c r="R23" s="387">
        <v>0</v>
      </c>
      <c r="S23" s="387">
        <v>0</v>
      </c>
      <c r="T23" s="387">
        <v>0</v>
      </c>
      <c r="U23" s="387">
        <v>0</v>
      </c>
      <c r="V23" s="387">
        <v>0</v>
      </c>
    </row>
    <row r="24" spans="1:22" x14ac:dyDescent="0.3">
      <c r="A24" s="382" t="s">
        <v>178</v>
      </c>
      <c r="B24" s="374">
        <v>800</v>
      </c>
      <c r="C24" s="374">
        <v>1000</v>
      </c>
      <c r="D24" s="374">
        <v>1360</v>
      </c>
      <c r="E24" s="374">
        <v>2120</v>
      </c>
      <c r="F24" s="374">
        <v>2320</v>
      </c>
      <c r="G24" s="374">
        <v>2320</v>
      </c>
      <c r="H24" s="374">
        <v>4780</v>
      </c>
      <c r="I24" s="374">
        <v>5580</v>
      </c>
      <c r="J24" s="375">
        <v>5580</v>
      </c>
      <c r="K24" s="375">
        <f t="shared" si="0"/>
        <v>3260</v>
      </c>
      <c r="L24" s="386">
        <v>5580</v>
      </c>
      <c r="M24" s="386">
        <v>6230</v>
      </c>
      <c r="N24" s="386">
        <v>6230</v>
      </c>
      <c r="O24" s="386">
        <v>6430</v>
      </c>
      <c r="P24" s="386">
        <v>6630</v>
      </c>
      <c r="Q24" s="386">
        <v>6730</v>
      </c>
      <c r="R24" s="386">
        <v>6730</v>
      </c>
      <c r="S24" s="386">
        <v>6730</v>
      </c>
      <c r="T24" s="386">
        <v>0</v>
      </c>
      <c r="U24" s="386">
        <v>0</v>
      </c>
      <c r="V24" s="386">
        <v>0</v>
      </c>
    </row>
    <row r="25" spans="1:22" x14ac:dyDescent="0.3">
      <c r="A25" t="s">
        <v>180</v>
      </c>
      <c r="B25" s="384">
        <v>0</v>
      </c>
      <c r="C25" s="384">
        <v>0</v>
      </c>
      <c r="D25" s="384">
        <v>0</v>
      </c>
      <c r="E25" s="384">
        <v>0</v>
      </c>
      <c r="F25" s="384">
        <v>0</v>
      </c>
      <c r="G25" s="384">
        <v>0</v>
      </c>
      <c r="H25" s="384">
        <v>700</v>
      </c>
      <c r="I25" s="384">
        <v>900</v>
      </c>
      <c r="J25" s="384">
        <v>900</v>
      </c>
      <c r="K25" s="384">
        <f t="shared" si="0"/>
        <v>900</v>
      </c>
      <c r="L25" s="383">
        <v>1360</v>
      </c>
      <c r="M25" s="387">
        <v>2560</v>
      </c>
      <c r="N25" s="387">
        <v>4420</v>
      </c>
      <c r="O25" s="387">
        <v>5900</v>
      </c>
      <c r="P25" s="387">
        <v>6100</v>
      </c>
      <c r="Q25" s="387">
        <v>6300</v>
      </c>
      <c r="R25" s="387">
        <v>6300</v>
      </c>
      <c r="S25" s="387">
        <v>6300</v>
      </c>
      <c r="T25" s="387">
        <v>0</v>
      </c>
      <c r="U25" s="387">
        <v>0</v>
      </c>
      <c r="V25" s="387">
        <v>0</v>
      </c>
    </row>
    <row r="26" spans="1:22" x14ac:dyDescent="0.3">
      <c r="A26" s="382" t="s">
        <v>179</v>
      </c>
      <c r="B26" s="374">
        <v>440</v>
      </c>
      <c r="C26" s="374">
        <v>1630</v>
      </c>
      <c r="D26" s="374">
        <v>2670</v>
      </c>
      <c r="E26" s="374">
        <v>3510</v>
      </c>
      <c r="F26" s="374">
        <v>3510</v>
      </c>
      <c r="G26" s="374">
        <v>3510</v>
      </c>
      <c r="H26" s="374">
        <v>3510</v>
      </c>
      <c r="I26" s="374">
        <v>3510</v>
      </c>
      <c r="J26" s="375">
        <v>3510</v>
      </c>
      <c r="K26" s="375">
        <f t="shared" si="0"/>
        <v>0</v>
      </c>
      <c r="L26" s="386">
        <v>3510</v>
      </c>
      <c r="M26" s="386">
        <v>3510</v>
      </c>
      <c r="N26" s="386">
        <v>3510</v>
      </c>
      <c r="O26" s="386">
        <v>3510</v>
      </c>
      <c r="P26" s="375">
        <v>3510</v>
      </c>
      <c r="Q26" s="375">
        <v>3510</v>
      </c>
      <c r="R26" s="375">
        <v>3510</v>
      </c>
      <c r="S26" s="375">
        <v>3510</v>
      </c>
      <c r="T26" s="386">
        <v>0</v>
      </c>
      <c r="U26" s="386">
        <v>0</v>
      </c>
      <c r="V26" s="386">
        <v>0</v>
      </c>
    </row>
    <row r="27" spans="1:22" x14ac:dyDescent="0.3">
      <c r="A27" t="s">
        <v>181</v>
      </c>
      <c r="B27" s="384">
        <v>0</v>
      </c>
      <c r="C27" s="384">
        <v>0</v>
      </c>
      <c r="D27" s="384">
        <v>1120</v>
      </c>
      <c r="E27" s="384">
        <v>1120</v>
      </c>
      <c r="F27" s="384">
        <v>1120</v>
      </c>
      <c r="G27" s="384">
        <v>2010</v>
      </c>
      <c r="H27" s="384">
        <v>3300</v>
      </c>
      <c r="I27" s="384">
        <v>3980</v>
      </c>
      <c r="J27" s="384">
        <v>4370</v>
      </c>
      <c r="K27" s="384">
        <f t="shared" si="0"/>
        <v>2360</v>
      </c>
      <c r="L27" s="383">
        <v>7500</v>
      </c>
      <c r="M27" s="387">
        <v>11350</v>
      </c>
      <c r="N27" s="387">
        <v>14360</v>
      </c>
      <c r="O27" s="387">
        <v>16860</v>
      </c>
      <c r="P27" s="387">
        <v>18880</v>
      </c>
      <c r="Q27" s="387">
        <v>20660</v>
      </c>
      <c r="R27" s="387">
        <v>22200</v>
      </c>
      <c r="S27" s="387">
        <v>24700</v>
      </c>
      <c r="T27" s="387">
        <v>24700</v>
      </c>
      <c r="U27" s="387">
        <v>24700</v>
      </c>
      <c r="V27" s="387">
        <v>24700</v>
      </c>
    </row>
    <row r="28" spans="1:22" x14ac:dyDescent="0.3">
      <c r="A28" s="382" t="s">
        <v>183</v>
      </c>
      <c r="B28" s="374"/>
      <c r="C28" s="374"/>
      <c r="D28" s="374"/>
      <c r="E28" s="374"/>
      <c r="F28" s="374"/>
      <c r="G28" s="374"/>
      <c r="H28" s="374"/>
      <c r="I28" s="374"/>
      <c r="J28" s="375"/>
      <c r="K28" s="375">
        <f>J28-G28</f>
        <v>0</v>
      </c>
      <c r="L28" s="386">
        <v>0</v>
      </c>
      <c r="M28" s="386">
        <v>0</v>
      </c>
      <c r="N28" s="386">
        <v>300</v>
      </c>
      <c r="O28" s="386">
        <v>1400</v>
      </c>
      <c r="P28" s="386">
        <v>2100</v>
      </c>
      <c r="Q28" s="386">
        <v>2840</v>
      </c>
      <c r="R28" s="386">
        <v>3040</v>
      </c>
      <c r="S28" s="386">
        <v>3640</v>
      </c>
      <c r="T28" s="386">
        <v>3640</v>
      </c>
      <c r="U28" s="386">
        <v>3640</v>
      </c>
      <c r="V28" s="386">
        <v>3640</v>
      </c>
    </row>
    <row r="29" spans="1:22" x14ac:dyDescent="0.3">
      <c r="A29" t="s">
        <v>256</v>
      </c>
      <c r="B29" s="384"/>
      <c r="C29" s="384"/>
      <c r="D29" s="384"/>
      <c r="E29" s="384"/>
      <c r="F29" s="384"/>
      <c r="G29" s="384"/>
      <c r="H29" s="384"/>
      <c r="I29" s="384"/>
      <c r="J29" s="384"/>
      <c r="K29" s="384">
        <f>J29-G29</f>
        <v>0</v>
      </c>
      <c r="L29" s="383" t="s">
        <v>50</v>
      </c>
      <c r="M29" s="387" t="s">
        <v>50</v>
      </c>
      <c r="N29" s="387">
        <v>0</v>
      </c>
      <c r="O29" s="387">
        <v>1000</v>
      </c>
      <c r="P29" s="387">
        <v>1200</v>
      </c>
      <c r="Q29" s="387">
        <v>1880</v>
      </c>
      <c r="R29" s="387">
        <v>3240</v>
      </c>
      <c r="S29" s="387">
        <v>3440</v>
      </c>
      <c r="T29" s="387">
        <v>3440</v>
      </c>
      <c r="U29" s="387">
        <v>3440</v>
      </c>
      <c r="V29" s="387">
        <v>3440</v>
      </c>
    </row>
    <row r="30" spans="1:22" ht="22.8" x14ac:dyDescent="0.3">
      <c r="A30" s="389"/>
      <c r="B30" s="368"/>
      <c r="C30" s="368"/>
      <c r="D30" s="368"/>
      <c r="E30" s="368"/>
      <c r="F30" s="368"/>
      <c r="G30" s="368"/>
      <c r="H30" s="368"/>
      <c r="I30" s="368"/>
      <c r="J30" s="368"/>
      <c r="K30" s="368"/>
      <c r="L30" s="390"/>
      <c r="M30" s="390"/>
      <c r="N30" s="390"/>
      <c r="O30" s="390"/>
      <c r="P30" s="390"/>
      <c r="Q30" s="390"/>
    </row>
    <row r="31" spans="1:22" ht="22.8" x14ac:dyDescent="0.3">
      <c r="A31" s="388"/>
      <c r="B31" s="376"/>
      <c r="C31" s="376"/>
      <c r="D31" s="376"/>
      <c r="E31" s="376"/>
      <c r="F31" s="376"/>
      <c r="G31" s="376"/>
      <c r="H31" s="376"/>
      <c r="I31" s="376"/>
      <c r="J31" s="377"/>
      <c r="K31" s="377">
        <f>J31-G31</f>
        <v>0</v>
      </c>
      <c r="P31" s="390"/>
    </row>
    <row r="32" spans="1:22" x14ac:dyDescent="0.3">
      <c r="A32" s="372" t="s">
        <v>257</v>
      </c>
      <c r="B32" s="378">
        <f>B2+B7+B8+B9+B10+B11+B12+B13+B14+B16+B6</f>
        <v>266420.99400000001</v>
      </c>
      <c r="C32" s="378">
        <f t="shared" ref="C32:J32" si="1">C2+C7+C8+C9+C10+C11+C12+C13+C14+C16+C6</f>
        <v>283618.68700000003</v>
      </c>
      <c r="D32" s="378">
        <f t="shared" si="1"/>
        <v>301272.33550000004</v>
      </c>
      <c r="E32" s="378">
        <f t="shared" si="1"/>
        <v>320206.04049999989</v>
      </c>
      <c r="F32" s="378">
        <f t="shared" si="1"/>
        <v>328146.2894999999</v>
      </c>
      <c r="G32" s="378">
        <f t="shared" si="1"/>
        <v>336628.65249999991</v>
      </c>
      <c r="H32" s="378">
        <f t="shared" si="1"/>
        <v>345388.87749999994</v>
      </c>
      <c r="I32" s="378">
        <f t="shared" si="1"/>
        <v>347657.07749999996</v>
      </c>
      <c r="J32" s="378">
        <f t="shared" si="1"/>
        <v>354098.82749999996</v>
      </c>
      <c r="K32" s="378">
        <f t="shared" ref="K32" si="2">K2+K7+K8+K9+K10+K11+K12+K13+K14+K16+K6</f>
        <v>17470.174999999981</v>
      </c>
      <c r="L32" s="378">
        <f>L2+L7+L8+L9+L10+L11+L12+L13+L14+L16+L6+L3+L5</f>
        <v>369898.37749999994</v>
      </c>
      <c r="M32" s="378">
        <f>M2+M7+M8+M9+M10+M11+M12+M13+M14+M16+M6+M5+M3</f>
        <v>390267.63049999991</v>
      </c>
      <c r="N32" s="378">
        <f>N2+N7+N8+N9+N10+N11+N12+N13+N14+N16+N6+N5+N3+N15</f>
        <v>397784.60249999992</v>
      </c>
      <c r="O32" s="378">
        <f>O2+O7+O8+O9+O10+O11+O12+O13+O14+O16+O6+O5+O3+O15+O4</f>
        <v>420552.86049999995</v>
      </c>
      <c r="P32" s="378">
        <f>P2+P7+P8+P9+P10+P11+P12+P13+P14+P16+P6+P5+P3+P15+P4</f>
        <v>437890.28349999996</v>
      </c>
      <c r="Q32" s="378">
        <f t="shared" ref="Q32" si="3">Q2+Q7+Q8+Q9+Q10+Q11+Q12+Q13+Q14+Q16+Q6+Q5+Q3+Q15+Q4</f>
        <v>455821.47299999994</v>
      </c>
      <c r="R32" s="378">
        <f t="shared" ref="R32" si="4">R2+R7+R8+R9+R10+R11+R12+R13+R14+R16+R6+R5+R3+R15+R4</f>
        <v>472957.62499999994</v>
      </c>
      <c r="S32" s="378">
        <f>S2+S7+S8+S9+S10+S11+S12+S13+S14+S16+S6+S5+S3+S15+S4</f>
        <v>486678.61499999993</v>
      </c>
      <c r="T32" s="378">
        <f t="shared" ref="T32:V32" si="5">T2+T7+T8+T9+T10+T11+T12+T13+T14+T16+T6+T5+T3+T15+T4</f>
        <v>512092.21649999992</v>
      </c>
      <c r="U32" s="378">
        <f t="shared" si="5"/>
        <v>527527.35250000004</v>
      </c>
      <c r="V32" s="378">
        <f t="shared" si="5"/>
        <v>542891.19050000003</v>
      </c>
    </row>
    <row r="33" spans="1:22" x14ac:dyDescent="0.3">
      <c r="A33" s="373" t="s">
        <v>258</v>
      </c>
      <c r="B33" s="379">
        <f>B27+B26+B25+B24+B23+B22+B21+B20+B19+B18+B17</f>
        <v>34929</v>
      </c>
      <c r="C33" s="379">
        <f t="shared" ref="C33:J33" si="6">C27+C26+C25+C24+C23+C22+C21+C20+C19+C18+C17</f>
        <v>29179</v>
      </c>
      <c r="D33" s="379">
        <f t="shared" si="6"/>
        <v>32949</v>
      </c>
      <c r="E33" s="379">
        <f t="shared" si="6"/>
        <v>36279</v>
      </c>
      <c r="F33" s="379">
        <f t="shared" si="6"/>
        <v>38279</v>
      </c>
      <c r="G33" s="379">
        <f t="shared" si="6"/>
        <v>40409</v>
      </c>
      <c r="H33" s="379">
        <f t="shared" si="6"/>
        <v>48151</v>
      </c>
      <c r="I33" s="379">
        <f t="shared" si="6"/>
        <v>49831</v>
      </c>
      <c r="J33" s="379">
        <f t="shared" si="6"/>
        <v>50701</v>
      </c>
      <c r="K33" s="379">
        <f>K27+K26+K25+K24+K23+K22+K21+K20+K19+K18+K17</f>
        <v>10292</v>
      </c>
      <c r="L33" s="379">
        <f>L27+L26+L25+L24+L23+L22+L21+L20+L19+L18+L17</f>
        <v>36413</v>
      </c>
      <c r="M33" s="379">
        <f t="shared" ref="M33" si="7">M27+M26+M25+M24+M23+M22+M21+M20+M19+M18+M17</f>
        <v>43313</v>
      </c>
      <c r="N33" s="379">
        <f>N27+N26+N25+N24+N23+N22+N21+N20+N19+N18+N17+N28+N29</f>
        <v>50483</v>
      </c>
      <c r="O33" s="379">
        <f>O27+O26+O25+O24+O23+O22+O21+O20+O19+O18+O17+O28+O29</f>
        <v>65123</v>
      </c>
      <c r="P33" s="379">
        <f>P27+P26+P25+P24+P23+P22+P21+P20+P19+P18+P17+P28+P29</f>
        <v>69443</v>
      </c>
      <c r="Q33" s="379">
        <f t="shared" ref="Q33" si="8">Q27+Q26+Q25+Q24+Q23+Q22+Q21+Q20+Q19+Q18+Q17+Q28+Q29</f>
        <v>73943</v>
      </c>
      <c r="R33" s="379">
        <f t="shared" ref="R33" si="9">R27+R26+R25+R24+R23+R22+R21+R20+R19+R18+R17+R28+R29</f>
        <v>78443</v>
      </c>
      <c r="S33" s="379">
        <f>S27+S26+S25+S24+S23+S22+S21+S20+S19+S18+S17+S28+S29</f>
        <v>82943</v>
      </c>
      <c r="T33" s="379">
        <f t="shared" ref="T33:V33" si="10">T27+T26+T25+T24+T23+T22+T21+T20+T19+T18+T17+T28+T29</f>
        <v>64024.2</v>
      </c>
      <c r="U33" s="379">
        <f t="shared" si="10"/>
        <v>64024.2</v>
      </c>
      <c r="V33" s="379">
        <f t="shared" si="10"/>
        <v>64924.2</v>
      </c>
    </row>
    <row r="37" spans="1:22" x14ac:dyDescent="0.3">
      <c r="A37" s="372" t="s">
        <v>259</v>
      </c>
      <c r="B37" s="378"/>
      <c r="C37" s="378"/>
      <c r="D37" s="378"/>
      <c r="E37" s="378"/>
      <c r="F37" s="378"/>
      <c r="G37" s="378"/>
      <c r="H37" s="378"/>
      <c r="I37" s="378"/>
      <c r="J37" s="378"/>
      <c r="K37" s="378"/>
      <c r="L37" s="378">
        <f>L26+L25+L24</f>
        <v>10450</v>
      </c>
      <c r="M37" s="378">
        <f t="shared" ref="M37:O37" si="11">M26+M25+M24</f>
        <v>12300</v>
      </c>
      <c r="N37" s="378">
        <f t="shared" si="11"/>
        <v>14160</v>
      </c>
      <c r="O37" s="378">
        <f t="shared" si="11"/>
        <v>15840</v>
      </c>
      <c r="P37" s="375">
        <f>P24+P25+P26</f>
        <v>16240</v>
      </c>
      <c r="Q37" s="375">
        <f>Q24+Q25+Q26</f>
        <v>16540</v>
      </c>
      <c r="R37" s="375">
        <f>R24+R25+R26</f>
        <v>16540</v>
      </c>
      <c r="S37" s="375">
        <f>S24+S25+S26</f>
        <v>16540</v>
      </c>
    </row>
  </sheetData>
  <pageMargins left="0.7" right="0.7" top="0.75" bottom="0.75" header="0.3" footer="0.3"/>
  <pageSetup paperSize="9"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1F4BC-9E2B-4D4B-8318-AE72DE3954FB}">
  <sheetPr codeName="Foglio19"/>
  <dimension ref="A1:CA207"/>
  <sheetViews>
    <sheetView tabSelected="1" topLeftCell="AZ5" zoomScale="47" zoomScaleNormal="70" workbookViewId="0">
      <selection activeCell="BZ18" sqref="BZ18"/>
    </sheetView>
  </sheetViews>
  <sheetFormatPr defaultColWidth="8.5546875" defaultRowHeight="14.4" x14ac:dyDescent="0.3"/>
  <cols>
    <col min="2" max="2" width="32.44140625" customWidth="1"/>
    <col min="3" max="4" width="23.6640625" customWidth="1"/>
    <col min="5" max="5" width="15.44140625" customWidth="1"/>
    <col min="6" max="6" width="17.88671875" customWidth="1"/>
    <col min="7" max="7" width="23.33203125" style="2" customWidth="1"/>
    <col min="8" max="8" width="38.77734375" style="2" customWidth="1"/>
    <col min="9" max="9" width="20.88671875" style="2" customWidth="1"/>
    <col min="10" max="10" width="33.6640625" style="2" customWidth="1"/>
    <col min="11" max="11" width="33.77734375" customWidth="1"/>
    <col min="12" max="12" width="48.5546875" bestFit="1" customWidth="1"/>
    <col min="13" max="13" width="16.77734375" customWidth="1"/>
    <col min="14" max="14" width="12.21875" customWidth="1"/>
    <col min="15" max="40" width="8" customWidth="1"/>
    <col min="41" max="41" width="8.5546875" customWidth="1"/>
    <col min="42" max="42" width="33.44140625" style="3" customWidth="1"/>
    <col min="43" max="44" width="8.33203125" customWidth="1"/>
    <col min="45" max="47" width="17.5546875" customWidth="1"/>
    <col min="48" max="50" width="14.44140625" customWidth="1"/>
    <col min="51" max="51" width="16.88671875" customWidth="1"/>
    <col min="52" max="52" width="18.21875" customWidth="1"/>
    <col min="53" max="56" width="14.44140625" customWidth="1"/>
    <col min="57" max="57" width="15.5546875" customWidth="1"/>
    <col min="58" max="58" width="13.5546875" customWidth="1"/>
    <col min="59" max="59" width="14.6640625" customWidth="1"/>
    <col min="60" max="60" width="18" customWidth="1"/>
    <col min="61" max="61" width="20.33203125" customWidth="1"/>
    <col min="62" max="62" width="22.77734375" customWidth="1"/>
    <col min="63" max="63" width="15" customWidth="1"/>
    <col min="64" max="64" width="19.21875" customWidth="1"/>
    <col min="65" max="65" width="22" customWidth="1"/>
    <col min="66" max="66" width="24.44140625" customWidth="1"/>
    <col min="67" max="67" width="19.6640625" customWidth="1"/>
    <col min="72" max="72" width="12.77734375" customWidth="1"/>
    <col min="73" max="73" width="13.44140625" customWidth="1"/>
    <col min="74" max="74" width="17.44140625" customWidth="1"/>
    <col min="75" max="75" width="11.44140625" customWidth="1"/>
    <col min="76" max="76" width="11.6640625" customWidth="1"/>
    <col min="77" max="77" width="12.33203125" customWidth="1"/>
    <col min="78" max="79" width="12.5546875" customWidth="1"/>
  </cols>
  <sheetData>
    <row r="1" spans="1:79" x14ac:dyDescent="0.3">
      <c r="B1" s="514" t="s">
        <v>529</v>
      </c>
    </row>
    <row r="2" spans="1:79" ht="15" thickBot="1" x14ac:dyDescent="0.35"/>
    <row r="3" spans="1:79" ht="30" customHeight="1" thickBot="1" x14ac:dyDescent="0.35">
      <c r="B3" s="494" t="s">
        <v>485</v>
      </c>
      <c r="C3" s="861" t="s">
        <v>566</v>
      </c>
      <c r="D3" s="862"/>
      <c r="E3" s="199" t="s">
        <v>498</v>
      </c>
      <c r="F3" s="186" t="str">
        <f>IF(C13&lt;&gt;0,"yes","no")</f>
        <v>yes</v>
      </c>
      <c r="G3" s="1"/>
      <c r="H3" s="1"/>
    </row>
    <row r="4" spans="1:79" ht="46.95" customHeight="1" thickBot="1" x14ac:dyDescent="0.35">
      <c r="B4" s="495" t="s">
        <v>486</v>
      </c>
      <c r="C4" s="863" t="s">
        <v>592</v>
      </c>
      <c r="D4" s="864"/>
      <c r="E4" s="201" t="s">
        <v>499</v>
      </c>
      <c r="F4" s="289" t="str">
        <f>IF(M31&lt;&gt;0,"yes","no")</f>
        <v>yes</v>
      </c>
      <c r="G4" s="1"/>
      <c r="H4" s="1"/>
      <c r="J4"/>
      <c r="BE4" t="s">
        <v>669</v>
      </c>
      <c r="BF4" t="s">
        <v>670</v>
      </c>
      <c r="BG4" s="811">
        <v>62654</v>
      </c>
      <c r="BI4" s="813" t="s">
        <v>672</v>
      </c>
      <c r="BJ4" s="814">
        <f>BG4/M31</f>
        <v>0.5370419577422535</v>
      </c>
    </row>
    <row r="5" spans="1:79" ht="16.2" thickBot="1" x14ac:dyDescent="0.35">
      <c r="B5" s="496" t="s">
        <v>487</v>
      </c>
      <c r="C5" s="869" t="s">
        <v>488</v>
      </c>
      <c r="D5" s="870"/>
      <c r="G5" s="1"/>
      <c r="H5" s="1"/>
      <c r="I5" s="499" t="s">
        <v>502</v>
      </c>
      <c r="J5" s="189" t="s">
        <v>503</v>
      </c>
      <c r="M5" s="48" t="s">
        <v>550</v>
      </c>
      <c r="N5" s="332"/>
      <c r="O5" s="288"/>
    </row>
    <row r="6" spans="1:79" ht="16.2" thickBot="1" x14ac:dyDescent="0.35">
      <c r="B6" s="496" t="s">
        <v>490</v>
      </c>
      <c r="C6" s="865" t="s">
        <v>489</v>
      </c>
      <c r="D6" s="866"/>
      <c r="G6"/>
      <c r="H6"/>
      <c r="I6" s="499" t="s">
        <v>504</v>
      </c>
      <c r="J6" s="13" t="s">
        <v>505</v>
      </c>
      <c r="M6" s="537" t="s">
        <v>551</v>
      </c>
      <c r="N6" s="538" t="s">
        <v>541</v>
      </c>
      <c r="O6" s="539">
        <v>330</v>
      </c>
    </row>
    <row r="7" spans="1:79" ht="16.8" customHeight="1" thickBot="1" x14ac:dyDescent="0.35">
      <c r="B7" s="496" t="s">
        <v>618</v>
      </c>
      <c r="C7" s="865">
        <v>8</v>
      </c>
      <c r="D7" s="866"/>
      <c r="G7"/>
      <c r="H7"/>
      <c r="I7" s="499" t="s">
        <v>507</v>
      </c>
      <c r="J7" s="13" t="s">
        <v>508</v>
      </c>
      <c r="M7" s="66" t="s">
        <v>553</v>
      </c>
      <c r="N7" s="540" t="s">
        <v>552</v>
      </c>
      <c r="O7" s="541">
        <v>200</v>
      </c>
      <c r="BE7" t="s">
        <v>671</v>
      </c>
      <c r="BF7">
        <v>1</v>
      </c>
    </row>
    <row r="8" spans="1:79" ht="16.2" thickBot="1" x14ac:dyDescent="0.35">
      <c r="B8" s="496" t="s">
        <v>491</v>
      </c>
      <c r="C8" s="867">
        <v>44805</v>
      </c>
      <c r="D8" s="868"/>
      <c r="G8"/>
      <c r="H8"/>
      <c r="I8" s="499" t="s">
        <v>509</v>
      </c>
      <c r="J8" s="498" t="s">
        <v>506</v>
      </c>
    </row>
    <row r="9" spans="1:79" ht="16.2" thickBot="1" x14ac:dyDescent="0.35">
      <c r="B9" s="496" t="s">
        <v>573</v>
      </c>
      <c r="C9" s="867">
        <v>44995</v>
      </c>
      <c r="D9" s="868"/>
      <c r="G9"/>
      <c r="H9"/>
      <c r="I9" s="499" t="s">
        <v>510</v>
      </c>
      <c r="J9" s="498" t="s">
        <v>511</v>
      </c>
      <c r="K9" s="2"/>
      <c r="AS9" s="760" t="s">
        <v>650</v>
      </c>
    </row>
    <row r="10" spans="1:79" ht="14.4" customHeight="1" x14ac:dyDescent="0.3">
      <c r="B10" s="496" t="s">
        <v>638</v>
      </c>
      <c r="C10" s="865" t="s">
        <v>569</v>
      </c>
      <c r="D10" s="866"/>
      <c r="G10"/>
      <c r="H10"/>
      <c r="I10" s="885" t="s">
        <v>501</v>
      </c>
      <c r="J10" s="879" t="s">
        <v>500</v>
      </c>
      <c r="K10" s="880"/>
      <c r="AS10">
        <v>27</v>
      </c>
      <c r="AT10" t="s">
        <v>651</v>
      </c>
    </row>
    <row r="11" spans="1:79" ht="15" customHeight="1" x14ac:dyDescent="0.3">
      <c r="B11" s="496" t="s">
        <v>493</v>
      </c>
      <c r="C11" s="891">
        <v>1</v>
      </c>
      <c r="D11" s="892"/>
      <c r="G11"/>
      <c r="H11"/>
      <c r="I11" s="886"/>
      <c r="J11" s="881"/>
      <c r="K11" s="882"/>
    </row>
    <row r="12" spans="1:79" ht="28.8" customHeight="1" thickBot="1" x14ac:dyDescent="0.35">
      <c r="B12" s="496" t="s">
        <v>494</v>
      </c>
      <c r="C12" s="893" t="s">
        <v>495</v>
      </c>
      <c r="D12" s="866"/>
      <c r="G12"/>
      <c r="H12"/>
      <c r="I12" s="887"/>
      <c r="J12" s="883"/>
      <c r="K12" s="884"/>
    </row>
    <row r="13" spans="1:79" x14ac:dyDescent="0.3">
      <c r="B13" s="496" t="s">
        <v>496</v>
      </c>
      <c r="C13" s="865" t="s">
        <v>567</v>
      </c>
      <c r="D13" s="866"/>
      <c r="G13"/>
      <c r="H13"/>
    </row>
    <row r="14" spans="1:79" ht="15" thickBot="1" x14ac:dyDescent="0.35">
      <c r="B14" s="497" t="s">
        <v>497</v>
      </c>
      <c r="C14" s="894">
        <v>122498.25</v>
      </c>
      <c r="D14" s="895"/>
      <c r="G14"/>
      <c r="H14"/>
    </row>
    <row r="15" spans="1:79" ht="55.2" customHeight="1" thickBot="1" x14ac:dyDescent="0.35">
      <c r="A15" s="888" t="s">
        <v>337</v>
      </c>
      <c r="B15" s="889"/>
      <c r="C15" s="889"/>
      <c r="D15" s="889"/>
      <c r="E15" s="889"/>
      <c r="F15" s="889"/>
      <c r="G15" s="889"/>
      <c r="H15" s="889"/>
      <c r="I15" s="889"/>
      <c r="J15" s="889"/>
      <c r="K15" s="889"/>
      <c r="L15" s="889"/>
      <c r="M15" s="889"/>
      <c r="N15" s="889"/>
      <c r="O15" s="889"/>
      <c r="P15" s="889"/>
      <c r="Q15" s="889"/>
      <c r="R15" s="889"/>
      <c r="S15" s="889"/>
      <c r="T15" s="889"/>
      <c r="U15" s="889"/>
      <c r="V15" s="889"/>
      <c r="W15" s="889"/>
      <c r="X15" s="889"/>
      <c r="Y15" s="889"/>
      <c r="Z15" s="889"/>
      <c r="AA15" s="889"/>
      <c r="AB15" s="889"/>
      <c r="AC15" s="889"/>
      <c r="AD15" s="889"/>
      <c r="AE15" s="889"/>
      <c r="AF15" s="889"/>
      <c r="AG15" s="889"/>
      <c r="AH15" s="889"/>
      <c r="AI15" s="889"/>
      <c r="AJ15" s="889"/>
      <c r="AK15" s="889"/>
      <c r="AL15" s="889"/>
      <c r="AM15" s="889"/>
      <c r="AN15" s="889"/>
      <c r="AO15" s="890"/>
      <c r="AP15" s="7"/>
      <c r="AQ15" s="521"/>
      <c r="AR15" s="522"/>
      <c r="AS15" s="524" t="s">
        <v>535</v>
      </c>
      <c r="AT15" s="759" t="s">
        <v>649</v>
      </c>
      <c r="AU15" s="759" t="s">
        <v>668</v>
      </c>
      <c r="AV15" s="525" t="s">
        <v>337</v>
      </c>
      <c r="AW15" s="526" t="s">
        <v>191</v>
      </c>
      <c r="AX15" s="525" t="s">
        <v>39</v>
      </c>
      <c r="AY15" s="525" t="s">
        <v>662</v>
      </c>
      <c r="AZ15" s="525" t="s">
        <v>562</v>
      </c>
      <c r="BA15" s="525" t="s">
        <v>192</v>
      </c>
      <c r="BB15" s="525" t="s">
        <v>215</v>
      </c>
      <c r="BC15" s="350" t="s">
        <v>216</v>
      </c>
      <c r="BD15" s="350" t="s">
        <v>690</v>
      </c>
      <c r="BE15" s="350" t="s">
        <v>217</v>
      </c>
      <c r="BF15" s="350" t="s">
        <v>218</v>
      </c>
      <c r="BG15" s="350" t="s">
        <v>565</v>
      </c>
      <c r="BH15" s="350" t="s">
        <v>564</v>
      </c>
      <c r="BI15" s="525" t="s">
        <v>684</v>
      </c>
      <c r="BJ15" s="815" t="s">
        <v>685</v>
      </c>
      <c r="BK15" s="816" t="s">
        <v>686</v>
      </c>
      <c r="BL15" s="816" t="s">
        <v>687</v>
      </c>
      <c r="BM15" s="816" t="s">
        <v>688</v>
      </c>
      <c r="BN15" s="816" t="s">
        <v>689</v>
      </c>
      <c r="BO15" s="816" t="s">
        <v>691</v>
      </c>
      <c r="BT15" s="339" t="s">
        <v>657</v>
      </c>
      <c r="BU15" s="163" t="s">
        <v>658</v>
      </c>
      <c r="BV15" s="163" t="s">
        <v>660</v>
      </c>
      <c r="BW15" s="163" t="s">
        <v>661</v>
      </c>
      <c r="BX15" s="163" t="s">
        <v>664</v>
      </c>
      <c r="BY15" s="163" t="s">
        <v>665</v>
      </c>
      <c r="BZ15" s="163" t="s">
        <v>666</v>
      </c>
      <c r="CA15" s="163" t="s">
        <v>667</v>
      </c>
    </row>
    <row r="16" spans="1:79" ht="16.8" customHeight="1" thickBot="1" x14ac:dyDescent="0.35">
      <c r="A16" s="533"/>
      <c r="B16" s="533"/>
      <c r="C16" s="533"/>
      <c r="D16" s="533"/>
      <c r="E16" s="533"/>
      <c r="F16" s="533"/>
      <c r="G16" s="533"/>
      <c r="H16" s="533"/>
      <c r="I16" s="533"/>
      <c r="J16" s="533"/>
      <c r="K16" s="533"/>
      <c r="L16" s="533"/>
      <c r="M16" s="533"/>
      <c r="N16" s="533"/>
      <c r="O16" s="533"/>
      <c r="P16" s="533"/>
      <c r="Q16" s="533"/>
      <c r="R16" s="533"/>
      <c r="S16" s="533"/>
      <c r="T16" s="533"/>
      <c r="U16" s="533"/>
      <c r="V16" s="533"/>
      <c r="W16" s="533"/>
      <c r="X16" s="533"/>
      <c r="Y16" s="533"/>
      <c r="Z16" s="533"/>
      <c r="AA16" s="533"/>
      <c r="AB16" s="533"/>
      <c r="AC16" s="533"/>
      <c r="AD16" s="533"/>
      <c r="AE16" s="533"/>
      <c r="AF16" s="533"/>
      <c r="AG16" s="533"/>
      <c r="AH16" s="533"/>
      <c r="AI16" s="533"/>
      <c r="AJ16" s="533"/>
      <c r="AK16" s="533"/>
      <c r="AL16" s="533"/>
      <c r="AM16" s="533"/>
      <c r="AN16" s="533"/>
      <c r="AO16" s="533"/>
      <c r="AP16" s="7"/>
      <c r="AQ16" s="531"/>
      <c r="AR16" s="532"/>
      <c r="AS16" s="300"/>
      <c r="AT16" s="455">
        <v>0</v>
      </c>
      <c r="AU16" s="451">
        <v>0</v>
      </c>
      <c r="AV16" s="451">
        <v>0</v>
      </c>
      <c r="AW16" s="451">
        <v>0</v>
      </c>
      <c r="AX16" s="451">
        <v>0</v>
      </c>
      <c r="AY16" s="451">
        <v>0</v>
      </c>
      <c r="AZ16" s="451">
        <v>0</v>
      </c>
      <c r="BA16" s="451">
        <v>0</v>
      </c>
      <c r="BB16" s="451">
        <v>0</v>
      </c>
      <c r="BC16" s="451">
        <v>0</v>
      </c>
      <c r="BD16" s="451">
        <v>0</v>
      </c>
      <c r="BE16" s="451">
        <v>0</v>
      </c>
      <c r="BF16" s="451">
        <v>0</v>
      </c>
      <c r="BG16" s="451">
        <v>0</v>
      </c>
      <c r="BH16" s="451">
        <v>0</v>
      </c>
      <c r="BI16" s="455">
        <v>0</v>
      </c>
      <c r="BJ16" s="451">
        <v>0</v>
      </c>
      <c r="BK16" s="451">
        <v>0</v>
      </c>
      <c r="BL16" s="451">
        <v>0</v>
      </c>
      <c r="BM16" s="451">
        <v>0</v>
      </c>
      <c r="BN16" s="451">
        <v>0</v>
      </c>
      <c r="BO16" s="456">
        <v>0</v>
      </c>
      <c r="BT16" s="256">
        <v>0</v>
      </c>
      <c r="BU16" s="256">
        <v>0</v>
      </c>
      <c r="BV16" s="256">
        <v>0</v>
      </c>
      <c r="BW16" s="256">
        <v>0</v>
      </c>
      <c r="BX16" s="256">
        <v>0</v>
      </c>
      <c r="BY16" s="256">
        <v>0</v>
      </c>
      <c r="BZ16" s="256">
        <v>0</v>
      </c>
      <c r="CA16" s="256">
        <v>0</v>
      </c>
    </row>
    <row r="17" spans="1:79" ht="18.600000000000001" customHeight="1" x14ac:dyDescent="0.3">
      <c r="A17" s="8"/>
      <c r="B17" s="8"/>
      <c r="C17" s="8"/>
      <c r="D17" s="8"/>
      <c r="E17" s="8"/>
      <c r="F17" s="8"/>
      <c r="G17" s="8"/>
      <c r="H17" s="8"/>
      <c r="I17" s="8"/>
      <c r="J17" s="8"/>
      <c r="K17" s="8"/>
      <c r="L17" s="91"/>
      <c r="O17" s="523"/>
      <c r="P17" s="523"/>
      <c r="Q17" s="523"/>
      <c r="R17" s="523"/>
      <c r="S17" s="523"/>
      <c r="T17" s="523"/>
      <c r="U17" s="523"/>
      <c r="V17" s="523"/>
      <c r="W17" s="523"/>
      <c r="X17" s="523"/>
      <c r="Y17" s="523"/>
      <c r="Z17" s="523"/>
      <c r="AA17" s="523"/>
      <c r="AB17" s="523"/>
      <c r="AC17" s="523"/>
      <c r="AD17" s="523"/>
      <c r="AE17" s="523"/>
      <c r="AF17" s="523"/>
      <c r="AG17" s="523"/>
      <c r="AH17" s="523"/>
      <c r="AI17" s="523"/>
      <c r="AJ17" s="523"/>
      <c r="AK17" s="523"/>
      <c r="AL17" s="523"/>
      <c r="AM17" s="523"/>
      <c r="AN17" s="523"/>
      <c r="AO17" s="8"/>
      <c r="AP17" s="7"/>
      <c r="AQ17" s="153">
        <f>N$19</f>
        <v>44809</v>
      </c>
      <c r="AR17" s="336">
        <f>AQ17+4</f>
        <v>44813</v>
      </c>
      <c r="AS17" s="689" t="str">
        <f t="shared" ref="AS17:AS30" si="0">CONCATENATE("S",WEEKNUM(AQ17))</f>
        <v>S37</v>
      </c>
      <c r="AT17" s="757">
        <v>1</v>
      </c>
      <c r="AU17" s="761">
        <f t="shared" ref="AU17:AU43" si="1">AT17/$AS$10</f>
        <v>3.7037037037037035E-2</v>
      </c>
      <c r="AV17" s="331">
        <f>IFERROR(HLOOKUP(AQ17,$M$19:$AN$31,13,FALSE),0)</f>
        <v>2495</v>
      </c>
      <c r="AW17" s="331">
        <f>SUM(AV$17:AV17)</f>
        <v>2495</v>
      </c>
      <c r="AX17" s="331">
        <f>IFERROR(HLOOKUP(AQ17,$L$192:$AN$204,13,FALSE),0)</f>
        <v>1094.5050000000001</v>
      </c>
      <c r="AY17" s="803">
        <f>AX17/AW17</f>
        <v>0.43867935871743491</v>
      </c>
      <c r="AZ17" s="331">
        <f t="shared" ref="AZ17:AZ43" si="2">IFERROR(HLOOKUP(AQ17,$L$160:$AN$172,13,FALSE),0)</f>
        <v>2662</v>
      </c>
      <c r="BA17" s="331">
        <f>SUM(AZ17)</f>
        <v>2662</v>
      </c>
      <c r="BB17" s="337">
        <f t="shared" ref="BB17:BB43" si="3">IFERROR(AX17/BA17,"-")</f>
        <v>0.41115890308039071</v>
      </c>
      <c r="BC17" s="337">
        <f t="shared" ref="BC17:BC43" si="4">IFERROR(AX17/AW17,"-")</f>
        <v>0.43867935871743491</v>
      </c>
      <c r="BD17" s="337">
        <f>AY17/AT17</f>
        <v>0.43867935871743491</v>
      </c>
      <c r="BE17" s="338">
        <f t="shared" ref="BE17:BE43" si="5">IFERROR(AX17-BA17,"-")</f>
        <v>-1567.4949999999999</v>
      </c>
      <c r="BF17" s="338">
        <f>IFERROR(AX17-AW17,"-")</f>
        <v>-1400.4949999999999</v>
      </c>
      <c r="BG17" s="337">
        <f t="shared" ref="BG17:BG43" si="6">IFERROR(AW17/BA17,"-")</f>
        <v>0.9372652141247183</v>
      </c>
      <c r="BH17" s="338">
        <f t="shared" ref="BH17:BH43" si="7">IFERROR(AW17-BA17,"-")</f>
        <v>-167</v>
      </c>
      <c r="BI17" s="828">
        <v>1</v>
      </c>
      <c r="BJ17" s="761">
        <f>1-BY17</f>
        <v>1.0134358633694767</v>
      </c>
      <c r="BK17" s="761">
        <f>1/BB17</f>
        <v>2.4321496932403233</v>
      </c>
      <c r="BL17" s="761">
        <f>1/(BB17*BC17)</f>
        <v>5.5442537810559163</v>
      </c>
      <c r="BM17" s="761">
        <f>1/(0.8*BB17+0.2*BC17)</f>
        <v>2.4000211535495195</v>
      </c>
      <c r="BN17" s="761">
        <f>1/(BB17*BD17)</f>
        <v>5.5442537810559163</v>
      </c>
      <c r="BO17" s="829">
        <f>1/(0.8*BB17+0.2*BD17)</f>
        <v>2.4000211535495195</v>
      </c>
      <c r="BT17" s="337">
        <f t="shared" ref="BT17:BT42" si="8">AW17/$M$31</f>
        <v>2.138601980028286E-2</v>
      </c>
      <c r="BU17" s="337">
        <v>9.3816054515064497E-3</v>
      </c>
      <c r="BV17">
        <f>BA17/$M$31</f>
        <v>2.2817468820983157E-2</v>
      </c>
      <c r="BW17">
        <v>1</v>
      </c>
      <c r="BX17">
        <f>AY17/$AS$10</f>
        <v>1.6247383656201292E-2</v>
      </c>
      <c r="BY17" s="337">
        <f>BU17-BV17</f>
        <v>-1.3435863369476707E-2</v>
      </c>
      <c r="BZ17" s="938">
        <f>(BU17-BT17)</f>
        <v>-1.200441434877641E-2</v>
      </c>
      <c r="CA17" s="337">
        <f>BT17-BV17</f>
        <v>-1.4314490207002969E-3</v>
      </c>
    </row>
    <row r="18" spans="1:79" ht="15" customHeight="1" thickBot="1" x14ac:dyDescent="0.35">
      <c r="A18" s="8"/>
      <c r="B18" s="8"/>
      <c r="C18" s="8"/>
      <c r="D18" s="8"/>
      <c r="E18" s="8"/>
      <c r="F18" s="8"/>
      <c r="G18" s="8"/>
      <c r="H18" s="8"/>
      <c r="I18" s="8"/>
      <c r="J18" s="8"/>
      <c r="K18" s="8"/>
      <c r="L18" s="91"/>
      <c r="O18" s="523"/>
      <c r="P18" s="523"/>
      <c r="Q18" s="523"/>
      <c r="R18" s="523"/>
      <c r="S18" s="523"/>
      <c r="T18" s="523"/>
      <c r="U18" s="523"/>
      <c r="V18" s="523"/>
      <c r="W18" s="523"/>
      <c r="X18" s="523"/>
      <c r="Y18" s="523"/>
      <c r="Z18" s="523"/>
      <c r="AA18" s="523"/>
      <c r="AB18" s="523"/>
      <c r="AC18" s="523"/>
      <c r="AD18" s="523"/>
      <c r="AE18" s="523"/>
      <c r="AF18" s="523"/>
      <c r="AG18" s="523"/>
      <c r="AH18" s="523"/>
      <c r="AI18" s="523"/>
      <c r="AJ18" s="523"/>
      <c r="AK18" s="523"/>
      <c r="AL18" s="523"/>
      <c r="AM18" s="523"/>
      <c r="AN18" s="523"/>
      <c r="AO18" s="8"/>
      <c r="AP18" s="7"/>
      <c r="AQ18" s="153">
        <f>AQ17+7</f>
        <v>44816</v>
      </c>
      <c r="AR18" s="336">
        <f>AQ18+4</f>
        <v>44820</v>
      </c>
      <c r="AS18" s="572" t="str">
        <f t="shared" si="0"/>
        <v>S38</v>
      </c>
      <c r="AT18" s="472">
        <v>2</v>
      </c>
      <c r="AU18" s="761">
        <f t="shared" si="1"/>
        <v>7.407407407407407E-2</v>
      </c>
      <c r="AV18" s="331">
        <f t="shared" ref="AV18:AV43" si="9">IFERROR(HLOOKUP(AQ18,$M$19:$AN$31,13,FALSE),0)</f>
        <v>2495</v>
      </c>
      <c r="AW18" s="331">
        <f>SUM(AV$17:AV18)</f>
        <v>4990</v>
      </c>
      <c r="AX18" s="331">
        <f t="shared" ref="AX18:AX43" si="10">IFERROR(HLOOKUP(AQ18,$L$192:$AN$204,13,FALSE),0)</f>
        <v>2489.0100000000002</v>
      </c>
      <c r="AY18" s="803">
        <f>AX18/AW17</f>
        <v>0.99759919839679367</v>
      </c>
      <c r="AZ18" s="331">
        <f t="shared" si="2"/>
        <v>1566</v>
      </c>
      <c r="BA18" s="331">
        <f>SUM(AZ$17:AZ18)</f>
        <v>4228</v>
      </c>
      <c r="BB18" s="337">
        <f t="shared" si="3"/>
        <v>0.58869678334910125</v>
      </c>
      <c r="BC18" s="337">
        <f t="shared" si="4"/>
        <v>0.49879959919839684</v>
      </c>
      <c r="BD18" s="337">
        <f t="shared" ref="BD18:BD43" si="11">AY18/AT18</f>
        <v>0.49879959919839684</v>
      </c>
      <c r="BE18" s="338">
        <f t="shared" si="5"/>
        <v>-1738.9899999999998</v>
      </c>
      <c r="BF18" s="338">
        <f t="shared" ref="BF18:BF37" si="12">IFERROR(AX18-AW18,"-")</f>
        <v>-2500.9899999999998</v>
      </c>
      <c r="BG18" s="337">
        <f t="shared" si="6"/>
        <v>1.1802270577105014</v>
      </c>
      <c r="BH18" s="338">
        <f t="shared" si="7"/>
        <v>762</v>
      </c>
      <c r="BI18" s="828">
        <v>1</v>
      </c>
      <c r="BJ18" s="761">
        <f t="shared" ref="BJ18:BJ42" si="13">1-BY18</f>
        <v>1.0149058415120216</v>
      </c>
      <c r="BK18" s="761">
        <f t="shared" ref="BK18:BK42" si="14">1/BB18</f>
        <v>1.6986673416338223</v>
      </c>
      <c r="BL18" s="761">
        <f t="shared" ref="BL18:BL42" si="15">1/(BB18*BC18)</f>
        <v>3.4055106386686966</v>
      </c>
      <c r="BM18" s="761">
        <f t="shared" ref="BM18:BM42" si="16">1/(0.8*BB18+0.2*BC18)</f>
        <v>1.7521808406550297</v>
      </c>
      <c r="BN18" s="761">
        <f t="shared" ref="BN18:BN42" si="17">1/(BB18*BD18)</f>
        <v>3.4055106386686966</v>
      </c>
      <c r="BO18" s="829">
        <f>1/(0.8*BB18+0.2*BD18)</f>
        <v>1.7521808406550297</v>
      </c>
      <c r="BT18" s="337">
        <f t="shared" si="8"/>
        <v>4.277203960056572E-2</v>
      </c>
      <c r="BU18" s="337">
        <v>2.133467620966014E-2</v>
      </c>
      <c r="BV18">
        <f t="shared" ref="BV18:BV42" si="18">BA18/$M$31</f>
        <v>3.6240517721681735E-2</v>
      </c>
      <c r="BW18">
        <v>1</v>
      </c>
      <c r="BX18">
        <f t="shared" ref="BX18:BX42" si="19">AY18/$AS$10</f>
        <v>3.6948118459140505E-2</v>
      </c>
      <c r="BY18" s="337">
        <f t="shared" ref="BY18:BY42" si="20">BU18-BV18</f>
        <v>-1.4905841512021595E-2</v>
      </c>
      <c r="BZ18" s="938">
        <f t="shared" ref="BZ18:BZ42" si="21">BU18-BT18</f>
        <v>-2.143736339090558E-2</v>
      </c>
      <c r="CA18" s="337">
        <f t="shared" ref="CA18:CA42" si="22">BT18-BV18</f>
        <v>6.5315218788839849E-3</v>
      </c>
    </row>
    <row r="19" spans="1:79" ht="19.8" customHeight="1" thickBot="1" x14ac:dyDescent="0.35">
      <c r="A19" s="8"/>
      <c r="B19" s="8"/>
      <c r="C19" s="871" t="s">
        <v>514</v>
      </c>
      <c r="D19" s="872"/>
      <c r="E19" s="47"/>
      <c r="F19" s="8"/>
      <c r="G19" s="8"/>
      <c r="H19" s="8"/>
      <c r="I19" s="47"/>
      <c r="J19" s="8"/>
      <c r="K19" s="8"/>
      <c r="L19" s="91"/>
      <c r="M19" s="109" t="s">
        <v>530</v>
      </c>
      <c r="N19" s="100">
        <v>44809</v>
      </c>
      <c r="O19" s="101">
        <f>N19+7</f>
        <v>44816</v>
      </c>
      <c r="P19" s="101">
        <f t="shared" ref="P19:AE20" si="23">O19+7</f>
        <v>44823</v>
      </c>
      <c r="Q19" s="101">
        <f t="shared" si="23"/>
        <v>44830</v>
      </c>
      <c r="R19" s="101">
        <f t="shared" si="23"/>
        <v>44837</v>
      </c>
      <c r="S19" s="101">
        <f t="shared" si="23"/>
        <v>44844</v>
      </c>
      <c r="T19" s="101">
        <f t="shared" si="23"/>
        <v>44851</v>
      </c>
      <c r="U19" s="101">
        <f t="shared" si="23"/>
        <v>44858</v>
      </c>
      <c r="V19" s="101">
        <f t="shared" si="23"/>
        <v>44865</v>
      </c>
      <c r="W19" s="101">
        <f t="shared" si="23"/>
        <v>44872</v>
      </c>
      <c r="X19" s="101">
        <f t="shared" si="23"/>
        <v>44879</v>
      </c>
      <c r="Y19" s="101">
        <f t="shared" si="23"/>
        <v>44886</v>
      </c>
      <c r="Z19" s="101">
        <f t="shared" si="23"/>
        <v>44893</v>
      </c>
      <c r="AA19" s="101">
        <f t="shared" si="23"/>
        <v>44900</v>
      </c>
      <c r="AB19" s="101">
        <f t="shared" si="23"/>
        <v>44907</v>
      </c>
      <c r="AC19" s="101">
        <f t="shared" si="23"/>
        <v>44914</v>
      </c>
      <c r="AD19" s="101">
        <f t="shared" si="23"/>
        <v>44921</v>
      </c>
      <c r="AE19" s="101">
        <f t="shared" si="23"/>
        <v>44928</v>
      </c>
      <c r="AF19" s="101">
        <f t="shared" ref="AF19:AN20" si="24">AE19+7</f>
        <v>44935</v>
      </c>
      <c r="AG19" s="101">
        <f t="shared" si="24"/>
        <v>44942</v>
      </c>
      <c r="AH19" s="101">
        <f t="shared" si="24"/>
        <v>44949</v>
      </c>
      <c r="AI19" s="101">
        <f t="shared" si="24"/>
        <v>44956</v>
      </c>
      <c r="AJ19" s="101">
        <f t="shared" si="24"/>
        <v>44963</v>
      </c>
      <c r="AK19" s="101">
        <f t="shared" si="24"/>
        <v>44970</v>
      </c>
      <c r="AL19" s="101">
        <f t="shared" si="24"/>
        <v>44977</v>
      </c>
      <c r="AM19" s="101">
        <f t="shared" si="24"/>
        <v>44984</v>
      </c>
      <c r="AN19" s="102">
        <f t="shared" si="24"/>
        <v>44991</v>
      </c>
      <c r="AO19" s="8"/>
      <c r="AP19" s="7"/>
      <c r="AQ19" s="153">
        <f t="shared" ref="AQ19:AQ42" si="25">AQ18+7</f>
        <v>44823</v>
      </c>
      <c r="AR19" s="336">
        <f t="shared" ref="AR19:AR43" si="26">AQ19+4</f>
        <v>44827</v>
      </c>
      <c r="AS19" s="572" t="str">
        <f t="shared" si="0"/>
        <v>S39</v>
      </c>
      <c r="AT19" s="757">
        <v>3</v>
      </c>
      <c r="AU19" s="761">
        <f t="shared" si="1"/>
        <v>0.1111111111111111</v>
      </c>
      <c r="AV19" s="331">
        <f t="shared" si="9"/>
        <v>2495</v>
      </c>
      <c r="AW19" s="331">
        <f>SUM(AV$17:AV19)</f>
        <v>7485</v>
      </c>
      <c r="AX19" s="331">
        <f t="shared" si="10"/>
        <v>7483.5150000000003</v>
      </c>
      <c r="AY19" s="803">
        <f>2+(AX19-AW18)/(AW19-AW18)</f>
        <v>2.9994048096192385</v>
      </c>
      <c r="AZ19" s="331">
        <f t="shared" si="2"/>
        <v>2338</v>
      </c>
      <c r="BA19" s="331">
        <f>SUM(AZ$17:AZ19)</f>
        <v>6566</v>
      </c>
      <c r="BB19" s="337">
        <f t="shared" si="3"/>
        <v>1.1397372829728907</v>
      </c>
      <c r="BC19" s="337">
        <f t="shared" si="4"/>
        <v>0.99980160320641287</v>
      </c>
      <c r="BD19" s="337">
        <f t="shared" si="11"/>
        <v>0.99980160320641287</v>
      </c>
      <c r="BE19" s="338">
        <f t="shared" si="5"/>
        <v>917.51500000000033</v>
      </c>
      <c r="BF19" s="338">
        <f t="shared" si="12"/>
        <v>-1.4849999999996726</v>
      </c>
      <c r="BG19" s="337">
        <f t="shared" si="6"/>
        <v>1.1399634480657934</v>
      </c>
      <c r="BH19" s="338">
        <f t="shared" si="7"/>
        <v>919</v>
      </c>
      <c r="BI19" s="828">
        <v>1</v>
      </c>
      <c r="BJ19" s="761">
        <f t="shared" si="13"/>
        <v>0.99213547336390517</v>
      </c>
      <c r="BK19" s="761">
        <f t="shared" si="14"/>
        <v>0.87739518127510929</v>
      </c>
      <c r="BL19" s="761">
        <f t="shared" si="15"/>
        <v>0.87756928820804037</v>
      </c>
      <c r="BM19" s="761">
        <f t="shared" si="16"/>
        <v>0.8994826784424742</v>
      </c>
      <c r="BN19" s="761">
        <f t="shared" si="17"/>
        <v>0.87756928820804037</v>
      </c>
      <c r="BO19" s="829">
        <f t="shared" ref="BO19:BO42" si="27">1/(0.8*BB19+0.2*BD19)</f>
        <v>0.8994826784424742</v>
      </c>
      <c r="BT19" s="337">
        <f t="shared" si="8"/>
        <v>6.415805940084858E-2</v>
      </c>
      <c r="BU19" s="337">
        <v>6.4145330647580684E-2</v>
      </c>
      <c r="BV19">
        <f t="shared" si="18"/>
        <v>5.6280804011485878E-2</v>
      </c>
      <c r="BW19">
        <v>1</v>
      </c>
      <c r="BX19">
        <f t="shared" si="19"/>
        <v>0.11108906702293476</v>
      </c>
      <c r="BY19" s="337">
        <f t="shared" si="20"/>
        <v>7.8645266360948055E-3</v>
      </c>
      <c r="BZ19" s="938">
        <f t="shared" si="21"/>
        <v>-1.272875326789602E-5</v>
      </c>
      <c r="CA19" s="337">
        <f t="shared" si="22"/>
        <v>7.8772553893627015E-3</v>
      </c>
    </row>
    <row r="20" spans="1:79" ht="22.8" customHeight="1" thickBot="1" x14ac:dyDescent="0.35">
      <c r="C20" s="476" t="s">
        <v>512</v>
      </c>
      <c r="D20" s="500" t="s">
        <v>513</v>
      </c>
      <c r="E20" s="507" t="s">
        <v>523</v>
      </c>
      <c r="F20" s="507" t="s">
        <v>524</v>
      </c>
      <c r="G20" s="504" t="s">
        <v>525</v>
      </c>
      <c r="H20" s="504" t="s">
        <v>544</v>
      </c>
      <c r="I20" s="11" t="s">
        <v>515</v>
      </c>
      <c r="J20" s="504" t="s">
        <v>526</v>
      </c>
      <c r="M20" s="110" t="s">
        <v>531</v>
      </c>
      <c r="N20" s="106">
        <f>N19+4</f>
        <v>44813</v>
      </c>
      <c r="O20" s="107">
        <f>N20+7</f>
        <v>44820</v>
      </c>
      <c r="P20" s="107">
        <f t="shared" si="23"/>
        <v>44827</v>
      </c>
      <c r="Q20" s="107">
        <f t="shared" si="23"/>
        <v>44834</v>
      </c>
      <c r="R20" s="107">
        <f t="shared" si="23"/>
        <v>44841</v>
      </c>
      <c r="S20" s="107">
        <f t="shared" si="23"/>
        <v>44848</v>
      </c>
      <c r="T20" s="107">
        <f t="shared" si="23"/>
        <v>44855</v>
      </c>
      <c r="U20" s="107">
        <f t="shared" si="23"/>
        <v>44862</v>
      </c>
      <c r="V20" s="107">
        <f t="shared" si="23"/>
        <v>44869</v>
      </c>
      <c r="W20" s="107">
        <f t="shared" si="23"/>
        <v>44876</v>
      </c>
      <c r="X20" s="107">
        <f t="shared" si="23"/>
        <v>44883</v>
      </c>
      <c r="Y20" s="107">
        <f t="shared" si="23"/>
        <v>44890</v>
      </c>
      <c r="Z20" s="107">
        <f t="shared" si="23"/>
        <v>44897</v>
      </c>
      <c r="AA20" s="107">
        <f t="shared" si="23"/>
        <v>44904</v>
      </c>
      <c r="AB20" s="107">
        <f t="shared" si="23"/>
        <v>44911</v>
      </c>
      <c r="AC20" s="107">
        <f t="shared" si="23"/>
        <v>44918</v>
      </c>
      <c r="AD20" s="107">
        <f t="shared" si="23"/>
        <v>44925</v>
      </c>
      <c r="AE20" s="107">
        <f t="shared" si="23"/>
        <v>44932</v>
      </c>
      <c r="AF20" s="107">
        <f t="shared" si="24"/>
        <v>44939</v>
      </c>
      <c r="AG20" s="107">
        <f t="shared" si="24"/>
        <v>44946</v>
      </c>
      <c r="AH20" s="107">
        <f t="shared" si="24"/>
        <v>44953</v>
      </c>
      <c r="AI20" s="107">
        <f t="shared" si="24"/>
        <v>44960</v>
      </c>
      <c r="AJ20" s="107">
        <f t="shared" si="24"/>
        <v>44967</v>
      </c>
      <c r="AK20" s="107">
        <f t="shared" si="24"/>
        <v>44974</v>
      </c>
      <c r="AL20" s="107">
        <f t="shared" si="24"/>
        <v>44981</v>
      </c>
      <c r="AM20" s="107">
        <f t="shared" si="24"/>
        <v>44988</v>
      </c>
      <c r="AN20" s="108">
        <f t="shared" si="24"/>
        <v>44995</v>
      </c>
      <c r="AP20" s="7"/>
      <c r="AQ20" s="153">
        <f t="shared" si="25"/>
        <v>44830</v>
      </c>
      <c r="AR20" s="336">
        <f t="shared" si="26"/>
        <v>44834</v>
      </c>
      <c r="AS20" s="572" t="str">
        <f t="shared" si="0"/>
        <v>S40</v>
      </c>
      <c r="AT20" s="472">
        <v>4</v>
      </c>
      <c r="AU20" s="761">
        <f t="shared" si="1"/>
        <v>0.14814814814814814</v>
      </c>
      <c r="AV20" s="331">
        <f t="shared" si="9"/>
        <v>4145</v>
      </c>
      <c r="AW20" s="331">
        <f>SUM(AV$17:AV20)</f>
        <v>11630</v>
      </c>
      <c r="AX20" s="331">
        <f t="shared" si="10"/>
        <v>8708.02</v>
      </c>
      <c r="AY20" s="803">
        <f>3+(AX20-AW19)/(AW20-AW19)</f>
        <v>3.2950591073582629</v>
      </c>
      <c r="AZ20" s="331">
        <f t="shared" si="2"/>
        <v>2148</v>
      </c>
      <c r="BA20" s="331">
        <f>SUM(AZ$17:AZ20)</f>
        <v>8714</v>
      </c>
      <c r="BB20" s="337">
        <f t="shared" si="3"/>
        <v>0.99931374799173744</v>
      </c>
      <c r="BC20" s="337">
        <f t="shared" si="4"/>
        <v>0.74875494411006027</v>
      </c>
      <c r="BD20" s="337">
        <f t="shared" si="11"/>
        <v>0.82376477683956573</v>
      </c>
      <c r="BE20" s="338">
        <f t="shared" si="5"/>
        <v>-5.9799999999995634</v>
      </c>
      <c r="BF20" s="338">
        <f t="shared" si="12"/>
        <v>-2921.9799999999996</v>
      </c>
      <c r="BG20" s="337">
        <f t="shared" si="6"/>
        <v>1.3346339224236861</v>
      </c>
      <c r="BH20" s="338">
        <f t="shared" si="7"/>
        <v>2916</v>
      </c>
      <c r="BI20" s="828">
        <v>1</v>
      </c>
      <c r="BJ20" s="761">
        <f t="shared" si="13"/>
        <v>1.0000512578751124</v>
      </c>
      <c r="BK20" s="761">
        <f t="shared" si="14"/>
        <v>1.0006867232734882</v>
      </c>
      <c r="BL20" s="761">
        <f t="shared" si="15"/>
        <v>1.3364676001743985</v>
      </c>
      <c r="BM20" s="761">
        <f t="shared" si="16"/>
        <v>1.053516547024538</v>
      </c>
      <c r="BN20" s="761">
        <f t="shared" si="17"/>
        <v>1.2147724100473152</v>
      </c>
      <c r="BO20" s="829">
        <f t="shared" si="27"/>
        <v>1.0371249735069625</v>
      </c>
      <c r="BT20" s="337">
        <f t="shared" si="8"/>
        <v>9.9687138387691249E-2</v>
      </c>
      <c r="BU20" s="337">
        <v>7.4641237731967597E-2</v>
      </c>
      <c r="BV20">
        <f t="shared" si="18"/>
        <v>7.4692495607080106E-2</v>
      </c>
      <c r="BW20">
        <v>1</v>
      </c>
      <c r="BX20">
        <f t="shared" si="19"/>
        <v>0.12203922619845418</v>
      </c>
      <c r="BY20" s="337">
        <f t="shared" si="20"/>
        <v>-5.1257875112509232E-5</v>
      </c>
      <c r="BZ20" s="938">
        <f t="shared" si="21"/>
        <v>-2.5045900655723652E-2</v>
      </c>
      <c r="CA20" s="337">
        <f t="shared" si="22"/>
        <v>2.4994642780611143E-2</v>
      </c>
    </row>
    <row r="21" spans="1:79" ht="25.2" customHeight="1" thickBot="1" x14ac:dyDescent="0.5">
      <c r="B21" s="280" t="str">
        <f>C3</f>
        <v>Project 1</v>
      </c>
      <c r="C21" s="14">
        <f>MIN(C22:C30)</f>
        <v>44809</v>
      </c>
      <c r="D21" s="14">
        <f>MAX(D22:D30)</f>
        <v>44995</v>
      </c>
      <c r="E21" s="329">
        <f>WEEKNUM(C21)</f>
        <v>37</v>
      </c>
      <c r="F21" s="330">
        <f>WEEKNUM(D21)</f>
        <v>10</v>
      </c>
      <c r="G21" s="536"/>
      <c r="H21" s="535"/>
      <c r="I21" s="509">
        <f>SUM(I22:I30)</f>
        <v>1</v>
      </c>
      <c r="J21" s="582" t="s">
        <v>561</v>
      </c>
      <c r="K21" s="513"/>
      <c r="L21" s="17" t="s">
        <v>527</v>
      </c>
      <c r="M21" s="290" t="s">
        <v>355</v>
      </c>
      <c r="N21" s="131" t="str">
        <f>CONCATENATE("S",WEEKNUM(N19))</f>
        <v>S37</v>
      </c>
      <c r="O21" s="123" t="str">
        <f t="shared" ref="O21:AN21" si="28">CONCATENATE("S",WEEKNUM(O19))</f>
        <v>S38</v>
      </c>
      <c r="P21" s="123" t="str">
        <f t="shared" si="28"/>
        <v>S39</v>
      </c>
      <c r="Q21" s="123" t="str">
        <f t="shared" si="28"/>
        <v>S40</v>
      </c>
      <c r="R21" s="123" t="str">
        <f t="shared" si="28"/>
        <v>S41</v>
      </c>
      <c r="S21" s="123" t="str">
        <f t="shared" si="28"/>
        <v>S42</v>
      </c>
      <c r="T21" s="123" t="str">
        <f t="shared" si="28"/>
        <v>S43</v>
      </c>
      <c r="U21" s="123" t="str">
        <f t="shared" si="28"/>
        <v>S44</v>
      </c>
      <c r="V21" s="123" t="str">
        <f t="shared" si="28"/>
        <v>S45</v>
      </c>
      <c r="W21" s="123" t="str">
        <f t="shared" si="28"/>
        <v>S46</v>
      </c>
      <c r="X21" s="123" t="str">
        <f t="shared" si="28"/>
        <v>S47</v>
      </c>
      <c r="Y21" s="123" t="str">
        <f t="shared" si="28"/>
        <v>S48</v>
      </c>
      <c r="Z21" s="123" t="str">
        <f t="shared" si="28"/>
        <v>S49</v>
      </c>
      <c r="AA21" s="123" t="str">
        <f t="shared" si="28"/>
        <v>S50</v>
      </c>
      <c r="AB21" s="123" t="str">
        <f t="shared" si="28"/>
        <v>S51</v>
      </c>
      <c r="AC21" s="123" t="str">
        <f t="shared" si="28"/>
        <v>S52</v>
      </c>
      <c r="AD21" s="123" t="str">
        <f t="shared" si="28"/>
        <v>S53</v>
      </c>
      <c r="AE21" s="123" t="str">
        <f t="shared" si="28"/>
        <v>S1</v>
      </c>
      <c r="AF21" s="123" t="str">
        <f t="shared" si="28"/>
        <v>S2</v>
      </c>
      <c r="AG21" s="123" t="str">
        <f t="shared" si="28"/>
        <v>S3</v>
      </c>
      <c r="AH21" s="123" t="str">
        <f t="shared" si="28"/>
        <v>S4</v>
      </c>
      <c r="AI21" s="123" t="str">
        <f t="shared" si="28"/>
        <v>S5</v>
      </c>
      <c r="AJ21" s="123" t="str">
        <f t="shared" si="28"/>
        <v>S6</v>
      </c>
      <c r="AK21" s="123" t="str">
        <f t="shared" si="28"/>
        <v>S7</v>
      </c>
      <c r="AL21" s="123" t="str">
        <f t="shared" si="28"/>
        <v>S8</v>
      </c>
      <c r="AM21" s="123" t="str">
        <f t="shared" si="28"/>
        <v>S9</v>
      </c>
      <c r="AN21" s="132" t="str">
        <f t="shared" si="28"/>
        <v>S10</v>
      </c>
      <c r="AP21" s="7"/>
      <c r="AQ21" s="153">
        <f t="shared" si="25"/>
        <v>44837</v>
      </c>
      <c r="AR21" s="336">
        <f t="shared" si="26"/>
        <v>44841</v>
      </c>
      <c r="AS21" s="572" t="str">
        <f t="shared" si="0"/>
        <v>S41</v>
      </c>
      <c r="AT21" s="757">
        <v>5</v>
      </c>
      <c r="AU21" s="761">
        <f t="shared" si="1"/>
        <v>0.18518518518518517</v>
      </c>
      <c r="AV21" s="331">
        <f t="shared" si="9"/>
        <v>4145</v>
      </c>
      <c r="AW21" s="331">
        <f>SUM(AV$17:AV21)</f>
        <v>15775</v>
      </c>
      <c r="AX21" s="331">
        <f t="shared" si="10"/>
        <v>10662.525000000001</v>
      </c>
      <c r="AY21" s="803">
        <f>3+(AX21-AW19)/(AW20-AW19)</f>
        <v>3.7665922798552476</v>
      </c>
      <c r="AZ21" s="331">
        <f t="shared" si="2"/>
        <v>2094</v>
      </c>
      <c r="BA21" s="331">
        <f>SUM(AZ$17:AZ21)</f>
        <v>10808</v>
      </c>
      <c r="BB21" s="337">
        <f t="shared" si="3"/>
        <v>0.98654006291635843</v>
      </c>
      <c r="BC21" s="337">
        <f t="shared" si="4"/>
        <v>0.67591283676703651</v>
      </c>
      <c r="BD21" s="337">
        <f t="shared" si="11"/>
        <v>0.75331845597104952</v>
      </c>
      <c r="BE21" s="338">
        <f t="shared" si="5"/>
        <v>-145.47499999999854</v>
      </c>
      <c r="BF21" s="338">
        <f t="shared" si="12"/>
        <v>-5112.4749999999985</v>
      </c>
      <c r="BG21" s="337">
        <f t="shared" si="6"/>
        <v>1.4595669874167283</v>
      </c>
      <c r="BH21" s="338">
        <f t="shared" si="7"/>
        <v>4967</v>
      </c>
      <c r="BI21" s="828">
        <v>1</v>
      </c>
      <c r="BJ21" s="761">
        <f t="shared" si="13"/>
        <v>1.0012469463849483</v>
      </c>
      <c r="BK21" s="761">
        <f t="shared" si="14"/>
        <v>1.0136435787958291</v>
      </c>
      <c r="BL21" s="761">
        <f t="shared" si="15"/>
        <v>1.499666116187695</v>
      </c>
      <c r="BM21" s="761">
        <f t="shared" si="16"/>
        <v>1.0817656718828954</v>
      </c>
      <c r="BN21" s="761">
        <f t="shared" si="17"/>
        <v>1.3455711469184874</v>
      </c>
      <c r="BO21" s="829">
        <f t="shared" si="27"/>
        <v>1.0639477931616501</v>
      </c>
      <c r="BT21" s="337">
        <f t="shared" si="8"/>
        <v>0.13521621737453393</v>
      </c>
      <c r="BU21" s="337">
        <v>9.1394377062529467E-2</v>
      </c>
      <c r="BV21">
        <f t="shared" si="18"/>
        <v>9.2641323447477816E-2</v>
      </c>
      <c r="BW21">
        <v>1</v>
      </c>
      <c r="BX21">
        <f t="shared" si="19"/>
        <v>0.13950341777241657</v>
      </c>
      <c r="BY21" s="337">
        <f t="shared" si="20"/>
        <v>-1.2469463849483498E-3</v>
      </c>
      <c r="BZ21" s="938">
        <f t="shared" si="21"/>
        <v>-4.3821840312004465E-2</v>
      </c>
      <c r="CA21" s="337">
        <f t="shared" si="22"/>
        <v>4.2574893927056115E-2</v>
      </c>
    </row>
    <row r="22" spans="1:79" ht="14.25" customHeight="1" x14ac:dyDescent="0.3">
      <c r="B22" s="501" t="s">
        <v>516</v>
      </c>
      <c r="C22" s="38">
        <v>44809</v>
      </c>
      <c r="D22" s="506">
        <v>44826</v>
      </c>
      <c r="E22" s="329">
        <f>WEEKNUM(C22)</f>
        <v>37</v>
      </c>
      <c r="F22" s="330">
        <f>WEEKNUM(D22)</f>
        <v>39</v>
      </c>
      <c r="G22" s="448" t="s">
        <v>557</v>
      </c>
      <c r="H22" s="256" t="s">
        <v>545</v>
      </c>
      <c r="I22" s="510">
        <f>J22/($C$14-$M$32)</f>
        <v>5.1429306132944753E-2</v>
      </c>
      <c r="J22" s="575">
        <f>M22</f>
        <v>6000</v>
      </c>
      <c r="K22" s="579"/>
      <c r="L22" s="22" t="str">
        <f t="shared" ref="L22:L30" si="29">B22</f>
        <v xml:space="preserve">Testbook Design </v>
      </c>
      <c r="M22" s="548">
        <f t="shared" ref="M22:M30" si="30">SUM(N22:AN22)</f>
        <v>6000</v>
      </c>
      <c r="N22" s="546">
        <f>200*2*5</f>
        <v>2000</v>
      </c>
      <c r="O22" s="546">
        <f>200*2*5</f>
        <v>2000</v>
      </c>
      <c r="P22" s="546">
        <f>200*2*5</f>
        <v>2000</v>
      </c>
      <c r="Q22" s="332"/>
      <c r="R22" s="332"/>
      <c r="S22" s="332"/>
      <c r="T22" s="332"/>
      <c r="U22" s="332"/>
      <c r="V22" s="332"/>
      <c r="W22" s="332"/>
      <c r="X22" s="332"/>
      <c r="Y22" s="332"/>
      <c r="Z22" s="332"/>
      <c r="AA22" s="332"/>
      <c r="AB22" s="332"/>
      <c r="AC22" s="332"/>
      <c r="AD22" s="332"/>
      <c r="AE22" s="332"/>
      <c r="AF22" s="332"/>
      <c r="AG22" s="332"/>
      <c r="AH22" s="332"/>
      <c r="AI22" s="332"/>
      <c r="AJ22" s="332"/>
      <c r="AK22" s="332"/>
      <c r="AL22" s="332"/>
      <c r="AM22" s="332"/>
      <c r="AN22" s="288"/>
      <c r="AP22" s="7"/>
      <c r="AQ22" s="153">
        <f t="shared" si="25"/>
        <v>44844</v>
      </c>
      <c r="AR22" s="336">
        <f t="shared" si="26"/>
        <v>44848</v>
      </c>
      <c r="AS22" s="572" t="str">
        <f t="shared" si="0"/>
        <v>S42</v>
      </c>
      <c r="AT22" s="472">
        <v>6</v>
      </c>
      <c r="AU22" s="761">
        <f t="shared" si="1"/>
        <v>0.22222222222222221</v>
      </c>
      <c r="AV22" s="331">
        <f t="shared" si="9"/>
        <v>4145</v>
      </c>
      <c r="AW22" s="331">
        <f>SUM(AV$17:AV22)</f>
        <v>19920</v>
      </c>
      <c r="AX22" s="331">
        <f t="shared" si="10"/>
        <v>14077.03</v>
      </c>
      <c r="AY22" s="803">
        <f>4+(AX22-AW20)/(AW21-AW20)</f>
        <v>4.5903570566948133</v>
      </c>
      <c r="AZ22" s="331">
        <f t="shared" si="2"/>
        <v>1766</v>
      </c>
      <c r="BA22" s="331">
        <f>SUM(AZ$17:AZ22)</f>
        <v>12574</v>
      </c>
      <c r="BB22" s="337">
        <f t="shared" si="3"/>
        <v>1.1195347542548115</v>
      </c>
      <c r="BC22" s="337">
        <f t="shared" si="4"/>
        <v>0.70667821285140564</v>
      </c>
      <c r="BD22" s="337">
        <f t="shared" si="11"/>
        <v>0.76505950944913559</v>
      </c>
      <c r="BE22" s="338">
        <f t="shared" si="5"/>
        <v>1503.0300000000007</v>
      </c>
      <c r="BF22" s="338">
        <f t="shared" si="12"/>
        <v>-5842.9699999999993</v>
      </c>
      <c r="BG22" s="337">
        <f t="shared" si="6"/>
        <v>1.5842214092571973</v>
      </c>
      <c r="BH22" s="338">
        <f t="shared" si="7"/>
        <v>7346</v>
      </c>
      <c r="BI22" s="828">
        <v>1</v>
      </c>
      <c r="BJ22" s="761">
        <f t="shared" si="13"/>
        <v>0.9871167016671667</v>
      </c>
      <c r="BK22" s="761">
        <f t="shared" si="14"/>
        <v>0.89322818804818915</v>
      </c>
      <c r="BL22" s="761">
        <f t="shared" si="15"/>
        <v>1.2639815007796336</v>
      </c>
      <c r="BM22" s="761">
        <f t="shared" si="16"/>
        <v>0.96435414756649718</v>
      </c>
      <c r="BN22" s="761">
        <f t="shared" si="17"/>
        <v>1.1675277243352464</v>
      </c>
      <c r="BO22" s="829">
        <f t="shared" si="27"/>
        <v>0.95361638029903262</v>
      </c>
      <c r="BT22" s="337">
        <f t="shared" si="8"/>
        <v>0.17074529636137659</v>
      </c>
      <c r="BU22" s="337">
        <v>0.12066198088544122</v>
      </c>
      <c r="BV22">
        <f t="shared" si="18"/>
        <v>0.10777868255260789</v>
      </c>
      <c r="BW22">
        <v>1</v>
      </c>
      <c r="BX22">
        <f t="shared" si="19"/>
        <v>0.17001322432203012</v>
      </c>
      <c r="BY22" s="337">
        <f t="shared" si="20"/>
        <v>1.2883298332833332E-2</v>
      </c>
      <c r="BZ22" s="938">
        <f t="shared" si="21"/>
        <v>-5.0083315475935364E-2</v>
      </c>
      <c r="CA22" s="337">
        <f t="shared" si="22"/>
        <v>6.2966613808768696E-2</v>
      </c>
    </row>
    <row r="23" spans="1:79" ht="14.25" customHeight="1" x14ac:dyDescent="0.3">
      <c r="B23" s="502" t="s">
        <v>474</v>
      </c>
      <c r="C23" s="19">
        <v>44830</v>
      </c>
      <c r="D23" s="64">
        <v>44854</v>
      </c>
      <c r="E23" s="50">
        <f t="shared" ref="E23:E30" si="31">WEEKNUM(C23)</f>
        <v>40</v>
      </c>
      <c r="F23" s="51">
        <f t="shared" ref="F23:F30" si="32">WEEKNUM(D23)</f>
        <v>43</v>
      </c>
      <c r="G23" s="448" t="s">
        <v>555</v>
      </c>
      <c r="H23" s="256" t="s">
        <v>546</v>
      </c>
      <c r="I23" s="511">
        <f t="shared" ref="I23:I30" si="33">J23/($C$14-$M$32)</f>
        <v>0.12514464492349892</v>
      </c>
      <c r="J23" s="576">
        <f t="shared" ref="J23:J30" si="34">M23</f>
        <v>14600</v>
      </c>
      <c r="K23" s="580"/>
      <c r="L23" s="24" t="str">
        <f t="shared" si="29"/>
        <v>Data preparation</v>
      </c>
      <c r="M23" s="549">
        <f>SUM(N23:AN23)</f>
        <v>14600</v>
      </c>
      <c r="Q23" s="542">
        <f>(2*200+1*330)*5</f>
        <v>3650</v>
      </c>
      <c r="R23" s="542">
        <f t="shared" ref="R23:T23" si="35">(2*200+1*330)*5</f>
        <v>3650</v>
      </c>
      <c r="S23" s="542">
        <f t="shared" si="35"/>
        <v>3650</v>
      </c>
      <c r="T23" s="542">
        <f t="shared" si="35"/>
        <v>3650</v>
      </c>
      <c r="AN23" s="120"/>
      <c r="AP23" s="7"/>
      <c r="AQ23" s="153">
        <f t="shared" si="25"/>
        <v>44851</v>
      </c>
      <c r="AR23" s="336">
        <f t="shared" si="26"/>
        <v>44855</v>
      </c>
      <c r="AS23" s="572" t="str">
        <f t="shared" si="0"/>
        <v>S43</v>
      </c>
      <c r="AT23" s="757">
        <v>7</v>
      </c>
      <c r="AU23" s="761">
        <f t="shared" si="1"/>
        <v>0.25925925925925924</v>
      </c>
      <c r="AV23" s="331">
        <f t="shared" si="9"/>
        <v>7145</v>
      </c>
      <c r="AW23" s="331">
        <f>SUM(AV$17:AV23)</f>
        <v>27065</v>
      </c>
      <c r="AX23" s="331">
        <f t="shared" si="10"/>
        <v>21583.535</v>
      </c>
      <c r="AY23" s="803">
        <f>6+(AX23-AW22)/(AW23-AW22)</f>
        <v>6.2328250524842543</v>
      </c>
      <c r="AZ23" s="331">
        <f t="shared" si="2"/>
        <v>4358</v>
      </c>
      <c r="BA23" s="331">
        <f>SUM(AZ$17:AZ23)</f>
        <v>16932</v>
      </c>
      <c r="BB23" s="337">
        <f t="shared" si="3"/>
        <v>1.2747185802031655</v>
      </c>
      <c r="BC23" s="337">
        <f t="shared" si="4"/>
        <v>0.79747034915943105</v>
      </c>
      <c r="BD23" s="337">
        <f t="shared" si="11"/>
        <v>0.89040357892632205</v>
      </c>
      <c r="BE23" s="338">
        <f t="shared" si="5"/>
        <v>4651.5349999999999</v>
      </c>
      <c r="BF23" s="338">
        <f t="shared" si="12"/>
        <v>-5481.4650000000001</v>
      </c>
      <c r="BG23" s="337">
        <f t="shared" si="6"/>
        <v>1.5984526340656744</v>
      </c>
      <c r="BH23" s="338">
        <f t="shared" si="7"/>
        <v>10133</v>
      </c>
      <c r="BI23" s="828">
        <v>1</v>
      </c>
      <c r="BJ23" s="761">
        <f t="shared" si="13"/>
        <v>0.96012913041614878</v>
      </c>
      <c r="BK23" s="761">
        <f t="shared" si="14"/>
        <v>0.78448687853959054</v>
      </c>
      <c r="BL23" s="761">
        <f t="shared" si="15"/>
        <v>0.98371918074004172</v>
      </c>
      <c r="BM23" s="761">
        <f t="shared" si="16"/>
        <v>0.8479829928299738</v>
      </c>
      <c r="BN23" s="761">
        <f t="shared" si="17"/>
        <v>0.88104641210623913</v>
      </c>
      <c r="BO23" s="829">
        <f t="shared" si="27"/>
        <v>0.83482517987984872</v>
      </c>
      <c r="BT23" s="337">
        <f t="shared" si="8"/>
        <v>0.23198902841469163</v>
      </c>
      <c r="BU23" s="337">
        <v>0.18500437149102131</v>
      </c>
      <c r="BV23">
        <f t="shared" si="18"/>
        <v>0.14513350190717011</v>
      </c>
      <c r="BW23">
        <v>1</v>
      </c>
      <c r="BX23">
        <f t="shared" si="19"/>
        <v>0.23084537231423163</v>
      </c>
      <c r="BY23" s="337">
        <f t="shared" si="20"/>
        <v>3.9870869583851193E-2</v>
      </c>
      <c r="BZ23" s="938">
        <f t="shared" si="21"/>
        <v>-4.698465692367032E-2</v>
      </c>
      <c r="CA23" s="337">
        <f t="shared" si="22"/>
        <v>8.6855526507521513E-2</v>
      </c>
    </row>
    <row r="24" spans="1:79" ht="14.25" customHeight="1" x14ac:dyDescent="0.3">
      <c r="B24" s="502" t="s">
        <v>519</v>
      </c>
      <c r="C24" s="19">
        <v>44855</v>
      </c>
      <c r="D24" s="64">
        <v>44865</v>
      </c>
      <c r="E24" s="50">
        <f t="shared" si="31"/>
        <v>43</v>
      </c>
      <c r="F24" s="51">
        <f t="shared" si="32"/>
        <v>45</v>
      </c>
      <c r="G24" s="448" t="s">
        <v>555</v>
      </c>
      <c r="H24" s="256" t="s">
        <v>547</v>
      </c>
      <c r="I24" s="511">
        <f t="shared" si="33"/>
        <v>7.7143959199417134E-2</v>
      </c>
      <c r="J24" s="576">
        <f t="shared" si="34"/>
        <v>9000</v>
      </c>
      <c r="K24" s="580"/>
      <c r="L24" s="24" t="str">
        <f t="shared" si="29"/>
        <v xml:space="preserve">Integration </v>
      </c>
      <c r="M24" s="549">
        <f t="shared" si="30"/>
        <v>9000</v>
      </c>
      <c r="T24" s="542">
        <f>3*200*5</f>
        <v>3000</v>
      </c>
      <c r="U24" s="542">
        <f>3*200*5</f>
        <v>3000</v>
      </c>
      <c r="V24" s="542">
        <f>3*200*5</f>
        <v>3000</v>
      </c>
      <c r="AN24" s="120"/>
      <c r="AP24" s="7"/>
      <c r="AQ24" s="153">
        <f t="shared" si="25"/>
        <v>44858</v>
      </c>
      <c r="AR24" s="336">
        <f t="shared" si="26"/>
        <v>44862</v>
      </c>
      <c r="AS24" s="572" t="str">
        <f t="shared" si="0"/>
        <v>S44</v>
      </c>
      <c r="AT24" s="472">
        <v>8</v>
      </c>
      <c r="AU24" s="761">
        <f t="shared" si="1"/>
        <v>0.29629629629629628</v>
      </c>
      <c r="AV24" s="331">
        <f t="shared" si="9"/>
        <v>3495</v>
      </c>
      <c r="AW24" s="331">
        <f>SUM(AV$17:AV24)</f>
        <v>30560</v>
      </c>
      <c r="AX24" s="331">
        <f t="shared" si="10"/>
        <v>26676.04</v>
      </c>
      <c r="AY24" s="803">
        <f>6+(AX24-AW22)/(AW23-AW22)</f>
        <v>6.9455619314205741</v>
      </c>
      <c r="AZ24" s="331">
        <f t="shared" si="2"/>
        <v>2095</v>
      </c>
      <c r="BA24" s="331">
        <f>SUM(AZ$17:AZ24)</f>
        <v>19027</v>
      </c>
      <c r="BB24" s="337">
        <f t="shared" si="3"/>
        <v>1.4020097755820677</v>
      </c>
      <c r="BC24" s="337">
        <f t="shared" si="4"/>
        <v>0.87290706806282725</v>
      </c>
      <c r="BD24" s="337">
        <f t="shared" si="11"/>
        <v>0.86819524142757176</v>
      </c>
      <c r="BE24" s="338">
        <f t="shared" si="5"/>
        <v>7649.0400000000009</v>
      </c>
      <c r="BF24" s="338">
        <f t="shared" si="12"/>
        <v>-3883.9599999999991</v>
      </c>
      <c r="BG24" s="337">
        <f t="shared" si="6"/>
        <v>1.6061386450833026</v>
      </c>
      <c r="BH24" s="338">
        <f t="shared" si="7"/>
        <v>11533</v>
      </c>
      <c r="BI24" s="828">
        <v>1</v>
      </c>
      <c r="BJ24" s="761">
        <f t="shared" si="13"/>
        <v>0.9344358633694767</v>
      </c>
      <c r="BK24" s="761">
        <f t="shared" si="14"/>
        <v>0.71326178848134869</v>
      </c>
      <c r="BL24" s="761">
        <f t="shared" si="15"/>
        <v>0.81711079515512863</v>
      </c>
      <c r="BM24" s="761">
        <f t="shared" si="16"/>
        <v>0.77149228963558425</v>
      </c>
      <c r="BN24" s="761">
        <f t="shared" si="17"/>
        <v>0.82154537878891587</v>
      </c>
      <c r="BO24" s="829">
        <f t="shared" si="27"/>
        <v>0.7720535938945482</v>
      </c>
      <c r="BT24" s="337">
        <f t="shared" si="8"/>
        <v>0.26194659923713198</v>
      </c>
      <c r="BU24" s="337">
        <v>0.22865503792911329</v>
      </c>
      <c r="BV24">
        <f t="shared" si="18"/>
        <v>0.16309090129858997</v>
      </c>
      <c r="BW24">
        <v>1</v>
      </c>
      <c r="BX24">
        <f t="shared" si="19"/>
        <v>0.25724303449705832</v>
      </c>
      <c r="BY24" s="337">
        <f t="shared" si="20"/>
        <v>6.5564136630523323E-2</v>
      </c>
      <c r="BZ24" s="938">
        <f t="shared" si="21"/>
        <v>-3.3291561308018691E-2</v>
      </c>
      <c r="CA24" s="337">
        <f t="shared" si="22"/>
        <v>9.8855697938542014E-2</v>
      </c>
    </row>
    <row r="25" spans="1:79" ht="15" x14ac:dyDescent="0.3">
      <c r="B25" s="502" t="s">
        <v>517</v>
      </c>
      <c r="C25" s="19">
        <v>44868</v>
      </c>
      <c r="D25" s="64">
        <v>44916</v>
      </c>
      <c r="E25" s="50">
        <f t="shared" si="31"/>
        <v>45</v>
      </c>
      <c r="F25" s="51">
        <f t="shared" si="32"/>
        <v>52</v>
      </c>
      <c r="G25" s="448" t="s">
        <v>556</v>
      </c>
      <c r="H25" s="256" t="s">
        <v>548</v>
      </c>
      <c r="I25" s="511">
        <f t="shared" si="33"/>
        <v>0.38743410620151719</v>
      </c>
      <c r="J25" s="576">
        <f t="shared" si="34"/>
        <v>45200</v>
      </c>
      <c r="K25" s="580"/>
      <c r="L25" s="547" t="str">
        <f t="shared" si="29"/>
        <v>Execution</v>
      </c>
      <c r="M25" s="549">
        <f t="shared" si="30"/>
        <v>45200</v>
      </c>
      <c r="V25" s="542">
        <f>(4*200+1*330)*5</f>
        <v>5650</v>
      </c>
      <c r="W25" s="542">
        <f t="shared" ref="W25:AC25" si="36">(4*200+1*330)*5</f>
        <v>5650</v>
      </c>
      <c r="X25" s="542">
        <f t="shared" si="36"/>
        <v>5650</v>
      </c>
      <c r="Y25" s="542">
        <f t="shared" si="36"/>
        <v>5650</v>
      </c>
      <c r="Z25" s="542">
        <f t="shared" si="36"/>
        <v>5650</v>
      </c>
      <c r="AA25" s="542">
        <f t="shared" si="36"/>
        <v>5650</v>
      </c>
      <c r="AB25" s="542">
        <f t="shared" si="36"/>
        <v>5650</v>
      </c>
      <c r="AC25" s="542">
        <f t="shared" si="36"/>
        <v>5650</v>
      </c>
      <c r="AN25" s="120"/>
      <c r="AQ25" s="153">
        <f t="shared" si="25"/>
        <v>44865</v>
      </c>
      <c r="AR25" s="336">
        <f t="shared" si="26"/>
        <v>44869</v>
      </c>
      <c r="AS25" s="572" t="str">
        <f t="shared" si="0"/>
        <v>S45</v>
      </c>
      <c r="AT25" s="757">
        <v>9</v>
      </c>
      <c r="AU25" s="761">
        <f t="shared" si="1"/>
        <v>0.33333333333333331</v>
      </c>
      <c r="AV25" s="331">
        <f t="shared" si="9"/>
        <v>9645</v>
      </c>
      <c r="AW25" s="331">
        <f>SUM(AV$17:AV25)</f>
        <v>40205</v>
      </c>
      <c r="AX25" s="331">
        <f t="shared" si="10"/>
        <v>33358.544999999998</v>
      </c>
      <c r="AY25" s="803">
        <f>8+(AX25-AW23)/(AW25-AW24)</f>
        <v>8.6525189217210983</v>
      </c>
      <c r="AZ25" s="331">
        <f t="shared" si="2"/>
        <v>4875</v>
      </c>
      <c r="BA25" s="331">
        <f>SUM(AZ$17:AZ25)</f>
        <v>23902</v>
      </c>
      <c r="BB25" s="337">
        <f t="shared" si="3"/>
        <v>1.3956382311103672</v>
      </c>
      <c r="BC25" s="337">
        <f t="shared" si="4"/>
        <v>0.82971135430916554</v>
      </c>
      <c r="BD25" s="337">
        <f t="shared" si="11"/>
        <v>0.96139099130234429</v>
      </c>
      <c r="BE25" s="338">
        <f t="shared" si="5"/>
        <v>9456.5449999999983</v>
      </c>
      <c r="BF25" s="338">
        <f t="shared" si="12"/>
        <v>-6846.4550000000017</v>
      </c>
      <c r="BG25" s="337">
        <f t="shared" si="6"/>
        <v>1.6820768136557611</v>
      </c>
      <c r="BH25" s="338">
        <f t="shared" si="7"/>
        <v>16303</v>
      </c>
      <c r="BI25" s="828">
        <v>1</v>
      </c>
      <c r="BJ25" s="761">
        <f t="shared" si="13"/>
        <v>0.91894274203917203</v>
      </c>
      <c r="BK25" s="761">
        <f t="shared" si="14"/>
        <v>0.716518061564136</v>
      </c>
      <c r="BL25" s="761">
        <f t="shared" si="15"/>
        <v>0.86357509493253048</v>
      </c>
      <c r="BM25" s="761">
        <f t="shared" si="16"/>
        <v>0.77975575906459671</v>
      </c>
      <c r="BN25" s="761">
        <f t="shared" si="17"/>
        <v>0.74529308891641244</v>
      </c>
      <c r="BO25" s="829">
        <f t="shared" si="27"/>
        <v>0.7640652279996929</v>
      </c>
      <c r="BT25" s="337">
        <f t="shared" si="8"/>
        <v>0.34461920884584063</v>
      </c>
      <c r="BU25" s="337">
        <v>0.28593447049243559</v>
      </c>
      <c r="BV25">
        <f t="shared" si="18"/>
        <v>0.20487721253160759</v>
      </c>
      <c r="BW25">
        <v>1</v>
      </c>
      <c r="BX25">
        <f t="shared" si="19"/>
        <v>0.32046366376744806</v>
      </c>
      <c r="BY25" s="337">
        <f t="shared" si="20"/>
        <v>8.1057257960827994E-2</v>
      </c>
      <c r="BZ25" s="938">
        <f t="shared" si="21"/>
        <v>-5.8684738353405042E-2</v>
      </c>
      <c r="CA25" s="337">
        <f t="shared" si="22"/>
        <v>0.13974199631423304</v>
      </c>
    </row>
    <row r="26" spans="1:79" ht="15" x14ac:dyDescent="0.3">
      <c r="B26" s="502" t="s">
        <v>478</v>
      </c>
      <c r="C26" s="19">
        <v>44935</v>
      </c>
      <c r="D26" s="64">
        <v>44945</v>
      </c>
      <c r="E26" s="50">
        <f t="shared" si="31"/>
        <v>2</v>
      </c>
      <c r="F26" s="51">
        <f t="shared" si="32"/>
        <v>3</v>
      </c>
      <c r="G26" s="448" t="s">
        <v>557</v>
      </c>
      <c r="H26" s="256" t="s">
        <v>549</v>
      </c>
      <c r="I26" s="511">
        <f t="shared" si="33"/>
        <v>3.428620408862984E-2</v>
      </c>
      <c r="J26" s="576">
        <f t="shared" si="34"/>
        <v>4000</v>
      </c>
      <c r="K26" s="580"/>
      <c r="L26" s="24" t="str">
        <f t="shared" si="29"/>
        <v>Retest</v>
      </c>
      <c r="M26" s="549">
        <f t="shared" si="30"/>
        <v>4000</v>
      </c>
      <c r="AF26" s="542">
        <f>2*200*5</f>
        <v>2000</v>
      </c>
      <c r="AG26" s="542">
        <f>2*200*5</f>
        <v>2000</v>
      </c>
      <c r="AN26" s="120"/>
      <c r="AQ26" s="153">
        <f t="shared" si="25"/>
        <v>44872</v>
      </c>
      <c r="AR26" s="336">
        <f t="shared" si="26"/>
        <v>44876</v>
      </c>
      <c r="AS26" s="572" t="str">
        <f t="shared" si="0"/>
        <v>S46</v>
      </c>
      <c r="AT26" s="472">
        <v>10</v>
      </c>
      <c r="AU26" s="761">
        <f t="shared" si="1"/>
        <v>0.37037037037037035</v>
      </c>
      <c r="AV26" s="331">
        <f t="shared" si="9"/>
        <v>6645</v>
      </c>
      <c r="AW26" s="331">
        <f>SUM(AV$17:AV26)</f>
        <v>46850</v>
      </c>
      <c r="AX26" s="331">
        <f t="shared" si="10"/>
        <v>40365.050000000003</v>
      </c>
      <c r="AY26" s="803">
        <f>9+(AX26-AW25)/(AW26-AW25)</f>
        <v>9.0240857787810391</v>
      </c>
      <c r="AZ26" s="331">
        <f t="shared" si="2"/>
        <v>4907</v>
      </c>
      <c r="BA26" s="331">
        <f>SUM(AZ$17:AZ26)</f>
        <v>28809</v>
      </c>
      <c r="BB26" s="337">
        <f t="shared" si="3"/>
        <v>1.401126384116075</v>
      </c>
      <c r="BC26" s="337">
        <f t="shared" si="4"/>
        <v>0.86158057630736395</v>
      </c>
      <c r="BD26" s="337">
        <f t="shared" si="11"/>
        <v>0.90240857787810391</v>
      </c>
      <c r="BE26" s="338">
        <f t="shared" si="5"/>
        <v>11556.050000000003</v>
      </c>
      <c r="BF26" s="338">
        <f t="shared" si="12"/>
        <v>-6484.9499999999971</v>
      </c>
      <c r="BG26" s="337">
        <f t="shared" si="6"/>
        <v>1.6262279148877088</v>
      </c>
      <c r="BH26" s="338">
        <f t="shared" si="7"/>
        <v>18041</v>
      </c>
      <c r="BI26" s="828">
        <v>1</v>
      </c>
      <c r="BJ26" s="761">
        <f t="shared" si="13"/>
        <v>0.90094672781039731</v>
      </c>
      <c r="BK26" s="761">
        <f t="shared" si="14"/>
        <v>0.71371149050973537</v>
      </c>
      <c r="BL26" s="761">
        <f t="shared" si="15"/>
        <v>0.8283746292988885</v>
      </c>
      <c r="BM26" s="761">
        <f t="shared" si="16"/>
        <v>0.77326529724435855</v>
      </c>
      <c r="BN26" s="761">
        <f t="shared" si="17"/>
        <v>0.79089617276016466</v>
      </c>
      <c r="BO26" s="829">
        <f t="shared" si="27"/>
        <v>0.76841340029048544</v>
      </c>
      <c r="BT26" s="337">
        <f t="shared" si="8"/>
        <v>0.40157716538807697</v>
      </c>
      <c r="BU26" s="337">
        <v>0.34599108558693698</v>
      </c>
      <c r="BV26">
        <f t="shared" si="18"/>
        <v>0.24693781339733425</v>
      </c>
      <c r="BW26">
        <v>1</v>
      </c>
      <c r="BX26">
        <f t="shared" si="19"/>
        <v>0.33422539921411254</v>
      </c>
      <c r="BY26" s="337">
        <f t="shared" si="20"/>
        <v>9.905327218960272E-2</v>
      </c>
      <c r="BZ26" s="938">
        <f t="shared" si="21"/>
        <v>-5.5586079801139998E-2</v>
      </c>
      <c r="CA26" s="337">
        <f t="shared" si="22"/>
        <v>0.15463935199074272</v>
      </c>
    </row>
    <row r="27" spans="1:79" ht="15" x14ac:dyDescent="0.3">
      <c r="B27" s="502" t="s">
        <v>518</v>
      </c>
      <c r="C27" s="19">
        <f>C22</f>
        <v>44809</v>
      </c>
      <c r="D27" s="64">
        <f>D30</f>
        <v>44995</v>
      </c>
      <c r="E27" s="50">
        <f t="shared" si="31"/>
        <v>37</v>
      </c>
      <c r="F27" s="51">
        <f t="shared" si="32"/>
        <v>10</v>
      </c>
      <c r="G27" s="448" t="s">
        <v>554</v>
      </c>
      <c r="H27" s="256" t="s">
        <v>541</v>
      </c>
      <c r="I27" s="511">
        <f t="shared" si="33"/>
        <v>0.11455877941113445</v>
      </c>
      <c r="J27" s="576">
        <f t="shared" si="34"/>
        <v>13365</v>
      </c>
      <c r="K27" s="580"/>
      <c r="L27" s="24" t="str">
        <f t="shared" si="29"/>
        <v xml:space="preserve">Management </v>
      </c>
      <c r="M27" s="549">
        <f t="shared" si="30"/>
        <v>13365</v>
      </c>
      <c r="N27" s="542">
        <f>330*1.5</f>
        <v>495</v>
      </c>
      <c r="O27" s="542">
        <f t="shared" ref="O27:AN27" si="37">330*1.5</f>
        <v>495</v>
      </c>
      <c r="P27" s="542">
        <f t="shared" si="37"/>
        <v>495</v>
      </c>
      <c r="Q27" s="542">
        <f t="shared" si="37"/>
        <v>495</v>
      </c>
      <c r="R27" s="542">
        <f t="shared" si="37"/>
        <v>495</v>
      </c>
      <c r="S27" s="542">
        <f t="shared" si="37"/>
        <v>495</v>
      </c>
      <c r="T27" s="542">
        <f t="shared" si="37"/>
        <v>495</v>
      </c>
      <c r="U27" s="542">
        <f t="shared" si="37"/>
        <v>495</v>
      </c>
      <c r="V27" s="542">
        <f t="shared" si="37"/>
        <v>495</v>
      </c>
      <c r="W27" s="542">
        <f t="shared" si="37"/>
        <v>495</v>
      </c>
      <c r="X27" s="542">
        <f t="shared" si="37"/>
        <v>495</v>
      </c>
      <c r="Y27" s="542">
        <f t="shared" si="37"/>
        <v>495</v>
      </c>
      <c r="Z27" s="542">
        <f t="shared" si="37"/>
        <v>495</v>
      </c>
      <c r="AA27" s="542">
        <f t="shared" si="37"/>
        <v>495</v>
      </c>
      <c r="AB27" s="542">
        <f t="shared" si="37"/>
        <v>495</v>
      </c>
      <c r="AC27" s="542">
        <f t="shared" si="37"/>
        <v>495</v>
      </c>
      <c r="AD27" s="542">
        <f t="shared" si="37"/>
        <v>495</v>
      </c>
      <c r="AE27" s="542">
        <f t="shared" si="37"/>
        <v>495</v>
      </c>
      <c r="AF27" s="542">
        <f t="shared" si="37"/>
        <v>495</v>
      </c>
      <c r="AG27" s="542">
        <f t="shared" si="37"/>
        <v>495</v>
      </c>
      <c r="AH27" s="542">
        <f t="shared" si="37"/>
        <v>495</v>
      </c>
      <c r="AI27" s="542">
        <f t="shared" si="37"/>
        <v>495</v>
      </c>
      <c r="AJ27" s="542">
        <f t="shared" si="37"/>
        <v>495</v>
      </c>
      <c r="AK27" s="542">
        <f t="shared" si="37"/>
        <v>495</v>
      </c>
      <c r="AL27" s="542">
        <f t="shared" si="37"/>
        <v>495</v>
      </c>
      <c r="AM27" s="542">
        <f t="shared" si="37"/>
        <v>495</v>
      </c>
      <c r="AN27" s="542">
        <f t="shared" si="37"/>
        <v>495</v>
      </c>
      <c r="AQ27" s="153">
        <f t="shared" si="25"/>
        <v>44879</v>
      </c>
      <c r="AR27" s="336">
        <f t="shared" si="26"/>
        <v>44883</v>
      </c>
      <c r="AS27" s="572" t="str">
        <f t="shared" si="0"/>
        <v>S47</v>
      </c>
      <c r="AT27" s="757">
        <v>11</v>
      </c>
      <c r="AU27" s="761">
        <f t="shared" si="1"/>
        <v>0.40740740740740738</v>
      </c>
      <c r="AV27" s="331">
        <f t="shared" si="9"/>
        <v>6645</v>
      </c>
      <c r="AW27" s="331">
        <f>SUM(AV$17:AV27)</f>
        <v>53495</v>
      </c>
      <c r="AX27" s="331">
        <f t="shared" si="10"/>
        <v>42413.555</v>
      </c>
      <c r="AY27" s="803">
        <f>9+(AX27-AW25)/(AW26-AW25)</f>
        <v>9.3323634311512418</v>
      </c>
      <c r="AZ27" s="331">
        <f t="shared" si="2"/>
        <v>3154</v>
      </c>
      <c r="BA27" s="331">
        <f>SUM(AZ$17:AZ27)</f>
        <v>31963</v>
      </c>
      <c r="BB27" s="337">
        <f t="shared" si="3"/>
        <v>1.3269578888089353</v>
      </c>
      <c r="BC27" s="337">
        <f t="shared" si="4"/>
        <v>0.79285082718011035</v>
      </c>
      <c r="BD27" s="337">
        <f t="shared" si="11"/>
        <v>0.84839667555920384</v>
      </c>
      <c r="BE27" s="338">
        <f t="shared" si="5"/>
        <v>10450.555</v>
      </c>
      <c r="BF27" s="338">
        <f t="shared" si="12"/>
        <v>-11081.445</v>
      </c>
      <c r="BG27" s="337">
        <f t="shared" si="6"/>
        <v>1.6736539123361387</v>
      </c>
      <c r="BH27" s="338">
        <f t="shared" si="7"/>
        <v>21532</v>
      </c>
      <c r="BI27" s="828">
        <v>1</v>
      </c>
      <c r="BJ27" s="761">
        <f t="shared" si="13"/>
        <v>0.91042253460763722</v>
      </c>
      <c r="BK27" s="761">
        <f t="shared" si="14"/>
        <v>0.75360341758666538</v>
      </c>
      <c r="BL27" s="761">
        <f t="shared" si="15"/>
        <v>0.95049836835885748</v>
      </c>
      <c r="BM27" s="761">
        <f t="shared" si="16"/>
        <v>0.81958044798588825</v>
      </c>
      <c r="BN27" s="761">
        <f t="shared" si="17"/>
        <v>0.88826776353165526</v>
      </c>
      <c r="BO27" s="829">
        <f t="shared" si="27"/>
        <v>0.812185613098096</v>
      </c>
      <c r="BT27" s="337">
        <f t="shared" si="8"/>
        <v>0.45853512193031332</v>
      </c>
      <c r="BU27" s="337">
        <v>0.36354995071358165</v>
      </c>
      <c r="BV27">
        <f t="shared" si="18"/>
        <v>0.27397248532121887</v>
      </c>
      <c r="BW27">
        <v>1</v>
      </c>
      <c r="BX27">
        <f t="shared" si="19"/>
        <v>0.3456430900426386</v>
      </c>
      <c r="BY27" s="337">
        <f t="shared" si="20"/>
        <v>8.9577465392362776E-2</v>
      </c>
      <c r="BZ27" s="938">
        <f t="shared" si="21"/>
        <v>-9.4985171216731668E-2</v>
      </c>
      <c r="CA27" s="337">
        <f t="shared" si="22"/>
        <v>0.18456263660909444</v>
      </c>
    </row>
    <row r="28" spans="1:79" ht="15" x14ac:dyDescent="0.3">
      <c r="B28" s="502" t="s">
        <v>520</v>
      </c>
      <c r="C28" s="19">
        <v>44946</v>
      </c>
      <c r="D28" s="64">
        <v>44967</v>
      </c>
      <c r="E28" s="50">
        <f t="shared" si="31"/>
        <v>3</v>
      </c>
      <c r="F28" s="51">
        <f t="shared" si="32"/>
        <v>6</v>
      </c>
      <c r="G28" s="448" t="s">
        <v>558</v>
      </c>
      <c r="H28" s="256" t="s">
        <v>549</v>
      </c>
      <c r="I28" s="511">
        <f t="shared" si="33"/>
        <v>5.1429306132944753E-2</v>
      </c>
      <c r="J28" s="576">
        <f t="shared" si="34"/>
        <v>6000</v>
      </c>
      <c r="K28" s="580"/>
      <c r="L28" s="24" t="str">
        <f t="shared" si="29"/>
        <v>ALM maintenance</v>
      </c>
      <c r="M28" s="549">
        <f t="shared" si="30"/>
        <v>6000</v>
      </c>
      <c r="AG28" s="542">
        <f>1.5*200*5</f>
        <v>1500</v>
      </c>
      <c r="AH28" s="542">
        <f t="shared" ref="AH28:AJ28" si="38">1.5*200*5</f>
        <v>1500</v>
      </c>
      <c r="AI28" s="542">
        <f t="shared" si="38"/>
        <v>1500</v>
      </c>
      <c r="AJ28" s="542">
        <f t="shared" si="38"/>
        <v>1500</v>
      </c>
      <c r="AN28" s="120"/>
      <c r="AQ28" s="153">
        <f t="shared" si="25"/>
        <v>44886</v>
      </c>
      <c r="AR28" s="336">
        <f t="shared" si="26"/>
        <v>44890</v>
      </c>
      <c r="AS28" s="572" t="str">
        <f t="shared" si="0"/>
        <v>S48</v>
      </c>
      <c r="AT28" s="472">
        <v>12</v>
      </c>
      <c r="AU28" s="761">
        <f t="shared" si="1"/>
        <v>0.44444444444444442</v>
      </c>
      <c r="AV28" s="331">
        <f t="shared" si="9"/>
        <v>6645</v>
      </c>
      <c r="AW28" s="331">
        <f>SUM(AV$17:AV28)</f>
        <v>60140</v>
      </c>
      <c r="AX28" s="331">
        <f t="shared" si="10"/>
        <v>46722.060000000005</v>
      </c>
      <c r="AY28" s="803">
        <f>9+(AX28-AW25)/(AW26-AW25)</f>
        <v>9.9807464258841243</v>
      </c>
      <c r="AZ28" s="331">
        <f t="shared" si="2"/>
        <v>5382</v>
      </c>
      <c r="BA28" s="331">
        <f>SUM(AZ$17:AZ28)</f>
        <v>37345</v>
      </c>
      <c r="BB28" s="337">
        <f t="shared" si="3"/>
        <v>1.2510927835051548</v>
      </c>
      <c r="BC28" s="337">
        <f t="shared" si="4"/>
        <v>0.77688826072497519</v>
      </c>
      <c r="BD28" s="337">
        <f t="shared" si="11"/>
        <v>0.83172886882367703</v>
      </c>
      <c r="BE28" s="338">
        <f t="shared" si="5"/>
        <v>9377.0600000000049</v>
      </c>
      <c r="BF28" s="338">
        <f t="shared" si="12"/>
        <v>-13417.939999999995</v>
      </c>
      <c r="BG28" s="337">
        <f t="shared" si="6"/>
        <v>1.6103896103896105</v>
      </c>
      <c r="BH28" s="338">
        <f t="shared" si="7"/>
        <v>22795</v>
      </c>
      <c r="BI28" s="828">
        <v>1</v>
      </c>
      <c r="BJ28" s="761">
        <f t="shared" si="13"/>
        <v>0.91962405177216822</v>
      </c>
      <c r="BK28" s="761">
        <f t="shared" si="14"/>
        <v>0.79930122944065385</v>
      </c>
      <c r="BL28" s="761">
        <f t="shared" si="15"/>
        <v>1.0288496684127564</v>
      </c>
      <c r="BM28" s="761">
        <f t="shared" si="16"/>
        <v>0.86486345942967768</v>
      </c>
      <c r="BN28" s="761">
        <f t="shared" si="17"/>
        <v>0.96101176645595354</v>
      </c>
      <c r="BO28" s="829">
        <f t="shared" si="27"/>
        <v>0.85673651883332824</v>
      </c>
      <c r="BT28" s="337">
        <f t="shared" si="8"/>
        <v>0.51549307847254966</v>
      </c>
      <c r="BU28" s="337">
        <v>0.40048052115030208</v>
      </c>
      <c r="BV28">
        <f t="shared" si="18"/>
        <v>0.3201045729224703</v>
      </c>
      <c r="BW28">
        <v>1</v>
      </c>
      <c r="BX28">
        <f t="shared" si="19"/>
        <v>0.36965727503274537</v>
      </c>
      <c r="BY28" s="337">
        <f t="shared" si="20"/>
        <v>8.0375948227831784E-2</v>
      </c>
      <c r="BZ28" s="938">
        <f t="shared" si="21"/>
        <v>-0.11501255732224758</v>
      </c>
      <c r="CA28" s="337">
        <f t="shared" si="22"/>
        <v>0.19538850555007936</v>
      </c>
    </row>
    <row r="29" spans="1:79" ht="15" x14ac:dyDescent="0.3">
      <c r="B29" s="502" t="s">
        <v>521</v>
      </c>
      <c r="C29" s="19">
        <f>C25</f>
        <v>44868</v>
      </c>
      <c r="D29" s="64">
        <f>D28</f>
        <v>44967</v>
      </c>
      <c r="E29" s="50">
        <f t="shared" si="31"/>
        <v>45</v>
      </c>
      <c r="F29" s="51">
        <f t="shared" si="32"/>
        <v>6</v>
      </c>
      <c r="G29" s="448" t="s">
        <v>559</v>
      </c>
      <c r="H29" s="256" t="s">
        <v>545</v>
      </c>
      <c r="I29" s="511">
        <f t="shared" si="33"/>
        <v>5.5715081644023487E-2</v>
      </c>
      <c r="J29" s="576">
        <f t="shared" si="34"/>
        <v>6500</v>
      </c>
      <c r="K29" s="580"/>
      <c r="L29" s="24" t="str">
        <f t="shared" si="29"/>
        <v>Reporting activities</v>
      </c>
      <c r="M29" s="549">
        <f t="shared" si="30"/>
        <v>6500</v>
      </c>
      <c r="V29" s="542">
        <f>5*200*0.5</f>
        <v>500</v>
      </c>
      <c r="W29" s="542">
        <f t="shared" ref="W29:AC29" si="39">5*200*0.5</f>
        <v>500</v>
      </c>
      <c r="X29" s="542">
        <f t="shared" si="39"/>
        <v>500</v>
      </c>
      <c r="Y29" s="542">
        <f t="shared" si="39"/>
        <v>500</v>
      </c>
      <c r="Z29" s="542">
        <f t="shared" si="39"/>
        <v>500</v>
      </c>
      <c r="AA29" s="542">
        <f t="shared" si="39"/>
        <v>500</v>
      </c>
      <c r="AB29" s="542">
        <f t="shared" si="39"/>
        <v>500</v>
      </c>
      <c r="AC29" s="542">
        <f t="shared" si="39"/>
        <v>500</v>
      </c>
      <c r="AF29" s="542">
        <f t="shared" ref="AF29:AJ29" si="40">5*200*0.5</f>
        <v>500</v>
      </c>
      <c r="AG29" s="542">
        <f t="shared" si="40"/>
        <v>500</v>
      </c>
      <c r="AH29" s="542">
        <f t="shared" si="40"/>
        <v>500</v>
      </c>
      <c r="AI29" s="542">
        <f t="shared" si="40"/>
        <v>500</v>
      </c>
      <c r="AJ29" s="542">
        <f t="shared" si="40"/>
        <v>500</v>
      </c>
      <c r="AN29" s="120"/>
      <c r="AQ29" s="153">
        <f t="shared" si="25"/>
        <v>44893</v>
      </c>
      <c r="AR29" s="336">
        <f t="shared" si="26"/>
        <v>44897</v>
      </c>
      <c r="AS29" s="572" t="str">
        <f t="shared" si="0"/>
        <v>S49</v>
      </c>
      <c r="AT29" s="757">
        <v>13</v>
      </c>
      <c r="AU29" s="761">
        <f t="shared" si="1"/>
        <v>0.48148148148148145</v>
      </c>
      <c r="AV29" s="331">
        <f t="shared" si="9"/>
        <v>6645</v>
      </c>
      <c r="AW29" s="331">
        <f>SUM(AV$17:AV29)</f>
        <v>66785</v>
      </c>
      <c r="AX29" s="331">
        <f t="shared" si="10"/>
        <v>61878.565000000002</v>
      </c>
      <c r="AY29" s="803">
        <f>12+(AX29-AW28)/(AW29-AW28)</f>
        <v>12.261635063957863</v>
      </c>
      <c r="AZ29" s="331">
        <f t="shared" si="2"/>
        <v>3959</v>
      </c>
      <c r="BA29" s="331">
        <f>SUM(AZ$17:AZ29)</f>
        <v>41304</v>
      </c>
      <c r="BB29" s="337">
        <f t="shared" si="3"/>
        <v>1.4981252421073019</v>
      </c>
      <c r="BC29" s="337">
        <f t="shared" si="4"/>
        <v>0.92653387736767245</v>
      </c>
      <c r="BD29" s="337">
        <f t="shared" si="11"/>
        <v>0.94320269722752792</v>
      </c>
      <c r="BE29" s="338">
        <f t="shared" si="5"/>
        <v>20574.565000000002</v>
      </c>
      <c r="BF29" s="338">
        <f t="shared" si="12"/>
        <v>-4906.4349999999977</v>
      </c>
      <c r="BG29" s="337">
        <f t="shared" si="6"/>
        <v>1.616913616114662</v>
      </c>
      <c r="BH29" s="338">
        <f t="shared" si="7"/>
        <v>25481</v>
      </c>
      <c r="BI29" s="828">
        <v>1</v>
      </c>
      <c r="BJ29" s="761">
        <f t="shared" si="13"/>
        <v>0.82364406634380494</v>
      </c>
      <c r="BK29" s="761">
        <f t="shared" si="14"/>
        <v>0.66750093509763841</v>
      </c>
      <c r="BL29" s="761">
        <f t="shared" si="15"/>
        <v>0.7204279858541609</v>
      </c>
      <c r="BM29" s="761">
        <f t="shared" si="16"/>
        <v>0.7226441420565124</v>
      </c>
      <c r="BN29" s="761">
        <f t="shared" si="17"/>
        <v>0.70769616865993523</v>
      </c>
      <c r="BO29" s="829">
        <f t="shared" si="27"/>
        <v>0.72090738604625126</v>
      </c>
      <c r="BT29" s="337">
        <f t="shared" si="8"/>
        <v>0.57245103501478589</v>
      </c>
      <c r="BU29" s="337">
        <v>0.53039527707538681</v>
      </c>
      <c r="BV29">
        <f t="shared" si="18"/>
        <v>0.35403934341919169</v>
      </c>
      <c r="BW29">
        <v>1</v>
      </c>
      <c r="BX29">
        <f t="shared" si="19"/>
        <v>0.4541346319984394</v>
      </c>
      <c r="BY29" s="337">
        <f t="shared" si="20"/>
        <v>0.17635593365619512</v>
      </c>
      <c r="BZ29" s="938">
        <f t="shared" si="21"/>
        <v>-4.2055757939399085E-2</v>
      </c>
      <c r="CA29" s="337">
        <f t="shared" si="22"/>
        <v>0.2184116915955942</v>
      </c>
    </row>
    <row r="30" spans="1:79" ht="15.6" thickBot="1" x14ac:dyDescent="0.35">
      <c r="B30" s="503" t="s">
        <v>522</v>
      </c>
      <c r="C30" s="40">
        <v>44970</v>
      </c>
      <c r="D30" s="505">
        <v>44995</v>
      </c>
      <c r="E30" s="287">
        <f t="shared" si="31"/>
        <v>7</v>
      </c>
      <c r="F30" s="52">
        <f t="shared" si="32"/>
        <v>10</v>
      </c>
      <c r="G30" s="508" t="s">
        <v>555</v>
      </c>
      <c r="H30" s="574" t="s">
        <v>547</v>
      </c>
      <c r="I30" s="512">
        <f t="shared" si="33"/>
        <v>0.10285861226588951</v>
      </c>
      <c r="J30" s="577">
        <f t="shared" si="34"/>
        <v>12000</v>
      </c>
      <c r="K30" s="581"/>
      <c r="L30" s="42" t="str">
        <f t="shared" si="29"/>
        <v>UAT support</v>
      </c>
      <c r="M30" s="578">
        <f t="shared" si="30"/>
        <v>12000</v>
      </c>
      <c r="N30" s="333"/>
      <c r="O30" s="333"/>
      <c r="P30" s="333"/>
      <c r="Q30" s="333"/>
      <c r="R30" s="333"/>
      <c r="S30" s="333"/>
      <c r="T30" s="333"/>
      <c r="U30" s="333"/>
      <c r="V30" s="333"/>
      <c r="W30" s="333"/>
      <c r="X30" s="333"/>
      <c r="Y30" s="333"/>
      <c r="Z30" s="333"/>
      <c r="AA30" s="333"/>
      <c r="AB30" s="333"/>
      <c r="AC30" s="333"/>
      <c r="AD30" s="333"/>
      <c r="AE30" s="333"/>
      <c r="AF30" s="333"/>
      <c r="AG30" s="333"/>
      <c r="AH30" s="333"/>
      <c r="AI30" s="333"/>
      <c r="AJ30" s="333"/>
      <c r="AK30" s="543">
        <f>3*200*5</f>
        <v>3000</v>
      </c>
      <c r="AL30" s="543">
        <f t="shared" ref="AL30:AN30" si="41">3*200*5</f>
        <v>3000</v>
      </c>
      <c r="AM30" s="543">
        <f t="shared" si="41"/>
        <v>3000</v>
      </c>
      <c r="AN30" s="544">
        <f t="shared" si="41"/>
        <v>3000</v>
      </c>
      <c r="AQ30" s="153">
        <f t="shared" si="25"/>
        <v>44900</v>
      </c>
      <c r="AR30" s="336">
        <f t="shared" si="26"/>
        <v>44904</v>
      </c>
      <c r="AS30" s="572" t="str">
        <f t="shared" si="0"/>
        <v>S50</v>
      </c>
      <c r="AT30" s="472">
        <v>14</v>
      </c>
      <c r="AU30" s="761">
        <f t="shared" si="1"/>
        <v>0.51851851851851849</v>
      </c>
      <c r="AV30" s="331">
        <f t="shared" si="9"/>
        <v>6645</v>
      </c>
      <c r="AW30" s="331">
        <f>SUM(AV$17:AV30)</f>
        <v>73430</v>
      </c>
      <c r="AX30" s="331">
        <f t="shared" si="10"/>
        <v>67543.070000000007</v>
      </c>
      <c r="AY30" s="803">
        <f>13+(AX30-AW29)/(AW30-AW29)</f>
        <v>13.114081264108354</v>
      </c>
      <c r="AZ30" s="331">
        <f t="shared" si="2"/>
        <v>2552</v>
      </c>
      <c r="BA30" s="331">
        <f>SUM(AZ$17:AZ30)</f>
        <v>43856</v>
      </c>
      <c r="BB30" s="337">
        <f t="shared" si="3"/>
        <v>1.5401101331630793</v>
      </c>
      <c r="BC30" s="337">
        <f t="shared" si="4"/>
        <v>0.91982936129647297</v>
      </c>
      <c r="BD30" s="337">
        <f t="shared" si="11"/>
        <v>0.93672009029345382</v>
      </c>
      <c r="BE30" s="338">
        <f t="shared" si="5"/>
        <v>23687.070000000007</v>
      </c>
      <c r="BF30" s="338">
        <f t="shared" si="12"/>
        <v>-5886.929999999993</v>
      </c>
      <c r="BG30" s="337">
        <f t="shared" si="6"/>
        <v>1.6743433053630061</v>
      </c>
      <c r="BH30" s="338">
        <f t="shared" si="7"/>
        <v>29574</v>
      </c>
      <c r="BI30" s="828">
        <v>1</v>
      </c>
      <c r="BJ30" s="761">
        <f t="shared" si="13"/>
        <v>0.7969650709295848</v>
      </c>
      <c r="BK30" s="761">
        <f t="shared" si="14"/>
        <v>0.64930421433316543</v>
      </c>
      <c r="BL30" s="761">
        <f t="shared" si="15"/>
        <v>0.70589637779988879</v>
      </c>
      <c r="BM30" s="761">
        <f t="shared" si="16"/>
        <v>0.70618776895401814</v>
      </c>
      <c r="BN30" s="761">
        <f t="shared" si="17"/>
        <v>0.69316781081288936</v>
      </c>
      <c r="BO30" s="829">
        <f t="shared" si="27"/>
        <v>0.70450709313729509</v>
      </c>
      <c r="BT30" s="337">
        <f t="shared" si="8"/>
        <v>0.62940899155702223</v>
      </c>
      <c r="BU30" s="337">
        <v>0.57894887069815282</v>
      </c>
      <c r="BV30">
        <f t="shared" si="18"/>
        <v>0.37591394162773756</v>
      </c>
      <c r="BW30">
        <v>1</v>
      </c>
      <c r="BX30">
        <f t="shared" si="19"/>
        <v>0.4857067134854946</v>
      </c>
      <c r="BY30" s="337">
        <f t="shared" si="20"/>
        <v>0.20303492907041526</v>
      </c>
      <c r="BZ30" s="938">
        <f t="shared" si="21"/>
        <v>-5.0460120858869417E-2</v>
      </c>
      <c r="CA30" s="337">
        <f t="shared" si="22"/>
        <v>0.25349504992928468</v>
      </c>
    </row>
    <row r="31" spans="1:79" ht="15.6" thickBot="1" x14ac:dyDescent="0.35">
      <c r="M31" s="130">
        <f t="shared" ref="M31:AN31" si="42">SUM(M22:M30)</f>
        <v>116665</v>
      </c>
      <c r="N31" s="335">
        <f>SUM(N22:N30)</f>
        <v>2495</v>
      </c>
      <c r="O31" s="545">
        <f t="shared" si="42"/>
        <v>2495</v>
      </c>
      <c r="P31" s="545">
        <f t="shared" si="42"/>
        <v>2495</v>
      </c>
      <c r="Q31" s="545">
        <f t="shared" si="42"/>
        <v>4145</v>
      </c>
      <c r="R31" s="545">
        <f t="shared" si="42"/>
        <v>4145</v>
      </c>
      <c r="S31" s="545">
        <f t="shared" si="42"/>
        <v>4145</v>
      </c>
      <c r="T31" s="545">
        <f t="shared" si="42"/>
        <v>7145</v>
      </c>
      <c r="U31" s="545">
        <f t="shared" si="42"/>
        <v>3495</v>
      </c>
      <c r="V31" s="545">
        <f t="shared" si="42"/>
        <v>9645</v>
      </c>
      <c r="W31" s="545">
        <f t="shared" si="42"/>
        <v>6645</v>
      </c>
      <c r="X31" s="545">
        <f t="shared" si="42"/>
        <v>6645</v>
      </c>
      <c r="Y31" s="545">
        <f t="shared" si="42"/>
        <v>6645</v>
      </c>
      <c r="Z31" s="545">
        <f t="shared" si="42"/>
        <v>6645</v>
      </c>
      <c r="AA31" s="545">
        <f t="shared" si="42"/>
        <v>6645</v>
      </c>
      <c r="AB31" s="545">
        <f t="shared" si="42"/>
        <v>6645</v>
      </c>
      <c r="AC31" s="545">
        <f t="shared" si="42"/>
        <v>6645</v>
      </c>
      <c r="AD31" s="545">
        <f t="shared" si="42"/>
        <v>495</v>
      </c>
      <c r="AE31" s="545">
        <f t="shared" si="42"/>
        <v>495</v>
      </c>
      <c r="AF31" s="545">
        <f t="shared" si="42"/>
        <v>2995</v>
      </c>
      <c r="AG31" s="545">
        <f t="shared" si="42"/>
        <v>4495</v>
      </c>
      <c r="AH31" s="545">
        <f t="shared" si="42"/>
        <v>2495</v>
      </c>
      <c r="AI31" s="545">
        <f t="shared" si="42"/>
        <v>2495</v>
      </c>
      <c r="AJ31" s="545">
        <f t="shared" si="42"/>
        <v>2495</v>
      </c>
      <c r="AK31" s="545">
        <f t="shared" si="42"/>
        <v>3495</v>
      </c>
      <c r="AL31" s="545">
        <f t="shared" si="42"/>
        <v>3495</v>
      </c>
      <c r="AM31" s="545">
        <f t="shared" si="42"/>
        <v>3495</v>
      </c>
      <c r="AN31" s="88">
        <f t="shared" si="42"/>
        <v>3495</v>
      </c>
      <c r="AQ31" s="153">
        <f t="shared" si="25"/>
        <v>44907</v>
      </c>
      <c r="AR31" s="336">
        <f t="shared" si="26"/>
        <v>44911</v>
      </c>
      <c r="AS31" s="572" t="str">
        <f t="shared" ref="AS31:AS43" si="43">CONCATENATE("S",WEEKNUM(AQ31))</f>
        <v>S51</v>
      </c>
      <c r="AT31" s="757">
        <v>15</v>
      </c>
      <c r="AU31" s="761">
        <f t="shared" si="1"/>
        <v>0.55555555555555558</v>
      </c>
      <c r="AV31" s="331">
        <f t="shared" si="9"/>
        <v>6645</v>
      </c>
      <c r="AW31" s="331">
        <f>SUM(AV$17:AV31)</f>
        <v>80075</v>
      </c>
      <c r="AX31" s="331">
        <f t="shared" si="10"/>
        <v>75721.574999999997</v>
      </c>
      <c r="AY31" s="803">
        <f>14+(AX31-AW30)/(AW31-AW30)</f>
        <v>14.344857035364935</v>
      </c>
      <c r="AZ31" s="331">
        <f t="shared" si="2"/>
        <v>4205</v>
      </c>
      <c r="BA31" s="331">
        <f>SUM(AZ$17:AZ31)</f>
        <v>48061</v>
      </c>
      <c r="BB31" s="337">
        <f t="shared" si="3"/>
        <v>1.5755305757266806</v>
      </c>
      <c r="BC31" s="337">
        <f t="shared" si="4"/>
        <v>0.9456331564158601</v>
      </c>
      <c r="BD31" s="337">
        <f t="shared" si="11"/>
        <v>0.95632380235766234</v>
      </c>
      <c r="BE31" s="338">
        <f t="shared" si="5"/>
        <v>27660.574999999997</v>
      </c>
      <c r="BF31" s="338">
        <f t="shared" si="12"/>
        <v>-4353.4250000000029</v>
      </c>
      <c r="BG31" s="337">
        <f t="shared" si="6"/>
        <v>1.6661118162335367</v>
      </c>
      <c r="BH31" s="338">
        <f t="shared" si="7"/>
        <v>32014</v>
      </c>
      <c r="BI31" s="828">
        <v>1</v>
      </c>
      <c r="BJ31" s="761">
        <f t="shared" si="13"/>
        <v>0.76290597008528693</v>
      </c>
      <c r="BK31" s="761">
        <f t="shared" si="14"/>
        <v>0.63470681902747006</v>
      </c>
      <c r="BL31" s="761">
        <f t="shared" si="15"/>
        <v>0.6711977205126104</v>
      </c>
      <c r="BM31" s="761">
        <f t="shared" si="16"/>
        <v>0.68986875013403504</v>
      </c>
      <c r="BN31" s="761">
        <f t="shared" si="17"/>
        <v>0.66369446986753089</v>
      </c>
      <c r="BO31" s="829">
        <f t="shared" si="27"/>
        <v>0.68885267280191198</v>
      </c>
      <c r="BT31" s="337">
        <f t="shared" si="8"/>
        <v>0.68636694809925858</v>
      </c>
      <c r="BU31" s="337">
        <v>0.64905134359062278</v>
      </c>
      <c r="BV31">
        <f t="shared" si="18"/>
        <v>0.41195731367590965</v>
      </c>
      <c r="BW31">
        <v>1</v>
      </c>
      <c r="BX31">
        <f t="shared" si="19"/>
        <v>0.53129100130981244</v>
      </c>
      <c r="BY31" s="337">
        <f t="shared" si="20"/>
        <v>0.23709402991471312</v>
      </c>
      <c r="BZ31" s="938">
        <f t="shared" si="21"/>
        <v>-3.7315604508635802E-2</v>
      </c>
      <c r="CA31" s="337">
        <f t="shared" si="22"/>
        <v>0.27440963442334892</v>
      </c>
    </row>
    <row r="32" spans="1:79" ht="15.6" thickBot="1" x14ac:dyDescent="0.35">
      <c r="L32" s="637" t="s">
        <v>560</v>
      </c>
      <c r="M32" s="641">
        <f>C14-M31</f>
        <v>5833.25</v>
      </c>
      <c r="AQ32" s="153">
        <f t="shared" si="25"/>
        <v>44914</v>
      </c>
      <c r="AR32" s="336">
        <f t="shared" si="26"/>
        <v>44918</v>
      </c>
      <c r="AS32" s="572" t="str">
        <f t="shared" si="43"/>
        <v>S52</v>
      </c>
      <c r="AT32" s="472">
        <v>16</v>
      </c>
      <c r="AU32" s="761">
        <f t="shared" si="1"/>
        <v>0.59259259259259256</v>
      </c>
      <c r="AV32" s="331">
        <f t="shared" si="9"/>
        <v>6645</v>
      </c>
      <c r="AW32" s="331">
        <f>SUM(AV$17:AV32)</f>
        <v>86720</v>
      </c>
      <c r="AX32" s="331">
        <f t="shared" si="10"/>
        <v>78476.08</v>
      </c>
      <c r="AY32" s="803">
        <f>14+(AX32-AW30)/(AW31-AW30)</f>
        <v>14.75937998495109</v>
      </c>
      <c r="AZ32" s="331">
        <f t="shared" si="2"/>
        <v>3814</v>
      </c>
      <c r="BA32" s="331">
        <f>SUM(AZ$17:AZ32)</f>
        <v>51875</v>
      </c>
      <c r="BB32" s="337">
        <f t="shared" si="3"/>
        <v>1.5127919036144579</v>
      </c>
      <c r="BC32" s="337">
        <f t="shared" si="4"/>
        <v>0.90493634686346869</v>
      </c>
      <c r="BD32" s="337">
        <f t="shared" si="11"/>
        <v>0.92246124905944316</v>
      </c>
      <c r="BE32" s="338">
        <f t="shared" si="5"/>
        <v>26601.08</v>
      </c>
      <c r="BF32" s="338">
        <f t="shared" si="12"/>
        <v>-8243.9199999999983</v>
      </c>
      <c r="BG32" s="337">
        <f t="shared" si="6"/>
        <v>1.671710843373494</v>
      </c>
      <c r="BH32" s="338">
        <f t="shared" si="7"/>
        <v>34845</v>
      </c>
      <c r="BI32" s="828">
        <v>1</v>
      </c>
      <c r="BJ32" s="761">
        <f t="shared" si="13"/>
        <v>0.77198748553550767</v>
      </c>
      <c r="BK32" s="761">
        <f t="shared" si="14"/>
        <v>0.66102944999291502</v>
      </c>
      <c r="BL32" s="761">
        <f t="shared" si="15"/>
        <v>0.73047065938290479</v>
      </c>
      <c r="BM32" s="761">
        <f t="shared" si="16"/>
        <v>0.71879316752624534</v>
      </c>
      <c r="BN32" s="761">
        <f t="shared" si="17"/>
        <v>0.71659319095182761</v>
      </c>
      <c r="BO32" s="829">
        <f t="shared" si="27"/>
        <v>0.7169868224788436</v>
      </c>
      <c r="BT32" s="337">
        <f t="shared" si="8"/>
        <v>0.74332490464149492</v>
      </c>
      <c r="BU32" s="337">
        <v>0.67266172373891053</v>
      </c>
      <c r="BV32">
        <f t="shared" si="18"/>
        <v>0.4446492092744182</v>
      </c>
      <c r="BW32">
        <v>1</v>
      </c>
      <c r="BX32">
        <f t="shared" si="19"/>
        <v>0.5466437031463367</v>
      </c>
      <c r="BY32" s="337">
        <f t="shared" si="20"/>
        <v>0.22801251446449233</v>
      </c>
      <c r="BZ32" s="938">
        <f t="shared" si="21"/>
        <v>-7.0663180902584388E-2</v>
      </c>
      <c r="CA32" s="337">
        <f t="shared" si="22"/>
        <v>0.29867569536707672</v>
      </c>
    </row>
    <row r="33" spans="1:79" ht="15" x14ac:dyDescent="0.3">
      <c r="L33" s="638" t="s">
        <v>589</v>
      </c>
      <c r="N33" s="125"/>
      <c r="O33" s="125"/>
      <c r="P33" s="125"/>
      <c r="Q33" s="125"/>
      <c r="R33" s="125"/>
      <c r="S33" s="125"/>
      <c r="T33" s="125"/>
      <c r="U33" s="125"/>
      <c r="V33" s="125"/>
      <c r="W33" s="125"/>
      <c r="X33" s="125"/>
      <c r="Y33" s="125"/>
      <c r="Z33" s="125"/>
      <c r="AA33" s="125"/>
      <c r="AB33" s="125"/>
      <c r="AC33" s="125"/>
      <c r="AD33" s="125"/>
      <c r="AE33" s="125"/>
      <c r="AF33" s="125"/>
      <c r="AG33" s="125"/>
      <c r="AH33" s="125"/>
      <c r="AI33" s="125"/>
      <c r="AJ33" s="125"/>
      <c r="AK33" s="125"/>
      <c r="AL33" s="125"/>
      <c r="AM33" s="125"/>
      <c r="AN33" s="125"/>
      <c r="AQ33" s="153">
        <f t="shared" si="25"/>
        <v>44921</v>
      </c>
      <c r="AR33" s="336">
        <f t="shared" si="26"/>
        <v>44925</v>
      </c>
      <c r="AS33" s="572" t="str">
        <f t="shared" si="43"/>
        <v>S53</v>
      </c>
      <c r="AT33" s="757">
        <v>17</v>
      </c>
      <c r="AU33" s="761">
        <f t="shared" si="1"/>
        <v>0.62962962962962965</v>
      </c>
      <c r="AV33" s="331">
        <f t="shared" si="9"/>
        <v>495</v>
      </c>
      <c r="AW33" s="331">
        <f>SUM(AV$17:AV33)</f>
        <v>87215</v>
      </c>
      <c r="AX33" s="331">
        <f t="shared" si="10"/>
        <v>87106.585000000006</v>
      </c>
      <c r="AY33" s="803">
        <f>16+(AX33-AW32)/(AW33-AW32)</f>
        <v>16.780979797979811</v>
      </c>
      <c r="AZ33" s="331">
        <f t="shared" si="2"/>
        <v>592</v>
      </c>
      <c r="BA33" s="331">
        <f>SUM(AZ$17:AZ33)</f>
        <v>52467</v>
      </c>
      <c r="BB33" s="337">
        <f t="shared" si="3"/>
        <v>1.6602166123468085</v>
      </c>
      <c r="BC33" s="337">
        <f t="shared" si="4"/>
        <v>0.99875692254772697</v>
      </c>
      <c r="BD33" s="337">
        <f t="shared" si="11"/>
        <v>0.98711645870469478</v>
      </c>
      <c r="BE33" s="338">
        <f t="shared" si="5"/>
        <v>34639.585000000006</v>
      </c>
      <c r="BF33" s="338">
        <f t="shared" si="12"/>
        <v>-108.4149999999936</v>
      </c>
      <c r="BG33" s="337">
        <f t="shared" si="6"/>
        <v>1.6622829588122057</v>
      </c>
      <c r="BH33" s="338">
        <f t="shared" si="7"/>
        <v>34748</v>
      </c>
      <c r="BI33" s="828">
        <v>1</v>
      </c>
      <c r="BJ33" s="761">
        <f t="shared" si="13"/>
        <v>0.70308502978613974</v>
      </c>
      <c r="BK33" s="761">
        <f t="shared" si="14"/>
        <v>0.60233104075885879</v>
      </c>
      <c r="BL33" s="761">
        <f t="shared" si="15"/>
        <v>0.60308071679981334</v>
      </c>
      <c r="BM33" s="761">
        <f t="shared" si="16"/>
        <v>0.65448252571822807</v>
      </c>
      <c r="BN33" s="761">
        <f t="shared" si="17"/>
        <v>0.61019248078311283</v>
      </c>
      <c r="BO33" s="829">
        <f t="shared" si="27"/>
        <v>0.65548127994569716</v>
      </c>
      <c r="BT33" s="337">
        <f t="shared" si="8"/>
        <v>0.74756782239746278</v>
      </c>
      <c r="BU33" s="337">
        <v>0.74663853769339561</v>
      </c>
      <c r="BV33">
        <f t="shared" si="18"/>
        <v>0.4497235674795354</v>
      </c>
      <c r="BW33">
        <v>1</v>
      </c>
      <c r="BX33">
        <f t="shared" si="19"/>
        <v>0.62151777029554856</v>
      </c>
      <c r="BY33" s="337">
        <f t="shared" si="20"/>
        <v>0.29691497021386021</v>
      </c>
      <c r="BZ33" s="938">
        <f t="shared" si="21"/>
        <v>-9.2928470406716812E-4</v>
      </c>
      <c r="CA33" s="337">
        <f t="shared" si="22"/>
        <v>0.29784425491792738</v>
      </c>
    </row>
    <row r="34" spans="1:79" ht="15" x14ac:dyDescent="0.3">
      <c r="L34" s="639" t="s">
        <v>588</v>
      </c>
      <c r="N34" s="125"/>
      <c r="O34" s="125"/>
      <c r="P34" s="125"/>
      <c r="Q34" s="125"/>
      <c r="R34" s="125"/>
      <c r="S34" s="125"/>
      <c r="T34" s="125"/>
      <c r="U34" s="125"/>
      <c r="V34" s="125"/>
      <c r="W34" s="125"/>
      <c r="X34" s="125"/>
      <c r="Y34" s="125"/>
      <c r="Z34" s="125"/>
      <c r="AA34" s="125"/>
      <c r="AB34" s="125"/>
      <c r="AC34" s="125"/>
      <c r="AD34" s="125"/>
      <c r="AE34" s="125"/>
      <c r="AF34" s="125"/>
      <c r="AG34" s="125"/>
      <c r="AH34" s="125"/>
      <c r="AI34" s="125"/>
      <c r="AJ34" s="125"/>
      <c r="AK34" s="125"/>
      <c r="AL34" s="125"/>
      <c r="AM34" s="125"/>
      <c r="AN34" s="125"/>
      <c r="AQ34" s="153">
        <f t="shared" si="25"/>
        <v>44928</v>
      </c>
      <c r="AR34" s="336">
        <f t="shared" si="26"/>
        <v>44932</v>
      </c>
      <c r="AS34" s="572" t="str">
        <f t="shared" si="43"/>
        <v>S1</v>
      </c>
      <c r="AT34" s="472">
        <v>18</v>
      </c>
      <c r="AU34" s="761">
        <f t="shared" si="1"/>
        <v>0.66666666666666663</v>
      </c>
      <c r="AV34" s="331">
        <f t="shared" si="9"/>
        <v>495</v>
      </c>
      <c r="AW34" s="331">
        <f>SUM(AV$17:AV34)</f>
        <v>87710</v>
      </c>
      <c r="AX34" s="331">
        <f t="shared" si="10"/>
        <v>88001.090000000011</v>
      </c>
      <c r="AY34" s="803">
        <f>18+(AX34-AW34)/(AW35-AW34)</f>
        <v>18.097191986644411</v>
      </c>
      <c r="AZ34" s="331">
        <f t="shared" si="2"/>
        <v>135</v>
      </c>
      <c r="BA34" s="331">
        <f>SUM(AZ$17:AZ34)</f>
        <v>52602</v>
      </c>
      <c r="BB34" s="337">
        <f t="shared" si="3"/>
        <v>1.6729609140336872</v>
      </c>
      <c r="BC34" s="337">
        <f t="shared" si="4"/>
        <v>1.003318777790446</v>
      </c>
      <c r="BD34" s="337">
        <f t="shared" si="11"/>
        <v>1.0053995548135783</v>
      </c>
      <c r="BE34" s="338">
        <f t="shared" si="5"/>
        <v>35399.090000000011</v>
      </c>
      <c r="BF34" s="338">
        <f t="shared" si="12"/>
        <v>291.09000000001106</v>
      </c>
      <c r="BG34" s="337">
        <f t="shared" si="6"/>
        <v>1.6674270940268432</v>
      </c>
      <c r="BH34" s="338">
        <f t="shared" si="7"/>
        <v>35108</v>
      </c>
      <c r="BI34" s="828">
        <v>1</v>
      </c>
      <c r="BJ34" s="761">
        <f t="shared" si="13"/>
        <v>0.69657489392705607</v>
      </c>
      <c r="BK34" s="761">
        <f t="shared" si="14"/>
        <v>0.59774259614284309</v>
      </c>
      <c r="BL34" s="761">
        <f t="shared" si="15"/>
        <v>0.59576538322069372</v>
      </c>
      <c r="BM34" s="761">
        <f t="shared" si="16"/>
        <v>0.64975886382291337</v>
      </c>
      <c r="BN34" s="761">
        <f t="shared" si="17"/>
        <v>0.59453238593653135</v>
      </c>
      <c r="BO34" s="829">
        <f t="shared" si="27"/>
        <v>0.64958321609068426</v>
      </c>
      <c r="BT34" s="337">
        <f t="shared" si="8"/>
        <v>0.75181074015343075</v>
      </c>
      <c r="BU34" s="337">
        <v>0.7543058329404706</v>
      </c>
      <c r="BV34">
        <f t="shared" si="18"/>
        <v>0.45088072686752667</v>
      </c>
      <c r="BW34">
        <v>1</v>
      </c>
      <c r="BX34">
        <f t="shared" si="19"/>
        <v>0.67026636987571897</v>
      </c>
      <c r="BY34" s="337">
        <f t="shared" si="20"/>
        <v>0.30342510607294393</v>
      </c>
      <c r="BZ34" s="938">
        <f t="shared" si="21"/>
        <v>2.4950927870398543E-3</v>
      </c>
      <c r="CA34" s="337">
        <f t="shared" si="22"/>
        <v>0.30093001328590407</v>
      </c>
    </row>
    <row r="35" spans="1:79" ht="18.600000000000001" thickBot="1" x14ac:dyDescent="0.4">
      <c r="L35" s="640" t="s">
        <v>590</v>
      </c>
      <c r="N35" s="126"/>
      <c r="O35" s="126"/>
      <c r="P35" s="126"/>
      <c r="Q35" s="126"/>
      <c r="R35" s="126"/>
      <c r="S35" s="126"/>
      <c r="T35" s="126"/>
      <c r="U35" s="126"/>
      <c r="V35" s="126"/>
      <c r="W35" s="126"/>
      <c r="X35" s="126"/>
      <c r="Y35" s="126"/>
      <c r="Z35" s="126"/>
      <c r="AA35" s="126"/>
      <c r="AB35" s="126"/>
      <c r="AC35" s="126"/>
      <c r="AD35" s="126"/>
      <c r="AE35" s="126"/>
      <c r="AF35" s="126"/>
      <c r="AG35" s="126"/>
      <c r="AH35" s="126"/>
      <c r="AI35" s="126"/>
      <c r="AJ35" s="126"/>
      <c r="AK35" s="126"/>
      <c r="AL35" s="126"/>
      <c r="AM35" s="126"/>
      <c r="AN35" s="126"/>
      <c r="AQ35" s="153">
        <f t="shared" si="25"/>
        <v>44935</v>
      </c>
      <c r="AR35" s="336">
        <f t="shared" si="26"/>
        <v>44939</v>
      </c>
      <c r="AS35" s="572" t="str">
        <f t="shared" si="43"/>
        <v>S2</v>
      </c>
      <c r="AT35" s="757">
        <v>19</v>
      </c>
      <c r="AU35" s="761">
        <f t="shared" si="1"/>
        <v>0.70370370370370372</v>
      </c>
      <c r="AV35" s="331">
        <f t="shared" si="9"/>
        <v>2995</v>
      </c>
      <c r="AW35" s="331">
        <f>SUM(AV$17:AV35)</f>
        <v>90705</v>
      </c>
      <c r="AX35" s="331">
        <f t="shared" si="10"/>
        <v>90000.595000000001</v>
      </c>
      <c r="AY35" s="803">
        <f>18+(AX35-AW34)/(AW35-AW34)</f>
        <v>18.76480634390651</v>
      </c>
      <c r="AZ35" s="331">
        <f t="shared" si="2"/>
        <v>1495</v>
      </c>
      <c r="BA35" s="331">
        <f>SUM(AZ$17:AZ35)</f>
        <v>54097</v>
      </c>
      <c r="BB35" s="337">
        <f t="shared" si="3"/>
        <v>1.6636892064254949</v>
      </c>
      <c r="BC35" s="337">
        <f t="shared" si="4"/>
        <v>0.99223411057824817</v>
      </c>
      <c r="BD35" s="337">
        <f t="shared" si="11"/>
        <v>0.98762138652139531</v>
      </c>
      <c r="BE35" s="338">
        <f t="shared" si="5"/>
        <v>35903.595000000001</v>
      </c>
      <c r="BF35" s="338">
        <f t="shared" si="12"/>
        <v>-704.40499999999884</v>
      </c>
      <c r="BG35" s="337">
        <f t="shared" si="6"/>
        <v>1.6767103536240457</v>
      </c>
      <c r="BH35" s="338">
        <f t="shared" si="7"/>
        <v>36608</v>
      </c>
      <c r="BI35" s="828">
        <v>1</v>
      </c>
      <c r="BJ35" s="761">
        <f t="shared" si="13"/>
        <v>0.69225050357862261</v>
      </c>
      <c r="BK35" s="761">
        <f t="shared" si="14"/>
        <v>0.60107380401207344</v>
      </c>
      <c r="BL35" s="761">
        <f t="shared" si="15"/>
        <v>0.60577821060977566</v>
      </c>
      <c r="BM35" s="761">
        <f t="shared" si="16"/>
        <v>0.65385195845833977</v>
      </c>
      <c r="BN35" s="761">
        <f t="shared" si="17"/>
        <v>0.60860752127814743</v>
      </c>
      <c r="BO35" s="829">
        <f t="shared" si="27"/>
        <v>0.65424660506894283</v>
      </c>
      <c r="BT35" s="337">
        <f t="shared" si="8"/>
        <v>0.7774825354647924</v>
      </c>
      <c r="BU35" s="337">
        <v>0.77144469206702948</v>
      </c>
      <c r="BV35">
        <f t="shared" si="18"/>
        <v>0.46369519564565209</v>
      </c>
      <c r="BW35">
        <v>1</v>
      </c>
      <c r="BX35">
        <f t="shared" si="19"/>
        <v>0.69499282755209302</v>
      </c>
      <c r="BY35" s="337">
        <f t="shared" si="20"/>
        <v>0.30774949642137739</v>
      </c>
      <c r="BZ35" s="938">
        <f t="shared" si="21"/>
        <v>-6.0378433977629209E-3</v>
      </c>
      <c r="CA35" s="337">
        <f t="shared" si="22"/>
        <v>0.31378733981914031</v>
      </c>
    </row>
    <row r="36" spans="1:79" ht="18" customHeight="1" thickBot="1" x14ac:dyDescent="0.35">
      <c r="A36" s="873" t="s">
        <v>528</v>
      </c>
      <c r="B36" s="874"/>
      <c r="C36" s="874"/>
      <c r="D36" s="874"/>
      <c r="E36" s="874"/>
      <c r="F36" s="874"/>
      <c r="G36" s="874"/>
      <c r="H36" s="874"/>
      <c r="I36" s="874"/>
      <c r="J36" s="874"/>
      <c r="K36" s="874"/>
      <c r="L36" s="874"/>
      <c r="M36" s="874"/>
      <c r="N36" s="874"/>
      <c r="O36" s="874"/>
      <c r="P36" s="874"/>
      <c r="Q36" s="874"/>
      <c r="R36" s="874"/>
      <c r="S36" s="874"/>
      <c r="T36" s="874"/>
      <c r="U36" s="874"/>
      <c r="V36" s="874"/>
      <c r="W36" s="874"/>
      <c r="X36" s="874"/>
      <c r="Y36" s="874"/>
      <c r="Z36" s="874"/>
      <c r="AA36" s="874"/>
      <c r="AB36" s="874"/>
      <c r="AC36" s="874"/>
      <c r="AD36" s="874"/>
      <c r="AE36" s="874"/>
      <c r="AF36" s="874"/>
      <c r="AG36" s="874"/>
      <c r="AH36" s="874"/>
      <c r="AI36" s="874"/>
      <c r="AJ36" s="874"/>
      <c r="AK36" s="874"/>
      <c r="AL36" s="874"/>
      <c r="AM36" s="874"/>
      <c r="AN36" s="874"/>
      <c r="AO36" s="875"/>
      <c r="AQ36" s="153">
        <f t="shared" si="25"/>
        <v>44942</v>
      </c>
      <c r="AR36" s="336">
        <f t="shared" si="26"/>
        <v>44946</v>
      </c>
      <c r="AS36" s="572" t="str">
        <f t="shared" si="43"/>
        <v>S3</v>
      </c>
      <c r="AT36" s="472">
        <v>20</v>
      </c>
      <c r="AU36" s="761">
        <f t="shared" si="1"/>
        <v>0.7407407407407407</v>
      </c>
      <c r="AV36" s="331">
        <f t="shared" si="9"/>
        <v>4495</v>
      </c>
      <c r="AW36" s="331">
        <f>SUM(AV$17:AV36)</f>
        <v>95200</v>
      </c>
      <c r="AX36" s="331">
        <f t="shared" si="10"/>
        <v>91895.1</v>
      </c>
      <c r="AY36" s="803">
        <f>19+(AX36-AW35)/(AW36-AW35)</f>
        <v>19.264760845383762</v>
      </c>
      <c r="AZ36" s="331">
        <f t="shared" si="2"/>
        <v>1325</v>
      </c>
      <c r="BA36" s="331">
        <f>SUM(AZ$17:AZ36)</f>
        <v>55422</v>
      </c>
      <c r="BB36" s="337">
        <f t="shared" si="3"/>
        <v>1.6580978672729243</v>
      </c>
      <c r="BC36" s="337">
        <f t="shared" si="4"/>
        <v>0.96528466386554623</v>
      </c>
      <c r="BD36" s="337">
        <f t="shared" si="11"/>
        <v>0.96323804226918808</v>
      </c>
      <c r="BE36" s="338">
        <f t="shared" si="5"/>
        <v>36473.100000000006</v>
      </c>
      <c r="BF36" s="338">
        <f t="shared" si="12"/>
        <v>-3304.8999999999942</v>
      </c>
      <c r="BG36" s="337">
        <f t="shared" si="6"/>
        <v>1.7177294215293566</v>
      </c>
      <c r="BH36" s="338">
        <f t="shared" si="7"/>
        <v>39778</v>
      </c>
      <c r="BI36" s="828">
        <v>1</v>
      </c>
      <c r="BJ36" s="761">
        <f t="shared" si="13"/>
        <v>0.68736896241374879</v>
      </c>
      <c r="BK36" s="761">
        <f t="shared" si="14"/>
        <v>0.60310070939582194</v>
      </c>
      <c r="BL36" s="761">
        <f t="shared" si="15"/>
        <v>0.62479052239436317</v>
      </c>
      <c r="BM36" s="761">
        <f t="shared" si="16"/>
        <v>0.6580959641476386</v>
      </c>
      <c r="BN36" s="761">
        <f t="shared" si="17"/>
        <v>0.62611803409990152</v>
      </c>
      <c r="BO36" s="829">
        <f t="shared" si="27"/>
        <v>0.6582732863051618</v>
      </c>
      <c r="BT36" s="337">
        <f t="shared" si="8"/>
        <v>0.81601165730939018</v>
      </c>
      <c r="BU36" s="337">
        <v>0.78768353833626192</v>
      </c>
      <c r="BV36">
        <f t="shared" si="18"/>
        <v>0.47505250075001071</v>
      </c>
      <c r="BW36">
        <v>1</v>
      </c>
      <c r="BX36">
        <f t="shared" si="19"/>
        <v>0.71350966094013935</v>
      </c>
      <c r="BY36" s="337">
        <f t="shared" si="20"/>
        <v>0.31263103758625121</v>
      </c>
      <c r="BZ36" s="938">
        <f t="shared" si="21"/>
        <v>-2.8328118973128258E-2</v>
      </c>
      <c r="CA36" s="337">
        <f t="shared" si="22"/>
        <v>0.34095915655937947</v>
      </c>
    </row>
    <row r="37" spans="1:79" ht="15" x14ac:dyDescent="0.3">
      <c r="G37"/>
      <c r="H37"/>
      <c r="AQ37" s="153">
        <f t="shared" si="25"/>
        <v>44949</v>
      </c>
      <c r="AR37" s="336">
        <f t="shared" si="26"/>
        <v>44953</v>
      </c>
      <c r="AS37" s="572" t="str">
        <f t="shared" si="43"/>
        <v>S4</v>
      </c>
      <c r="AT37" s="757">
        <v>21</v>
      </c>
      <c r="AU37" s="761">
        <f t="shared" si="1"/>
        <v>0.77777777777777779</v>
      </c>
      <c r="AV37" s="331">
        <f t="shared" si="9"/>
        <v>2495</v>
      </c>
      <c r="AW37" s="331">
        <f>SUM(AV$17:AV37)</f>
        <v>97695</v>
      </c>
      <c r="AX37" s="331">
        <f t="shared" si="10"/>
        <v>97384.60500000001</v>
      </c>
      <c r="AY37" s="803">
        <f>20+(AX37-AW36)/(AW37-AW36)</f>
        <v>20.87559318637275</v>
      </c>
      <c r="AZ37" s="331">
        <f t="shared" si="2"/>
        <v>600</v>
      </c>
      <c r="BA37" s="331">
        <f>SUM(AZ$17:AZ37)</f>
        <v>56022</v>
      </c>
      <c r="BB37" s="337">
        <f t="shared" si="3"/>
        <v>1.7383278890435903</v>
      </c>
      <c r="BC37" s="337">
        <f t="shared" si="4"/>
        <v>0.99682281590664834</v>
      </c>
      <c r="BD37" s="337">
        <f t="shared" si="11"/>
        <v>0.99407586601775</v>
      </c>
      <c r="BE37" s="338">
        <f t="shared" si="5"/>
        <v>41362.60500000001</v>
      </c>
      <c r="BF37" s="338">
        <f t="shared" si="12"/>
        <v>-310.39499999998952</v>
      </c>
      <c r="BG37" s="337">
        <f t="shared" si="6"/>
        <v>1.7438684802399058</v>
      </c>
      <c r="BH37" s="338">
        <f t="shared" si="7"/>
        <v>41673</v>
      </c>
      <c r="BI37" s="828">
        <v>1</v>
      </c>
      <c r="BJ37" s="761">
        <f t="shared" si="13"/>
        <v>0.6454583208331548</v>
      </c>
      <c r="BK37" s="761">
        <f t="shared" si="14"/>
        <v>0.57526546418707547</v>
      </c>
      <c r="BL37" s="761">
        <f t="shared" si="15"/>
        <v>0.57709901399462815</v>
      </c>
      <c r="BM37" s="761">
        <f t="shared" si="16"/>
        <v>0.62892018750762457</v>
      </c>
      <c r="BN37" s="761">
        <f t="shared" si="17"/>
        <v>0.57869372333882174</v>
      </c>
      <c r="BO37" s="829">
        <f t="shared" si="27"/>
        <v>0.62913756866037618</v>
      </c>
      <c r="BT37" s="337">
        <f t="shared" si="8"/>
        <v>0.83739767710967294</v>
      </c>
      <c r="BU37" s="337">
        <v>0.83473711053015043</v>
      </c>
      <c r="BV37">
        <f t="shared" si="18"/>
        <v>0.48019543136330517</v>
      </c>
      <c r="BW37">
        <v>1</v>
      </c>
      <c r="BX37">
        <f t="shared" si="19"/>
        <v>0.77317011801380553</v>
      </c>
      <c r="BY37" s="337">
        <f t="shared" si="20"/>
        <v>0.35454167916684526</v>
      </c>
      <c r="BZ37" s="938">
        <f t="shared" si="21"/>
        <v>-2.6605665795225164E-3</v>
      </c>
      <c r="CA37" s="337">
        <f t="shared" si="22"/>
        <v>0.35720224574636777</v>
      </c>
    </row>
    <row r="38" spans="1:79" ht="15.6" thickBot="1" x14ac:dyDescent="0.35">
      <c r="L38" s="212"/>
      <c r="M38" s="212"/>
      <c r="N38" s="212"/>
      <c r="O38" s="212"/>
      <c r="P38" s="212"/>
      <c r="Q38" s="212"/>
      <c r="R38" s="212"/>
      <c r="S38" s="212"/>
      <c r="T38" s="212"/>
      <c r="U38" s="212"/>
      <c r="V38" s="212"/>
      <c r="W38" s="212"/>
      <c r="X38" s="212"/>
      <c r="Y38" s="212"/>
      <c r="Z38" s="212"/>
      <c r="AA38" s="212"/>
      <c r="AB38" s="212"/>
      <c r="AC38" s="212"/>
      <c r="AD38" s="212"/>
      <c r="AE38" s="212"/>
      <c r="AF38" s="212"/>
      <c r="AG38" s="212"/>
      <c r="AH38" s="212"/>
      <c r="AI38" s="212"/>
      <c r="AJ38" s="212"/>
      <c r="AK38" s="212"/>
      <c r="AL38" s="212"/>
      <c r="AM38" s="212"/>
      <c r="AN38" s="212"/>
      <c r="AQ38" s="153">
        <f t="shared" si="25"/>
        <v>44956</v>
      </c>
      <c r="AR38" s="336">
        <f t="shared" si="26"/>
        <v>44960</v>
      </c>
      <c r="AS38" s="572" t="str">
        <f t="shared" si="43"/>
        <v>S5</v>
      </c>
      <c r="AT38" s="472">
        <v>22</v>
      </c>
      <c r="AU38" s="761">
        <f t="shared" si="1"/>
        <v>0.81481481481481477</v>
      </c>
      <c r="AV38" s="331">
        <f t="shared" si="9"/>
        <v>2495</v>
      </c>
      <c r="AW38" s="331">
        <f>SUM(AV$17:AV38)</f>
        <v>100190</v>
      </c>
      <c r="AX38" s="331">
        <f t="shared" si="10"/>
        <v>99259.11</v>
      </c>
      <c r="AY38" s="803">
        <f>21+(AX38-AW37)/(AW38-AW37)</f>
        <v>21.626897795591184</v>
      </c>
      <c r="AZ38" s="331">
        <f t="shared" si="2"/>
        <v>344</v>
      </c>
      <c r="BA38" s="331">
        <f>SUM(AZ$17:AZ38)</f>
        <v>56366</v>
      </c>
      <c r="BB38" s="337">
        <f t="shared" si="3"/>
        <v>1.7609748784728383</v>
      </c>
      <c r="BC38" s="337">
        <f t="shared" si="4"/>
        <v>0.99070875336859965</v>
      </c>
      <c r="BD38" s="337">
        <f t="shared" si="11"/>
        <v>0.98304080889050838</v>
      </c>
      <c r="BE38" s="338">
        <f t="shared" si="5"/>
        <v>42893.11</v>
      </c>
      <c r="BF38" s="338">
        <f t="shared" ref="BF38:BF43" si="44">IFERROR(AX38-AW38,"-")</f>
        <v>-930.88999999999942</v>
      </c>
      <c r="BG38" s="337">
        <f t="shared" si="6"/>
        <v>1.7774899762268035</v>
      </c>
      <c r="BH38" s="338">
        <f t="shared" si="7"/>
        <v>43824</v>
      </c>
      <c r="BI38" s="828">
        <v>1</v>
      </c>
      <c r="BJ38" s="761">
        <f t="shared" si="13"/>
        <v>0.63233951913598763</v>
      </c>
      <c r="BK38" s="761">
        <f t="shared" si="14"/>
        <v>0.5678672718302632</v>
      </c>
      <c r="BL38" s="761">
        <f t="shared" si="15"/>
        <v>0.57319294888574024</v>
      </c>
      <c r="BM38" s="761">
        <f t="shared" si="16"/>
        <v>0.62230787534152576</v>
      </c>
      <c r="BN38" s="761">
        <f t="shared" si="17"/>
        <v>0.57766398576186939</v>
      </c>
      <c r="BO38" s="829">
        <f t="shared" si="27"/>
        <v>0.62290235119963755</v>
      </c>
      <c r="BT38" s="337">
        <f t="shared" si="8"/>
        <v>0.85878369690995582</v>
      </c>
      <c r="BU38" s="337">
        <v>0.85080452577893972</v>
      </c>
      <c r="BV38">
        <f t="shared" si="18"/>
        <v>0.48314404491492735</v>
      </c>
      <c r="BW38">
        <v>1</v>
      </c>
      <c r="BX38">
        <f t="shared" si="19"/>
        <v>0.80099621465152537</v>
      </c>
      <c r="BY38" s="337">
        <f t="shared" si="20"/>
        <v>0.36766048086401237</v>
      </c>
      <c r="BZ38" s="938">
        <f t="shared" si="21"/>
        <v>-7.979171131016094E-3</v>
      </c>
      <c r="CA38" s="337">
        <f t="shared" si="22"/>
        <v>0.37563965199502847</v>
      </c>
    </row>
    <row r="39" spans="1:79" ht="15.6" thickBot="1" x14ac:dyDescent="0.35">
      <c r="C39" s="16"/>
      <c r="D39" s="16"/>
      <c r="E39" s="115"/>
      <c r="F39" s="115"/>
      <c r="G39" s="115"/>
      <c r="H39" s="115"/>
      <c r="I39"/>
      <c r="J39"/>
      <c r="L39" s="212"/>
      <c r="M39" s="250" t="s">
        <v>532</v>
      </c>
      <c r="N39" s="250">
        <v>11</v>
      </c>
      <c r="AQ39" s="153">
        <f t="shared" si="25"/>
        <v>44963</v>
      </c>
      <c r="AR39" s="336">
        <f t="shared" si="26"/>
        <v>44967</v>
      </c>
      <c r="AS39" s="572" t="str">
        <f t="shared" si="43"/>
        <v>S6</v>
      </c>
      <c r="AT39" s="757">
        <v>23</v>
      </c>
      <c r="AU39" s="761">
        <f t="shared" si="1"/>
        <v>0.85185185185185186</v>
      </c>
      <c r="AV39" s="331">
        <f t="shared" si="9"/>
        <v>2495</v>
      </c>
      <c r="AW39" s="331">
        <f>SUM(AV$17:AV39)</f>
        <v>102685</v>
      </c>
      <c r="AX39" s="331">
        <f t="shared" si="10"/>
        <v>102673.61500000001</v>
      </c>
      <c r="AY39" s="803">
        <f>22+(AX39-AW38)/(AW39-AW38)</f>
        <v>22.995436873747497</v>
      </c>
      <c r="AZ39" s="331">
        <f t="shared" si="2"/>
        <v>410</v>
      </c>
      <c r="BA39" s="331">
        <f>SUM(AZ$17:AZ39)</f>
        <v>56776</v>
      </c>
      <c r="BB39" s="337">
        <f t="shared" si="3"/>
        <v>1.8083981788079471</v>
      </c>
      <c r="BC39" s="337">
        <f t="shared" si="4"/>
        <v>0.99988912694161758</v>
      </c>
      <c r="BD39" s="337">
        <f t="shared" si="11"/>
        <v>0.99980160320641287</v>
      </c>
      <c r="BE39" s="338">
        <f t="shared" si="5"/>
        <v>45897.615000000005</v>
      </c>
      <c r="BF39" s="338">
        <f t="shared" si="44"/>
        <v>-11.384999999994761</v>
      </c>
      <c r="BG39" s="337">
        <f t="shared" si="6"/>
        <v>1.8085987036776103</v>
      </c>
      <c r="BH39" s="338">
        <f t="shared" si="7"/>
        <v>45909</v>
      </c>
      <c r="BI39" s="828">
        <v>1</v>
      </c>
      <c r="BJ39" s="761">
        <f t="shared" si="13"/>
        <v>0.60658625123216048</v>
      </c>
      <c r="BK39" s="761">
        <f t="shared" si="14"/>
        <v>0.55297556241688772</v>
      </c>
      <c r="BL39" s="761">
        <f t="shared" si="15"/>
        <v>0.55303687930709478</v>
      </c>
      <c r="BM39" s="761">
        <f t="shared" si="16"/>
        <v>0.60727649563627883</v>
      </c>
      <c r="BN39" s="761">
        <f t="shared" si="17"/>
        <v>0.55308529276555263</v>
      </c>
      <c r="BO39" s="829">
        <f t="shared" si="27"/>
        <v>0.60728295118852671</v>
      </c>
      <c r="BT39" s="337">
        <f t="shared" si="8"/>
        <v>0.88016971671023869</v>
      </c>
      <c r="BU39" s="337">
        <v>0.88007212960185144</v>
      </c>
      <c r="BV39">
        <f t="shared" si="18"/>
        <v>0.48665838083401192</v>
      </c>
      <c r="BW39">
        <v>1</v>
      </c>
      <c r="BX39">
        <f t="shared" si="19"/>
        <v>0.8516828471758332</v>
      </c>
      <c r="BY39" s="337">
        <f t="shared" si="20"/>
        <v>0.39341374876783952</v>
      </c>
      <c r="BZ39" s="938">
        <f t="shared" si="21"/>
        <v>-9.7587108387253707E-5</v>
      </c>
      <c r="CA39" s="337">
        <f t="shared" si="22"/>
        <v>0.39351133587622678</v>
      </c>
    </row>
    <row r="40" spans="1:79" ht="18" x14ac:dyDescent="0.3">
      <c r="G40"/>
      <c r="H40"/>
      <c r="I40"/>
      <c r="J40"/>
      <c r="L40" s="212"/>
      <c r="M40" s="103" t="str">
        <f>M$19</f>
        <v>FROM</v>
      </c>
      <c r="N40" s="100">
        <f>N19</f>
        <v>44809</v>
      </c>
      <c r="O40" s="101">
        <f t="shared" ref="O40:AN40" si="45">O$19</f>
        <v>44816</v>
      </c>
      <c r="P40" s="101">
        <f t="shared" si="45"/>
        <v>44823</v>
      </c>
      <c r="Q40" s="101">
        <f t="shared" si="45"/>
        <v>44830</v>
      </c>
      <c r="R40" s="101">
        <f t="shared" si="45"/>
        <v>44837</v>
      </c>
      <c r="S40" s="101">
        <f t="shared" si="45"/>
        <v>44844</v>
      </c>
      <c r="T40" s="101">
        <f t="shared" si="45"/>
        <v>44851</v>
      </c>
      <c r="U40" s="101">
        <f t="shared" si="45"/>
        <v>44858</v>
      </c>
      <c r="V40" s="101">
        <f t="shared" si="45"/>
        <v>44865</v>
      </c>
      <c r="W40" s="101">
        <f t="shared" si="45"/>
        <v>44872</v>
      </c>
      <c r="X40" s="101">
        <f t="shared" si="45"/>
        <v>44879</v>
      </c>
      <c r="Y40" s="101">
        <f t="shared" si="45"/>
        <v>44886</v>
      </c>
      <c r="Z40" s="101">
        <f t="shared" si="45"/>
        <v>44893</v>
      </c>
      <c r="AA40" s="101">
        <f t="shared" si="45"/>
        <v>44900</v>
      </c>
      <c r="AB40" s="101">
        <f t="shared" si="45"/>
        <v>44907</v>
      </c>
      <c r="AC40" s="101">
        <f t="shared" si="45"/>
        <v>44914</v>
      </c>
      <c r="AD40" s="101">
        <f t="shared" si="45"/>
        <v>44921</v>
      </c>
      <c r="AE40" s="101">
        <f t="shared" si="45"/>
        <v>44928</v>
      </c>
      <c r="AF40" s="101">
        <f t="shared" si="45"/>
        <v>44935</v>
      </c>
      <c r="AG40" s="101">
        <f t="shared" si="45"/>
        <v>44942</v>
      </c>
      <c r="AH40" s="101">
        <f t="shared" si="45"/>
        <v>44949</v>
      </c>
      <c r="AI40" s="101">
        <f t="shared" si="45"/>
        <v>44956</v>
      </c>
      <c r="AJ40" s="101">
        <f t="shared" si="45"/>
        <v>44963</v>
      </c>
      <c r="AK40" s="101">
        <f t="shared" si="45"/>
        <v>44970</v>
      </c>
      <c r="AL40" s="101">
        <f t="shared" si="45"/>
        <v>44977</v>
      </c>
      <c r="AM40" s="101">
        <f t="shared" si="45"/>
        <v>44984</v>
      </c>
      <c r="AN40" s="102">
        <f t="shared" si="45"/>
        <v>44991</v>
      </c>
      <c r="AQ40" s="153">
        <f t="shared" si="25"/>
        <v>44970</v>
      </c>
      <c r="AR40" s="336">
        <f t="shared" si="26"/>
        <v>44974</v>
      </c>
      <c r="AS40" s="572" t="str">
        <f t="shared" si="43"/>
        <v>S7</v>
      </c>
      <c r="AT40" s="472">
        <v>24</v>
      </c>
      <c r="AU40" s="761">
        <f t="shared" si="1"/>
        <v>0.88888888888888884</v>
      </c>
      <c r="AV40" s="331">
        <f t="shared" si="9"/>
        <v>3495</v>
      </c>
      <c r="AW40" s="331">
        <f>SUM(AV$17:AV40)</f>
        <v>106180</v>
      </c>
      <c r="AX40" s="331">
        <f t="shared" si="10"/>
        <v>105568.12000000001</v>
      </c>
      <c r="AY40" s="803">
        <f>23+(AX40-AW39)/(AW40-AW39)</f>
        <v>23.824927038626612</v>
      </c>
      <c r="AZ40" s="331">
        <f t="shared" si="2"/>
        <v>1639</v>
      </c>
      <c r="BA40" s="331">
        <f>SUM(AZ$17:AZ40)</f>
        <v>58415</v>
      </c>
      <c r="BB40" s="337">
        <f t="shared" si="3"/>
        <v>1.8072091072498504</v>
      </c>
      <c r="BC40" s="337">
        <f t="shared" si="4"/>
        <v>0.99423733283104176</v>
      </c>
      <c r="BD40" s="337">
        <f t="shared" si="11"/>
        <v>0.99270529327610879</v>
      </c>
      <c r="BE40" s="338">
        <f t="shared" si="5"/>
        <v>47153.12000000001</v>
      </c>
      <c r="BF40" s="338">
        <f t="shared" si="44"/>
        <v>-611.8799999999901</v>
      </c>
      <c r="BG40" s="337">
        <f t="shared" si="6"/>
        <v>1.8176838140888469</v>
      </c>
      <c r="BH40" s="338">
        <f t="shared" si="7"/>
        <v>47765</v>
      </c>
      <c r="BI40" s="828">
        <v>1</v>
      </c>
      <c r="BJ40" s="761">
        <f t="shared" si="13"/>
        <v>0.59582462606608655</v>
      </c>
      <c r="BK40" s="761">
        <f t="shared" si="14"/>
        <v>0.55333939829562173</v>
      </c>
      <c r="BL40" s="761">
        <f t="shared" si="15"/>
        <v>0.55654659106394155</v>
      </c>
      <c r="BM40" s="761">
        <f t="shared" si="16"/>
        <v>0.60804513553177797</v>
      </c>
      <c r="BN40" s="761">
        <f t="shared" si="17"/>
        <v>0.55740550800278366</v>
      </c>
      <c r="BO40" s="829">
        <f t="shared" si="27"/>
        <v>0.60815844143355247</v>
      </c>
      <c r="BT40" s="337">
        <f t="shared" si="8"/>
        <v>0.91012728753267902</v>
      </c>
      <c r="BU40" s="337">
        <v>0.90488252689324145</v>
      </c>
      <c r="BV40">
        <f t="shared" si="18"/>
        <v>0.50070715295932799</v>
      </c>
      <c r="BW40">
        <v>1</v>
      </c>
      <c r="BX40">
        <f t="shared" si="19"/>
        <v>0.88240470513431901</v>
      </c>
      <c r="BY40" s="337">
        <f t="shared" si="20"/>
        <v>0.40417537393391345</v>
      </c>
      <c r="BZ40" s="938">
        <f t="shared" si="21"/>
        <v>-5.2447606394375734E-3</v>
      </c>
      <c r="CA40" s="337">
        <f t="shared" si="22"/>
        <v>0.40942013457335102</v>
      </c>
    </row>
    <row r="41" spans="1:79" ht="18.600000000000001" thickBot="1" x14ac:dyDescent="0.35">
      <c r="G41"/>
      <c r="H41"/>
      <c r="I41"/>
      <c r="J41"/>
      <c r="L41" s="212"/>
      <c r="M41" s="104" t="str">
        <f t="shared" ref="M41:AN41" si="46">M$20</f>
        <v>TO</v>
      </c>
      <c r="N41" s="106">
        <f t="shared" si="46"/>
        <v>44813</v>
      </c>
      <c r="O41" s="107">
        <f t="shared" si="46"/>
        <v>44820</v>
      </c>
      <c r="P41" s="107">
        <f t="shared" si="46"/>
        <v>44827</v>
      </c>
      <c r="Q41" s="107">
        <f t="shared" si="46"/>
        <v>44834</v>
      </c>
      <c r="R41" s="107">
        <f t="shared" si="46"/>
        <v>44841</v>
      </c>
      <c r="S41" s="107">
        <f t="shared" si="46"/>
        <v>44848</v>
      </c>
      <c r="T41" s="107">
        <f t="shared" si="46"/>
        <v>44855</v>
      </c>
      <c r="U41" s="107">
        <f t="shared" si="46"/>
        <v>44862</v>
      </c>
      <c r="V41" s="107">
        <f t="shared" si="46"/>
        <v>44869</v>
      </c>
      <c r="W41" s="107">
        <f t="shared" si="46"/>
        <v>44876</v>
      </c>
      <c r="X41" s="107">
        <f t="shared" si="46"/>
        <v>44883</v>
      </c>
      <c r="Y41" s="107">
        <f t="shared" si="46"/>
        <v>44890</v>
      </c>
      <c r="Z41" s="107">
        <f t="shared" si="46"/>
        <v>44897</v>
      </c>
      <c r="AA41" s="107">
        <f t="shared" si="46"/>
        <v>44904</v>
      </c>
      <c r="AB41" s="107">
        <f t="shared" si="46"/>
        <v>44911</v>
      </c>
      <c r="AC41" s="107">
        <f t="shared" si="46"/>
        <v>44918</v>
      </c>
      <c r="AD41" s="107">
        <f t="shared" si="46"/>
        <v>44925</v>
      </c>
      <c r="AE41" s="107">
        <f t="shared" si="46"/>
        <v>44932</v>
      </c>
      <c r="AF41" s="107">
        <f t="shared" si="46"/>
        <v>44939</v>
      </c>
      <c r="AG41" s="107">
        <f t="shared" si="46"/>
        <v>44946</v>
      </c>
      <c r="AH41" s="107">
        <f t="shared" si="46"/>
        <v>44953</v>
      </c>
      <c r="AI41" s="107">
        <f t="shared" si="46"/>
        <v>44960</v>
      </c>
      <c r="AJ41" s="107">
        <f t="shared" si="46"/>
        <v>44967</v>
      </c>
      <c r="AK41" s="107">
        <f t="shared" si="46"/>
        <v>44974</v>
      </c>
      <c r="AL41" s="107">
        <f t="shared" si="46"/>
        <v>44981</v>
      </c>
      <c r="AM41" s="107">
        <f t="shared" si="46"/>
        <v>44988</v>
      </c>
      <c r="AN41" s="108">
        <f t="shared" si="46"/>
        <v>44995</v>
      </c>
      <c r="AQ41" s="153">
        <f t="shared" si="25"/>
        <v>44977</v>
      </c>
      <c r="AR41" s="336">
        <f t="shared" si="26"/>
        <v>44981</v>
      </c>
      <c r="AS41" s="572" t="str">
        <f t="shared" si="43"/>
        <v>S8</v>
      </c>
      <c r="AT41" s="757">
        <v>25</v>
      </c>
      <c r="AU41" s="761">
        <f t="shared" si="1"/>
        <v>0.92592592592592593</v>
      </c>
      <c r="AV41" s="331">
        <f t="shared" si="9"/>
        <v>3495</v>
      </c>
      <c r="AW41" s="331">
        <f>SUM(AV$17:AV41)</f>
        <v>109675</v>
      </c>
      <c r="AX41" s="331">
        <f t="shared" si="10"/>
        <v>112062.625</v>
      </c>
      <c r="AY41" s="803">
        <f>25+(AX41-AW41)/(AW42-AW41)</f>
        <v>25.683154506437766</v>
      </c>
      <c r="AZ41" s="331">
        <f t="shared" si="2"/>
        <v>1448</v>
      </c>
      <c r="BA41" s="331">
        <f>SUM(AZ$17:AZ41)</f>
        <v>59863</v>
      </c>
      <c r="BB41" s="337">
        <f t="shared" si="3"/>
        <v>1.8719847819187143</v>
      </c>
      <c r="BC41" s="337">
        <f t="shared" si="4"/>
        <v>1.021770002279462</v>
      </c>
      <c r="BD41" s="337">
        <f t="shared" si="11"/>
        <v>1.0273261802575107</v>
      </c>
      <c r="BE41" s="338">
        <f t="shared" si="5"/>
        <v>52199.625</v>
      </c>
      <c r="BF41" s="338">
        <f t="shared" si="44"/>
        <v>2387.625</v>
      </c>
      <c r="BG41" s="337">
        <f t="shared" si="6"/>
        <v>1.8320999615789386</v>
      </c>
      <c r="BH41" s="338">
        <f t="shared" si="7"/>
        <v>49812</v>
      </c>
      <c r="BI41" s="828">
        <v>1</v>
      </c>
      <c r="BJ41" s="761">
        <f t="shared" si="13"/>
        <v>0.55256825097501383</v>
      </c>
      <c r="BK41" s="761">
        <f t="shared" si="14"/>
        <v>0.5341923768071648</v>
      </c>
      <c r="BL41" s="761">
        <f t="shared" si="15"/>
        <v>0.52281078482969501</v>
      </c>
      <c r="BM41" s="761">
        <f t="shared" si="16"/>
        <v>0.58756414862641027</v>
      </c>
      <c r="BN41" s="761">
        <f t="shared" si="17"/>
        <v>0.51998322156383048</v>
      </c>
      <c r="BO41" s="829">
        <f t="shared" si="27"/>
        <v>0.58718076527131413</v>
      </c>
      <c r="BT41" s="337">
        <f t="shared" si="8"/>
        <v>0.94008485835511935</v>
      </c>
      <c r="BU41" s="337">
        <v>0.96055050786439811</v>
      </c>
      <c r="BV41">
        <f t="shared" si="18"/>
        <v>0.51311875883941194</v>
      </c>
      <c r="BW41">
        <v>1</v>
      </c>
      <c r="BX41">
        <f t="shared" si="19"/>
        <v>0.95122794468288019</v>
      </c>
      <c r="BY41" s="337">
        <f t="shared" si="20"/>
        <v>0.44743174902498617</v>
      </c>
      <c r="BZ41" s="938">
        <f t="shared" si="21"/>
        <v>2.046564950927876E-2</v>
      </c>
      <c r="CA41" s="337">
        <f t="shared" si="22"/>
        <v>0.42696609951570741</v>
      </c>
    </row>
    <row r="42" spans="1:79" ht="18.600000000000001" thickBot="1" x14ac:dyDescent="0.4">
      <c r="G42"/>
      <c r="H42"/>
      <c r="I42"/>
      <c r="J42"/>
      <c r="K42" s="257"/>
      <c r="L42" s="515" t="s">
        <v>536</v>
      </c>
      <c r="M42" s="516"/>
      <c r="N42" s="111" t="str">
        <f t="shared" ref="N42:AN42" si="47">N$21</f>
        <v>S37</v>
      </c>
      <c r="O42" s="112" t="str">
        <f t="shared" si="47"/>
        <v>S38</v>
      </c>
      <c r="P42" s="112" t="str">
        <f t="shared" si="47"/>
        <v>S39</v>
      </c>
      <c r="Q42" s="112" t="str">
        <f t="shared" si="47"/>
        <v>S40</v>
      </c>
      <c r="R42" s="112" t="str">
        <f t="shared" si="47"/>
        <v>S41</v>
      </c>
      <c r="S42" s="112" t="str">
        <f t="shared" si="47"/>
        <v>S42</v>
      </c>
      <c r="T42" s="112" t="str">
        <f t="shared" si="47"/>
        <v>S43</v>
      </c>
      <c r="U42" s="112" t="str">
        <f t="shared" si="47"/>
        <v>S44</v>
      </c>
      <c r="V42" s="112" t="str">
        <f t="shared" si="47"/>
        <v>S45</v>
      </c>
      <c r="W42" s="112" t="str">
        <f t="shared" si="47"/>
        <v>S46</v>
      </c>
      <c r="X42" s="112" t="str">
        <f t="shared" si="47"/>
        <v>S47</v>
      </c>
      <c r="Y42" s="112" t="str">
        <f t="shared" si="47"/>
        <v>S48</v>
      </c>
      <c r="Z42" s="112" t="str">
        <f t="shared" si="47"/>
        <v>S49</v>
      </c>
      <c r="AA42" s="112" t="str">
        <f t="shared" si="47"/>
        <v>S50</v>
      </c>
      <c r="AB42" s="112" t="str">
        <f t="shared" si="47"/>
        <v>S51</v>
      </c>
      <c r="AC42" s="112" t="str">
        <f t="shared" si="47"/>
        <v>S52</v>
      </c>
      <c r="AD42" s="112" t="str">
        <f t="shared" si="47"/>
        <v>S53</v>
      </c>
      <c r="AE42" s="112" t="str">
        <f t="shared" si="47"/>
        <v>S1</v>
      </c>
      <c r="AF42" s="112" t="str">
        <f t="shared" si="47"/>
        <v>S2</v>
      </c>
      <c r="AG42" s="112" t="str">
        <f t="shared" si="47"/>
        <v>S3</v>
      </c>
      <c r="AH42" s="112" t="str">
        <f t="shared" si="47"/>
        <v>S4</v>
      </c>
      <c r="AI42" s="112" t="str">
        <f t="shared" si="47"/>
        <v>S5</v>
      </c>
      <c r="AJ42" s="112" t="str">
        <f t="shared" si="47"/>
        <v>S6</v>
      </c>
      <c r="AK42" s="112" t="str">
        <f t="shared" si="47"/>
        <v>S7</v>
      </c>
      <c r="AL42" s="112" t="str">
        <f t="shared" si="47"/>
        <v>S8</v>
      </c>
      <c r="AM42" s="112" t="str">
        <f t="shared" si="47"/>
        <v>S9</v>
      </c>
      <c r="AN42" s="113" t="str">
        <f t="shared" si="47"/>
        <v>S10</v>
      </c>
      <c r="AQ42" s="153">
        <f t="shared" si="25"/>
        <v>44984</v>
      </c>
      <c r="AR42" s="336">
        <f t="shared" si="26"/>
        <v>44988</v>
      </c>
      <c r="AS42" s="572" t="str">
        <f t="shared" si="43"/>
        <v>S9</v>
      </c>
      <c r="AT42" s="472">
        <v>26</v>
      </c>
      <c r="AU42" s="761">
        <f t="shared" si="1"/>
        <v>0.96296296296296291</v>
      </c>
      <c r="AV42" s="331">
        <f t="shared" si="9"/>
        <v>3495</v>
      </c>
      <c r="AW42" s="331">
        <f>SUM(AV$17:AV42)</f>
        <v>113170</v>
      </c>
      <c r="AX42" s="331">
        <f t="shared" si="10"/>
        <v>115437.13</v>
      </c>
      <c r="AY42" s="803">
        <f>26+(AX42-AW42)/(AW43-AW42)</f>
        <v>26.648678111587984</v>
      </c>
      <c r="AZ42" s="331">
        <f t="shared" si="2"/>
        <v>1831</v>
      </c>
      <c r="BA42" s="331">
        <f>SUM(AZ$17:AZ42)</f>
        <v>61694</v>
      </c>
      <c r="BB42" s="337">
        <f t="shared" si="3"/>
        <v>1.8711240963464844</v>
      </c>
      <c r="BC42" s="337">
        <f t="shared" si="4"/>
        <v>1.020032959264823</v>
      </c>
      <c r="BD42" s="337">
        <f t="shared" si="11"/>
        <v>1.0249491581379995</v>
      </c>
      <c r="BE42" s="338">
        <f t="shared" si="5"/>
        <v>53743.130000000005</v>
      </c>
      <c r="BF42" s="338">
        <f t="shared" si="44"/>
        <v>2267.1300000000047</v>
      </c>
      <c r="BG42" s="337">
        <f t="shared" si="6"/>
        <v>1.8343761143709274</v>
      </c>
      <c r="BH42" s="338">
        <f t="shared" si="7"/>
        <v>51476</v>
      </c>
      <c r="BI42" s="828">
        <v>1</v>
      </c>
      <c r="BJ42" s="761">
        <f t="shared" si="13"/>
        <v>0.53933801911455881</v>
      </c>
      <c r="BK42" s="761">
        <f t="shared" si="14"/>
        <v>0.53443809630402273</v>
      </c>
      <c r="BL42" s="761">
        <f t="shared" si="15"/>
        <v>0.52394198780519108</v>
      </c>
      <c r="BM42" s="761">
        <f t="shared" si="16"/>
        <v>0.58792201159784763</v>
      </c>
      <c r="BN42" s="761">
        <f t="shared" si="17"/>
        <v>0.52142888460430914</v>
      </c>
      <c r="BO42" s="829">
        <f t="shared" si="27"/>
        <v>0.58758234886469418</v>
      </c>
      <c r="BT42" s="337">
        <f t="shared" si="8"/>
        <v>0.97004242917755967</v>
      </c>
      <c r="BU42" s="337">
        <v>0.98947524964642353</v>
      </c>
      <c r="BV42">
        <f t="shared" si="18"/>
        <v>0.52881326876098234</v>
      </c>
      <c r="BW42">
        <v>1</v>
      </c>
      <c r="BX42">
        <f t="shared" si="19"/>
        <v>0.98698807820696233</v>
      </c>
      <c r="BY42" s="337">
        <f t="shared" si="20"/>
        <v>0.46066198088544119</v>
      </c>
      <c r="BZ42" s="938">
        <f t="shared" si="21"/>
        <v>1.9432820468863854E-2</v>
      </c>
      <c r="CA42" s="337">
        <f t="shared" si="22"/>
        <v>0.44122916041657734</v>
      </c>
    </row>
    <row r="43" spans="1:79" ht="15.6" thickBot="1" x14ac:dyDescent="0.35">
      <c r="G43"/>
      <c r="H43"/>
      <c r="I43"/>
      <c r="J43"/>
      <c r="L43" s="44" t="str">
        <f t="shared" ref="L43:L51" si="48">B22</f>
        <v xml:space="preserve">Testbook Design </v>
      </c>
      <c r="M43" s="86">
        <f t="shared" ref="M43:M51" si="49">SUM(N43:AN43)</f>
        <v>0</v>
      </c>
      <c r="N43" s="5"/>
      <c r="AN43" s="120"/>
      <c r="AQ43" s="520">
        <f>AQ42+7</f>
        <v>44991</v>
      </c>
      <c r="AR43" s="527">
        <f t="shared" si="26"/>
        <v>44995</v>
      </c>
      <c r="AS43" s="573" t="str">
        <f t="shared" si="43"/>
        <v>S10</v>
      </c>
      <c r="AT43" s="758">
        <v>27</v>
      </c>
      <c r="AU43" s="762">
        <f t="shared" si="1"/>
        <v>1</v>
      </c>
      <c r="AV43" s="528">
        <f t="shared" si="9"/>
        <v>3495</v>
      </c>
      <c r="AW43" s="528">
        <f>SUM(AV$17:AV43)</f>
        <v>116665</v>
      </c>
      <c r="AX43" s="528">
        <f t="shared" si="10"/>
        <v>116665.00000000001</v>
      </c>
      <c r="AY43" s="804">
        <f>27</f>
        <v>27</v>
      </c>
      <c r="AZ43" s="528">
        <f t="shared" si="2"/>
        <v>960</v>
      </c>
      <c r="BA43" s="528">
        <f>SUM(AZ$17:AZ43)</f>
        <v>62654</v>
      </c>
      <c r="BB43" s="529">
        <f t="shared" si="3"/>
        <v>1.8620519041082775</v>
      </c>
      <c r="BC43" s="529">
        <f t="shared" si="4"/>
        <v>1.0000000000000002</v>
      </c>
      <c r="BD43" s="337">
        <f t="shared" si="11"/>
        <v>1</v>
      </c>
      <c r="BE43" s="530">
        <f t="shared" si="5"/>
        <v>54011.000000000015</v>
      </c>
      <c r="BF43" s="530">
        <f t="shared" si="44"/>
        <v>1.4551915228366852E-11</v>
      </c>
      <c r="BG43" s="529">
        <f t="shared" si="6"/>
        <v>1.8620519041082773</v>
      </c>
      <c r="BH43" s="530">
        <f t="shared" si="7"/>
        <v>54011</v>
      </c>
      <c r="BI43" s="830">
        <v>1</v>
      </c>
      <c r="BJ43" s="762">
        <f t="shared" ref="BJ43" si="50">1-BY43</f>
        <v>-0.4524332919041667</v>
      </c>
      <c r="BK43" s="762">
        <f t="shared" ref="BK43" si="51">1/BB43</f>
        <v>0.53704195774225338</v>
      </c>
      <c r="BL43" s="762">
        <f t="shared" ref="BL43" si="52">1/(BB43*BC43)</f>
        <v>0.53704195774225327</v>
      </c>
      <c r="BM43" s="762">
        <f t="shared" ref="BM43" si="53">1/(0.8*BB43+0.2*BC43)</f>
        <v>0.59184151562210707</v>
      </c>
      <c r="BN43" s="762">
        <f t="shared" ref="BN43" si="54">1/(BB43*BD43)</f>
        <v>0.53704195774225338</v>
      </c>
      <c r="BO43" s="831">
        <f t="shared" ref="BO43" si="55">1/(0.8*BB43+0.2*BD43)</f>
        <v>0.59184151562210707</v>
      </c>
      <c r="BT43" s="337">
        <f t="shared" ref="BT43" si="56">AW43/$M$31</f>
        <v>1</v>
      </c>
      <c r="BU43" s="337">
        <v>1.9894752496464201</v>
      </c>
      <c r="BV43">
        <f t="shared" ref="BV43" si="57">BA43/$M$31</f>
        <v>0.5370419577422535</v>
      </c>
      <c r="BW43">
        <v>1</v>
      </c>
      <c r="BX43">
        <f t="shared" ref="BX43" si="58">AY43/$AS$10</f>
        <v>1</v>
      </c>
      <c r="BY43" s="337">
        <f t="shared" ref="BY43" si="59">BU43-BV43</f>
        <v>1.4524332919041667</v>
      </c>
      <c r="BZ43" s="938">
        <f t="shared" ref="BZ43" si="60">BU43-BT43</f>
        <v>0.98947524964642009</v>
      </c>
      <c r="CA43" s="337">
        <f t="shared" ref="CA43" si="61">BT43-BV43</f>
        <v>0.4629580422577465</v>
      </c>
    </row>
    <row r="44" spans="1:79" x14ac:dyDescent="0.3">
      <c r="G44"/>
      <c r="H44"/>
      <c r="I44"/>
      <c r="J44"/>
      <c r="L44" s="18" t="str">
        <f t="shared" si="48"/>
        <v>Data preparation</v>
      </c>
      <c r="M44" s="87">
        <f t="shared" si="49"/>
        <v>0</v>
      </c>
      <c r="N44" s="5"/>
      <c r="AN44" s="120"/>
      <c r="AX44" s="331"/>
      <c r="AY44" s="331"/>
      <c r="AZ44" s="331"/>
      <c r="BZ44" s="337"/>
    </row>
    <row r="45" spans="1:79" ht="15" x14ac:dyDescent="0.3">
      <c r="G45"/>
      <c r="H45"/>
      <c r="I45"/>
      <c r="J45"/>
      <c r="L45" s="18" t="str">
        <f t="shared" si="48"/>
        <v xml:space="preserve">Integration </v>
      </c>
      <c r="M45" s="87">
        <f t="shared" si="49"/>
        <v>120</v>
      </c>
      <c r="N45" s="5"/>
      <c r="T45">
        <v>40</v>
      </c>
      <c r="U45">
        <v>40</v>
      </c>
      <c r="V45">
        <v>32</v>
      </c>
      <c r="W45">
        <v>8</v>
      </c>
      <c r="AN45" s="120"/>
      <c r="AQ45" s="336"/>
      <c r="AX45" s="331"/>
      <c r="AY45" s="331"/>
      <c r="AZ45" s="331"/>
    </row>
    <row r="46" spans="1:79" ht="15" x14ac:dyDescent="0.3">
      <c r="G46"/>
      <c r="H46"/>
      <c r="I46"/>
      <c r="J46"/>
      <c r="L46" s="18" t="str">
        <f t="shared" si="48"/>
        <v>Execution</v>
      </c>
      <c r="M46" s="87">
        <f t="shared" si="49"/>
        <v>256</v>
      </c>
      <c r="N46" s="5"/>
      <c r="W46">
        <v>48</v>
      </c>
      <c r="X46">
        <v>12</v>
      </c>
      <c r="Y46">
        <v>40</v>
      </c>
      <c r="Z46">
        <v>40</v>
      </c>
      <c r="AA46">
        <v>32</v>
      </c>
      <c r="AB46">
        <v>40</v>
      </c>
      <c r="AC46">
        <v>44</v>
      </c>
      <c r="AN46" s="120"/>
      <c r="AQ46" s="336"/>
    </row>
    <row r="47" spans="1:79" ht="15" x14ac:dyDescent="0.3">
      <c r="G47"/>
      <c r="H47"/>
      <c r="I47"/>
      <c r="J47"/>
      <c r="L47" s="18" t="str">
        <f t="shared" si="48"/>
        <v>Retest</v>
      </c>
      <c r="M47" s="87">
        <f t="shared" si="49"/>
        <v>80</v>
      </c>
      <c r="N47" s="5"/>
      <c r="AF47">
        <v>40</v>
      </c>
      <c r="AG47">
        <v>40</v>
      </c>
      <c r="AN47" s="120"/>
      <c r="AQ47" s="336"/>
    </row>
    <row r="48" spans="1:79" x14ac:dyDescent="0.3">
      <c r="G48"/>
      <c r="H48"/>
      <c r="I48"/>
      <c r="J48"/>
      <c r="L48" s="18" t="str">
        <f t="shared" si="48"/>
        <v xml:space="preserve">Management </v>
      </c>
      <c r="M48" s="87">
        <f t="shared" si="49"/>
        <v>0</v>
      </c>
      <c r="N48" s="5"/>
      <c r="AN48" s="120"/>
    </row>
    <row r="49" spans="1:59" x14ac:dyDescent="0.3">
      <c r="G49"/>
      <c r="H49"/>
      <c r="I49"/>
      <c r="J49"/>
      <c r="L49" s="18" t="str">
        <f t="shared" si="48"/>
        <v>ALM maintenance</v>
      </c>
      <c r="M49" s="87">
        <f t="shared" si="49"/>
        <v>0</v>
      </c>
      <c r="N49" s="5"/>
      <c r="AN49" s="120"/>
    </row>
    <row r="50" spans="1:59" x14ac:dyDescent="0.3">
      <c r="G50"/>
      <c r="H50"/>
      <c r="I50"/>
      <c r="J50"/>
      <c r="L50" s="18" t="str">
        <f t="shared" si="48"/>
        <v>Reporting activities</v>
      </c>
      <c r="M50" s="87">
        <f t="shared" si="49"/>
        <v>0</v>
      </c>
      <c r="N50" s="5"/>
      <c r="AN50" s="120"/>
    </row>
    <row r="51" spans="1:59" ht="15" thickBot="1" x14ac:dyDescent="0.35">
      <c r="G51"/>
      <c r="H51"/>
      <c r="I51"/>
      <c r="J51"/>
      <c r="L51" s="45" t="str">
        <f t="shared" si="48"/>
        <v>UAT support</v>
      </c>
      <c r="M51" s="87">
        <f t="shared" si="49"/>
        <v>128</v>
      </c>
      <c r="N51" s="5"/>
      <c r="AK51">
        <v>40</v>
      </c>
      <c r="AL51">
        <v>40</v>
      </c>
      <c r="AM51">
        <v>32</v>
      </c>
      <c r="AN51" s="120">
        <v>16</v>
      </c>
    </row>
    <row r="52" spans="1:59" ht="15" thickBot="1" x14ac:dyDescent="0.35">
      <c r="G52"/>
      <c r="H52"/>
      <c r="I52"/>
      <c r="J52"/>
      <c r="M52" s="70">
        <f t="shared" ref="M52:AN52" si="62">SUM(M43:M51)</f>
        <v>584</v>
      </c>
      <c r="N52" s="28">
        <f t="shared" si="62"/>
        <v>0</v>
      </c>
      <c r="O52" s="29">
        <f t="shared" si="62"/>
        <v>0</v>
      </c>
      <c r="P52" s="29">
        <f t="shared" si="62"/>
        <v>0</v>
      </c>
      <c r="Q52" s="29">
        <f t="shared" si="62"/>
        <v>0</v>
      </c>
      <c r="R52" s="29">
        <f t="shared" si="62"/>
        <v>0</v>
      </c>
      <c r="S52" s="29">
        <f t="shared" si="62"/>
        <v>0</v>
      </c>
      <c r="T52" s="29">
        <f t="shared" si="62"/>
        <v>40</v>
      </c>
      <c r="U52" s="29">
        <f t="shared" si="62"/>
        <v>40</v>
      </c>
      <c r="V52" s="29">
        <f t="shared" si="62"/>
        <v>32</v>
      </c>
      <c r="W52" s="29">
        <f t="shared" si="62"/>
        <v>56</v>
      </c>
      <c r="X52" s="29">
        <f t="shared" si="62"/>
        <v>12</v>
      </c>
      <c r="Y52" s="29">
        <f t="shared" si="62"/>
        <v>40</v>
      </c>
      <c r="Z52" s="29">
        <f t="shared" si="62"/>
        <v>40</v>
      </c>
      <c r="AA52" s="29">
        <f t="shared" si="62"/>
        <v>32</v>
      </c>
      <c r="AB52" s="29">
        <f t="shared" si="62"/>
        <v>40</v>
      </c>
      <c r="AC52" s="29">
        <f t="shared" si="62"/>
        <v>44</v>
      </c>
      <c r="AD52" s="29">
        <f t="shared" si="62"/>
        <v>0</v>
      </c>
      <c r="AE52" s="29">
        <f t="shared" si="62"/>
        <v>0</v>
      </c>
      <c r="AF52" s="29">
        <f t="shared" si="62"/>
        <v>40</v>
      </c>
      <c r="AG52" s="29">
        <f t="shared" si="62"/>
        <v>40</v>
      </c>
      <c r="AH52" s="29">
        <f t="shared" si="62"/>
        <v>0</v>
      </c>
      <c r="AI52" s="29">
        <f t="shared" si="62"/>
        <v>0</v>
      </c>
      <c r="AJ52" s="29">
        <f t="shared" si="62"/>
        <v>0</v>
      </c>
      <c r="AK52" s="29">
        <f t="shared" si="62"/>
        <v>40</v>
      </c>
      <c r="AL52" s="29">
        <f t="shared" si="62"/>
        <v>40</v>
      </c>
      <c r="AM52" s="29">
        <f t="shared" si="62"/>
        <v>32</v>
      </c>
      <c r="AN52" s="30">
        <f t="shared" si="62"/>
        <v>16</v>
      </c>
    </row>
    <row r="53" spans="1:59" ht="15" thickBot="1" x14ac:dyDescent="0.35">
      <c r="G53"/>
      <c r="H53"/>
      <c r="I53"/>
      <c r="J53"/>
    </row>
    <row r="54" spans="1:59" ht="15" thickBot="1" x14ac:dyDescent="0.35">
      <c r="G54"/>
      <c r="H54"/>
      <c r="I54"/>
      <c r="J54"/>
      <c r="L54" s="212"/>
      <c r="M54" s="250" t="s">
        <v>532</v>
      </c>
      <c r="N54" s="250">
        <v>11</v>
      </c>
    </row>
    <row r="55" spans="1:59" ht="18" x14ac:dyDescent="0.3">
      <c r="G55"/>
      <c r="H55"/>
      <c r="I55"/>
      <c r="J55"/>
      <c r="L55" s="212"/>
      <c r="M55" s="103" t="str">
        <f>M$19</f>
        <v>FROM</v>
      </c>
      <c r="N55" s="100">
        <f>N19</f>
        <v>44809</v>
      </c>
      <c r="O55" s="101">
        <f t="shared" ref="O55:AN55" si="63">O$19</f>
        <v>44816</v>
      </c>
      <c r="P55" s="101">
        <f t="shared" si="63"/>
        <v>44823</v>
      </c>
      <c r="Q55" s="101">
        <f t="shared" si="63"/>
        <v>44830</v>
      </c>
      <c r="R55" s="101">
        <f t="shared" si="63"/>
        <v>44837</v>
      </c>
      <c r="S55" s="101">
        <f t="shared" si="63"/>
        <v>44844</v>
      </c>
      <c r="T55" s="101">
        <f t="shared" si="63"/>
        <v>44851</v>
      </c>
      <c r="U55" s="101">
        <f t="shared" si="63"/>
        <v>44858</v>
      </c>
      <c r="V55" s="101">
        <f t="shared" si="63"/>
        <v>44865</v>
      </c>
      <c r="W55" s="101">
        <f t="shared" si="63"/>
        <v>44872</v>
      </c>
      <c r="X55" s="101">
        <f t="shared" si="63"/>
        <v>44879</v>
      </c>
      <c r="Y55" s="101">
        <f t="shared" si="63"/>
        <v>44886</v>
      </c>
      <c r="Z55" s="101">
        <f t="shared" si="63"/>
        <v>44893</v>
      </c>
      <c r="AA55" s="101">
        <f t="shared" si="63"/>
        <v>44900</v>
      </c>
      <c r="AB55" s="101">
        <f t="shared" si="63"/>
        <v>44907</v>
      </c>
      <c r="AC55" s="101">
        <f t="shared" si="63"/>
        <v>44914</v>
      </c>
      <c r="AD55" s="101">
        <f t="shared" si="63"/>
        <v>44921</v>
      </c>
      <c r="AE55" s="101">
        <f t="shared" si="63"/>
        <v>44928</v>
      </c>
      <c r="AF55" s="101">
        <f t="shared" si="63"/>
        <v>44935</v>
      </c>
      <c r="AG55" s="101">
        <f t="shared" si="63"/>
        <v>44942</v>
      </c>
      <c r="AH55" s="101">
        <f t="shared" si="63"/>
        <v>44949</v>
      </c>
      <c r="AI55" s="101">
        <f t="shared" si="63"/>
        <v>44956</v>
      </c>
      <c r="AJ55" s="101">
        <f t="shared" si="63"/>
        <v>44963</v>
      </c>
      <c r="AK55" s="101">
        <f t="shared" si="63"/>
        <v>44970</v>
      </c>
      <c r="AL55" s="101">
        <f t="shared" si="63"/>
        <v>44977</v>
      </c>
      <c r="AM55" s="101">
        <f t="shared" si="63"/>
        <v>44984</v>
      </c>
      <c r="AN55" s="102">
        <f t="shared" si="63"/>
        <v>44991</v>
      </c>
    </row>
    <row r="56" spans="1:59" ht="18.600000000000001" thickBot="1" x14ac:dyDescent="0.35">
      <c r="G56"/>
      <c r="H56"/>
      <c r="I56"/>
      <c r="J56"/>
      <c r="L56" s="212"/>
      <c r="M56" s="104" t="str">
        <f t="shared" ref="M56:AN56" si="64">M$20</f>
        <v>TO</v>
      </c>
      <c r="N56" s="106">
        <f t="shared" si="64"/>
        <v>44813</v>
      </c>
      <c r="O56" s="107">
        <f t="shared" si="64"/>
        <v>44820</v>
      </c>
      <c r="P56" s="107">
        <f t="shared" si="64"/>
        <v>44827</v>
      </c>
      <c r="Q56" s="107">
        <f t="shared" si="64"/>
        <v>44834</v>
      </c>
      <c r="R56" s="107">
        <f t="shared" si="64"/>
        <v>44841</v>
      </c>
      <c r="S56" s="107">
        <f t="shared" si="64"/>
        <v>44848</v>
      </c>
      <c r="T56" s="107">
        <f t="shared" si="64"/>
        <v>44855</v>
      </c>
      <c r="U56" s="107">
        <f t="shared" si="64"/>
        <v>44862</v>
      </c>
      <c r="V56" s="107">
        <f t="shared" si="64"/>
        <v>44869</v>
      </c>
      <c r="W56" s="107">
        <f t="shared" si="64"/>
        <v>44876</v>
      </c>
      <c r="X56" s="107">
        <f t="shared" si="64"/>
        <v>44883</v>
      </c>
      <c r="Y56" s="107">
        <f t="shared" si="64"/>
        <v>44890</v>
      </c>
      <c r="Z56" s="107">
        <f t="shared" si="64"/>
        <v>44897</v>
      </c>
      <c r="AA56" s="107">
        <f t="shared" si="64"/>
        <v>44904</v>
      </c>
      <c r="AB56" s="107">
        <f t="shared" si="64"/>
        <v>44911</v>
      </c>
      <c r="AC56" s="107">
        <f t="shared" si="64"/>
        <v>44918</v>
      </c>
      <c r="AD56" s="107">
        <f t="shared" si="64"/>
        <v>44925</v>
      </c>
      <c r="AE56" s="107">
        <f t="shared" si="64"/>
        <v>44932</v>
      </c>
      <c r="AF56" s="107">
        <f t="shared" si="64"/>
        <v>44939</v>
      </c>
      <c r="AG56" s="107">
        <f t="shared" si="64"/>
        <v>44946</v>
      </c>
      <c r="AH56" s="107">
        <f t="shared" si="64"/>
        <v>44953</v>
      </c>
      <c r="AI56" s="107">
        <f t="shared" si="64"/>
        <v>44960</v>
      </c>
      <c r="AJ56" s="107">
        <f t="shared" si="64"/>
        <v>44967</v>
      </c>
      <c r="AK56" s="107">
        <f t="shared" si="64"/>
        <v>44974</v>
      </c>
      <c r="AL56" s="107">
        <f t="shared" si="64"/>
        <v>44981</v>
      </c>
      <c r="AM56" s="107">
        <f t="shared" si="64"/>
        <v>44988</v>
      </c>
      <c r="AN56" s="108">
        <f t="shared" si="64"/>
        <v>44995</v>
      </c>
    </row>
    <row r="57" spans="1:59" ht="16.5" customHeight="1" thickBot="1" x14ac:dyDescent="0.4">
      <c r="G57"/>
      <c r="H57"/>
      <c r="I57"/>
      <c r="J57"/>
      <c r="L57" s="517" t="s">
        <v>537</v>
      </c>
      <c r="M57" s="516"/>
      <c r="N57" s="111" t="str">
        <f t="shared" ref="N57:AN57" si="65">N$21</f>
        <v>S37</v>
      </c>
      <c r="O57" s="112" t="str">
        <f t="shared" si="65"/>
        <v>S38</v>
      </c>
      <c r="P57" s="112" t="str">
        <f t="shared" si="65"/>
        <v>S39</v>
      </c>
      <c r="Q57" s="112" t="str">
        <f t="shared" si="65"/>
        <v>S40</v>
      </c>
      <c r="R57" s="112" t="str">
        <f t="shared" si="65"/>
        <v>S41</v>
      </c>
      <c r="S57" s="112" t="str">
        <f t="shared" si="65"/>
        <v>S42</v>
      </c>
      <c r="T57" s="112" t="str">
        <f t="shared" si="65"/>
        <v>S43</v>
      </c>
      <c r="U57" s="112" t="str">
        <f t="shared" si="65"/>
        <v>S44</v>
      </c>
      <c r="V57" s="112" t="str">
        <f t="shared" si="65"/>
        <v>S45</v>
      </c>
      <c r="W57" s="112" t="str">
        <f t="shared" si="65"/>
        <v>S46</v>
      </c>
      <c r="X57" s="112" t="str">
        <f t="shared" si="65"/>
        <v>S47</v>
      </c>
      <c r="Y57" s="112" t="str">
        <f t="shared" si="65"/>
        <v>S48</v>
      </c>
      <c r="Z57" s="112" t="str">
        <f t="shared" si="65"/>
        <v>S49</v>
      </c>
      <c r="AA57" s="112" t="str">
        <f t="shared" si="65"/>
        <v>S50</v>
      </c>
      <c r="AB57" s="112" t="str">
        <f t="shared" si="65"/>
        <v>S51</v>
      </c>
      <c r="AC57" s="112" t="str">
        <f t="shared" si="65"/>
        <v>S52</v>
      </c>
      <c r="AD57" s="112" t="str">
        <f t="shared" si="65"/>
        <v>S53</v>
      </c>
      <c r="AE57" s="112" t="str">
        <f t="shared" si="65"/>
        <v>S1</v>
      </c>
      <c r="AF57" s="112" t="str">
        <f t="shared" si="65"/>
        <v>S2</v>
      </c>
      <c r="AG57" s="112" t="str">
        <f t="shared" si="65"/>
        <v>S3</v>
      </c>
      <c r="AH57" s="112" t="str">
        <f t="shared" si="65"/>
        <v>S4</v>
      </c>
      <c r="AI57" s="112" t="str">
        <f t="shared" si="65"/>
        <v>S5</v>
      </c>
      <c r="AJ57" s="112" t="str">
        <f t="shared" si="65"/>
        <v>S6</v>
      </c>
      <c r="AK57" s="112" t="str">
        <f t="shared" si="65"/>
        <v>S7</v>
      </c>
      <c r="AL57" s="112" t="str">
        <f t="shared" si="65"/>
        <v>S8</v>
      </c>
      <c r="AM57" s="112" t="str">
        <f t="shared" si="65"/>
        <v>S9</v>
      </c>
      <c r="AN57" s="113" t="str">
        <f t="shared" si="65"/>
        <v>S10</v>
      </c>
      <c r="AP57" s="31"/>
    </row>
    <row r="58" spans="1:59" ht="15.6" x14ac:dyDescent="0.3">
      <c r="G58"/>
      <c r="H58"/>
      <c r="I58"/>
      <c r="J58"/>
      <c r="L58" s="518" t="str">
        <f>B22</f>
        <v xml:space="preserve">Testbook Design </v>
      </c>
      <c r="M58" s="86">
        <f t="shared" ref="M58:M66" si="66">SUM(N58:AN58)</f>
        <v>0</v>
      </c>
      <c r="N58" s="5"/>
      <c r="AN58" s="120"/>
    </row>
    <row r="59" spans="1:59" ht="15.75" customHeight="1" x14ac:dyDescent="0.3">
      <c r="G59"/>
      <c r="H59"/>
      <c r="I59"/>
      <c r="J59"/>
      <c r="L59" s="519" t="str">
        <f t="shared" ref="L59:L66" si="67">B23</f>
        <v>Data preparation</v>
      </c>
      <c r="M59" s="87">
        <f t="shared" si="66"/>
        <v>0</v>
      </c>
      <c r="N59" s="5"/>
      <c r="AN59" s="120"/>
    </row>
    <row r="60" spans="1:59" ht="15.75" customHeight="1" x14ac:dyDescent="0.3">
      <c r="G60"/>
      <c r="H60"/>
      <c r="I60"/>
      <c r="J60"/>
      <c r="L60" s="519" t="str">
        <f t="shared" si="67"/>
        <v xml:space="preserve">Integration </v>
      </c>
      <c r="M60" s="87">
        <f t="shared" si="66"/>
        <v>0</v>
      </c>
      <c r="N60" s="5"/>
      <c r="AN60" s="120"/>
    </row>
    <row r="61" spans="1:59" ht="15.6" x14ac:dyDescent="0.3">
      <c r="G61"/>
      <c r="H61"/>
      <c r="I61"/>
      <c r="J61"/>
      <c r="L61" s="519" t="str">
        <f t="shared" si="67"/>
        <v>Execution</v>
      </c>
      <c r="M61" s="87">
        <f t="shared" si="66"/>
        <v>280</v>
      </c>
      <c r="N61" s="5"/>
      <c r="V61">
        <v>32</v>
      </c>
      <c r="W61">
        <v>40</v>
      </c>
      <c r="X61">
        <v>40</v>
      </c>
      <c r="Y61">
        <v>40</v>
      </c>
      <c r="Z61">
        <v>32</v>
      </c>
      <c r="AA61">
        <v>16</v>
      </c>
      <c r="AB61">
        <v>40</v>
      </c>
      <c r="AC61">
        <v>40</v>
      </c>
      <c r="AN61" s="120"/>
    </row>
    <row r="62" spans="1:59" ht="15.6" x14ac:dyDescent="0.3">
      <c r="G62"/>
      <c r="H62"/>
      <c r="I62"/>
      <c r="J62"/>
      <c r="L62" s="519" t="str">
        <f t="shared" si="67"/>
        <v>Retest</v>
      </c>
      <c r="M62" s="87">
        <f t="shared" si="66"/>
        <v>80</v>
      </c>
      <c r="N62" s="5"/>
      <c r="AF62">
        <v>40</v>
      </c>
      <c r="AG62">
        <v>40</v>
      </c>
      <c r="AN62" s="120"/>
    </row>
    <row r="63" spans="1:59" ht="15.6" x14ac:dyDescent="0.3">
      <c r="G63"/>
      <c r="H63"/>
      <c r="I63"/>
      <c r="J63"/>
      <c r="L63" s="519" t="str">
        <f t="shared" si="67"/>
        <v xml:space="preserve">Management </v>
      </c>
      <c r="M63" s="87">
        <f t="shared" si="66"/>
        <v>0</v>
      </c>
      <c r="N63" s="5"/>
      <c r="AN63" s="120"/>
    </row>
    <row r="64" spans="1:59" s="33" customFormat="1" ht="19.5" customHeight="1" x14ac:dyDescent="0.3">
      <c r="A64"/>
      <c r="B64"/>
      <c r="C64"/>
      <c r="D64"/>
      <c r="E64"/>
      <c r="F64"/>
      <c r="G64" s="2"/>
      <c r="H64" s="2"/>
      <c r="I64" s="2"/>
      <c r="J64" s="2"/>
      <c r="K64"/>
      <c r="L64" s="519" t="str">
        <f t="shared" si="67"/>
        <v>ALM maintenance</v>
      </c>
      <c r="M64" s="87">
        <f t="shared" si="66"/>
        <v>16</v>
      </c>
      <c r="N64" s="5"/>
      <c r="O64"/>
      <c r="P64"/>
      <c r="Q64"/>
      <c r="R64"/>
      <c r="S64"/>
      <c r="T64"/>
      <c r="U64"/>
      <c r="V64"/>
      <c r="W64"/>
      <c r="X64"/>
      <c r="Y64"/>
      <c r="Z64"/>
      <c r="AA64"/>
      <c r="AB64"/>
      <c r="AC64"/>
      <c r="AD64"/>
      <c r="AE64"/>
      <c r="AF64"/>
      <c r="AG64">
        <v>2</v>
      </c>
      <c r="AH64">
        <v>12</v>
      </c>
      <c r="AI64"/>
      <c r="AJ64">
        <v>2</v>
      </c>
      <c r="AK64"/>
      <c r="AL64"/>
      <c r="AM64"/>
      <c r="AN64" s="120"/>
      <c r="AO64"/>
      <c r="AP64" s="36"/>
      <c r="AQ64"/>
      <c r="AR64"/>
      <c r="AS64"/>
      <c r="AT64"/>
      <c r="AU64"/>
      <c r="AV64"/>
      <c r="AW64"/>
      <c r="AX64"/>
      <c r="AY64"/>
      <c r="AZ64"/>
      <c r="BA64"/>
      <c r="BB64"/>
      <c r="BC64"/>
      <c r="BD64"/>
      <c r="BE64"/>
      <c r="BF64"/>
      <c r="BG64"/>
    </row>
    <row r="65" spans="12:40" ht="15.6" x14ac:dyDescent="0.3">
      <c r="L65" s="519" t="str">
        <f t="shared" si="67"/>
        <v>Reporting activities</v>
      </c>
      <c r="M65" s="87">
        <f t="shared" si="66"/>
        <v>0</v>
      </c>
      <c r="N65" s="5"/>
      <c r="AN65" s="120"/>
    </row>
    <row r="66" spans="12:40" ht="16.2" thickBot="1" x14ac:dyDescent="0.35">
      <c r="L66" s="137" t="str">
        <f t="shared" si="67"/>
        <v>UAT support</v>
      </c>
      <c r="M66" s="87">
        <f t="shared" si="66"/>
        <v>88</v>
      </c>
      <c r="N66" s="5"/>
      <c r="AK66">
        <v>8</v>
      </c>
      <c r="AL66">
        <v>40</v>
      </c>
      <c r="AM66">
        <v>24</v>
      </c>
      <c r="AN66" s="120">
        <v>16</v>
      </c>
    </row>
    <row r="67" spans="12:40" ht="15" thickBot="1" x14ac:dyDescent="0.35">
      <c r="M67" s="70">
        <f t="shared" ref="M67:AN67" si="68">SUM(M58:M66)</f>
        <v>464</v>
      </c>
      <c r="N67" s="28">
        <f t="shared" si="68"/>
        <v>0</v>
      </c>
      <c r="O67" s="29">
        <f t="shared" si="68"/>
        <v>0</v>
      </c>
      <c r="P67" s="29">
        <f t="shared" si="68"/>
        <v>0</v>
      </c>
      <c r="Q67" s="29">
        <f t="shared" si="68"/>
        <v>0</v>
      </c>
      <c r="R67" s="29">
        <f t="shared" si="68"/>
        <v>0</v>
      </c>
      <c r="S67" s="29">
        <f t="shared" si="68"/>
        <v>0</v>
      </c>
      <c r="T67" s="29">
        <f t="shared" si="68"/>
        <v>0</v>
      </c>
      <c r="U67" s="29">
        <f t="shared" si="68"/>
        <v>0</v>
      </c>
      <c r="V67" s="29">
        <f t="shared" si="68"/>
        <v>32</v>
      </c>
      <c r="W67" s="29">
        <f t="shared" si="68"/>
        <v>40</v>
      </c>
      <c r="X67" s="29">
        <f t="shared" si="68"/>
        <v>40</v>
      </c>
      <c r="Y67" s="29">
        <f t="shared" si="68"/>
        <v>40</v>
      </c>
      <c r="Z67" s="29">
        <f t="shared" si="68"/>
        <v>32</v>
      </c>
      <c r="AA67" s="29">
        <f t="shared" si="68"/>
        <v>16</v>
      </c>
      <c r="AB67" s="29">
        <f t="shared" si="68"/>
        <v>40</v>
      </c>
      <c r="AC67" s="29">
        <f t="shared" si="68"/>
        <v>40</v>
      </c>
      <c r="AD67" s="29">
        <f t="shared" si="68"/>
        <v>0</v>
      </c>
      <c r="AE67" s="29">
        <f t="shared" si="68"/>
        <v>0</v>
      </c>
      <c r="AF67" s="29">
        <f t="shared" si="68"/>
        <v>40</v>
      </c>
      <c r="AG67" s="29">
        <f t="shared" si="68"/>
        <v>42</v>
      </c>
      <c r="AH67" s="29">
        <f t="shared" si="68"/>
        <v>12</v>
      </c>
      <c r="AI67" s="29">
        <f t="shared" si="68"/>
        <v>0</v>
      </c>
      <c r="AJ67" s="29">
        <f t="shared" si="68"/>
        <v>2</v>
      </c>
      <c r="AK67" s="29">
        <f t="shared" si="68"/>
        <v>8</v>
      </c>
      <c r="AL67" s="29">
        <f t="shared" si="68"/>
        <v>40</v>
      </c>
      <c r="AM67" s="29">
        <f t="shared" si="68"/>
        <v>24</v>
      </c>
      <c r="AN67" s="30">
        <f t="shared" si="68"/>
        <v>16</v>
      </c>
    </row>
    <row r="68" spans="12:40" ht="15" thickBot="1" x14ac:dyDescent="0.35">
      <c r="AN68" s="120"/>
    </row>
    <row r="69" spans="12:40" ht="15" thickBot="1" x14ac:dyDescent="0.35">
      <c r="L69" s="212"/>
      <c r="M69" s="250" t="s">
        <v>532</v>
      </c>
      <c r="N69" s="250">
        <v>22</v>
      </c>
    </row>
    <row r="70" spans="12:40" ht="18" x14ac:dyDescent="0.3">
      <c r="L70" s="212"/>
      <c r="M70" s="103" t="str">
        <f>M$19</f>
        <v>FROM</v>
      </c>
      <c r="N70" s="100">
        <f>N19</f>
        <v>44809</v>
      </c>
      <c r="O70" s="101">
        <f t="shared" ref="O70:AN70" si="69">O$19</f>
        <v>44816</v>
      </c>
      <c r="P70" s="101">
        <f t="shared" si="69"/>
        <v>44823</v>
      </c>
      <c r="Q70" s="101">
        <f t="shared" si="69"/>
        <v>44830</v>
      </c>
      <c r="R70" s="101">
        <f t="shared" si="69"/>
        <v>44837</v>
      </c>
      <c r="S70" s="101">
        <f t="shared" si="69"/>
        <v>44844</v>
      </c>
      <c r="T70" s="101">
        <f t="shared" si="69"/>
        <v>44851</v>
      </c>
      <c r="U70" s="101">
        <f t="shared" si="69"/>
        <v>44858</v>
      </c>
      <c r="V70" s="101">
        <f t="shared" si="69"/>
        <v>44865</v>
      </c>
      <c r="W70" s="101">
        <f t="shared" si="69"/>
        <v>44872</v>
      </c>
      <c r="X70" s="101">
        <f t="shared" si="69"/>
        <v>44879</v>
      </c>
      <c r="Y70" s="101">
        <f t="shared" si="69"/>
        <v>44886</v>
      </c>
      <c r="Z70" s="101">
        <f t="shared" si="69"/>
        <v>44893</v>
      </c>
      <c r="AA70" s="101">
        <f t="shared" si="69"/>
        <v>44900</v>
      </c>
      <c r="AB70" s="101">
        <f t="shared" si="69"/>
        <v>44907</v>
      </c>
      <c r="AC70" s="101">
        <f t="shared" si="69"/>
        <v>44914</v>
      </c>
      <c r="AD70" s="101">
        <f t="shared" si="69"/>
        <v>44921</v>
      </c>
      <c r="AE70" s="101">
        <f t="shared" si="69"/>
        <v>44928</v>
      </c>
      <c r="AF70" s="101">
        <f t="shared" si="69"/>
        <v>44935</v>
      </c>
      <c r="AG70" s="101">
        <f t="shared" si="69"/>
        <v>44942</v>
      </c>
      <c r="AH70" s="101">
        <f t="shared" si="69"/>
        <v>44949</v>
      </c>
      <c r="AI70" s="101">
        <f t="shared" si="69"/>
        <v>44956</v>
      </c>
      <c r="AJ70" s="101">
        <f t="shared" si="69"/>
        <v>44963</v>
      </c>
      <c r="AK70" s="101">
        <f t="shared" si="69"/>
        <v>44970</v>
      </c>
      <c r="AL70" s="101">
        <f t="shared" si="69"/>
        <v>44977</v>
      </c>
      <c r="AM70" s="101">
        <f t="shared" si="69"/>
        <v>44984</v>
      </c>
      <c r="AN70" s="102">
        <f t="shared" si="69"/>
        <v>44991</v>
      </c>
    </row>
    <row r="71" spans="12:40" ht="18.600000000000001" thickBot="1" x14ac:dyDescent="0.35">
      <c r="L71" s="212"/>
      <c r="M71" s="104" t="str">
        <f t="shared" ref="M71:AN71" si="70">M$20</f>
        <v>TO</v>
      </c>
      <c r="N71" s="106">
        <f t="shared" si="70"/>
        <v>44813</v>
      </c>
      <c r="O71" s="107">
        <f t="shared" si="70"/>
        <v>44820</v>
      </c>
      <c r="P71" s="107">
        <f t="shared" si="70"/>
        <v>44827</v>
      </c>
      <c r="Q71" s="107">
        <f t="shared" si="70"/>
        <v>44834</v>
      </c>
      <c r="R71" s="107">
        <f t="shared" si="70"/>
        <v>44841</v>
      </c>
      <c r="S71" s="107">
        <f t="shared" si="70"/>
        <v>44848</v>
      </c>
      <c r="T71" s="107">
        <f t="shared" si="70"/>
        <v>44855</v>
      </c>
      <c r="U71" s="107">
        <f t="shared" si="70"/>
        <v>44862</v>
      </c>
      <c r="V71" s="107">
        <f t="shared" si="70"/>
        <v>44869</v>
      </c>
      <c r="W71" s="107">
        <f t="shared" si="70"/>
        <v>44876</v>
      </c>
      <c r="X71" s="107">
        <f t="shared" si="70"/>
        <v>44883</v>
      </c>
      <c r="Y71" s="107">
        <f t="shared" si="70"/>
        <v>44890</v>
      </c>
      <c r="Z71" s="107">
        <f t="shared" si="70"/>
        <v>44897</v>
      </c>
      <c r="AA71" s="107">
        <f t="shared" si="70"/>
        <v>44904</v>
      </c>
      <c r="AB71" s="107">
        <f t="shared" si="70"/>
        <v>44911</v>
      </c>
      <c r="AC71" s="107">
        <f t="shared" si="70"/>
        <v>44918</v>
      </c>
      <c r="AD71" s="107">
        <f t="shared" si="70"/>
        <v>44925</v>
      </c>
      <c r="AE71" s="107">
        <f t="shared" si="70"/>
        <v>44932</v>
      </c>
      <c r="AF71" s="107">
        <f t="shared" si="70"/>
        <v>44939</v>
      </c>
      <c r="AG71" s="107">
        <f t="shared" si="70"/>
        <v>44946</v>
      </c>
      <c r="AH71" s="107">
        <f t="shared" si="70"/>
        <v>44953</v>
      </c>
      <c r="AI71" s="107">
        <f t="shared" si="70"/>
        <v>44960</v>
      </c>
      <c r="AJ71" s="107">
        <f t="shared" si="70"/>
        <v>44967</v>
      </c>
      <c r="AK71" s="107">
        <f t="shared" si="70"/>
        <v>44974</v>
      </c>
      <c r="AL71" s="107">
        <f t="shared" si="70"/>
        <v>44981</v>
      </c>
      <c r="AM71" s="107">
        <f t="shared" si="70"/>
        <v>44988</v>
      </c>
      <c r="AN71" s="108">
        <f t="shared" si="70"/>
        <v>44995</v>
      </c>
    </row>
    <row r="72" spans="12:40" ht="18.600000000000001" thickBot="1" x14ac:dyDescent="0.4">
      <c r="L72" s="517" t="s">
        <v>538</v>
      </c>
      <c r="M72" s="516"/>
      <c r="N72" s="111" t="str">
        <f t="shared" ref="N72:AN72" si="71">N$21</f>
        <v>S37</v>
      </c>
      <c r="O72" s="112" t="str">
        <f t="shared" si="71"/>
        <v>S38</v>
      </c>
      <c r="P72" s="112" t="str">
        <f t="shared" si="71"/>
        <v>S39</v>
      </c>
      <c r="Q72" s="112" t="str">
        <f t="shared" si="71"/>
        <v>S40</v>
      </c>
      <c r="R72" s="112" t="str">
        <f t="shared" si="71"/>
        <v>S41</v>
      </c>
      <c r="S72" s="112" t="str">
        <f t="shared" si="71"/>
        <v>S42</v>
      </c>
      <c r="T72" s="112" t="str">
        <f t="shared" si="71"/>
        <v>S43</v>
      </c>
      <c r="U72" s="112" t="str">
        <f t="shared" si="71"/>
        <v>S44</v>
      </c>
      <c r="V72" s="112" t="str">
        <f t="shared" si="71"/>
        <v>S45</v>
      </c>
      <c r="W72" s="112" t="str">
        <f t="shared" si="71"/>
        <v>S46</v>
      </c>
      <c r="X72" s="112" t="str">
        <f t="shared" si="71"/>
        <v>S47</v>
      </c>
      <c r="Y72" s="112" t="str">
        <f t="shared" si="71"/>
        <v>S48</v>
      </c>
      <c r="Z72" s="112" t="str">
        <f t="shared" si="71"/>
        <v>S49</v>
      </c>
      <c r="AA72" s="112" t="str">
        <f t="shared" si="71"/>
        <v>S50</v>
      </c>
      <c r="AB72" s="112" t="str">
        <f t="shared" si="71"/>
        <v>S51</v>
      </c>
      <c r="AC72" s="112" t="str">
        <f t="shared" si="71"/>
        <v>S52</v>
      </c>
      <c r="AD72" s="112" t="str">
        <f t="shared" si="71"/>
        <v>S53</v>
      </c>
      <c r="AE72" s="112" t="str">
        <f t="shared" si="71"/>
        <v>S1</v>
      </c>
      <c r="AF72" s="112" t="str">
        <f t="shared" si="71"/>
        <v>S2</v>
      </c>
      <c r="AG72" s="112" t="str">
        <f t="shared" si="71"/>
        <v>S3</v>
      </c>
      <c r="AH72" s="112" t="str">
        <f t="shared" si="71"/>
        <v>S4</v>
      </c>
      <c r="AI72" s="112" t="str">
        <f t="shared" si="71"/>
        <v>S5</v>
      </c>
      <c r="AJ72" s="112" t="str">
        <f t="shared" si="71"/>
        <v>S6</v>
      </c>
      <c r="AK72" s="112" t="str">
        <f t="shared" si="71"/>
        <v>S7</v>
      </c>
      <c r="AL72" s="112" t="str">
        <f t="shared" si="71"/>
        <v>S8</v>
      </c>
      <c r="AM72" s="112" t="str">
        <f t="shared" si="71"/>
        <v>S9</v>
      </c>
      <c r="AN72" s="113" t="str">
        <f t="shared" si="71"/>
        <v>S10</v>
      </c>
    </row>
    <row r="73" spans="12:40" ht="15.6" x14ac:dyDescent="0.3">
      <c r="L73" s="518" t="str">
        <f>B22</f>
        <v xml:space="preserve">Testbook Design </v>
      </c>
      <c r="M73" s="86">
        <f t="shared" ref="M73:M81" si="72">SUM(N73:AN73)</f>
        <v>0</v>
      </c>
      <c r="N73" s="5"/>
      <c r="AN73" s="120"/>
    </row>
    <row r="74" spans="12:40" ht="15.6" x14ac:dyDescent="0.3">
      <c r="L74" s="519" t="str">
        <f t="shared" ref="L74:L81" si="73">B23</f>
        <v>Data preparation</v>
      </c>
      <c r="M74" s="87">
        <f t="shared" si="72"/>
        <v>0</v>
      </c>
      <c r="N74" s="5"/>
      <c r="AN74" s="120"/>
    </row>
    <row r="75" spans="12:40" ht="15.6" x14ac:dyDescent="0.3">
      <c r="L75" s="519" t="str">
        <f t="shared" si="73"/>
        <v xml:space="preserve">Integration </v>
      </c>
      <c r="M75" s="87">
        <f t="shared" si="72"/>
        <v>104</v>
      </c>
      <c r="N75" s="5"/>
      <c r="T75">
        <v>32</v>
      </c>
      <c r="U75">
        <v>32</v>
      </c>
      <c r="V75">
        <v>32</v>
      </c>
      <c r="W75">
        <v>8</v>
      </c>
      <c r="AN75" s="120"/>
    </row>
    <row r="76" spans="12:40" ht="15.6" x14ac:dyDescent="0.3">
      <c r="L76" s="519" t="str">
        <f t="shared" si="73"/>
        <v>Execution</v>
      </c>
      <c r="M76" s="87">
        <f t="shared" si="72"/>
        <v>277</v>
      </c>
      <c r="N76" s="5"/>
      <c r="W76">
        <v>40</v>
      </c>
      <c r="X76">
        <v>40</v>
      </c>
      <c r="Y76">
        <v>40</v>
      </c>
      <c r="Z76">
        <v>45</v>
      </c>
      <c r="AA76">
        <v>32</v>
      </c>
      <c r="AB76">
        <v>40</v>
      </c>
      <c r="AC76">
        <v>40</v>
      </c>
      <c r="AN76" s="120"/>
    </row>
    <row r="77" spans="12:40" ht="15.6" x14ac:dyDescent="0.3">
      <c r="L77" s="519" t="str">
        <f t="shared" si="73"/>
        <v>Retest</v>
      </c>
      <c r="M77" s="87">
        <f t="shared" si="72"/>
        <v>18</v>
      </c>
      <c r="N77" s="5"/>
      <c r="AH77">
        <v>16</v>
      </c>
      <c r="AI77">
        <v>2</v>
      </c>
      <c r="AN77" s="120"/>
    </row>
    <row r="78" spans="12:40" ht="15.6" x14ac:dyDescent="0.3">
      <c r="L78" s="519" t="str">
        <f t="shared" si="73"/>
        <v xml:space="preserve">Management </v>
      </c>
      <c r="M78" s="87">
        <f t="shared" si="72"/>
        <v>0</v>
      </c>
      <c r="N78" s="5"/>
      <c r="AN78" s="120"/>
    </row>
    <row r="79" spans="12:40" ht="15.6" x14ac:dyDescent="0.3">
      <c r="L79" s="519" t="str">
        <f t="shared" si="73"/>
        <v>ALM maintenance</v>
      </c>
      <c r="M79" s="87">
        <f t="shared" si="72"/>
        <v>27</v>
      </c>
      <c r="N79" s="5"/>
      <c r="AG79">
        <v>8</v>
      </c>
      <c r="AH79">
        <v>4</v>
      </c>
      <c r="AI79">
        <v>4</v>
      </c>
      <c r="AJ79">
        <v>8</v>
      </c>
      <c r="AK79">
        <v>3</v>
      </c>
      <c r="AN79" s="120"/>
    </row>
    <row r="80" spans="12:40" ht="15.6" x14ac:dyDescent="0.3">
      <c r="L80" s="519" t="str">
        <f t="shared" si="73"/>
        <v>Reporting activities</v>
      </c>
      <c r="M80" s="87">
        <f t="shared" si="72"/>
        <v>0</v>
      </c>
      <c r="N80" s="5"/>
      <c r="AN80" s="120"/>
    </row>
    <row r="81" spans="12:40" ht="16.2" thickBot="1" x14ac:dyDescent="0.35">
      <c r="L81" s="137" t="str">
        <f t="shared" si="73"/>
        <v>UAT support</v>
      </c>
      <c r="M81" s="87">
        <f t="shared" si="72"/>
        <v>88</v>
      </c>
      <c r="N81" s="5"/>
      <c r="AK81">
        <v>40</v>
      </c>
      <c r="AL81">
        <v>16</v>
      </c>
      <c r="AM81">
        <v>24</v>
      </c>
      <c r="AN81" s="120">
        <v>8</v>
      </c>
    </row>
    <row r="82" spans="12:40" ht="15" thickBot="1" x14ac:dyDescent="0.35">
      <c r="M82" s="70">
        <f t="shared" ref="M82:AN82" si="74">SUM(M73:M81)</f>
        <v>514</v>
      </c>
      <c r="N82" s="28">
        <f t="shared" si="74"/>
        <v>0</v>
      </c>
      <c r="O82" s="29">
        <f t="shared" si="74"/>
        <v>0</v>
      </c>
      <c r="P82" s="29">
        <f t="shared" si="74"/>
        <v>0</v>
      </c>
      <c r="Q82" s="29">
        <f t="shared" si="74"/>
        <v>0</v>
      </c>
      <c r="R82" s="29">
        <f t="shared" si="74"/>
        <v>0</v>
      </c>
      <c r="S82" s="29">
        <f t="shared" si="74"/>
        <v>0</v>
      </c>
      <c r="T82" s="29">
        <f t="shared" si="74"/>
        <v>32</v>
      </c>
      <c r="U82" s="29">
        <f t="shared" si="74"/>
        <v>32</v>
      </c>
      <c r="V82" s="29">
        <f t="shared" si="74"/>
        <v>32</v>
      </c>
      <c r="W82" s="29">
        <f t="shared" si="74"/>
        <v>48</v>
      </c>
      <c r="X82" s="29">
        <f t="shared" si="74"/>
        <v>40</v>
      </c>
      <c r="Y82" s="29">
        <f t="shared" si="74"/>
        <v>40</v>
      </c>
      <c r="Z82" s="29">
        <f t="shared" si="74"/>
        <v>45</v>
      </c>
      <c r="AA82" s="29">
        <f t="shared" si="74"/>
        <v>32</v>
      </c>
      <c r="AB82" s="29">
        <f t="shared" si="74"/>
        <v>40</v>
      </c>
      <c r="AC82" s="29">
        <f t="shared" si="74"/>
        <v>40</v>
      </c>
      <c r="AD82" s="29">
        <f t="shared" si="74"/>
        <v>0</v>
      </c>
      <c r="AE82" s="29">
        <f t="shared" si="74"/>
        <v>0</v>
      </c>
      <c r="AF82" s="29">
        <f t="shared" si="74"/>
        <v>0</v>
      </c>
      <c r="AG82" s="29">
        <f t="shared" si="74"/>
        <v>8</v>
      </c>
      <c r="AH82" s="29">
        <f t="shared" si="74"/>
        <v>20</v>
      </c>
      <c r="AI82" s="29">
        <f t="shared" si="74"/>
        <v>6</v>
      </c>
      <c r="AJ82" s="29">
        <f t="shared" si="74"/>
        <v>8</v>
      </c>
      <c r="AK82" s="29">
        <f t="shared" si="74"/>
        <v>43</v>
      </c>
      <c r="AL82" s="29">
        <f t="shared" si="74"/>
        <v>16</v>
      </c>
      <c r="AM82" s="29">
        <f t="shared" si="74"/>
        <v>24</v>
      </c>
      <c r="AN82" s="30">
        <f t="shared" si="74"/>
        <v>8</v>
      </c>
    </row>
    <row r="83" spans="12:40" ht="15" thickBot="1" x14ac:dyDescent="0.35">
      <c r="AN83" s="120"/>
    </row>
    <row r="84" spans="12:40" ht="15" thickBot="1" x14ac:dyDescent="0.35">
      <c r="L84" s="212"/>
      <c r="M84" s="250" t="s">
        <v>532</v>
      </c>
      <c r="N84" s="250">
        <v>28</v>
      </c>
    </row>
    <row r="85" spans="12:40" ht="18" x14ac:dyDescent="0.3">
      <c r="L85" s="212"/>
      <c r="M85" s="103" t="str">
        <f>M$19</f>
        <v>FROM</v>
      </c>
      <c r="N85" s="100">
        <f>N19</f>
        <v>44809</v>
      </c>
      <c r="O85" s="101">
        <f t="shared" ref="O85:AN85" si="75">O$19</f>
        <v>44816</v>
      </c>
      <c r="P85" s="101">
        <f t="shared" si="75"/>
        <v>44823</v>
      </c>
      <c r="Q85" s="101">
        <f t="shared" si="75"/>
        <v>44830</v>
      </c>
      <c r="R85" s="101">
        <f t="shared" si="75"/>
        <v>44837</v>
      </c>
      <c r="S85" s="101">
        <f t="shared" si="75"/>
        <v>44844</v>
      </c>
      <c r="T85" s="101">
        <f t="shared" si="75"/>
        <v>44851</v>
      </c>
      <c r="U85" s="101">
        <f t="shared" si="75"/>
        <v>44858</v>
      </c>
      <c r="V85" s="101">
        <f t="shared" si="75"/>
        <v>44865</v>
      </c>
      <c r="W85" s="101">
        <f t="shared" si="75"/>
        <v>44872</v>
      </c>
      <c r="X85" s="101">
        <f t="shared" si="75"/>
        <v>44879</v>
      </c>
      <c r="Y85" s="101">
        <f t="shared" si="75"/>
        <v>44886</v>
      </c>
      <c r="Z85" s="101">
        <f t="shared" si="75"/>
        <v>44893</v>
      </c>
      <c r="AA85" s="101">
        <f t="shared" si="75"/>
        <v>44900</v>
      </c>
      <c r="AB85" s="101">
        <f t="shared" si="75"/>
        <v>44907</v>
      </c>
      <c r="AC85" s="101">
        <f t="shared" si="75"/>
        <v>44914</v>
      </c>
      <c r="AD85" s="101">
        <f t="shared" si="75"/>
        <v>44921</v>
      </c>
      <c r="AE85" s="101">
        <f t="shared" si="75"/>
        <v>44928</v>
      </c>
      <c r="AF85" s="101">
        <f t="shared" si="75"/>
        <v>44935</v>
      </c>
      <c r="AG85" s="101">
        <f t="shared" si="75"/>
        <v>44942</v>
      </c>
      <c r="AH85" s="101">
        <f t="shared" si="75"/>
        <v>44949</v>
      </c>
      <c r="AI85" s="101">
        <f t="shared" si="75"/>
        <v>44956</v>
      </c>
      <c r="AJ85" s="101">
        <f t="shared" si="75"/>
        <v>44963</v>
      </c>
      <c r="AK85" s="101">
        <f t="shared" si="75"/>
        <v>44970</v>
      </c>
      <c r="AL85" s="101">
        <f t="shared" si="75"/>
        <v>44977</v>
      </c>
      <c r="AM85" s="101">
        <f t="shared" si="75"/>
        <v>44984</v>
      </c>
      <c r="AN85" s="102">
        <f t="shared" si="75"/>
        <v>44991</v>
      </c>
    </row>
    <row r="86" spans="12:40" ht="18.600000000000001" thickBot="1" x14ac:dyDescent="0.35">
      <c r="L86" s="212"/>
      <c r="M86" s="104" t="str">
        <f t="shared" ref="M86:AN86" si="76">M$20</f>
        <v>TO</v>
      </c>
      <c r="N86" s="106">
        <f t="shared" si="76"/>
        <v>44813</v>
      </c>
      <c r="O86" s="107">
        <f t="shared" si="76"/>
        <v>44820</v>
      </c>
      <c r="P86" s="107">
        <f t="shared" si="76"/>
        <v>44827</v>
      </c>
      <c r="Q86" s="107">
        <f t="shared" si="76"/>
        <v>44834</v>
      </c>
      <c r="R86" s="107">
        <f t="shared" si="76"/>
        <v>44841</v>
      </c>
      <c r="S86" s="107">
        <f t="shared" si="76"/>
        <v>44848</v>
      </c>
      <c r="T86" s="107">
        <f t="shared" si="76"/>
        <v>44855</v>
      </c>
      <c r="U86" s="107">
        <f t="shared" si="76"/>
        <v>44862</v>
      </c>
      <c r="V86" s="107">
        <f t="shared" si="76"/>
        <v>44869</v>
      </c>
      <c r="W86" s="107">
        <f t="shared" si="76"/>
        <v>44876</v>
      </c>
      <c r="X86" s="107">
        <f t="shared" si="76"/>
        <v>44883</v>
      </c>
      <c r="Y86" s="107">
        <f t="shared" si="76"/>
        <v>44890</v>
      </c>
      <c r="Z86" s="107">
        <f t="shared" si="76"/>
        <v>44897</v>
      </c>
      <c r="AA86" s="107">
        <f t="shared" si="76"/>
        <v>44904</v>
      </c>
      <c r="AB86" s="107">
        <f t="shared" si="76"/>
        <v>44911</v>
      </c>
      <c r="AC86" s="107">
        <f t="shared" si="76"/>
        <v>44918</v>
      </c>
      <c r="AD86" s="107">
        <f t="shared" si="76"/>
        <v>44925</v>
      </c>
      <c r="AE86" s="107">
        <f t="shared" si="76"/>
        <v>44932</v>
      </c>
      <c r="AF86" s="107">
        <f t="shared" si="76"/>
        <v>44939</v>
      </c>
      <c r="AG86" s="107">
        <f t="shared" si="76"/>
        <v>44946</v>
      </c>
      <c r="AH86" s="107">
        <f t="shared" si="76"/>
        <v>44953</v>
      </c>
      <c r="AI86" s="107">
        <f t="shared" si="76"/>
        <v>44960</v>
      </c>
      <c r="AJ86" s="107">
        <f t="shared" si="76"/>
        <v>44967</v>
      </c>
      <c r="AK86" s="107">
        <f t="shared" si="76"/>
        <v>44974</v>
      </c>
      <c r="AL86" s="107">
        <f t="shared" si="76"/>
        <v>44981</v>
      </c>
      <c r="AM86" s="107">
        <f t="shared" si="76"/>
        <v>44988</v>
      </c>
      <c r="AN86" s="108">
        <f t="shared" si="76"/>
        <v>44995</v>
      </c>
    </row>
    <row r="87" spans="12:40" ht="18.600000000000001" thickBot="1" x14ac:dyDescent="0.4">
      <c r="L87" s="517" t="s">
        <v>540</v>
      </c>
      <c r="M87" s="516"/>
      <c r="N87" s="111" t="str">
        <f t="shared" ref="N87:AN87" si="77">N$21</f>
        <v>S37</v>
      </c>
      <c r="O87" s="112" t="str">
        <f t="shared" si="77"/>
        <v>S38</v>
      </c>
      <c r="P87" s="112" t="str">
        <f t="shared" si="77"/>
        <v>S39</v>
      </c>
      <c r="Q87" s="112" t="str">
        <f t="shared" si="77"/>
        <v>S40</v>
      </c>
      <c r="R87" s="112" t="str">
        <f t="shared" si="77"/>
        <v>S41</v>
      </c>
      <c r="S87" s="112" t="str">
        <f t="shared" si="77"/>
        <v>S42</v>
      </c>
      <c r="T87" s="112" t="str">
        <f t="shared" si="77"/>
        <v>S43</v>
      </c>
      <c r="U87" s="112" t="str">
        <f t="shared" si="77"/>
        <v>S44</v>
      </c>
      <c r="V87" s="112" t="str">
        <f t="shared" si="77"/>
        <v>S45</v>
      </c>
      <c r="W87" s="112" t="str">
        <f t="shared" si="77"/>
        <v>S46</v>
      </c>
      <c r="X87" s="112" t="str">
        <f t="shared" si="77"/>
        <v>S47</v>
      </c>
      <c r="Y87" s="112" t="str">
        <f t="shared" si="77"/>
        <v>S48</v>
      </c>
      <c r="Z87" s="112" t="str">
        <f t="shared" si="77"/>
        <v>S49</v>
      </c>
      <c r="AA87" s="112" t="str">
        <f t="shared" si="77"/>
        <v>S50</v>
      </c>
      <c r="AB87" s="112" t="str">
        <f t="shared" si="77"/>
        <v>S51</v>
      </c>
      <c r="AC87" s="112" t="str">
        <f t="shared" si="77"/>
        <v>S52</v>
      </c>
      <c r="AD87" s="112" t="str">
        <f t="shared" si="77"/>
        <v>S53</v>
      </c>
      <c r="AE87" s="112" t="str">
        <f t="shared" si="77"/>
        <v>S1</v>
      </c>
      <c r="AF87" s="112" t="str">
        <f t="shared" si="77"/>
        <v>S2</v>
      </c>
      <c r="AG87" s="112" t="str">
        <f t="shared" si="77"/>
        <v>S3</v>
      </c>
      <c r="AH87" s="112" t="str">
        <f t="shared" si="77"/>
        <v>S4</v>
      </c>
      <c r="AI87" s="112" t="str">
        <f t="shared" si="77"/>
        <v>S5</v>
      </c>
      <c r="AJ87" s="112" t="str">
        <f t="shared" si="77"/>
        <v>S6</v>
      </c>
      <c r="AK87" s="112" t="str">
        <f t="shared" si="77"/>
        <v>S7</v>
      </c>
      <c r="AL87" s="112" t="str">
        <f t="shared" si="77"/>
        <v>S8</v>
      </c>
      <c r="AM87" s="112" t="str">
        <f t="shared" si="77"/>
        <v>S9</v>
      </c>
      <c r="AN87" s="113" t="str">
        <f t="shared" si="77"/>
        <v>S10</v>
      </c>
    </row>
    <row r="88" spans="12:40" ht="15.6" x14ac:dyDescent="0.3">
      <c r="L88" s="518" t="str">
        <f t="shared" ref="L88:L96" si="78">B22</f>
        <v xml:space="preserve">Testbook Design </v>
      </c>
      <c r="M88" s="86">
        <f t="shared" ref="M88:M96" si="79">SUM(N88:AN88)</f>
        <v>110</v>
      </c>
      <c r="N88" s="5">
        <v>40</v>
      </c>
      <c r="O88">
        <v>30</v>
      </c>
      <c r="P88">
        <v>40</v>
      </c>
      <c r="AN88" s="120"/>
    </row>
    <row r="89" spans="12:40" ht="15.6" x14ac:dyDescent="0.3">
      <c r="L89" s="519" t="str">
        <f t="shared" si="78"/>
        <v>Data preparation</v>
      </c>
      <c r="M89" s="87">
        <f t="shared" si="79"/>
        <v>96</v>
      </c>
      <c r="N89" s="5"/>
      <c r="Q89">
        <v>40</v>
      </c>
      <c r="R89">
        <v>16</v>
      </c>
      <c r="S89">
        <v>32</v>
      </c>
      <c r="T89">
        <v>8</v>
      </c>
      <c r="AN89" s="120"/>
    </row>
    <row r="90" spans="12:40" ht="15.6" x14ac:dyDescent="0.3">
      <c r="L90" s="519" t="str">
        <f t="shared" si="78"/>
        <v xml:space="preserve">Integration </v>
      </c>
      <c r="M90" s="87">
        <f t="shared" si="79"/>
        <v>104</v>
      </c>
      <c r="N90" s="5"/>
      <c r="T90">
        <v>32</v>
      </c>
      <c r="U90">
        <v>32</v>
      </c>
      <c r="V90">
        <v>32</v>
      </c>
      <c r="W90">
        <v>8</v>
      </c>
      <c r="AN90" s="120"/>
    </row>
    <row r="91" spans="12:40" ht="15.6" x14ac:dyDescent="0.3">
      <c r="L91" s="519" t="str">
        <f t="shared" si="78"/>
        <v>Execution</v>
      </c>
      <c r="M91" s="87">
        <f t="shared" si="79"/>
        <v>0</v>
      </c>
      <c r="N91" s="5"/>
      <c r="AN91" s="120"/>
    </row>
    <row r="92" spans="12:40" ht="15.6" x14ac:dyDescent="0.3">
      <c r="L92" s="519" t="str">
        <f t="shared" si="78"/>
        <v>Retest</v>
      </c>
      <c r="M92" s="87">
        <f t="shared" si="79"/>
        <v>0</v>
      </c>
      <c r="N92" s="5"/>
      <c r="AN92" s="120"/>
    </row>
    <row r="93" spans="12:40" ht="15.6" x14ac:dyDescent="0.3">
      <c r="L93" s="519" t="str">
        <f t="shared" si="78"/>
        <v xml:space="preserve">Management </v>
      </c>
      <c r="M93" s="87">
        <f t="shared" si="79"/>
        <v>0</v>
      </c>
      <c r="N93" s="5"/>
      <c r="AN93" s="120"/>
    </row>
    <row r="94" spans="12:40" ht="15.6" x14ac:dyDescent="0.3">
      <c r="L94" s="519" t="str">
        <f t="shared" si="78"/>
        <v>ALM maintenance</v>
      </c>
      <c r="M94" s="87">
        <f t="shared" si="79"/>
        <v>0</v>
      </c>
      <c r="N94" s="5"/>
      <c r="AN94" s="120"/>
    </row>
    <row r="95" spans="12:40" ht="15.6" x14ac:dyDescent="0.3">
      <c r="L95" s="519" t="str">
        <f t="shared" si="78"/>
        <v>Reporting activities</v>
      </c>
      <c r="M95" s="87">
        <f t="shared" si="79"/>
        <v>27</v>
      </c>
      <c r="N95" s="5"/>
      <c r="V95">
        <v>2</v>
      </c>
      <c r="W95">
        <v>2</v>
      </c>
      <c r="X95">
        <v>2</v>
      </c>
      <c r="Y95">
        <v>2</v>
      </c>
      <c r="Z95">
        <v>2</v>
      </c>
      <c r="AA95">
        <v>2</v>
      </c>
      <c r="AB95">
        <v>2</v>
      </c>
      <c r="AC95">
        <v>2</v>
      </c>
      <c r="AF95">
        <v>4</v>
      </c>
      <c r="AG95">
        <v>4</v>
      </c>
      <c r="AH95">
        <v>1</v>
      </c>
      <c r="AI95">
        <v>1</v>
      </c>
      <c r="AJ95">
        <v>1</v>
      </c>
      <c r="AN95" s="120"/>
    </row>
    <row r="96" spans="12:40" ht="16.2" thickBot="1" x14ac:dyDescent="0.35">
      <c r="L96" s="137" t="str">
        <f t="shared" si="78"/>
        <v>UAT support</v>
      </c>
      <c r="M96" s="87">
        <f t="shared" si="79"/>
        <v>0</v>
      </c>
      <c r="N96" s="5"/>
      <c r="AN96" s="120"/>
    </row>
    <row r="97" spans="12:40" ht="15" thickBot="1" x14ac:dyDescent="0.35">
      <c r="M97" s="70">
        <f t="shared" ref="M97:AN97" si="80">SUM(M88:M96)</f>
        <v>337</v>
      </c>
      <c r="N97" s="28">
        <f t="shared" si="80"/>
        <v>40</v>
      </c>
      <c r="O97" s="29">
        <f t="shared" si="80"/>
        <v>30</v>
      </c>
      <c r="P97" s="29">
        <f t="shared" si="80"/>
        <v>40</v>
      </c>
      <c r="Q97" s="29">
        <f t="shared" si="80"/>
        <v>40</v>
      </c>
      <c r="R97" s="29">
        <f t="shared" si="80"/>
        <v>16</v>
      </c>
      <c r="S97" s="29">
        <f t="shared" si="80"/>
        <v>32</v>
      </c>
      <c r="T97" s="29">
        <f t="shared" si="80"/>
        <v>40</v>
      </c>
      <c r="U97" s="29">
        <f t="shared" si="80"/>
        <v>32</v>
      </c>
      <c r="V97" s="29">
        <f t="shared" si="80"/>
        <v>34</v>
      </c>
      <c r="W97" s="29">
        <f t="shared" si="80"/>
        <v>10</v>
      </c>
      <c r="X97" s="29">
        <f t="shared" si="80"/>
        <v>2</v>
      </c>
      <c r="Y97" s="29">
        <f t="shared" si="80"/>
        <v>2</v>
      </c>
      <c r="Z97" s="29">
        <f t="shared" si="80"/>
        <v>2</v>
      </c>
      <c r="AA97" s="29">
        <f t="shared" si="80"/>
        <v>2</v>
      </c>
      <c r="AB97" s="29">
        <f t="shared" si="80"/>
        <v>2</v>
      </c>
      <c r="AC97" s="29">
        <f t="shared" si="80"/>
        <v>2</v>
      </c>
      <c r="AD97" s="29">
        <f t="shared" si="80"/>
        <v>0</v>
      </c>
      <c r="AE97" s="29">
        <f t="shared" si="80"/>
        <v>0</v>
      </c>
      <c r="AF97" s="29">
        <f t="shared" si="80"/>
        <v>4</v>
      </c>
      <c r="AG97" s="29">
        <f t="shared" si="80"/>
        <v>4</v>
      </c>
      <c r="AH97" s="29">
        <f t="shared" si="80"/>
        <v>1</v>
      </c>
      <c r="AI97" s="29">
        <f t="shared" si="80"/>
        <v>1</v>
      </c>
      <c r="AJ97" s="29">
        <f t="shared" si="80"/>
        <v>1</v>
      </c>
      <c r="AK97" s="29">
        <f t="shared" si="80"/>
        <v>0</v>
      </c>
      <c r="AL97" s="29">
        <f t="shared" si="80"/>
        <v>0</v>
      </c>
      <c r="AM97" s="29">
        <f t="shared" si="80"/>
        <v>0</v>
      </c>
      <c r="AN97" s="30">
        <f t="shared" si="80"/>
        <v>0</v>
      </c>
    </row>
    <row r="98" spans="12:40" ht="15" thickBot="1" x14ac:dyDescent="0.35">
      <c r="AN98" s="120"/>
    </row>
    <row r="99" spans="12:40" ht="15" thickBot="1" x14ac:dyDescent="0.35">
      <c r="L99" s="212"/>
      <c r="M99" s="250" t="s">
        <v>532</v>
      </c>
      <c r="N99" s="250">
        <v>28</v>
      </c>
    </row>
    <row r="100" spans="12:40" ht="18" x14ac:dyDescent="0.3">
      <c r="L100" s="212"/>
      <c r="M100" s="103" t="str">
        <f>M$19</f>
        <v>FROM</v>
      </c>
      <c r="N100" s="100">
        <f>N19</f>
        <v>44809</v>
      </c>
      <c r="O100" s="101">
        <f t="shared" ref="O100:AN100" si="81">O$19</f>
        <v>44816</v>
      </c>
      <c r="P100" s="101">
        <f t="shared" si="81"/>
        <v>44823</v>
      </c>
      <c r="Q100" s="101">
        <f t="shared" si="81"/>
        <v>44830</v>
      </c>
      <c r="R100" s="101">
        <f t="shared" si="81"/>
        <v>44837</v>
      </c>
      <c r="S100" s="101">
        <f t="shared" si="81"/>
        <v>44844</v>
      </c>
      <c r="T100" s="101">
        <f t="shared" si="81"/>
        <v>44851</v>
      </c>
      <c r="U100" s="101">
        <f t="shared" si="81"/>
        <v>44858</v>
      </c>
      <c r="V100" s="101">
        <f t="shared" si="81"/>
        <v>44865</v>
      </c>
      <c r="W100" s="101">
        <f t="shared" si="81"/>
        <v>44872</v>
      </c>
      <c r="X100" s="101">
        <f t="shared" si="81"/>
        <v>44879</v>
      </c>
      <c r="Y100" s="101">
        <f t="shared" si="81"/>
        <v>44886</v>
      </c>
      <c r="Z100" s="101">
        <f t="shared" si="81"/>
        <v>44893</v>
      </c>
      <c r="AA100" s="101">
        <f t="shared" si="81"/>
        <v>44900</v>
      </c>
      <c r="AB100" s="101">
        <f t="shared" si="81"/>
        <v>44907</v>
      </c>
      <c r="AC100" s="101">
        <f t="shared" si="81"/>
        <v>44914</v>
      </c>
      <c r="AD100" s="101">
        <f t="shared" si="81"/>
        <v>44921</v>
      </c>
      <c r="AE100" s="101">
        <f t="shared" si="81"/>
        <v>44928</v>
      </c>
      <c r="AF100" s="101">
        <f t="shared" si="81"/>
        <v>44935</v>
      </c>
      <c r="AG100" s="101">
        <f t="shared" si="81"/>
        <v>44942</v>
      </c>
      <c r="AH100" s="101">
        <f t="shared" si="81"/>
        <v>44949</v>
      </c>
      <c r="AI100" s="101">
        <f t="shared" si="81"/>
        <v>44956</v>
      </c>
      <c r="AJ100" s="101">
        <f t="shared" si="81"/>
        <v>44963</v>
      </c>
      <c r="AK100" s="101">
        <f t="shared" si="81"/>
        <v>44970</v>
      </c>
      <c r="AL100" s="101">
        <f t="shared" si="81"/>
        <v>44977</v>
      </c>
      <c r="AM100" s="101">
        <f t="shared" si="81"/>
        <v>44984</v>
      </c>
      <c r="AN100" s="102">
        <f t="shared" si="81"/>
        <v>44991</v>
      </c>
    </row>
    <row r="101" spans="12:40" ht="18.600000000000001" thickBot="1" x14ac:dyDescent="0.35">
      <c r="L101" s="212"/>
      <c r="M101" s="104" t="str">
        <f t="shared" ref="M101:AN101" si="82">M$20</f>
        <v>TO</v>
      </c>
      <c r="N101" s="106">
        <f t="shared" si="82"/>
        <v>44813</v>
      </c>
      <c r="O101" s="107">
        <f t="shared" si="82"/>
        <v>44820</v>
      </c>
      <c r="P101" s="107">
        <f t="shared" si="82"/>
        <v>44827</v>
      </c>
      <c r="Q101" s="107">
        <f t="shared" si="82"/>
        <v>44834</v>
      </c>
      <c r="R101" s="107">
        <f t="shared" si="82"/>
        <v>44841</v>
      </c>
      <c r="S101" s="107">
        <f t="shared" si="82"/>
        <v>44848</v>
      </c>
      <c r="T101" s="107">
        <f t="shared" si="82"/>
        <v>44855</v>
      </c>
      <c r="U101" s="107">
        <f t="shared" si="82"/>
        <v>44862</v>
      </c>
      <c r="V101" s="107">
        <f t="shared" si="82"/>
        <v>44869</v>
      </c>
      <c r="W101" s="107">
        <f t="shared" si="82"/>
        <v>44876</v>
      </c>
      <c r="X101" s="107">
        <f t="shared" si="82"/>
        <v>44883</v>
      </c>
      <c r="Y101" s="107">
        <f t="shared" si="82"/>
        <v>44890</v>
      </c>
      <c r="Z101" s="107">
        <f t="shared" si="82"/>
        <v>44897</v>
      </c>
      <c r="AA101" s="107">
        <f t="shared" si="82"/>
        <v>44904</v>
      </c>
      <c r="AB101" s="107">
        <f t="shared" si="82"/>
        <v>44911</v>
      </c>
      <c r="AC101" s="107">
        <f t="shared" si="82"/>
        <v>44918</v>
      </c>
      <c r="AD101" s="107">
        <f t="shared" si="82"/>
        <v>44925</v>
      </c>
      <c r="AE101" s="107">
        <f t="shared" si="82"/>
        <v>44932</v>
      </c>
      <c r="AF101" s="107">
        <f t="shared" si="82"/>
        <v>44939</v>
      </c>
      <c r="AG101" s="107">
        <f t="shared" si="82"/>
        <v>44946</v>
      </c>
      <c r="AH101" s="107">
        <f t="shared" si="82"/>
        <v>44953</v>
      </c>
      <c r="AI101" s="107">
        <f t="shared" si="82"/>
        <v>44960</v>
      </c>
      <c r="AJ101" s="107">
        <f t="shared" si="82"/>
        <v>44967</v>
      </c>
      <c r="AK101" s="107">
        <f t="shared" si="82"/>
        <v>44974</v>
      </c>
      <c r="AL101" s="107">
        <f t="shared" si="82"/>
        <v>44981</v>
      </c>
      <c r="AM101" s="107">
        <f t="shared" si="82"/>
        <v>44988</v>
      </c>
      <c r="AN101" s="108">
        <f t="shared" si="82"/>
        <v>44995</v>
      </c>
    </row>
    <row r="102" spans="12:40" ht="18.600000000000001" thickBot="1" x14ac:dyDescent="0.4">
      <c r="L102" s="517" t="s">
        <v>539</v>
      </c>
      <c r="M102" s="516"/>
      <c r="N102" s="111" t="str">
        <f t="shared" ref="N102:AN102" si="83">N$21</f>
        <v>S37</v>
      </c>
      <c r="O102" s="112" t="str">
        <f t="shared" si="83"/>
        <v>S38</v>
      </c>
      <c r="P102" s="112" t="str">
        <f t="shared" si="83"/>
        <v>S39</v>
      </c>
      <c r="Q102" s="112" t="str">
        <f t="shared" si="83"/>
        <v>S40</v>
      </c>
      <c r="R102" s="112" t="str">
        <f t="shared" si="83"/>
        <v>S41</v>
      </c>
      <c r="S102" s="112" t="str">
        <f t="shared" si="83"/>
        <v>S42</v>
      </c>
      <c r="T102" s="112" t="str">
        <f t="shared" si="83"/>
        <v>S43</v>
      </c>
      <c r="U102" s="112" t="str">
        <f t="shared" si="83"/>
        <v>S44</v>
      </c>
      <c r="V102" s="112" t="str">
        <f t="shared" si="83"/>
        <v>S45</v>
      </c>
      <c r="W102" s="112" t="str">
        <f t="shared" si="83"/>
        <v>S46</v>
      </c>
      <c r="X102" s="112" t="str">
        <f t="shared" si="83"/>
        <v>S47</v>
      </c>
      <c r="Y102" s="112" t="str">
        <f t="shared" si="83"/>
        <v>S48</v>
      </c>
      <c r="Z102" s="112" t="str">
        <f t="shared" si="83"/>
        <v>S49</v>
      </c>
      <c r="AA102" s="112" t="str">
        <f t="shared" si="83"/>
        <v>S50</v>
      </c>
      <c r="AB102" s="112" t="str">
        <f t="shared" si="83"/>
        <v>S51</v>
      </c>
      <c r="AC102" s="112" t="str">
        <f t="shared" si="83"/>
        <v>S52</v>
      </c>
      <c r="AD102" s="112" t="str">
        <f t="shared" si="83"/>
        <v>S53</v>
      </c>
      <c r="AE102" s="112" t="str">
        <f t="shared" si="83"/>
        <v>S1</v>
      </c>
      <c r="AF102" s="112" t="str">
        <f t="shared" si="83"/>
        <v>S2</v>
      </c>
      <c r="AG102" s="112" t="str">
        <f t="shared" si="83"/>
        <v>S3</v>
      </c>
      <c r="AH102" s="112" t="str">
        <f t="shared" si="83"/>
        <v>S4</v>
      </c>
      <c r="AI102" s="112" t="str">
        <f t="shared" si="83"/>
        <v>S5</v>
      </c>
      <c r="AJ102" s="112" t="str">
        <f t="shared" si="83"/>
        <v>S6</v>
      </c>
      <c r="AK102" s="112" t="str">
        <f t="shared" si="83"/>
        <v>S7</v>
      </c>
      <c r="AL102" s="112" t="str">
        <f t="shared" si="83"/>
        <v>S8</v>
      </c>
      <c r="AM102" s="112" t="str">
        <f t="shared" si="83"/>
        <v>S9</v>
      </c>
      <c r="AN102" s="113" t="str">
        <f t="shared" si="83"/>
        <v>S10</v>
      </c>
    </row>
    <row r="103" spans="12:40" ht="15.6" x14ac:dyDescent="0.3">
      <c r="L103" s="518" t="str">
        <f>B22</f>
        <v xml:space="preserve">Testbook Design </v>
      </c>
      <c r="M103" s="86">
        <f t="shared" ref="M103:M111" si="84">SUM(N103:AN103)</f>
        <v>99</v>
      </c>
      <c r="N103" s="5">
        <v>40</v>
      </c>
      <c r="O103">
        <v>24</v>
      </c>
      <c r="P103">
        <v>35</v>
      </c>
      <c r="AN103" s="120"/>
    </row>
    <row r="104" spans="12:40" ht="15.6" x14ac:dyDescent="0.3">
      <c r="L104" s="519" t="str">
        <f t="shared" ref="L104:L111" si="85">B23</f>
        <v>Data preparation</v>
      </c>
      <c r="M104" s="87">
        <f t="shared" si="84"/>
        <v>100</v>
      </c>
      <c r="N104" s="5"/>
      <c r="Q104">
        <v>20</v>
      </c>
      <c r="R104">
        <v>24</v>
      </c>
      <c r="S104">
        <v>16</v>
      </c>
      <c r="T104">
        <v>40</v>
      </c>
      <c r="AN104" s="120"/>
    </row>
    <row r="105" spans="12:40" ht="15.6" x14ac:dyDescent="0.3">
      <c r="L105" s="519" t="str">
        <f t="shared" si="85"/>
        <v xml:space="preserve">Integration </v>
      </c>
      <c r="M105" s="87">
        <f t="shared" si="84"/>
        <v>0</v>
      </c>
      <c r="N105" s="5"/>
      <c r="AN105" s="120"/>
    </row>
    <row r="106" spans="12:40" ht="15.6" x14ac:dyDescent="0.3">
      <c r="L106" s="519" t="str">
        <f t="shared" si="85"/>
        <v>Execution</v>
      </c>
      <c r="M106" s="87">
        <f t="shared" si="84"/>
        <v>288</v>
      </c>
      <c r="N106" s="5"/>
      <c r="V106">
        <v>32</v>
      </c>
      <c r="W106">
        <v>32</v>
      </c>
      <c r="X106">
        <v>24</v>
      </c>
      <c r="Y106">
        <v>44</v>
      </c>
      <c r="Z106">
        <v>44</v>
      </c>
      <c r="AA106">
        <v>32</v>
      </c>
      <c r="AB106">
        <v>40</v>
      </c>
      <c r="AC106">
        <v>32</v>
      </c>
      <c r="AD106">
        <v>8</v>
      </c>
      <c r="AN106" s="120"/>
    </row>
    <row r="107" spans="12:40" ht="15.6" x14ac:dyDescent="0.3">
      <c r="L107" s="519" t="str">
        <f t="shared" si="85"/>
        <v>Retest</v>
      </c>
      <c r="M107" s="87">
        <f t="shared" si="84"/>
        <v>0</v>
      </c>
      <c r="N107" s="5"/>
      <c r="AN107" s="120"/>
    </row>
    <row r="108" spans="12:40" ht="15.6" x14ac:dyDescent="0.3">
      <c r="L108" s="519" t="str">
        <f t="shared" si="85"/>
        <v xml:space="preserve">Management </v>
      </c>
      <c r="M108" s="87">
        <f t="shared" si="84"/>
        <v>0</v>
      </c>
      <c r="N108" s="5"/>
      <c r="AN108" s="120"/>
    </row>
    <row r="109" spans="12:40" ht="15.6" x14ac:dyDescent="0.3">
      <c r="L109" s="519" t="str">
        <f t="shared" si="85"/>
        <v>ALM maintenance</v>
      </c>
      <c r="M109" s="87">
        <f t="shared" si="84"/>
        <v>0</v>
      </c>
      <c r="N109" s="5"/>
      <c r="AN109" s="120"/>
    </row>
    <row r="110" spans="12:40" ht="15.6" x14ac:dyDescent="0.3">
      <c r="L110" s="519" t="str">
        <f t="shared" si="85"/>
        <v>Reporting activities</v>
      </c>
      <c r="M110" s="87">
        <f t="shared" si="84"/>
        <v>0</v>
      </c>
      <c r="N110" s="5"/>
      <c r="AN110" s="120"/>
    </row>
    <row r="111" spans="12:40" ht="16.2" thickBot="1" x14ac:dyDescent="0.35">
      <c r="L111" s="137" t="str">
        <f t="shared" si="85"/>
        <v>UAT support</v>
      </c>
      <c r="M111" s="87">
        <f t="shared" si="84"/>
        <v>0</v>
      </c>
      <c r="N111" s="5"/>
      <c r="AN111" s="120"/>
    </row>
    <row r="112" spans="12:40" ht="15" thickBot="1" x14ac:dyDescent="0.35">
      <c r="M112" s="70">
        <f t="shared" ref="M112:AN112" si="86">SUM(M103:M111)</f>
        <v>487</v>
      </c>
      <c r="N112" s="28">
        <f t="shared" si="86"/>
        <v>40</v>
      </c>
      <c r="O112" s="29">
        <f t="shared" si="86"/>
        <v>24</v>
      </c>
      <c r="P112" s="29">
        <f t="shared" si="86"/>
        <v>35</v>
      </c>
      <c r="Q112" s="29">
        <f t="shared" si="86"/>
        <v>20</v>
      </c>
      <c r="R112" s="29">
        <f t="shared" si="86"/>
        <v>24</v>
      </c>
      <c r="S112" s="29">
        <f t="shared" si="86"/>
        <v>16</v>
      </c>
      <c r="T112" s="29">
        <f t="shared" si="86"/>
        <v>40</v>
      </c>
      <c r="U112" s="29">
        <f t="shared" si="86"/>
        <v>0</v>
      </c>
      <c r="V112" s="29">
        <f t="shared" si="86"/>
        <v>32</v>
      </c>
      <c r="W112" s="29">
        <f t="shared" si="86"/>
        <v>32</v>
      </c>
      <c r="X112" s="29">
        <f t="shared" si="86"/>
        <v>24</v>
      </c>
      <c r="Y112" s="29">
        <f t="shared" si="86"/>
        <v>44</v>
      </c>
      <c r="Z112" s="29">
        <f t="shared" si="86"/>
        <v>44</v>
      </c>
      <c r="AA112" s="29">
        <f t="shared" si="86"/>
        <v>32</v>
      </c>
      <c r="AB112" s="29">
        <f t="shared" si="86"/>
        <v>40</v>
      </c>
      <c r="AC112" s="29">
        <f t="shared" si="86"/>
        <v>32</v>
      </c>
      <c r="AD112" s="29">
        <f t="shared" si="86"/>
        <v>8</v>
      </c>
      <c r="AE112" s="29">
        <f t="shared" si="86"/>
        <v>0</v>
      </c>
      <c r="AF112" s="29">
        <f t="shared" si="86"/>
        <v>0</v>
      </c>
      <c r="AG112" s="29">
        <f t="shared" si="86"/>
        <v>0</v>
      </c>
      <c r="AH112" s="29">
        <f t="shared" si="86"/>
        <v>0</v>
      </c>
      <c r="AI112" s="29">
        <f t="shared" si="86"/>
        <v>0</v>
      </c>
      <c r="AJ112" s="29">
        <f t="shared" si="86"/>
        <v>0</v>
      </c>
      <c r="AK112" s="29">
        <f t="shared" si="86"/>
        <v>0</v>
      </c>
      <c r="AL112" s="29">
        <f t="shared" si="86"/>
        <v>0</v>
      </c>
      <c r="AM112" s="29">
        <f t="shared" si="86"/>
        <v>0</v>
      </c>
      <c r="AN112" s="30">
        <f t="shared" si="86"/>
        <v>0</v>
      </c>
    </row>
    <row r="113" spans="4:40" ht="15" thickBot="1" x14ac:dyDescent="0.35">
      <c r="AN113" s="120"/>
    </row>
    <row r="114" spans="4:40" ht="15" thickBot="1" x14ac:dyDescent="0.35">
      <c r="L114" s="212"/>
      <c r="M114" s="250" t="s">
        <v>532</v>
      </c>
      <c r="N114" s="250">
        <v>46</v>
      </c>
    </row>
    <row r="115" spans="4:40" ht="18" x14ac:dyDescent="0.3">
      <c r="L115" s="212"/>
      <c r="M115" s="103" t="str">
        <f>M$19</f>
        <v>FROM</v>
      </c>
      <c r="N115" s="100">
        <f>N19</f>
        <v>44809</v>
      </c>
      <c r="O115" s="101">
        <f t="shared" ref="O115:AN115" si="87">O$19</f>
        <v>44816</v>
      </c>
      <c r="P115" s="101">
        <f t="shared" si="87"/>
        <v>44823</v>
      </c>
      <c r="Q115" s="101">
        <f t="shared" si="87"/>
        <v>44830</v>
      </c>
      <c r="R115" s="101">
        <f t="shared" si="87"/>
        <v>44837</v>
      </c>
      <c r="S115" s="101">
        <f t="shared" si="87"/>
        <v>44844</v>
      </c>
      <c r="T115" s="101">
        <f t="shared" si="87"/>
        <v>44851</v>
      </c>
      <c r="U115" s="101">
        <f t="shared" si="87"/>
        <v>44858</v>
      </c>
      <c r="V115" s="101">
        <f t="shared" si="87"/>
        <v>44865</v>
      </c>
      <c r="W115" s="101">
        <f t="shared" si="87"/>
        <v>44872</v>
      </c>
      <c r="X115" s="101">
        <f t="shared" si="87"/>
        <v>44879</v>
      </c>
      <c r="Y115" s="101">
        <f t="shared" si="87"/>
        <v>44886</v>
      </c>
      <c r="Z115" s="101">
        <f t="shared" si="87"/>
        <v>44893</v>
      </c>
      <c r="AA115" s="101">
        <f t="shared" si="87"/>
        <v>44900</v>
      </c>
      <c r="AB115" s="101">
        <f t="shared" si="87"/>
        <v>44907</v>
      </c>
      <c r="AC115" s="101">
        <f t="shared" si="87"/>
        <v>44914</v>
      </c>
      <c r="AD115" s="101">
        <f t="shared" si="87"/>
        <v>44921</v>
      </c>
      <c r="AE115" s="101">
        <f t="shared" si="87"/>
        <v>44928</v>
      </c>
      <c r="AF115" s="101">
        <f t="shared" si="87"/>
        <v>44935</v>
      </c>
      <c r="AG115" s="101">
        <f t="shared" si="87"/>
        <v>44942</v>
      </c>
      <c r="AH115" s="101">
        <f t="shared" si="87"/>
        <v>44949</v>
      </c>
      <c r="AI115" s="101">
        <f t="shared" si="87"/>
        <v>44956</v>
      </c>
      <c r="AJ115" s="101">
        <f t="shared" si="87"/>
        <v>44963</v>
      </c>
      <c r="AK115" s="101">
        <f t="shared" si="87"/>
        <v>44970</v>
      </c>
      <c r="AL115" s="101">
        <f t="shared" si="87"/>
        <v>44977</v>
      </c>
      <c r="AM115" s="101">
        <f t="shared" si="87"/>
        <v>44984</v>
      </c>
      <c r="AN115" s="102">
        <f t="shared" si="87"/>
        <v>44991</v>
      </c>
    </row>
    <row r="116" spans="4:40" ht="18.600000000000001" thickBot="1" x14ac:dyDescent="0.35">
      <c r="L116" s="212"/>
      <c r="M116" s="104" t="str">
        <f t="shared" ref="M116:AN116" si="88">M$20</f>
        <v>TO</v>
      </c>
      <c r="N116" s="106">
        <f t="shared" si="88"/>
        <v>44813</v>
      </c>
      <c r="O116" s="107">
        <f t="shared" si="88"/>
        <v>44820</v>
      </c>
      <c r="P116" s="107">
        <f t="shared" si="88"/>
        <v>44827</v>
      </c>
      <c r="Q116" s="107">
        <f t="shared" si="88"/>
        <v>44834</v>
      </c>
      <c r="R116" s="107">
        <f t="shared" si="88"/>
        <v>44841</v>
      </c>
      <c r="S116" s="107">
        <f t="shared" si="88"/>
        <v>44848</v>
      </c>
      <c r="T116" s="107">
        <f t="shared" si="88"/>
        <v>44855</v>
      </c>
      <c r="U116" s="107">
        <f t="shared" si="88"/>
        <v>44862</v>
      </c>
      <c r="V116" s="107">
        <f t="shared" si="88"/>
        <v>44869</v>
      </c>
      <c r="W116" s="107">
        <f t="shared" si="88"/>
        <v>44876</v>
      </c>
      <c r="X116" s="107">
        <f t="shared" si="88"/>
        <v>44883</v>
      </c>
      <c r="Y116" s="107">
        <f t="shared" si="88"/>
        <v>44890</v>
      </c>
      <c r="Z116" s="107">
        <f t="shared" si="88"/>
        <v>44897</v>
      </c>
      <c r="AA116" s="107">
        <f t="shared" si="88"/>
        <v>44904</v>
      </c>
      <c r="AB116" s="107">
        <f t="shared" si="88"/>
        <v>44911</v>
      </c>
      <c r="AC116" s="107">
        <f t="shared" si="88"/>
        <v>44918</v>
      </c>
      <c r="AD116" s="107">
        <f t="shared" si="88"/>
        <v>44925</v>
      </c>
      <c r="AE116" s="107">
        <f t="shared" si="88"/>
        <v>44932</v>
      </c>
      <c r="AF116" s="107">
        <f t="shared" si="88"/>
        <v>44939</v>
      </c>
      <c r="AG116" s="107">
        <f t="shared" si="88"/>
        <v>44946</v>
      </c>
      <c r="AH116" s="107">
        <f t="shared" si="88"/>
        <v>44953</v>
      </c>
      <c r="AI116" s="107">
        <f t="shared" si="88"/>
        <v>44960</v>
      </c>
      <c r="AJ116" s="107">
        <f t="shared" si="88"/>
        <v>44967</v>
      </c>
      <c r="AK116" s="107">
        <f t="shared" si="88"/>
        <v>44974</v>
      </c>
      <c r="AL116" s="107">
        <f t="shared" si="88"/>
        <v>44981</v>
      </c>
      <c r="AM116" s="107">
        <f t="shared" si="88"/>
        <v>44988</v>
      </c>
      <c r="AN116" s="108">
        <f t="shared" si="88"/>
        <v>44995</v>
      </c>
    </row>
    <row r="117" spans="4:40" ht="18.600000000000001" thickBot="1" x14ac:dyDescent="0.4">
      <c r="L117" s="515" t="s">
        <v>541</v>
      </c>
      <c r="M117" s="534"/>
      <c r="N117" s="111" t="str">
        <f t="shared" ref="N117:AN117" si="89">N$21</f>
        <v>S37</v>
      </c>
      <c r="O117" s="112" t="str">
        <f t="shared" si="89"/>
        <v>S38</v>
      </c>
      <c r="P117" s="112" t="str">
        <f t="shared" si="89"/>
        <v>S39</v>
      </c>
      <c r="Q117" s="112" t="str">
        <f t="shared" si="89"/>
        <v>S40</v>
      </c>
      <c r="R117" s="112" t="str">
        <f t="shared" si="89"/>
        <v>S41</v>
      </c>
      <c r="S117" s="112" t="str">
        <f t="shared" si="89"/>
        <v>S42</v>
      </c>
      <c r="T117" s="112" t="str">
        <f t="shared" si="89"/>
        <v>S43</v>
      </c>
      <c r="U117" s="112" t="str">
        <f t="shared" si="89"/>
        <v>S44</v>
      </c>
      <c r="V117" s="112" t="str">
        <f t="shared" si="89"/>
        <v>S45</v>
      </c>
      <c r="W117" s="112" t="str">
        <f t="shared" si="89"/>
        <v>S46</v>
      </c>
      <c r="X117" s="112" t="str">
        <f t="shared" si="89"/>
        <v>S47</v>
      </c>
      <c r="Y117" s="112" t="str">
        <f t="shared" si="89"/>
        <v>S48</v>
      </c>
      <c r="Z117" s="112" t="str">
        <f t="shared" si="89"/>
        <v>S49</v>
      </c>
      <c r="AA117" s="112" t="str">
        <f t="shared" si="89"/>
        <v>S50</v>
      </c>
      <c r="AB117" s="112" t="str">
        <f t="shared" si="89"/>
        <v>S51</v>
      </c>
      <c r="AC117" s="112" t="str">
        <f t="shared" si="89"/>
        <v>S52</v>
      </c>
      <c r="AD117" s="112" t="str">
        <f t="shared" si="89"/>
        <v>S53</v>
      </c>
      <c r="AE117" s="112" t="str">
        <f t="shared" si="89"/>
        <v>S1</v>
      </c>
      <c r="AF117" s="112" t="str">
        <f t="shared" si="89"/>
        <v>S2</v>
      </c>
      <c r="AG117" s="112" t="str">
        <f t="shared" si="89"/>
        <v>S3</v>
      </c>
      <c r="AH117" s="112" t="str">
        <f t="shared" si="89"/>
        <v>S4</v>
      </c>
      <c r="AI117" s="112" t="str">
        <f t="shared" si="89"/>
        <v>S5</v>
      </c>
      <c r="AJ117" s="112" t="str">
        <f t="shared" si="89"/>
        <v>S6</v>
      </c>
      <c r="AK117" s="112" t="str">
        <f t="shared" si="89"/>
        <v>S7</v>
      </c>
      <c r="AL117" s="112" t="str">
        <f t="shared" si="89"/>
        <v>S8</v>
      </c>
      <c r="AM117" s="112" t="str">
        <f t="shared" si="89"/>
        <v>S9</v>
      </c>
      <c r="AN117" s="113" t="str">
        <f t="shared" si="89"/>
        <v>S10</v>
      </c>
    </row>
    <row r="118" spans="4:40" ht="15.6" x14ac:dyDescent="0.3">
      <c r="L118" s="519" t="str">
        <f>B22</f>
        <v xml:space="preserve">Testbook Design </v>
      </c>
      <c r="M118" s="86">
        <f t="shared" ref="M118:M126" si="90">SUM(N118:AN118)</f>
        <v>0</v>
      </c>
      <c r="N118" s="5"/>
      <c r="AN118" s="120"/>
    </row>
    <row r="119" spans="4:40" ht="15.6" x14ac:dyDescent="0.3">
      <c r="L119" s="519" t="str">
        <f t="shared" ref="L119:L126" si="91">B23</f>
        <v>Data preparation</v>
      </c>
      <c r="M119" s="87">
        <f t="shared" si="90"/>
        <v>53</v>
      </c>
      <c r="N119" s="5"/>
      <c r="Q119">
        <v>5</v>
      </c>
      <c r="R119">
        <v>20</v>
      </c>
      <c r="S119">
        <v>8</v>
      </c>
      <c r="T119">
        <v>20</v>
      </c>
      <c r="AN119" s="120"/>
    </row>
    <row r="120" spans="4:40" ht="15.6" x14ac:dyDescent="0.3">
      <c r="L120" s="519" t="str">
        <f t="shared" si="91"/>
        <v xml:space="preserve">Integration </v>
      </c>
      <c r="M120" s="87">
        <f t="shared" si="90"/>
        <v>0</v>
      </c>
      <c r="N120" s="5"/>
      <c r="AN120" s="120"/>
    </row>
    <row r="121" spans="4:40" ht="15.6" x14ac:dyDescent="0.3">
      <c r="L121" s="519" t="str">
        <f t="shared" si="91"/>
        <v>Execution</v>
      </c>
      <c r="M121" s="87">
        <f t="shared" si="90"/>
        <v>183</v>
      </c>
      <c r="N121" s="5"/>
      <c r="V121">
        <v>32</v>
      </c>
      <c r="W121">
        <v>32</v>
      </c>
      <c r="X121">
        <v>16</v>
      </c>
      <c r="Y121">
        <v>32</v>
      </c>
      <c r="Z121">
        <v>8</v>
      </c>
      <c r="AA121">
        <v>8</v>
      </c>
      <c r="AB121">
        <v>24</v>
      </c>
      <c r="AC121">
        <v>23</v>
      </c>
      <c r="AD121">
        <v>8</v>
      </c>
      <c r="AN121" s="120"/>
    </row>
    <row r="122" spans="4:40" ht="15.6" x14ac:dyDescent="0.3">
      <c r="L122" s="519" t="str">
        <f t="shared" si="91"/>
        <v>Retest</v>
      </c>
      <c r="M122" s="87">
        <f t="shared" si="90"/>
        <v>0</v>
      </c>
      <c r="N122" s="5"/>
      <c r="AN122" s="120"/>
    </row>
    <row r="123" spans="4:40" ht="15.6" x14ac:dyDescent="0.3">
      <c r="L123" s="519" t="str">
        <f t="shared" si="91"/>
        <v xml:space="preserve">Management </v>
      </c>
      <c r="M123" s="87">
        <f t="shared" si="90"/>
        <v>60</v>
      </c>
      <c r="N123" s="5">
        <v>8</v>
      </c>
      <c r="P123">
        <v>4</v>
      </c>
      <c r="Q123">
        <v>4</v>
      </c>
      <c r="V123">
        <v>2</v>
      </c>
      <c r="W123">
        <v>2</v>
      </c>
      <c r="X123">
        <v>4</v>
      </c>
      <c r="Y123">
        <v>8</v>
      </c>
      <c r="AF123">
        <v>8</v>
      </c>
      <c r="AI123">
        <v>4</v>
      </c>
      <c r="AJ123">
        <v>4</v>
      </c>
      <c r="AM123">
        <v>12</v>
      </c>
      <c r="AN123" s="120"/>
    </row>
    <row r="124" spans="4:40" ht="15.6" x14ac:dyDescent="0.3">
      <c r="L124" s="519" t="str">
        <f t="shared" si="91"/>
        <v>ALM maintenance</v>
      </c>
      <c r="M124" s="87">
        <f t="shared" si="90"/>
        <v>0</v>
      </c>
      <c r="N124" s="5"/>
      <c r="AN124" s="120"/>
    </row>
    <row r="125" spans="4:40" ht="15.6" x14ac:dyDescent="0.3">
      <c r="L125" s="519" t="str">
        <f t="shared" si="91"/>
        <v>Reporting activities</v>
      </c>
      <c r="M125" s="87">
        <f t="shared" si="90"/>
        <v>0</v>
      </c>
      <c r="N125" s="5"/>
      <c r="AN125" s="120"/>
    </row>
    <row r="126" spans="4:40" ht="16.2" thickBot="1" x14ac:dyDescent="0.35">
      <c r="D126" s="282"/>
      <c r="L126" s="137" t="str">
        <f t="shared" si="91"/>
        <v>UAT support</v>
      </c>
      <c r="M126" s="87">
        <f t="shared" si="90"/>
        <v>0</v>
      </c>
      <c r="N126" s="5"/>
      <c r="AN126" s="120"/>
    </row>
    <row r="127" spans="4:40" ht="15" thickBot="1" x14ac:dyDescent="0.35">
      <c r="M127" s="70">
        <f t="shared" ref="M127:AN127" si="92">SUM(M118:M126)</f>
        <v>296</v>
      </c>
      <c r="N127" s="28">
        <f t="shared" si="92"/>
        <v>8</v>
      </c>
      <c r="O127" s="29">
        <f t="shared" si="92"/>
        <v>0</v>
      </c>
      <c r="P127" s="29">
        <f t="shared" si="92"/>
        <v>4</v>
      </c>
      <c r="Q127" s="29">
        <f t="shared" si="92"/>
        <v>9</v>
      </c>
      <c r="R127" s="29">
        <f t="shared" si="92"/>
        <v>20</v>
      </c>
      <c r="S127" s="29">
        <f t="shared" si="92"/>
        <v>8</v>
      </c>
      <c r="T127" s="29">
        <f t="shared" si="92"/>
        <v>20</v>
      </c>
      <c r="U127" s="29">
        <f t="shared" si="92"/>
        <v>0</v>
      </c>
      <c r="V127" s="29">
        <f t="shared" si="92"/>
        <v>34</v>
      </c>
      <c r="W127" s="29">
        <f t="shared" si="92"/>
        <v>34</v>
      </c>
      <c r="X127" s="29">
        <f t="shared" si="92"/>
        <v>20</v>
      </c>
      <c r="Y127" s="29">
        <f t="shared" si="92"/>
        <v>40</v>
      </c>
      <c r="Z127" s="29">
        <f t="shared" si="92"/>
        <v>8</v>
      </c>
      <c r="AA127" s="29">
        <f t="shared" si="92"/>
        <v>8</v>
      </c>
      <c r="AB127" s="29">
        <f t="shared" si="92"/>
        <v>24</v>
      </c>
      <c r="AC127" s="29">
        <f t="shared" si="92"/>
        <v>23</v>
      </c>
      <c r="AD127" s="29">
        <f t="shared" si="92"/>
        <v>8</v>
      </c>
      <c r="AE127" s="29">
        <f t="shared" si="92"/>
        <v>0</v>
      </c>
      <c r="AF127" s="29">
        <f t="shared" si="92"/>
        <v>8</v>
      </c>
      <c r="AG127" s="29">
        <f t="shared" si="92"/>
        <v>0</v>
      </c>
      <c r="AH127" s="29">
        <f t="shared" si="92"/>
        <v>0</v>
      </c>
      <c r="AI127" s="29">
        <f t="shared" si="92"/>
        <v>4</v>
      </c>
      <c r="AJ127" s="29">
        <f t="shared" si="92"/>
        <v>4</v>
      </c>
      <c r="AK127" s="29">
        <f t="shared" si="92"/>
        <v>0</v>
      </c>
      <c r="AL127" s="29">
        <f t="shared" si="92"/>
        <v>0</v>
      </c>
      <c r="AM127" s="29">
        <f t="shared" si="92"/>
        <v>12</v>
      </c>
      <c r="AN127" s="30">
        <f t="shared" si="92"/>
        <v>0</v>
      </c>
    </row>
    <row r="128" spans="4:40" ht="15" thickBot="1" x14ac:dyDescent="0.35">
      <c r="AN128" s="120"/>
    </row>
    <row r="129" spans="4:40" ht="15" thickBot="1" x14ac:dyDescent="0.35">
      <c r="L129" s="212"/>
      <c r="M129" s="250" t="s">
        <v>532</v>
      </c>
      <c r="N129" s="250">
        <v>55</v>
      </c>
    </row>
    <row r="130" spans="4:40" ht="18" x14ac:dyDescent="0.3">
      <c r="L130" s="212"/>
      <c r="M130" s="103" t="str">
        <f>M$19</f>
        <v>FROM</v>
      </c>
      <c r="N130" s="100">
        <f>N19</f>
        <v>44809</v>
      </c>
      <c r="O130" s="101">
        <f t="shared" ref="O130:AN130" si="93">O$19</f>
        <v>44816</v>
      </c>
      <c r="P130" s="101">
        <f t="shared" si="93"/>
        <v>44823</v>
      </c>
      <c r="Q130" s="101">
        <f t="shared" si="93"/>
        <v>44830</v>
      </c>
      <c r="R130" s="101">
        <f t="shared" si="93"/>
        <v>44837</v>
      </c>
      <c r="S130" s="101">
        <f t="shared" si="93"/>
        <v>44844</v>
      </c>
      <c r="T130" s="101">
        <f t="shared" si="93"/>
        <v>44851</v>
      </c>
      <c r="U130" s="101">
        <f t="shared" si="93"/>
        <v>44858</v>
      </c>
      <c r="V130" s="101">
        <f t="shared" si="93"/>
        <v>44865</v>
      </c>
      <c r="W130" s="101">
        <f t="shared" si="93"/>
        <v>44872</v>
      </c>
      <c r="X130" s="101">
        <f t="shared" si="93"/>
        <v>44879</v>
      </c>
      <c r="Y130" s="101">
        <f t="shared" si="93"/>
        <v>44886</v>
      </c>
      <c r="Z130" s="101">
        <f t="shared" si="93"/>
        <v>44893</v>
      </c>
      <c r="AA130" s="101">
        <f t="shared" si="93"/>
        <v>44900</v>
      </c>
      <c r="AB130" s="101">
        <f t="shared" si="93"/>
        <v>44907</v>
      </c>
      <c r="AC130" s="101">
        <f t="shared" si="93"/>
        <v>44914</v>
      </c>
      <c r="AD130" s="101">
        <f t="shared" si="93"/>
        <v>44921</v>
      </c>
      <c r="AE130" s="101">
        <f t="shared" si="93"/>
        <v>44928</v>
      </c>
      <c r="AF130" s="101">
        <f t="shared" si="93"/>
        <v>44935</v>
      </c>
      <c r="AG130" s="101">
        <f t="shared" si="93"/>
        <v>44942</v>
      </c>
      <c r="AH130" s="101">
        <f t="shared" si="93"/>
        <v>44949</v>
      </c>
      <c r="AI130" s="101">
        <f t="shared" si="93"/>
        <v>44956</v>
      </c>
      <c r="AJ130" s="101">
        <f t="shared" si="93"/>
        <v>44963</v>
      </c>
      <c r="AK130" s="101">
        <f t="shared" si="93"/>
        <v>44970</v>
      </c>
      <c r="AL130" s="101">
        <f t="shared" si="93"/>
        <v>44977</v>
      </c>
      <c r="AM130" s="101">
        <f t="shared" si="93"/>
        <v>44984</v>
      </c>
      <c r="AN130" s="102">
        <f t="shared" si="93"/>
        <v>44991</v>
      </c>
    </row>
    <row r="131" spans="4:40" ht="18.600000000000001" thickBot="1" x14ac:dyDescent="0.35">
      <c r="L131" s="212"/>
      <c r="M131" s="104" t="str">
        <f t="shared" ref="M131:AN131" si="94">M$20</f>
        <v>TO</v>
      </c>
      <c r="N131" s="106">
        <f t="shared" si="94"/>
        <v>44813</v>
      </c>
      <c r="O131" s="107">
        <f t="shared" si="94"/>
        <v>44820</v>
      </c>
      <c r="P131" s="107">
        <f t="shared" si="94"/>
        <v>44827</v>
      </c>
      <c r="Q131" s="107">
        <f t="shared" si="94"/>
        <v>44834</v>
      </c>
      <c r="R131" s="107">
        <f t="shared" si="94"/>
        <v>44841</v>
      </c>
      <c r="S131" s="107">
        <f t="shared" si="94"/>
        <v>44848</v>
      </c>
      <c r="T131" s="107">
        <f t="shared" si="94"/>
        <v>44855</v>
      </c>
      <c r="U131" s="107">
        <f t="shared" si="94"/>
        <v>44862</v>
      </c>
      <c r="V131" s="107">
        <f t="shared" si="94"/>
        <v>44869</v>
      </c>
      <c r="W131" s="107">
        <f t="shared" si="94"/>
        <v>44876</v>
      </c>
      <c r="X131" s="107">
        <f t="shared" si="94"/>
        <v>44883</v>
      </c>
      <c r="Y131" s="107">
        <f t="shared" si="94"/>
        <v>44890</v>
      </c>
      <c r="Z131" s="107">
        <f t="shared" si="94"/>
        <v>44897</v>
      </c>
      <c r="AA131" s="107">
        <f t="shared" si="94"/>
        <v>44904</v>
      </c>
      <c r="AB131" s="107">
        <f t="shared" si="94"/>
        <v>44911</v>
      </c>
      <c r="AC131" s="107">
        <f t="shared" si="94"/>
        <v>44918</v>
      </c>
      <c r="AD131" s="107">
        <f t="shared" si="94"/>
        <v>44925</v>
      </c>
      <c r="AE131" s="107">
        <f t="shared" si="94"/>
        <v>44932</v>
      </c>
      <c r="AF131" s="107">
        <f t="shared" si="94"/>
        <v>44939</v>
      </c>
      <c r="AG131" s="107">
        <f t="shared" si="94"/>
        <v>44946</v>
      </c>
      <c r="AH131" s="107">
        <f t="shared" si="94"/>
        <v>44953</v>
      </c>
      <c r="AI131" s="107">
        <f t="shared" si="94"/>
        <v>44960</v>
      </c>
      <c r="AJ131" s="107">
        <f t="shared" si="94"/>
        <v>44967</v>
      </c>
      <c r="AK131" s="107">
        <f t="shared" si="94"/>
        <v>44974</v>
      </c>
      <c r="AL131" s="107">
        <f t="shared" si="94"/>
        <v>44981</v>
      </c>
      <c r="AM131" s="107">
        <f t="shared" si="94"/>
        <v>44988</v>
      </c>
      <c r="AN131" s="108">
        <f t="shared" si="94"/>
        <v>44995</v>
      </c>
    </row>
    <row r="132" spans="4:40" ht="18.600000000000001" thickBot="1" x14ac:dyDescent="0.4">
      <c r="L132" s="517" t="s">
        <v>542</v>
      </c>
      <c r="M132" s="516"/>
      <c r="N132" s="111" t="str">
        <f t="shared" ref="N132:AN132" si="95">N$21</f>
        <v>S37</v>
      </c>
      <c r="O132" s="112" t="str">
        <f t="shared" si="95"/>
        <v>S38</v>
      </c>
      <c r="P132" s="112" t="str">
        <f t="shared" si="95"/>
        <v>S39</v>
      </c>
      <c r="Q132" s="112" t="str">
        <f t="shared" si="95"/>
        <v>S40</v>
      </c>
      <c r="R132" s="112" t="str">
        <f t="shared" si="95"/>
        <v>S41</v>
      </c>
      <c r="S132" s="112" t="str">
        <f t="shared" si="95"/>
        <v>S42</v>
      </c>
      <c r="T132" s="112" t="str">
        <f t="shared" si="95"/>
        <v>S43</v>
      </c>
      <c r="U132" s="112" t="str">
        <f t="shared" si="95"/>
        <v>S44</v>
      </c>
      <c r="V132" s="112" t="str">
        <f t="shared" si="95"/>
        <v>S45</v>
      </c>
      <c r="W132" s="112" t="str">
        <f t="shared" si="95"/>
        <v>S46</v>
      </c>
      <c r="X132" s="112" t="str">
        <f t="shared" si="95"/>
        <v>S47</v>
      </c>
      <c r="Y132" s="112" t="str">
        <f t="shared" si="95"/>
        <v>S48</v>
      </c>
      <c r="Z132" s="112" t="str">
        <f t="shared" si="95"/>
        <v>S49</v>
      </c>
      <c r="AA132" s="112" t="str">
        <f t="shared" si="95"/>
        <v>S50</v>
      </c>
      <c r="AB132" s="112" t="str">
        <f t="shared" si="95"/>
        <v>S51</v>
      </c>
      <c r="AC132" s="112" t="str">
        <f t="shared" si="95"/>
        <v>S52</v>
      </c>
      <c r="AD132" s="112" t="str">
        <f t="shared" si="95"/>
        <v>S53</v>
      </c>
      <c r="AE132" s="112" t="str">
        <f t="shared" si="95"/>
        <v>S1</v>
      </c>
      <c r="AF132" s="112" t="str">
        <f t="shared" si="95"/>
        <v>S2</v>
      </c>
      <c r="AG132" s="112" t="str">
        <f t="shared" si="95"/>
        <v>S3</v>
      </c>
      <c r="AH132" s="112" t="str">
        <f t="shared" si="95"/>
        <v>S4</v>
      </c>
      <c r="AI132" s="112" t="str">
        <f t="shared" si="95"/>
        <v>S5</v>
      </c>
      <c r="AJ132" s="112" t="str">
        <f t="shared" si="95"/>
        <v>S6</v>
      </c>
      <c r="AK132" s="112" t="str">
        <f t="shared" si="95"/>
        <v>S7</v>
      </c>
      <c r="AL132" s="112" t="str">
        <f t="shared" si="95"/>
        <v>S8</v>
      </c>
      <c r="AM132" s="112" t="str">
        <f t="shared" si="95"/>
        <v>S9</v>
      </c>
      <c r="AN132" s="113" t="str">
        <f t="shared" si="95"/>
        <v>S10</v>
      </c>
    </row>
    <row r="133" spans="4:40" ht="15.6" x14ac:dyDescent="0.3">
      <c r="L133" s="518" t="str">
        <f>B22</f>
        <v xml:space="preserve">Testbook Design </v>
      </c>
      <c r="M133" s="86">
        <f t="shared" ref="M133:M141" si="96">SUM(N133:AN133)</f>
        <v>0</v>
      </c>
      <c r="N133" s="5"/>
      <c r="AN133" s="120"/>
    </row>
    <row r="134" spans="4:40" ht="15.6" x14ac:dyDescent="0.3">
      <c r="L134" s="519" t="str">
        <f t="shared" ref="L134:L141" si="97">B23</f>
        <v>Data preparation</v>
      </c>
      <c r="M134" s="87">
        <f t="shared" si="96"/>
        <v>0</v>
      </c>
      <c r="N134" s="5"/>
      <c r="AN134" s="120"/>
    </row>
    <row r="135" spans="4:40" ht="15.6" x14ac:dyDescent="0.3">
      <c r="L135" s="519" t="str">
        <f t="shared" si="97"/>
        <v xml:space="preserve">Integration </v>
      </c>
      <c r="M135" s="87">
        <f t="shared" si="96"/>
        <v>0</v>
      </c>
      <c r="N135" s="5"/>
      <c r="AN135" s="120"/>
    </row>
    <row r="136" spans="4:40" ht="15.6" x14ac:dyDescent="0.3">
      <c r="D136" s="282"/>
      <c r="L136" s="519" t="str">
        <f t="shared" si="97"/>
        <v>Execution</v>
      </c>
      <c r="M136" s="87">
        <f t="shared" si="96"/>
        <v>16</v>
      </c>
      <c r="N136" s="5"/>
      <c r="Y136">
        <v>8</v>
      </c>
      <c r="Z136">
        <v>8</v>
      </c>
      <c r="AN136" s="120"/>
    </row>
    <row r="137" spans="4:40" ht="15.6" x14ac:dyDescent="0.3">
      <c r="D137" s="282"/>
      <c r="L137" s="519" t="str">
        <f t="shared" si="97"/>
        <v>Retest</v>
      </c>
      <c r="M137" s="87">
        <f t="shared" si="96"/>
        <v>0</v>
      </c>
      <c r="N137" s="5"/>
      <c r="AN137" s="120"/>
    </row>
    <row r="138" spans="4:40" ht="15.6" x14ac:dyDescent="0.3">
      <c r="D138" s="282"/>
      <c r="L138" s="519" t="str">
        <f t="shared" si="97"/>
        <v xml:space="preserve">Management </v>
      </c>
      <c r="M138" s="87">
        <f t="shared" si="96"/>
        <v>9</v>
      </c>
      <c r="N138" s="5"/>
      <c r="U138">
        <v>1</v>
      </c>
      <c r="V138">
        <v>1</v>
      </c>
      <c r="W138">
        <v>1</v>
      </c>
      <c r="AB138">
        <v>3</v>
      </c>
      <c r="AK138">
        <v>3</v>
      </c>
      <c r="AN138" s="120"/>
    </row>
    <row r="139" spans="4:40" ht="15.6" x14ac:dyDescent="0.3">
      <c r="D139" s="282"/>
      <c r="L139" s="519" t="str">
        <f t="shared" si="97"/>
        <v>ALM maintenance</v>
      </c>
      <c r="M139" s="87">
        <f t="shared" si="96"/>
        <v>0</v>
      </c>
      <c r="N139" s="5"/>
      <c r="AN139" s="120"/>
    </row>
    <row r="140" spans="4:40" ht="15.6" x14ac:dyDescent="0.3">
      <c r="L140" s="519" t="str">
        <f t="shared" si="97"/>
        <v>Reporting activities</v>
      </c>
      <c r="M140" s="87">
        <f t="shared" si="96"/>
        <v>0</v>
      </c>
      <c r="N140" s="5"/>
      <c r="AN140" s="120"/>
    </row>
    <row r="141" spans="4:40" ht="16.2" thickBot="1" x14ac:dyDescent="0.35">
      <c r="L141" s="137" t="str">
        <f t="shared" si="97"/>
        <v>UAT support</v>
      </c>
      <c r="M141" s="87">
        <f t="shared" si="96"/>
        <v>0</v>
      </c>
      <c r="N141" s="5"/>
      <c r="AN141" s="120"/>
    </row>
    <row r="142" spans="4:40" ht="15" thickBot="1" x14ac:dyDescent="0.35">
      <c r="M142" s="70">
        <f t="shared" ref="M142:AN142" si="98">SUM(M133:M141)</f>
        <v>25</v>
      </c>
      <c r="N142" s="28">
        <f t="shared" si="98"/>
        <v>0</v>
      </c>
      <c r="O142" s="29">
        <f t="shared" si="98"/>
        <v>0</v>
      </c>
      <c r="P142" s="29">
        <f t="shared" si="98"/>
        <v>0</v>
      </c>
      <c r="Q142" s="29">
        <f t="shared" si="98"/>
        <v>0</v>
      </c>
      <c r="R142" s="29">
        <f t="shared" si="98"/>
        <v>0</v>
      </c>
      <c r="S142" s="29">
        <f t="shared" si="98"/>
        <v>0</v>
      </c>
      <c r="T142" s="29">
        <f t="shared" si="98"/>
        <v>0</v>
      </c>
      <c r="U142" s="29">
        <f t="shared" si="98"/>
        <v>1</v>
      </c>
      <c r="V142" s="29">
        <f t="shared" si="98"/>
        <v>1</v>
      </c>
      <c r="W142" s="29">
        <f t="shared" si="98"/>
        <v>1</v>
      </c>
      <c r="X142" s="29">
        <f t="shared" si="98"/>
        <v>0</v>
      </c>
      <c r="Y142" s="29">
        <f t="shared" si="98"/>
        <v>8</v>
      </c>
      <c r="Z142" s="29">
        <f t="shared" si="98"/>
        <v>8</v>
      </c>
      <c r="AA142" s="29">
        <f t="shared" si="98"/>
        <v>0</v>
      </c>
      <c r="AB142" s="29">
        <f t="shared" si="98"/>
        <v>3</v>
      </c>
      <c r="AC142" s="29">
        <f t="shared" si="98"/>
        <v>0</v>
      </c>
      <c r="AD142" s="29">
        <f t="shared" si="98"/>
        <v>0</v>
      </c>
      <c r="AE142" s="29">
        <f t="shared" si="98"/>
        <v>0</v>
      </c>
      <c r="AF142" s="29">
        <f t="shared" si="98"/>
        <v>0</v>
      </c>
      <c r="AG142" s="29">
        <f t="shared" si="98"/>
        <v>0</v>
      </c>
      <c r="AH142" s="29">
        <f t="shared" si="98"/>
        <v>0</v>
      </c>
      <c r="AI142" s="29">
        <f t="shared" si="98"/>
        <v>0</v>
      </c>
      <c r="AJ142" s="29">
        <f t="shared" si="98"/>
        <v>0</v>
      </c>
      <c r="AK142" s="29">
        <f t="shared" si="98"/>
        <v>3</v>
      </c>
      <c r="AL142" s="29">
        <f t="shared" si="98"/>
        <v>0</v>
      </c>
      <c r="AM142" s="29">
        <f t="shared" si="98"/>
        <v>0</v>
      </c>
      <c r="AN142" s="30">
        <f t="shared" si="98"/>
        <v>0</v>
      </c>
    </row>
    <row r="143" spans="4:40" ht="15" thickBot="1" x14ac:dyDescent="0.35">
      <c r="AN143" s="120"/>
    </row>
    <row r="144" spans="4:40" ht="15" thickBot="1" x14ac:dyDescent="0.35">
      <c r="L144" s="212"/>
      <c r="M144" s="250" t="s">
        <v>532</v>
      </c>
      <c r="N144" s="250">
        <v>27</v>
      </c>
    </row>
    <row r="145" spans="12:40" ht="18" x14ac:dyDescent="0.3">
      <c r="L145" s="212"/>
      <c r="M145" s="103" t="str">
        <f>M$19</f>
        <v>FROM</v>
      </c>
      <c r="N145" s="100">
        <f>N19</f>
        <v>44809</v>
      </c>
      <c r="O145" s="101">
        <f t="shared" ref="O145:AN145" si="99">O$19</f>
        <v>44816</v>
      </c>
      <c r="P145" s="101">
        <f t="shared" si="99"/>
        <v>44823</v>
      </c>
      <c r="Q145" s="101">
        <f t="shared" si="99"/>
        <v>44830</v>
      </c>
      <c r="R145" s="101">
        <f t="shared" si="99"/>
        <v>44837</v>
      </c>
      <c r="S145" s="101">
        <f t="shared" si="99"/>
        <v>44844</v>
      </c>
      <c r="T145" s="101">
        <f t="shared" si="99"/>
        <v>44851</v>
      </c>
      <c r="U145" s="101">
        <f t="shared" si="99"/>
        <v>44858</v>
      </c>
      <c r="V145" s="101">
        <f t="shared" si="99"/>
        <v>44865</v>
      </c>
      <c r="W145" s="101">
        <f t="shared" si="99"/>
        <v>44872</v>
      </c>
      <c r="X145" s="101">
        <f t="shared" si="99"/>
        <v>44879</v>
      </c>
      <c r="Y145" s="101">
        <f t="shared" si="99"/>
        <v>44886</v>
      </c>
      <c r="Z145" s="101">
        <f t="shared" si="99"/>
        <v>44893</v>
      </c>
      <c r="AA145" s="101">
        <f t="shared" si="99"/>
        <v>44900</v>
      </c>
      <c r="AB145" s="101">
        <f t="shared" si="99"/>
        <v>44907</v>
      </c>
      <c r="AC145" s="101">
        <f t="shared" si="99"/>
        <v>44914</v>
      </c>
      <c r="AD145" s="101">
        <f t="shared" si="99"/>
        <v>44921</v>
      </c>
      <c r="AE145" s="101">
        <f t="shared" si="99"/>
        <v>44928</v>
      </c>
      <c r="AF145" s="101">
        <f t="shared" si="99"/>
        <v>44935</v>
      </c>
      <c r="AG145" s="101">
        <f t="shared" si="99"/>
        <v>44942</v>
      </c>
      <c r="AH145" s="101">
        <f t="shared" si="99"/>
        <v>44949</v>
      </c>
      <c r="AI145" s="101">
        <f t="shared" si="99"/>
        <v>44956</v>
      </c>
      <c r="AJ145" s="101">
        <f t="shared" si="99"/>
        <v>44963</v>
      </c>
      <c r="AK145" s="101">
        <f t="shared" si="99"/>
        <v>44970</v>
      </c>
      <c r="AL145" s="101">
        <f t="shared" si="99"/>
        <v>44977</v>
      </c>
      <c r="AM145" s="101">
        <f t="shared" si="99"/>
        <v>44984</v>
      </c>
      <c r="AN145" s="102">
        <f t="shared" si="99"/>
        <v>44991</v>
      </c>
    </row>
    <row r="146" spans="12:40" ht="18.600000000000001" thickBot="1" x14ac:dyDescent="0.35">
      <c r="L146" s="212"/>
      <c r="M146" s="104" t="str">
        <f t="shared" ref="M146:AN146" si="100">M$20</f>
        <v>TO</v>
      </c>
      <c r="N146" s="106">
        <f t="shared" si="100"/>
        <v>44813</v>
      </c>
      <c r="O146" s="107">
        <f t="shared" si="100"/>
        <v>44820</v>
      </c>
      <c r="P146" s="107">
        <f t="shared" si="100"/>
        <v>44827</v>
      </c>
      <c r="Q146" s="107">
        <f t="shared" si="100"/>
        <v>44834</v>
      </c>
      <c r="R146" s="107">
        <f t="shared" si="100"/>
        <v>44841</v>
      </c>
      <c r="S146" s="107">
        <f t="shared" si="100"/>
        <v>44848</v>
      </c>
      <c r="T146" s="107">
        <f t="shared" si="100"/>
        <v>44855</v>
      </c>
      <c r="U146" s="107">
        <f t="shared" si="100"/>
        <v>44862</v>
      </c>
      <c r="V146" s="107">
        <f t="shared" si="100"/>
        <v>44869</v>
      </c>
      <c r="W146" s="107">
        <f t="shared" si="100"/>
        <v>44876</v>
      </c>
      <c r="X146" s="107">
        <f t="shared" si="100"/>
        <v>44883</v>
      </c>
      <c r="Y146" s="107">
        <f t="shared" si="100"/>
        <v>44890</v>
      </c>
      <c r="Z146" s="107">
        <f t="shared" si="100"/>
        <v>44897</v>
      </c>
      <c r="AA146" s="107">
        <f t="shared" si="100"/>
        <v>44904</v>
      </c>
      <c r="AB146" s="107">
        <f t="shared" si="100"/>
        <v>44911</v>
      </c>
      <c r="AC146" s="107">
        <f t="shared" si="100"/>
        <v>44918</v>
      </c>
      <c r="AD146" s="107">
        <f t="shared" si="100"/>
        <v>44925</v>
      </c>
      <c r="AE146" s="107">
        <f t="shared" si="100"/>
        <v>44932</v>
      </c>
      <c r="AF146" s="107">
        <f t="shared" si="100"/>
        <v>44939</v>
      </c>
      <c r="AG146" s="107">
        <f t="shared" si="100"/>
        <v>44946</v>
      </c>
      <c r="AH146" s="107">
        <f t="shared" si="100"/>
        <v>44953</v>
      </c>
      <c r="AI146" s="107">
        <f t="shared" si="100"/>
        <v>44960</v>
      </c>
      <c r="AJ146" s="107">
        <f t="shared" si="100"/>
        <v>44967</v>
      </c>
      <c r="AK146" s="107">
        <f t="shared" si="100"/>
        <v>44974</v>
      </c>
      <c r="AL146" s="107">
        <f t="shared" si="100"/>
        <v>44981</v>
      </c>
      <c r="AM146" s="107">
        <f t="shared" si="100"/>
        <v>44988</v>
      </c>
      <c r="AN146" s="108">
        <f t="shared" si="100"/>
        <v>44995</v>
      </c>
    </row>
    <row r="147" spans="12:40" ht="18.600000000000001" thickBot="1" x14ac:dyDescent="0.4">
      <c r="L147" s="517" t="s">
        <v>543</v>
      </c>
      <c r="M147" s="553"/>
      <c r="N147" s="111" t="str">
        <f t="shared" ref="N147:AN147" si="101">N$21</f>
        <v>S37</v>
      </c>
      <c r="O147" s="112" t="str">
        <f t="shared" si="101"/>
        <v>S38</v>
      </c>
      <c r="P147" s="112" t="str">
        <f t="shared" si="101"/>
        <v>S39</v>
      </c>
      <c r="Q147" s="112" t="str">
        <f t="shared" si="101"/>
        <v>S40</v>
      </c>
      <c r="R147" s="112" t="str">
        <f t="shared" si="101"/>
        <v>S41</v>
      </c>
      <c r="S147" s="112" t="str">
        <f t="shared" si="101"/>
        <v>S42</v>
      </c>
      <c r="T147" s="112" t="str">
        <f t="shared" si="101"/>
        <v>S43</v>
      </c>
      <c r="U147" s="112" t="str">
        <f t="shared" si="101"/>
        <v>S44</v>
      </c>
      <c r="V147" s="112" t="str">
        <f t="shared" si="101"/>
        <v>S45</v>
      </c>
      <c r="W147" s="112" t="str">
        <f t="shared" si="101"/>
        <v>S46</v>
      </c>
      <c r="X147" s="112" t="str">
        <f t="shared" si="101"/>
        <v>S47</v>
      </c>
      <c r="Y147" s="112" t="str">
        <f t="shared" si="101"/>
        <v>S48</v>
      </c>
      <c r="Z147" s="112" t="str">
        <f t="shared" si="101"/>
        <v>S49</v>
      </c>
      <c r="AA147" s="112" t="str">
        <f t="shared" si="101"/>
        <v>S50</v>
      </c>
      <c r="AB147" s="112" t="str">
        <f t="shared" si="101"/>
        <v>S51</v>
      </c>
      <c r="AC147" s="112" t="str">
        <f t="shared" si="101"/>
        <v>S52</v>
      </c>
      <c r="AD147" s="112" t="str">
        <f t="shared" si="101"/>
        <v>S53</v>
      </c>
      <c r="AE147" s="112" t="str">
        <f t="shared" si="101"/>
        <v>S1</v>
      </c>
      <c r="AF147" s="112" t="str">
        <f t="shared" si="101"/>
        <v>S2</v>
      </c>
      <c r="AG147" s="112" t="str">
        <f t="shared" si="101"/>
        <v>S3</v>
      </c>
      <c r="AH147" s="112" t="str">
        <f t="shared" si="101"/>
        <v>S4</v>
      </c>
      <c r="AI147" s="112" t="str">
        <f t="shared" si="101"/>
        <v>S5</v>
      </c>
      <c r="AJ147" s="112" t="str">
        <f t="shared" si="101"/>
        <v>S6</v>
      </c>
      <c r="AK147" s="112" t="str">
        <f t="shared" si="101"/>
        <v>S7</v>
      </c>
      <c r="AL147" s="112" t="str">
        <f t="shared" si="101"/>
        <v>S8</v>
      </c>
      <c r="AM147" s="112" t="str">
        <f t="shared" si="101"/>
        <v>S9</v>
      </c>
      <c r="AN147" s="113" t="str">
        <f t="shared" si="101"/>
        <v>S10</v>
      </c>
    </row>
    <row r="148" spans="12:40" ht="15.6" x14ac:dyDescent="0.3">
      <c r="L148" s="550" t="str">
        <f>B22</f>
        <v xml:space="preserve">Testbook Design </v>
      </c>
      <c r="M148" s="71">
        <f t="shared" ref="M148:M156" si="102">SUM(N148:AN148)</f>
        <v>0</v>
      </c>
      <c r="N148" s="332"/>
      <c r="O148" s="332"/>
      <c r="P148" s="332"/>
      <c r="Q148" s="332"/>
      <c r="R148" s="332"/>
      <c r="S148" s="332"/>
      <c r="T148" s="332"/>
      <c r="U148" s="332"/>
      <c r="V148" s="332"/>
      <c r="W148" s="332"/>
      <c r="X148" s="332"/>
      <c r="Y148" s="332"/>
      <c r="Z148" s="332"/>
      <c r="AA148" s="332"/>
      <c r="AB148" s="332"/>
      <c r="AC148" s="332"/>
      <c r="AD148" s="332"/>
      <c r="AE148" s="332"/>
      <c r="AF148" s="332"/>
      <c r="AG148" s="332"/>
      <c r="AH148" s="332"/>
      <c r="AI148" s="332"/>
      <c r="AJ148" s="332"/>
      <c r="AK148" s="332"/>
      <c r="AL148" s="332"/>
      <c r="AM148" s="332"/>
      <c r="AN148" s="288"/>
    </row>
    <row r="149" spans="12:40" ht="15.6" x14ac:dyDescent="0.3">
      <c r="L149" s="551" t="str">
        <f t="shared" ref="L149:L156" si="103">B23</f>
        <v>Data preparation</v>
      </c>
      <c r="M149" s="72">
        <f t="shared" si="102"/>
        <v>0</v>
      </c>
      <c r="AN149" s="120"/>
    </row>
    <row r="150" spans="12:40" ht="15.6" x14ac:dyDescent="0.3">
      <c r="L150" s="551" t="str">
        <f t="shared" si="103"/>
        <v xml:space="preserve">Integration </v>
      </c>
      <c r="M150" s="72">
        <f t="shared" si="102"/>
        <v>0</v>
      </c>
      <c r="AN150" s="120"/>
    </row>
    <row r="151" spans="12:40" ht="15.6" x14ac:dyDescent="0.3">
      <c r="L151" s="551" t="str">
        <f t="shared" si="103"/>
        <v>Execution</v>
      </c>
      <c r="M151" s="72">
        <f t="shared" si="102"/>
        <v>0</v>
      </c>
      <c r="AN151" s="120"/>
    </row>
    <row r="152" spans="12:40" ht="15.6" x14ac:dyDescent="0.3">
      <c r="L152" s="551" t="str">
        <f t="shared" si="103"/>
        <v>Retest</v>
      </c>
      <c r="M152" s="72">
        <f t="shared" si="102"/>
        <v>0</v>
      </c>
      <c r="AN152" s="120"/>
    </row>
    <row r="153" spans="12:40" ht="15.6" x14ac:dyDescent="0.3">
      <c r="L153" s="551" t="str">
        <f t="shared" si="103"/>
        <v xml:space="preserve">Management </v>
      </c>
      <c r="M153" s="72">
        <f t="shared" si="102"/>
        <v>65</v>
      </c>
      <c r="N153">
        <v>2</v>
      </c>
      <c r="O153">
        <v>2</v>
      </c>
      <c r="P153">
        <v>2</v>
      </c>
      <c r="Q153">
        <v>2</v>
      </c>
      <c r="R153">
        <v>2</v>
      </c>
      <c r="S153">
        <v>2</v>
      </c>
      <c r="T153">
        <v>2</v>
      </c>
      <c r="X153">
        <v>2</v>
      </c>
      <c r="Y153">
        <v>2</v>
      </c>
      <c r="Z153">
        <v>3</v>
      </c>
      <c r="AE153">
        <v>5</v>
      </c>
      <c r="AF153">
        <v>5</v>
      </c>
      <c r="AG153">
        <v>5</v>
      </c>
      <c r="AL153">
        <v>8</v>
      </c>
      <c r="AM153">
        <v>5</v>
      </c>
      <c r="AN153" s="120">
        <v>16</v>
      </c>
    </row>
    <row r="154" spans="12:40" ht="15.6" x14ac:dyDescent="0.3">
      <c r="L154" s="551" t="str">
        <f t="shared" si="103"/>
        <v>ALM maintenance</v>
      </c>
      <c r="M154" s="72">
        <f t="shared" si="102"/>
        <v>0</v>
      </c>
      <c r="AN154" s="120"/>
    </row>
    <row r="155" spans="12:40" ht="15.6" x14ac:dyDescent="0.3">
      <c r="L155" s="551" t="str">
        <f t="shared" si="103"/>
        <v>Reporting activities</v>
      </c>
      <c r="M155" s="72">
        <f t="shared" si="102"/>
        <v>0</v>
      </c>
      <c r="AN155" s="120"/>
    </row>
    <row r="156" spans="12:40" ht="16.2" thickBot="1" x14ac:dyDescent="0.35">
      <c r="L156" s="552" t="str">
        <f t="shared" si="103"/>
        <v>UAT support</v>
      </c>
      <c r="M156" s="142">
        <f t="shared" si="102"/>
        <v>0</v>
      </c>
      <c r="N156" s="333"/>
      <c r="O156" s="333"/>
      <c r="P156" s="333"/>
      <c r="Q156" s="333"/>
      <c r="R156" s="333"/>
      <c r="S156" s="333"/>
      <c r="T156" s="333"/>
      <c r="U156" s="333"/>
      <c r="V156" s="333"/>
      <c r="W156" s="333"/>
      <c r="X156" s="333"/>
      <c r="Y156" s="333"/>
      <c r="Z156" s="333"/>
      <c r="AA156" s="333"/>
      <c r="AB156" s="333"/>
      <c r="AC156" s="333"/>
      <c r="AD156" s="333"/>
      <c r="AE156" s="333"/>
      <c r="AF156" s="333"/>
      <c r="AG156" s="333"/>
      <c r="AH156" s="333"/>
      <c r="AI156" s="333"/>
      <c r="AJ156" s="333"/>
      <c r="AK156" s="333"/>
      <c r="AL156" s="333"/>
      <c r="AM156" s="333"/>
      <c r="AN156" s="334"/>
    </row>
    <row r="157" spans="12:40" ht="15" thickBot="1" x14ac:dyDescent="0.35">
      <c r="M157" s="142">
        <f t="shared" ref="M157:AN157" si="104">SUM(M148:M156)</f>
        <v>65</v>
      </c>
      <c r="N157" s="28">
        <f t="shared" si="104"/>
        <v>2</v>
      </c>
      <c r="O157" s="29">
        <f t="shared" si="104"/>
        <v>2</v>
      </c>
      <c r="P157" s="29">
        <f t="shared" si="104"/>
        <v>2</v>
      </c>
      <c r="Q157" s="29">
        <f t="shared" si="104"/>
        <v>2</v>
      </c>
      <c r="R157" s="29">
        <f t="shared" si="104"/>
        <v>2</v>
      </c>
      <c r="S157" s="29">
        <f t="shared" si="104"/>
        <v>2</v>
      </c>
      <c r="T157" s="29">
        <f t="shared" si="104"/>
        <v>2</v>
      </c>
      <c r="U157" s="29">
        <f t="shared" si="104"/>
        <v>0</v>
      </c>
      <c r="V157" s="29">
        <f t="shared" si="104"/>
        <v>0</v>
      </c>
      <c r="W157" s="29">
        <f t="shared" si="104"/>
        <v>0</v>
      </c>
      <c r="X157" s="29">
        <f t="shared" si="104"/>
        <v>2</v>
      </c>
      <c r="Y157" s="29">
        <f t="shared" si="104"/>
        <v>2</v>
      </c>
      <c r="Z157" s="29">
        <f t="shared" si="104"/>
        <v>3</v>
      </c>
      <c r="AA157" s="29">
        <f t="shared" si="104"/>
        <v>0</v>
      </c>
      <c r="AB157" s="29">
        <f t="shared" si="104"/>
        <v>0</v>
      </c>
      <c r="AC157" s="29">
        <f t="shared" si="104"/>
        <v>0</v>
      </c>
      <c r="AD157" s="29">
        <f t="shared" si="104"/>
        <v>0</v>
      </c>
      <c r="AE157" s="29">
        <f t="shared" si="104"/>
        <v>5</v>
      </c>
      <c r="AF157" s="29">
        <f t="shared" si="104"/>
        <v>5</v>
      </c>
      <c r="AG157" s="29">
        <f t="shared" si="104"/>
        <v>5</v>
      </c>
      <c r="AH157" s="29">
        <f t="shared" si="104"/>
        <v>0</v>
      </c>
      <c r="AI157" s="29">
        <f t="shared" si="104"/>
        <v>0</v>
      </c>
      <c r="AJ157" s="29">
        <f t="shared" si="104"/>
        <v>0</v>
      </c>
      <c r="AK157" s="29">
        <f t="shared" si="104"/>
        <v>0</v>
      </c>
      <c r="AL157" s="29">
        <f t="shared" si="104"/>
        <v>8</v>
      </c>
      <c r="AM157" s="29">
        <f t="shared" si="104"/>
        <v>5</v>
      </c>
      <c r="AN157" s="30">
        <f t="shared" si="104"/>
        <v>16</v>
      </c>
    </row>
    <row r="159" spans="12:40" ht="15" thickBot="1" x14ac:dyDescent="0.35"/>
    <row r="160" spans="12:40" ht="18" x14ac:dyDescent="0.3">
      <c r="M160" s="109" t="str">
        <f t="shared" ref="M160:AN160" si="105">M$19</f>
        <v>FROM</v>
      </c>
      <c r="N160" s="100">
        <f t="shared" si="105"/>
        <v>44809</v>
      </c>
      <c r="O160" s="101">
        <f t="shared" si="105"/>
        <v>44816</v>
      </c>
      <c r="P160" s="101">
        <f t="shared" si="105"/>
        <v>44823</v>
      </c>
      <c r="Q160" s="101">
        <f t="shared" si="105"/>
        <v>44830</v>
      </c>
      <c r="R160" s="101">
        <f t="shared" si="105"/>
        <v>44837</v>
      </c>
      <c r="S160" s="101">
        <f t="shared" si="105"/>
        <v>44844</v>
      </c>
      <c r="T160" s="101">
        <f t="shared" si="105"/>
        <v>44851</v>
      </c>
      <c r="U160" s="101">
        <f t="shared" si="105"/>
        <v>44858</v>
      </c>
      <c r="V160" s="101">
        <f t="shared" si="105"/>
        <v>44865</v>
      </c>
      <c r="W160" s="101">
        <f t="shared" si="105"/>
        <v>44872</v>
      </c>
      <c r="X160" s="101">
        <f t="shared" si="105"/>
        <v>44879</v>
      </c>
      <c r="Y160" s="101">
        <f t="shared" si="105"/>
        <v>44886</v>
      </c>
      <c r="Z160" s="101">
        <f t="shared" si="105"/>
        <v>44893</v>
      </c>
      <c r="AA160" s="101">
        <f t="shared" si="105"/>
        <v>44900</v>
      </c>
      <c r="AB160" s="101">
        <f t="shared" si="105"/>
        <v>44907</v>
      </c>
      <c r="AC160" s="101">
        <f t="shared" si="105"/>
        <v>44914</v>
      </c>
      <c r="AD160" s="101">
        <f t="shared" si="105"/>
        <v>44921</v>
      </c>
      <c r="AE160" s="101">
        <f t="shared" si="105"/>
        <v>44928</v>
      </c>
      <c r="AF160" s="101">
        <f t="shared" si="105"/>
        <v>44935</v>
      </c>
      <c r="AG160" s="101">
        <f t="shared" si="105"/>
        <v>44942</v>
      </c>
      <c r="AH160" s="101">
        <f t="shared" si="105"/>
        <v>44949</v>
      </c>
      <c r="AI160" s="101">
        <f t="shared" si="105"/>
        <v>44956</v>
      </c>
      <c r="AJ160" s="101">
        <f t="shared" si="105"/>
        <v>44963</v>
      </c>
      <c r="AK160" s="101">
        <f t="shared" si="105"/>
        <v>44970</v>
      </c>
      <c r="AL160" s="101">
        <f t="shared" si="105"/>
        <v>44977</v>
      </c>
      <c r="AM160" s="101">
        <f t="shared" si="105"/>
        <v>44984</v>
      </c>
      <c r="AN160" s="102">
        <f t="shared" si="105"/>
        <v>44991</v>
      </c>
    </row>
    <row r="161" spans="1:41" ht="18.600000000000001" thickBot="1" x14ac:dyDescent="0.35">
      <c r="M161" s="104" t="str">
        <f t="shared" ref="M161:AN161" si="106">M$20</f>
        <v>TO</v>
      </c>
      <c r="N161" s="106">
        <f t="shared" si="106"/>
        <v>44813</v>
      </c>
      <c r="O161" s="107">
        <f t="shared" si="106"/>
        <v>44820</v>
      </c>
      <c r="P161" s="107">
        <f t="shared" si="106"/>
        <v>44827</v>
      </c>
      <c r="Q161" s="107">
        <f t="shared" si="106"/>
        <v>44834</v>
      </c>
      <c r="R161" s="107">
        <f t="shared" si="106"/>
        <v>44841</v>
      </c>
      <c r="S161" s="107">
        <f t="shared" si="106"/>
        <v>44848</v>
      </c>
      <c r="T161" s="107">
        <f t="shared" si="106"/>
        <v>44855</v>
      </c>
      <c r="U161" s="107">
        <f t="shared" si="106"/>
        <v>44862</v>
      </c>
      <c r="V161" s="107">
        <f t="shared" si="106"/>
        <v>44869</v>
      </c>
      <c r="W161" s="107">
        <f t="shared" si="106"/>
        <v>44876</v>
      </c>
      <c r="X161" s="107">
        <f t="shared" si="106"/>
        <v>44883</v>
      </c>
      <c r="Y161" s="107">
        <f t="shared" si="106"/>
        <v>44890</v>
      </c>
      <c r="Z161" s="107">
        <f t="shared" si="106"/>
        <v>44897</v>
      </c>
      <c r="AA161" s="107">
        <f t="shared" si="106"/>
        <v>44904</v>
      </c>
      <c r="AB161" s="107">
        <f t="shared" si="106"/>
        <v>44911</v>
      </c>
      <c r="AC161" s="107">
        <f t="shared" si="106"/>
        <v>44918</v>
      </c>
      <c r="AD161" s="107">
        <f t="shared" si="106"/>
        <v>44925</v>
      </c>
      <c r="AE161" s="107">
        <f t="shared" si="106"/>
        <v>44932</v>
      </c>
      <c r="AF161" s="107">
        <f t="shared" si="106"/>
        <v>44939</v>
      </c>
      <c r="AG161" s="107">
        <f t="shared" si="106"/>
        <v>44946</v>
      </c>
      <c r="AH161" s="107">
        <f t="shared" si="106"/>
        <v>44953</v>
      </c>
      <c r="AI161" s="107">
        <f t="shared" si="106"/>
        <v>44960</v>
      </c>
      <c r="AJ161" s="107">
        <f t="shared" si="106"/>
        <v>44967</v>
      </c>
      <c r="AK161" s="107">
        <f t="shared" si="106"/>
        <v>44974</v>
      </c>
      <c r="AL161" s="107">
        <f t="shared" si="106"/>
        <v>44981</v>
      </c>
      <c r="AM161" s="107">
        <f t="shared" si="106"/>
        <v>44988</v>
      </c>
      <c r="AN161" s="108">
        <f t="shared" si="106"/>
        <v>44995</v>
      </c>
    </row>
    <row r="162" spans="1:41" ht="18.600000000000001" thickBot="1" x14ac:dyDescent="0.4">
      <c r="L162" s="85" t="s">
        <v>563</v>
      </c>
      <c r="M162" s="76">
        <f>SUM(M163:M171)</f>
        <v>62654</v>
      </c>
      <c r="N162" s="131" t="str">
        <f t="shared" ref="N162:AN162" si="107">N$21</f>
        <v>S37</v>
      </c>
      <c r="O162" s="123" t="str">
        <f t="shared" si="107"/>
        <v>S38</v>
      </c>
      <c r="P162" s="123" t="str">
        <f t="shared" si="107"/>
        <v>S39</v>
      </c>
      <c r="Q162" s="123" t="str">
        <f t="shared" si="107"/>
        <v>S40</v>
      </c>
      <c r="R162" s="123" t="str">
        <f t="shared" si="107"/>
        <v>S41</v>
      </c>
      <c r="S162" s="123" t="str">
        <f t="shared" si="107"/>
        <v>S42</v>
      </c>
      <c r="T162" s="123" t="str">
        <f t="shared" si="107"/>
        <v>S43</v>
      </c>
      <c r="U162" s="123" t="str">
        <f t="shared" si="107"/>
        <v>S44</v>
      </c>
      <c r="V162" s="123" t="str">
        <f t="shared" si="107"/>
        <v>S45</v>
      </c>
      <c r="W162" s="123" t="str">
        <f t="shared" si="107"/>
        <v>S46</v>
      </c>
      <c r="X162" s="123" t="str">
        <f t="shared" si="107"/>
        <v>S47</v>
      </c>
      <c r="Y162" s="123" t="str">
        <f t="shared" si="107"/>
        <v>S48</v>
      </c>
      <c r="Z162" s="123" t="str">
        <f t="shared" si="107"/>
        <v>S49</v>
      </c>
      <c r="AA162" s="123" t="str">
        <f t="shared" si="107"/>
        <v>S50</v>
      </c>
      <c r="AB162" s="123" t="str">
        <f t="shared" si="107"/>
        <v>S51</v>
      </c>
      <c r="AC162" s="123" t="str">
        <f t="shared" si="107"/>
        <v>S52</v>
      </c>
      <c r="AD162" s="123" t="str">
        <f t="shared" si="107"/>
        <v>S53</v>
      </c>
      <c r="AE162" s="123" t="str">
        <f t="shared" si="107"/>
        <v>S1</v>
      </c>
      <c r="AF162" s="123" t="str">
        <f t="shared" si="107"/>
        <v>S2</v>
      </c>
      <c r="AG162" s="123" t="str">
        <f t="shared" si="107"/>
        <v>S3</v>
      </c>
      <c r="AH162" s="123" t="str">
        <f t="shared" si="107"/>
        <v>S4</v>
      </c>
      <c r="AI162" s="123" t="str">
        <f t="shared" si="107"/>
        <v>S5</v>
      </c>
      <c r="AJ162" s="123" t="str">
        <f t="shared" si="107"/>
        <v>S6</v>
      </c>
      <c r="AK162" s="123" t="str">
        <f t="shared" si="107"/>
        <v>S7</v>
      </c>
      <c r="AL162" s="123" t="str">
        <f t="shared" si="107"/>
        <v>S8</v>
      </c>
      <c r="AM162" s="123" t="str">
        <f t="shared" si="107"/>
        <v>S9</v>
      </c>
      <c r="AN162" s="132" t="str">
        <f t="shared" si="107"/>
        <v>S10</v>
      </c>
    </row>
    <row r="163" spans="1:41" x14ac:dyDescent="0.3">
      <c r="L163" s="44" t="str">
        <f t="shared" ref="L163:L171" si="108">L88</f>
        <v xml:space="preserve">Testbook Design </v>
      </c>
      <c r="M163" s="128">
        <f t="shared" ref="M163:M171" si="109">SUM(N163:AN163)</f>
        <v>5852</v>
      </c>
      <c r="N163" s="570">
        <f t="shared" ref="N163:AK163" si="110">$N$39*N43+$N$54*N58+$N$69*N73+$N$84*N88+$N$99*N103+$N$114*N118+$N$129*N133+$N$144*N148</f>
        <v>2240</v>
      </c>
      <c r="O163" s="570">
        <f t="shared" si="110"/>
        <v>1512</v>
      </c>
      <c r="P163" s="570">
        <f t="shared" si="110"/>
        <v>2100</v>
      </c>
      <c r="Q163" s="570">
        <f t="shared" si="110"/>
        <v>0</v>
      </c>
      <c r="R163" s="570">
        <f t="shared" si="110"/>
        <v>0</v>
      </c>
      <c r="S163" s="570">
        <f t="shared" si="110"/>
        <v>0</v>
      </c>
      <c r="T163" s="570">
        <f t="shared" si="110"/>
        <v>0</v>
      </c>
      <c r="U163" s="570">
        <f t="shared" si="110"/>
        <v>0</v>
      </c>
      <c r="V163" s="570">
        <f t="shared" si="110"/>
        <v>0</v>
      </c>
      <c r="W163" s="570">
        <f t="shared" si="110"/>
        <v>0</v>
      </c>
      <c r="X163" s="570">
        <f t="shared" si="110"/>
        <v>0</v>
      </c>
      <c r="Y163" s="570">
        <f t="shared" si="110"/>
        <v>0</v>
      </c>
      <c r="Z163" s="570">
        <f t="shared" si="110"/>
        <v>0</v>
      </c>
      <c r="AA163" s="570">
        <f t="shared" si="110"/>
        <v>0</v>
      </c>
      <c r="AB163" s="570">
        <f t="shared" si="110"/>
        <v>0</v>
      </c>
      <c r="AC163" s="570">
        <f t="shared" si="110"/>
        <v>0</v>
      </c>
      <c r="AD163" s="570">
        <f t="shared" si="110"/>
        <v>0</v>
      </c>
      <c r="AE163" s="570">
        <f t="shared" si="110"/>
        <v>0</v>
      </c>
      <c r="AF163" s="570">
        <f t="shared" si="110"/>
        <v>0</v>
      </c>
      <c r="AG163" s="570">
        <f t="shared" si="110"/>
        <v>0</v>
      </c>
      <c r="AH163" s="570">
        <f t="shared" si="110"/>
        <v>0</v>
      </c>
      <c r="AI163" s="570">
        <f t="shared" si="110"/>
        <v>0</v>
      </c>
      <c r="AJ163" s="570">
        <f t="shared" si="110"/>
        <v>0</v>
      </c>
      <c r="AK163" s="570">
        <f t="shared" si="110"/>
        <v>0</v>
      </c>
      <c r="AL163" s="570"/>
      <c r="AM163" s="570">
        <f>$N$39*AM43+$N$54*AM58+$N$69*AM73+$N$84*AM88+$N$99*AM103+$N$114*AM118+$N$129*AM133+$N$144*AM148</f>
        <v>0</v>
      </c>
      <c r="AN163" s="570">
        <f>$N$39*AN43+$N$54*AN58+$N$69*AN73+$N$84*AN88+$N$99*AN103+$N$114*AN118+$N$129*AN133+$N$144*AN148</f>
        <v>0</v>
      </c>
    </row>
    <row r="164" spans="1:41" x14ac:dyDescent="0.3">
      <c r="L164" s="18" t="str">
        <f t="shared" si="108"/>
        <v>Data preparation</v>
      </c>
      <c r="M164" s="129">
        <f t="shared" si="109"/>
        <v>7926</v>
      </c>
      <c r="N164" s="570">
        <f t="shared" ref="N164:N171" si="111">$N$39*N44+$N$54*N59+$N$69*N74+$N$84*N89+$N$99*N104+$N$114*N119+$N$129*N134+$N$144*N149</f>
        <v>0</v>
      </c>
      <c r="O164" s="570">
        <f t="shared" ref="O164:AN164" si="112">$N$39*O44+$N$54*O59+$N$69*O74+$N$84*O89+$N$99*O104+$N$114*O119+$N$129*O134+$N$144*O149</f>
        <v>0</v>
      </c>
      <c r="P164" s="570">
        <f t="shared" si="112"/>
        <v>0</v>
      </c>
      <c r="Q164" s="570">
        <f t="shared" si="112"/>
        <v>1910</v>
      </c>
      <c r="R164" s="570">
        <f t="shared" si="112"/>
        <v>2040</v>
      </c>
      <c r="S164" s="570">
        <f t="shared" si="112"/>
        <v>1712</v>
      </c>
      <c r="T164" s="570">
        <f t="shared" si="112"/>
        <v>2264</v>
      </c>
      <c r="U164" s="570">
        <f t="shared" si="112"/>
        <v>0</v>
      </c>
      <c r="V164" s="570">
        <f t="shared" si="112"/>
        <v>0</v>
      </c>
      <c r="W164" s="570">
        <f t="shared" si="112"/>
        <v>0</v>
      </c>
      <c r="X164" s="570">
        <f t="shared" si="112"/>
        <v>0</v>
      </c>
      <c r="Y164" s="570">
        <f t="shared" si="112"/>
        <v>0</v>
      </c>
      <c r="Z164" s="570">
        <f t="shared" si="112"/>
        <v>0</v>
      </c>
      <c r="AA164" s="570">
        <f t="shared" si="112"/>
        <v>0</v>
      </c>
      <c r="AB164" s="570">
        <f t="shared" si="112"/>
        <v>0</v>
      </c>
      <c r="AC164" s="570">
        <f t="shared" si="112"/>
        <v>0</v>
      </c>
      <c r="AD164" s="570">
        <f t="shared" si="112"/>
        <v>0</v>
      </c>
      <c r="AE164" s="570">
        <f t="shared" si="112"/>
        <v>0</v>
      </c>
      <c r="AF164" s="570">
        <f t="shared" si="112"/>
        <v>0</v>
      </c>
      <c r="AG164" s="570">
        <f t="shared" si="112"/>
        <v>0</v>
      </c>
      <c r="AH164" s="570">
        <f t="shared" si="112"/>
        <v>0</v>
      </c>
      <c r="AI164" s="570">
        <f t="shared" si="112"/>
        <v>0</v>
      </c>
      <c r="AJ164" s="570">
        <f t="shared" si="112"/>
        <v>0</v>
      </c>
      <c r="AK164" s="570">
        <f t="shared" si="112"/>
        <v>0</v>
      </c>
      <c r="AL164" s="570">
        <f t="shared" si="112"/>
        <v>0</v>
      </c>
      <c r="AM164" s="570">
        <f t="shared" si="112"/>
        <v>0</v>
      </c>
      <c r="AN164" s="570">
        <f t="shared" si="112"/>
        <v>0</v>
      </c>
    </row>
    <row r="165" spans="1:41" x14ac:dyDescent="0.3">
      <c r="L165" s="18" t="str">
        <f t="shared" si="108"/>
        <v xml:space="preserve">Integration </v>
      </c>
      <c r="M165" s="129">
        <f t="shared" si="109"/>
        <v>6520</v>
      </c>
      <c r="N165" s="570">
        <f t="shared" si="111"/>
        <v>0</v>
      </c>
      <c r="O165" s="570">
        <f t="shared" ref="O165:AN165" si="113">$N$39*O45+$N$54*O60+$N$69*O75+$N$84*O90+$N$99*O105+$N$114*O120+$N$129*O135+$N$144*O150</f>
        <v>0</v>
      </c>
      <c r="P165" s="570">
        <f t="shared" si="113"/>
        <v>0</v>
      </c>
      <c r="Q165" s="570">
        <f t="shared" si="113"/>
        <v>0</v>
      </c>
      <c r="R165" s="570">
        <f t="shared" si="113"/>
        <v>0</v>
      </c>
      <c r="S165" s="570">
        <f t="shared" si="113"/>
        <v>0</v>
      </c>
      <c r="T165" s="570">
        <f t="shared" si="113"/>
        <v>2040</v>
      </c>
      <c r="U165" s="570">
        <f t="shared" si="113"/>
        <v>2040</v>
      </c>
      <c r="V165" s="570">
        <f t="shared" si="113"/>
        <v>1952</v>
      </c>
      <c r="W165" s="570">
        <f t="shared" si="113"/>
        <v>488</v>
      </c>
      <c r="X165" s="570">
        <f t="shared" si="113"/>
        <v>0</v>
      </c>
      <c r="Y165" s="570">
        <f t="shared" si="113"/>
        <v>0</v>
      </c>
      <c r="Z165" s="570">
        <f t="shared" si="113"/>
        <v>0</v>
      </c>
      <c r="AA165" s="570">
        <f t="shared" si="113"/>
        <v>0</v>
      </c>
      <c r="AB165" s="570">
        <f t="shared" si="113"/>
        <v>0</v>
      </c>
      <c r="AC165" s="570">
        <f t="shared" si="113"/>
        <v>0</v>
      </c>
      <c r="AD165" s="570">
        <f t="shared" si="113"/>
        <v>0</v>
      </c>
      <c r="AE165" s="570">
        <f t="shared" si="113"/>
        <v>0</v>
      </c>
      <c r="AF165" s="570">
        <f t="shared" si="113"/>
        <v>0</v>
      </c>
      <c r="AG165" s="570">
        <f t="shared" si="113"/>
        <v>0</v>
      </c>
      <c r="AH165" s="570">
        <f t="shared" si="113"/>
        <v>0</v>
      </c>
      <c r="AI165" s="570">
        <f t="shared" si="113"/>
        <v>0</v>
      </c>
      <c r="AJ165" s="570">
        <f t="shared" si="113"/>
        <v>0</v>
      </c>
      <c r="AK165" s="570">
        <f t="shared" si="113"/>
        <v>0</v>
      </c>
      <c r="AL165" s="570">
        <f t="shared" si="113"/>
        <v>0</v>
      </c>
      <c r="AM165" s="570">
        <f t="shared" si="113"/>
        <v>0</v>
      </c>
      <c r="AN165" s="570">
        <f t="shared" si="113"/>
        <v>0</v>
      </c>
    </row>
    <row r="166" spans="1:41" x14ac:dyDescent="0.3">
      <c r="L166" s="18" t="str">
        <f t="shared" si="108"/>
        <v>Execution</v>
      </c>
      <c r="M166" s="129">
        <f t="shared" si="109"/>
        <v>29352</v>
      </c>
      <c r="N166" s="570">
        <f t="shared" si="111"/>
        <v>0</v>
      </c>
      <c r="O166" s="570">
        <f t="shared" ref="O166:AN166" si="114">$N$39*O46+$N$54*O61+$N$69*O76+$N$84*O91+$N$99*O106+$N$114*O121+$N$129*O136+$N$144*O151</f>
        <v>0</v>
      </c>
      <c r="P166" s="570">
        <f t="shared" si="114"/>
        <v>0</v>
      </c>
      <c r="Q166" s="570">
        <f t="shared" si="114"/>
        <v>0</v>
      </c>
      <c r="R166" s="570">
        <f t="shared" si="114"/>
        <v>0</v>
      </c>
      <c r="S166" s="570">
        <f t="shared" si="114"/>
        <v>0</v>
      </c>
      <c r="T166" s="570">
        <f t="shared" si="114"/>
        <v>0</v>
      </c>
      <c r="U166" s="570">
        <f t="shared" si="114"/>
        <v>0</v>
      </c>
      <c r="V166" s="570">
        <f t="shared" si="114"/>
        <v>2720</v>
      </c>
      <c r="W166" s="570">
        <f t="shared" si="114"/>
        <v>4216</v>
      </c>
      <c r="X166" s="570">
        <f t="shared" si="114"/>
        <v>2860</v>
      </c>
      <c r="Y166" s="570">
        <f t="shared" si="114"/>
        <v>4904</v>
      </c>
      <c r="Z166" s="570">
        <f t="shared" si="114"/>
        <v>3822</v>
      </c>
      <c r="AA166" s="570">
        <f t="shared" si="114"/>
        <v>2496</v>
      </c>
      <c r="AB166" s="570">
        <f t="shared" si="114"/>
        <v>3984</v>
      </c>
      <c r="AC166" s="570">
        <f t="shared" si="114"/>
        <v>3758</v>
      </c>
      <c r="AD166" s="570">
        <f t="shared" si="114"/>
        <v>592</v>
      </c>
      <c r="AE166" s="570">
        <f t="shared" si="114"/>
        <v>0</v>
      </c>
      <c r="AF166" s="570">
        <f t="shared" si="114"/>
        <v>0</v>
      </c>
      <c r="AG166" s="570">
        <f t="shared" si="114"/>
        <v>0</v>
      </c>
      <c r="AH166" s="570">
        <f t="shared" si="114"/>
        <v>0</v>
      </c>
      <c r="AI166" s="570">
        <f t="shared" si="114"/>
        <v>0</v>
      </c>
      <c r="AJ166" s="570">
        <f t="shared" si="114"/>
        <v>0</v>
      </c>
      <c r="AK166" s="570">
        <f t="shared" si="114"/>
        <v>0</v>
      </c>
      <c r="AL166" s="570">
        <f t="shared" si="114"/>
        <v>0</v>
      </c>
      <c r="AM166" s="570">
        <f t="shared" si="114"/>
        <v>0</v>
      </c>
      <c r="AN166" s="570">
        <f t="shared" si="114"/>
        <v>0</v>
      </c>
    </row>
    <row r="167" spans="1:41" x14ac:dyDescent="0.3">
      <c r="L167" s="18" t="str">
        <f t="shared" si="108"/>
        <v>Retest</v>
      </c>
      <c r="M167" s="129">
        <f t="shared" si="109"/>
        <v>2156</v>
      </c>
      <c r="N167" s="570">
        <f t="shared" si="111"/>
        <v>0</v>
      </c>
      <c r="O167" s="570">
        <f t="shared" ref="O167:AN167" si="115">$N$39*O47+$N$54*O62+$N$69*O77+$N$84*O92+$N$99*O107+$N$114*O122+$N$129*O137+$N$144*O152</f>
        <v>0</v>
      </c>
      <c r="P167" s="570">
        <f t="shared" si="115"/>
        <v>0</v>
      </c>
      <c r="Q167" s="570">
        <f t="shared" si="115"/>
        <v>0</v>
      </c>
      <c r="R167" s="570">
        <f t="shared" si="115"/>
        <v>0</v>
      </c>
      <c r="S167" s="570">
        <f t="shared" si="115"/>
        <v>0</v>
      </c>
      <c r="T167" s="570">
        <f t="shared" si="115"/>
        <v>0</v>
      </c>
      <c r="U167" s="570">
        <f t="shared" si="115"/>
        <v>0</v>
      </c>
      <c r="V167" s="570">
        <f t="shared" si="115"/>
        <v>0</v>
      </c>
      <c r="W167" s="570">
        <f t="shared" si="115"/>
        <v>0</v>
      </c>
      <c r="X167" s="570">
        <f t="shared" si="115"/>
        <v>0</v>
      </c>
      <c r="Y167" s="570">
        <f t="shared" si="115"/>
        <v>0</v>
      </c>
      <c r="Z167" s="570">
        <f t="shared" si="115"/>
        <v>0</v>
      </c>
      <c r="AA167" s="570">
        <f t="shared" si="115"/>
        <v>0</v>
      </c>
      <c r="AB167" s="570">
        <f t="shared" si="115"/>
        <v>0</v>
      </c>
      <c r="AC167" s="570">
        <f t="shared" si="115"/>
        <v>0</v>
      </c>
      <c r="AD167" s="570">
        <f t="shared" si="115"/>
        <v>0</v>
      </c>
      <c r="AE167" s="570">
        <f t="shared" si="115"/>
        <v>0</v>
      </c>
      <c r="AF167" s="570">
        <f t="shared" si="115"/>
        <v>880</v>
      </c>
      <c r="AG167" s="570">
        <f t="shared" si="115"/>
        <v>880</v>
      </c>
      <c r="AH167" s="570">
        <f t="shared" si="115"/>
        <v>352</v>
      </c>
      <c r="AI167" s="570">
        <f t="shared" si="115"/>
        <v>44</v>
      </c>
      <c r="AJ167" s="570">
        <f t="shared" si="115"/>
        <v>0</v>
      </c>
      <c r="AK167" s="570">
        <f t="shared" si="115"/>
        <v>0</v>
      </c>
      <c r="AL167" s="570">
        <f t="shared" si="115"/>
        <v>0</v>
      </c>
      <c r="AM167" s="570">
        <f t="shared" si="115"/>
        <v>0</v>
      </c>
      <c r="AN167" s="570">
        <f t="shared" si="115"/>
        <v>0</v>
      </c>
    </row>
    <row r="168" spans="1:41" x14ac:dyDescent="0.3">
      <c r="L168" s="18" t="str">
        <f t="shared" si="108"/>
        <v xml:space="preserve">Management </v>
      </c>
      <c r="M168" s="129">
        <f t="shared" si="109"/>
        <v>5010</v>
      </c>
      <c r="N168" s="570">
        <f t="shared" si="111"/>
        <v>422</v>
      </c>
      <c r="O168" s="570">
        <f t="shared" ref="O168:AN168" si="116">$N$39*O48+$N$54*O63+$N$69*O78+$N$84*O93+$N$99*O108+$N$114*O123+$N$129*O138+$N$144*O153</f>
        <v>54</v>
      </c>
      <c r="P168" s="570">
        <f t="shared" si="116"/>
        <v>238</v>
      </c>
      <c r="Q168" s="570">
        <f t="shared" si="116"/>
        <v>238</v>
      </c>
      <c r="R168" s="570">
        <f t="shared" si="116"/>
        <v>54</v>
      </c>
      <c r="S168" s="570">
        <f t="shared" si="116"/>
        <v>54</v>
      </c>
      <c r="T168" s="570">
        <f t="shared" si="116"/>
        <v>54</v>
      </c>
      <c r="U168" s="570">
        <f t="shared" si="116"/>
        <v>55</v>
      </c>
      <c r="V168" s="570">
        <f t="shared" si="116"/>
        <v>147</v>
      </c>
      <c r="W168" s="570">
        <f t="shared" si="116"/>
        <v>147</v>
      </c>
      <c r="X168" s="570">
        <f t="shared" si="116"/>
        <v>238</v>
      </c>
      <c r="Y168" s="570">
        <f t="shared" si="116"/>
        <v>422</v>
      </c>
      <c r="Z168" s="570">
        <f t="shared" si="116"/>
        <v>81</v>
      </c>
      <c r="AA168" s="570">
        <f t="shared" si="116"/>
        <v>0</v>
      </c>
      <c r="AB168" s="570">
        <f t="shared" si="116"/>
        <v>165</v>
      </c>
      <c r="AC168" s="570">
        <f t="shared" si="116"/>
        <v>0</v>
      </c>
      <c r="AD168" s="570">
        <f t="shared" si="116"/>
        <v>0</v>
      </c>
      <c r="AE168" s="570">
        <f t="shared" si="116"/>
        <v>135</v>
      </c>
      <c r="AF168" s="570">
        <f t="shared" si="116"/>
        <v>503</v>
      </c>
      <c r="AG168" s="570">
        <f t="shared" si="116"/>
        <v>135</v>
      </c>
      <c r="AH168" s="570">
        <f t="shared" si="116"/>
        <v>0</v>
      </c>
      <c r="AI168" s="570">
        <f t="shared" si="116"/>
        <v>184</v>
      </c>
      <c r="AJ168" s="570">
        <f t="shared" si="116"/>
        <v>184</v>
      </c>
      <c r="AK168" s="570">
        <f t="shared" si="116"/>
        <v>165</v>
      </c>
      <c r="AL168" s="570">
        <f t="shared" si="116"/>
        <v>216</v>
      </c>
      <c r="AM168" s="570">
        <f t="shared" si="116"/>
        <v>687</v>
      </c>
      <c r="AN168" s="570">
        <f t="shared" si="116"/>
        <v>432</v>
      </c>
    </row>
    <row r="169" spans="1:41" x14ac:dyDescent="0.3">
      <c r="L169" s="18" t="str">
        <f t="shared" si="108"/>
        <v>ALM maintenance</v>
      </c>
      <c r="M169" s="129">
        <f t="shared" si="109"/>
        <v>770</v>
      </c>
      <c r="N169" s="570">
        <f t="shared" si="111"/>
        <v>0</v>
      </c>
      <c r="O169" s="570">
        <f t="shared" ref="O169:AN169" si="117">$N$39*O49+$N$54*O64+$N$69*O79+$N$84*O94+$N$99*O109+$N$114*O124+$N$129*O139+$N$144*O154</f>
        <v>0</v>
      </c>
      <c r="P169" s="570">
        <f t="shared" si="117"/>
        <v>0</v>
      </c>
      <c r="Q169" s="570">
        <f t="shared" si="117"/>
        <v>0</v>
      </c>
      <c r="R169" s="570">
        <f t="shared" si="117"/>
        <v>0</v>
      </c>
      <c r="S169" s="570">
        <f t="shared" si="117"/>
        <v>0</v>
      </c>
      <c r="T169" s="570">
        <f t="shared" si="117"/>
        <v>0</v>
      </c>
      <c r="U169" s="570">
        <f t="shared" si="117"/>
        <v>0</v>
      </c>
      <c r="V169" s="570">
        <f t="shared" si="117"/>
        <v>0</v>
      </c>
      <c r="W169" s="570">
        <f t="shared" si="117"/>
        <v>0</v>
      </c>
      <c r="X169" s="570">
        <f t="shared" si="117"/>
        <v>0</v>
      </c>
      <c r="Y169" s="570">
        <f t="shared" si="117"/>
        <v>0</v>
      </c>
      <c r="Z169" s="570">
        <f t="shared" si="117"/>
        <v>0</v>
      </c>
      <c r="AA169" s="570">
        <f t="shared" si="117"/>
        <v>0</v>
      </c>
      <c r="AB169" s="570">
        <f t="shared" si="117"/>
        <v>0</v>
      </c>
      <c r="AC169" s="570">
        <f t="shared" si="117"/>
        <v>0</v>
      </c>
      <c r="AD169" s="570">
        <f t="shared" si="117"/>
        <v>0</v>
      </c>
      <c r="AE169" s="570">
        <f t="shared" si="117"/>
        <v>0</v>
      </c>
      <c r="AF169" s="570">
        <f t="shared" si="117"/>
        <v>0</v>
      </c>
      <c r="AG169" s="570">
        <f t="shared" si="117"/>
        <v>198</v>
      </c>
      <c r="AH169" s="570">
        <f t="shared" si="117"/>
        <v>220</v>
      </c>
      <c r="AI169" s="570">
        <f t="shared" si="117"/>
        <v>88</v>
      </c>
      <c r="AJ169" s="570">
        <f t="shared" si="117"/>
        <v>198</v>
      </c>
      <c r="AK169" s="570">
        <f t="shared" si="117"/>
        <v>66</v>
      </c>
      <c r="AL169" s="570">
        <f t="shared" si="117"/>
        <v>0</v>
      </c>
      <c r="AM169" s="570">
        <f t="shared" si="117"/>
        <v>0</v>
      </c>
      <c r="AN169" s="570">
        <f t="shared" si="117"/>
        <v>0</v>
      </c>
    </row>
    <row r="170" spans="1:41" x14ac:dyDescent="0.3">
      <c r="L170" s="18" t="str">
        <f t="shared" si="108"/>
        <v>Reporting activities</v>
      </c>
      <c r="M170" s="129">
        <f t="shared" si="109"/>
        <v>756</v>
      </c>
      <c r="N170" s="570">
        <f t="shared" si="111"/>
        <v>0</v>
      </c>
      <c r="O170" s="570">
        <f t="shared" ref="O170:AN170" si="118">$N$39*O50+$N$54*O65+$N$69*O80+$N$84*O95+$N$99*O110+$N$114*O125+$N$129*O140+$N$144*O155</f>
        <v>0</v>
      </c>
      <c r="P170" s="570">
        <f t="shared" si="118"/>
        <v>0</v>
      </c>
      <c r="Q170" s="570">
        <f t="shared" si="118"/>
        <v>0</v>
      </c>
      <c r="R170" s="570">
        <f t="shared" si="118"/>
        <v>0</v>
      </c>
      <c r="S170" s="570">
        <f t="shared" si="118"/>
        <v>0</v>
      </c>
      <c r="T170" s="570">
        <f t="shared" si="118"/>
        <v>0</v>
      </c>
      <c r="U170" s="570">
        <f t="shared" si="118"/>
        <v>0</v>
      </c>
      <c r="V170" s="570">
        <f t="shared" si="118"/>
        <v>56</v>
      </c>
      <c r="W170" s="570">
        <f t="shared" si="118"/>
        <v>56</v>
      </c>
      <c r="X170" s="570">
        <f t="shared" si="118"/>
        <v>56</v>
      </c>
      <c r="Y170" s="570">
        <f t="shared" si="118"/>
        <v>56</v>
      </c>
      <c r="Z170" s="570">
        <f t="shared" si="118"/>
        <v>56</v>
      </c>
      <c r="AA170" s="570">
        <f t="shared" si="118"/>
        <v>56</v>
      </c>
      <c r="AB170" s="570">
        <f t="shared" si="118"/>
        <v>56</v>
      </c>
      <c r="AC170" s="570">
        <f t="shared" si="118"/>
        <v>56</v>
      </c>
      <c r="AD170" s="570">
        <f t="shared" si="118"/>
        <v>0</v>
      </c>
      <c r="AE170" s="570">
        <f t="shared" si="118"/>
        <v>0</v>
      </c>
      <c r="AF170" s="570">
        <f t="shared" si="118"/>
        <v>112</v>
      </c>
      <c r="AG170" s="570">
        <f t="shared" si="118"/>
        <v>112</v>
      </c>
      <c r="AH170" s="570">
        <f t="shared" si="118"/>
        <v>28</v>
      </c>
      <c r="AI170" s="570">
        <f t="shared" si="118"/>
        <v>28</v>
      </c>
      <c r="AJ170" s="570">
        <f t="shared" si="118"/>
        <v>28</v>
      </c>
      <c r="AK170" s="570">
        <f t="shared" si="118"/>
        <v>0</v>
      </c>
      <c r="AL170" s="570">
        <f t="shared" si="118"/>
        <v>0</v>
      </c>
      <c r="AM170" s="570">
        <f t="shared" si="118"/>
        <v>0</v>
      </c>
      <c r="AN170" s="570">
        <f t="shared" si="118"/>
        <v>0</v>
      </c>
    </row>
    <row r="171" spans="1:41" ht="15" thickBot="1" x14ac:dyDescent="0.35">
      <c r="L171" s="45" t="str">
        <f t="shared" si="108"/>
        <v>UAT support</v>
      </c>
      <c r="M171" s="130">
        <f t="shared" si="109"/>
        <v>4312</v>
      </c>
      <c r="N171" s="570">
        <f t="shared" si="111"/>
        <v>0</v>
      </c>
      <c r="O171" s="570">
        <f t="shared" ref="O171:AN171" si="119">$N$39*O51+$N$54*O66+$N$69*O81+$N$84*O96+$N$99*O111+$N$114*O126+$N$129*O141+$N$144*O156</f>
        <v>0</v>
      </c>
      <c r="P171" s="570">
        <f t="shared" si="119"/>
        <v>0</v>
      </c>
      <c r="Q171" s="570">
        <f t="shared" si="119"/>
        <v>0</v>
      </c>
      <c r="R171" s="570">
        <f t="shared" si="119"/>
        <v>0</v>
      </c>
      <c r="S171" s="570">
        <f t="shared" si="119"/>
        <v>0</v>
      </c>
      <c r="T171" s="570">
        <f t="shared" si="119"/>
        <v>0</v>
      </c>
      <c r="U171" s="570">
        <f t="shared" si="119"/>
        <v>0</v>
      </c>
      <c r="V171" s="570">
        <f t="shared" si="119"/>
        <v>0</v>
      </c>
      <c r="W171" s="570">
        <f t="shared" si="119"/>
        <v>0</v>
      </c>
      <c r="X171" s="570">
        <f t="shared" si="119"/>
        <v>0</v>
      </c>
      <c r="Y171" s="570">
        <f t="shared" si="119"/>
        <v>0</v>
      </c>
      <c r="Z171" s="570">
        <f t="shared" si="119"/>
        <v>0</v>
      </c>
      <c r="AA171" s="570">
        <f t="shared" si="119"/>
        <v>0</v>
      </c>
      <c r="AB171" s="570">
        <f t="shared" si="119"/>
        <v>0</v>
      </c>
      <c r="AC171" s="570">
        <f t="shared" si="119"/>
        <v>0</v>
      </c>
      <c r="AD171" s="570">
        <f t="shared" si="119"/>
        <v>0</v>
      </c>
      <c r="AE171" s="570">
        <f t="shared" si="119"/>
        <v>0</v>
      </c>
      <c r="AF171" s="570">
        <f t="shared" si="119"/>
        <v>0</v>
      </c>
      <c r="AG171" s="570">
        <f t="shared" si="119"/>
        <v>0</v>
      </c>
      <c r="AH171" s="570">
        <f t="shared" si="119"/>
        <v>0</v>
      </c>
      <c r="AI171" s="570">
        <f t="shared" si="119"/>
        <v>0</v>
      </c>
      <c r="AJ171" s="570">
        <f t="shared" si="119"/>
        <v>0</v>
      </c>
      <c r="AK171" s="570">
        <f t="shared" si="119"/>
        <v>1408</v>
      </c>
      <c r="AL171" s="570">
        <f t="shared" si="119"/>
        <v>1232</v>
      </c>
      <c r="AM171" s="570">
        <f t="shared" si="119"/>
        <v>1144</v>
      </c>
      <c r="AN171" s="570">
        <f t="shared" si="119"/>
        <v>528</v>
      </c>
    </row>
    <row r="172" spans="1:41" ht="15" thickBot="1" x14ac:dyDescent="0.35">
      <c r="N172" s="306">
        <f t="shared" ref="N172:AN172" si="120">SUM(N163:N171)</f>
        <v>2662</v>
      </c>
      <c r="O172" s="307">
        <f t="shared" si="120"/>
        <v>1566</v>
      </c>
      <c r="P172" s="307">
        <f t="shared" si="120"/>
        <v>2338</v>
      </c>
      <c r="Q172" s="307">
        <f t="shared" si="120"/>
        <v>2148</v>
      </c>
      <c r="R172" s="307">
        <f t="shared" si="120"/>
        <v>2094</v>
      </c>
      <c r="S172" s="307">
        <f t="shared" si="120"/>
        <v>1766</v>
      </c>
      <c r="T172" s="307">
        <f t="shared" si="120"/>
        <v>4358</v>
      </c>
      <c r="U172" s="307">
        <f t="shared" si="120"/>
        <v>2095</v>
      </c>
      <c r="V172" s="307">
        <f t="shared" si="120"/>
        <v>4875</v>
      </c>
      <c r="W172" s="307">
        <f t="shared" si="120"/>
        <v>4907</v>
      </c>
      <c r="X172" s="307">
        <f t="shared" si="120"/>
        <v>3154</v>
      </c>
      <c r="Y172" s="307">
        <f t="shared" si="120"/>
        <v>5382</v>
      </c>
      <c r="Z172" s="307">
        <f t="shared" si="120"/>
        <v>3959</v>
      </c>
      <c r="AA172" s="307">
        <f t="shared" si="120"/>
        <v>2552</v>
      </c>
      <c r="AB172" s="307">
        <f t="shared" si="120"/>
        <v>4205</v>
      </c>
      <c r="AC172" s="307">
        <f t="shared" si="120"/>
        <v>3814</v>
      </c>
      <c r="AD172" s="307">
        <f t="shared" si="120"/>
        <v>592</v>
      </c>
      <c r="AE172" s="307">
        <f t="shared" si="120"/>
        <v>135</v>
      </c>
      <c r="AF172" s="307">
        <f t="shared" si="120"/>
        <v>1495</v>
      </c>
      <c r="AG172" s="307">
        <f t="shared" si="120"/>
        <v>1325</v>
      </c>
      <c r="AH172" s="307">
        <f t="shared" si="120"/>
        <v>600</v>
      </c>
      <c r="AI172" s="307">
        <f t="shared" si="120"/>
        <v>344</v>
      </c>
      <c r="AJ172" s="307">
        <f t="shared" si="120"/>
        <v>410</v>
      </c>
      <c r="AK172" s="307">
        <f t="shared" si="120"/>
        <v>1639</v>
      </c>
      <c r="AL172" s="307">
        <f t="shared" si="120"/>
        <v>1448</v>
      </c>
      <c r="AM172" s="307">
        <f t="shared" si="120"/>
        <v>1831</v>
      </c>
      <c r="AN172" s="308">
        <f t="shared" si="120"/>
        <v>960</v>
      </c>
    </row>
    <row r="173" spans="1:41" ht="15" thickBot="1" x14ac:dyDescent="0.35"/>
    <row r="174" spans="1:41" ht="28.8" thickBot="1" x14ac:dyDescent="0.35">
      <c r="A174" s="876" t="s">
        <v>533</v>
      </c>
      <c r="B174" s="877"/>
      <c r="C174" s="877"/>
      <c r="D174" s="877"/>
      <c r="E174" s="877"/>
      <c r="F174" s="877"/>
      <c r="G174" s="877"/>
      <c r="H174" s="877"/>
      <c r="I174" s="877"/>
      <c r="J174" s="877"/>
      <c r="K174" s="877"/>
      <c r="L174" s="877"/>
      <c r="M174" s="877"/>
      <c r="N174" s="877"/>
      <c r="O174" s="877"/>
      <c r="P174" s="877"/>
      <c r="Q174" s="877"/>
      <c r="R174" s="877"/>
      <c r="S174" s="877"/>
      <c r="T174" s="877"/>
      <c r="U174" s="877"/>
      <c r="V174" s="877"/>
      <c r="W174" s="877"/>
      <c r="X174" s="877"/>
      <c r="Y174" s="877"/>
      <c r="Z174" s="877"/>
      <c r="AA174" s="877"/>
      <c r="AB174" s="877"/>
      <c r="AC174" s="877"/>
      <c r="AD174" s="877"/>
      <c r="AE174" s="877"/>
      <c r="AF174" s="877"/>
      <c r="AG174" s="877"/>
      <c r="AH174" s="877"/>
      <c r="AI174" s="877"/>
      <c r="AJ174" s="877"/>
      <c r="AK174" s="877"/>
      <c r="AL174" s="877"/>
      <c r="AM174" s="877"/>
      <c r="AN174" s="877"/>
      <c r="AO174" s="878"/>
    </row>
    <row r="177" spans="12:53" ht="15" thickBot="1" x14ac:dyDescent="0.35">
      <c r="N177" s="252"/>
      <c r="O177" s="252"/>
      <c r="P177" s="252"/>
      <c r="Q177" s="252"/>
      <c r="R177" s="252"/>
      <c r="S177" s="252"/>
      <c r="T177" s="252"/>
      <c r="U177" s="252"/>
      <c r="V177" s="252"/>
      <c r="W177" s="252"/>
      <c r="X177" s="252"/>
      <c r="Y177" s="252"/>
      <c r="Z177" s="252"/>
      <c r="AA177" s="252"/>
      <c r="AB177" s="252"/>
      <c r="AC177" s="252"/>
      <c r="AD177" s="252"/>
      <c r="AE177" s="252"/>
      <c r="AF177" s="252"/>
      <c r="AG177" s="252"/>
      <c r="AH177" s="252"/>
      <c r="AI177" s="252"/>
      <c r="AJ177" s="252"/>
      <c r="AK177" s="252"/>
      <c r="AL177" s="252"/>
      <c r="AM177" s="252"/>
      <c r="AN177" s="252"/>
    </row>
    <row r="178" spans="12:53" ht="18" x14ac:dyDescent="0.3">
      <c r="M178" s="109" t="str">
        <f t="shared" ref="M178:AN178" si="121">M$19</f>
        <v>FROM</v>
      </c>
      <c r="N178" s="100">
        <f t="shared" si="121"/>
        <v>44809</v>
      </c>
      <c r="O178" s="101">
        <f t="shared" si="121"/>
        <v>44816</v>
      </c>
      <c r="P178" s="101">
        <f t="shared" si="121"/>
        <v>44823</v>
      </c>
      <c r="Q178" s="101">
        <f t="shared" si="121"/>
        <v>44830</v>
      </c>
      <c r="R178" s="101">
        <f t="shared" si="121"/>
        <v>44837</v>
      </c>
      <c r="S178" s="101">
        <f t="shared" si="121"/>
        <v>44844</v>
      </c>
      <c r="T178" s="101">
        <f t="shared" si="121"/>
        <v>44851</v>
      </c>
      <c r="U178" s="101">
        <f t="shared" si="121"/>
        <v>44858</v>
      </c>
      <c r="V178" s="101">
        <f t="shared" si="121"/>
        <v>44865</v>
      </c>
      <c r="W178" s="101">
        <f t="shared" si="121"/>
        <v>44872</v>
      </c>
      <c r="X178" s="101">
        <f t="shared" si="121"/>
        <v>44879</v>
      </c>
      <c r="Y178" s="101">
        <f t="shared" si="121"/>
        <v>44886</v>
      </c>
      <c r="Z178" s="101">
        <f t="shared" si="121"/>
        <v>44893</v>
      </c>
      <c r="AA178" s="101">
        <f t="shared" si="121"/>
        <v>44900</v>
      </c>
      <c r="AB178" s="101">
        <f t="shared" si="121"/>
        <v>44907</v>
      </c>
      <c r="AC178" s="101">
        <f t="shared" si="121"/>
        <v>44914</v>
      </c>
      <c r="AD178" s="101">
        <f t="shared" si="121"/>
        <v>44921</v>
      </c>
      <c r="AE178" s="101">
        <f t="shared" si="121"/>
        <v>44928</v>
      </c>
      <c r="AF178" s="101">
        <f t="shared" si="121"/>
        <v>44935</v>
      </c>
      <c r="AG178" s="101">
        <f t="shared" si="121"/>
        <v>44942</v>
      </c>
      <c r="AH178" s="101">
        <f t="shared" si="121"/>
        <v>44949</v>
      </c>
      <c r="AI178" s="101">
        <f t="shared" si="121"/>
        <v>44956</v>
      </c>
      <c r="AJ178" s="101">
        <f t="shared" si="121"/>
        <v>44963</v>
      </c>
      <c r="AK178" s="101">
        <f t="shared" si="121"/>
        <v>44970</v>
      </c>
      <c r="AL178" s="101">
        <f t="shared" si="121"/>
        <v>44977</v>
      </c>
      <c r="AM178" s="101">
        <f t="shared" si="121"/>
        <v>44984</v>
      </c>
      <c r="AN178" s="102">
        <f t="shared" si="121"/>
        <v>44991</v>
      </c>
    </row>
    <row r="179" spans="12:53" ht="18.600000000000001" thickBot="1" x14ac:dyDescent="0.35">
      <c r="M179" s="110" t="str">
        <f t="shared" ref="M179:AN179" si="122">M$20</f>
        <v>TO</v>
      </c>
      <c r="N179" s="106">
        <f t="shared" si="122"/>
        <v>44813</v>
      </c>
      <c r="O179" s="107">
        <f t="shared" si="122"/>
        <v>44820</v>
      </c>
      <c r="P179" s="107">
        <f t="shared" si="122"/>
        <v>44827</v>
      </c>
      <c r="Q179" s="107">
        <f t="shared" si="122"/>
        <v>44834</v>
      </c>
      <c r="R179" s="107">
        <f t="shared" si="122"/>
        <v>44841</v>
      </c>
      <c r="S179" s="107">
        <f t="shared" si="122"/>
        <v>44848</v>
      </c>
      <c r="T179" s="107">
        <f t="shared" si="122"/>
        <v>44855</v>
      </c>
      <c r="U179" s="107">
        <f t="shared" si="122"/>
        <v>44862</v>
      </c>
      <c r="V179" s="107">
        <f t="shared" si="122"/>
        <v>44869</v>
      </c>
      <c r="W179" s="107">
        <f t="shared" si="122"/>
        <v>44876</v>
      </c>
      <c r="X179" s="107">
        <f t="shared" si="122"/>
        <v>44883</v>
      </c>
      <c r="Y179" s="107">
        <f t="shared" si="122"/>
        <v>44890</v>
      </c>
      <c r="Z179" s="107">
        <f t="shared" si="122"/>
        <v>44897</v>
      </c>
      <c r="AA179" s="107">
        <f t="shared" si="122"/>
        <v>44904</v>
      </c>
      <c r="AB179" s="107">
        <f t="shared" si="122"/>
        <v>44911</v>
      </c>
      <c r="AC179" s="107">
        <f t="shared" si="122"/>
        <v>44918</v>
      </c>
      <c r="AD179" s="107">
        <f t="shared" si="122"/>
        <v>44925</v>
      </c>
      <c r="AE179" s="107">
        <f t="shared" si="122"/>
        <v>44932</v>
      </c>
      <c r="AF179" s="107">
        <f t="shared" si="122"/>
        <v>44939</v>
      </c>
      <c r="AG179" s="107">
        <f t="shared" si="122"/>
        <v>44946</v>
      </c>
      <c r="AH179" s="107">
        <f t="shared" si="122"/>
        <v>44953</v>
      </c>
      <c r="AI179" s="107">
        <f t="shared" si="122"/>
        <v>44960</v>
      </c>
      <c r="AJ179" s="107">
        <f t="shared" si="122"/>
        <v>44967</v>
      </c>
      <c r="AK179" s="107">
        <f t="shared" si="122"/>
        <v>44974</v>
      </c>
      <c r="AL179" s="107">
        <f t="shared" si="122"/>
        <v>44981</v>
      </c>
      <c r="AM179" s="107">
        <f t="shared" si="122"/>
        <v>44988</v>
      </c>
      <c r="AN179" s="108">
        <f t="shared" si="122"/>
        <v>44995</v>
      </c>
    </row>
    <row r="180" spans="12:53" ht="18.600000000000001" thickBot="1" x14ac:dyDescent="0.4">
      <c r="L180" s="85" t="s">
        <v>534</v>
      </c>
      <c r="M180" s="105">
        <f>SUMPRODUCT(M181:M189,I22:I30)</f>
        <v>1</v>
      </c>
      <c r="N180" s="131" t="str">
        <f t="shared" ref="N180:AN180" si="123">N$21</f>
        <v>S37</v>
      </c>
      <c r="O180" s="123" t="str">
        <f t="shared" si="123"/>
        <v>S38</v>
      </c>
      <c r="P180" s="123" t="str">
        <f t="shared" si="123"/>
        <v>S39</v>
      </c>
      <c r="Q180" s="123" t="str">
        <f t="shared" si="123"/>
        <v>S40</v>
      </c>
      <c r="R180" s="123" t="str">
        <f t="shared" si="123"/>
        <v>S41</v>
      </c>
      <c r="S180" s="123" t="str">
        <f t="shared" si="123"/>
        <v>S42</v>
      </c>
      <c r="T180" s="123" t="str">
        <f t="shared" si="123"/>
        <v>S43</v>
      </c>
      <c r="U180" s="123" t="str">
        <f t="shared" si="123"/>
        <v>S44</v>
      </c>
      <c r="V180" s="123" t="str">
        <f t="shared" si="123"/>
        <v>S45</v>
      </c>
      <c r="W180" s="123" t="str">
        <f t="shared" si="123"/>
        <v>S46</v>
      </c>
      <c r="X180" s="123" t="str">
        <f t="shared" si="123"/>
        <v>S47</v>
      </c>
      <c r="Y180" s="123" t="str">
        <f t="shared" si="123"/>
        <v>S48</v>
      </c>
      <c r="Z180" s="123" t="str">
        <f t="shared" si="123"/>
        <v>S49</v>
      </c>
      <c r="AA180" s="123" t="str">
        <f t="shared" si="123"/>
        <v>S50</v>
      </c>
      <c r="AB180" s="123" t="str">
        <f t="shared" si="123"/>
        <v>S51</v>
      </c>
      <c r="AC180" s="123" t="str">
        <f t="shared" si="123"/>
        <v>S52</v>
      </c>
      <c r="AD180" s="123" t="str">
        <f t="shared" si="123"/>
        <v>S53</v>
      </c>
      <c r="AE180" s="123" t="str">
        <f t="shared" si="123"/>
        <v>S1</v>
      </c>
      <c r="AF180" s="123" t="str">
        <f t="shared" si="123"/>
        <v>S2</v>
      </c>
      <c r="AG180" s="123" t="str">
        <f t="shared" si="123"/>
        <v>S3</v>
      </c>
      <c r="AH180" s="123" t="str">
        <f t="shared" si="123"/>
        <v>S4</v>
      </c>
      <c r="AI180" s="123" t="str">
        <f t="shared" si="123"/>
        <v>S5</v>
      </c>
      <c r="AJ180" s="123" t="str">
        <f t="shared" si="123"/>
        <v>S6</v>
      </c>
      <c r="AK180" s="123" t="str">
        <f t="shared" si="123"/>
        <v>S7</v>
      </c>
      <c r="AL180" s="123" t="str">
        <f t="shared" si="123"/>
        <v>S8</v>
      </c>
      <c r="AM180" s="123" t="str">
        <f t="shared" si="123"/>
        <v>S9</v>
      </c>
      <c r="AN180" s="132" t="str">
        <f t="shared" si="123"/>
        <v>S10</v>
      </c>
    </row>
    <row r="181" spans="12:53" x14ac:dyDescent="0.3">
      <c r="L181" s="44" t="str">
        <f t="shared" ref="L181:L189" si="124">L163</f>
        <v xml:space="preserve">Testbook Design </v>
      </c>
      <c r="M181" s="105">
        <f t="shared" ref="M181:M188" si="125">MAX(N181:AN181)</f>
        <v>1</v>
      </c>
      <c r="N181" s="555">
        <v>0.1</v>
      </c>
      <c r="O181" s="556">
        <f>N181+15%</f>
        <v>0.25</v>
      </c>
      <c r="P181" s="556">
        <f>O181+75%</f>
        <v>1</v>
      </c>
      <c r="Q181" s="556">
        <v>1</v>
      </c>
      <c r="R181" s="556">
        <v>1</v>
      </c>
      <c r="S181" s="556">
        <v>1</v>
      </c>
      <c r="T181" s="556">
        <v>1</v>
      </c>
      <c r="U181" s="556">
        <v>1</v>
      </c>
      <c r="V181" s="556">
        <v>1</v>
      </c>
      <c r="W181" s="556">
        <v>1</v>
      </c>
      <c r="X181" s="556">
        <v>1</v>
      </c>
      <c r="Y181" s="556">
        <v>1</v>
      </c>
      <c r="Z181" s="556">
        <v>1</v>
      </c>
      <c r="AA181" s="556">
        <v>1</v>
      </c>
      <c r="AB181" s="556">
        <v>1</v>
      </c>
      <c r="AC181" s="556">
        <v>1</v>
      </c>
      <c r="AD181" s="556">
        <v>1</v>
      </c>
      <c r="AE181" s="556">
        <v>1</v>
      </c>
      <c r="AF181" s="556">
        <v>1</v>
      </c>
      <c r="AG181" s="556">
        <v>1</v>
      </c>
      <c r="AH181" s="556">
        <v>1</v>
      </c>
      <c r="AI181" s="556">
        <v>1</v>
      </c>
      <c r="AJ181" s="556">
        <v>1</v>
      </c>
      <c r="AK181" s="556">
        <v>1</v>
      </c>
      <c r="AL181" s="556">
        <v>1</v>
      </c>
      <c r="AM181" s="556">
        <v>1</v>
      </c>
      <c r="AN181" s="557">
        <v>1</v>
      </c>
    </row>
    <row r="182" spans="12:53" x14ac:dyDescent="0.3">
      <c r="L182" s="18" t="str">
        <f t="shared" si="124"/>
        <v>Data preparation</v>
      </c>
      <c r="M182" s="564">
        <f t="shared" si="125"/>
        <v>1</v>
      </c>
      <c r="N182" s="559">
        <v>0</v>
      </c>
      <c r="O182" s="174">
        <v>0</v>
      </c>
      <c r="P182" s="174">
        <v>0</v>
      </c>
      <c r="Q182" s="174">
        <v>0.05</v>
      </c>
      <c r="R182" s="174">
        <v>0.15</v>
      </c>
      <c r="S182" s="174">
        <v>0.35</v>
      </c>
      <c r="T182" s="174">
        <v>0.67</v>
      </c>
      <c r="U182" s="174">
        <v>0.8</v>
      </c>
      <c r="V182" s="174">
        <v>0.92</v>
      </c>
      <c r="W182" s="174">
        <v>1</v>
      </c>
      <c r="X182" s="174">
        <v>1</v>
      </c>
      <c r="Y182" s="174">
        <v>1</v>
      </c>
      <c r="Z182" s="174">
        <v>1</v>
      </c>
      <c r="AA182" s="174">
        <v>1</v>
      </c>
      <c r="AB182" s="174">
        <v>1</v>
      </c>
      <c r="AC182" s="174">
        <v>1</v>
      </c>
      <c r="AD182" s="174">
        <v>1</v>
      </c>
      <c r="AE182" s="174">
        <v>1</v>
      </c>
      <c r="AF182" s="174">
        <v>1</v>
      </c>
      <c r="AG182" s="174">
        <v>1</v>
      </c>
      <c r="AH182" s="174">
        <v>1</v>
      </c>
      <c r="AI182" s="174">
        <v>1</v>
      </c>
      <c r="AJ182" s="174">
        <v>1</v>
      </c>
      <c r="AK182" s="174">
        <v>1</v>
      </c>
      <c r="AL182" s="174">
        <v>1</v>
      </c>
      <c r="AM182" s="174">
        <v>1</v>
      </c>
      <c r="AN182" s="558">
        <v>1</v>
      </c>
    </row>
    <row r="183" spans="12:53" x14ac:dyDescent="0.3">
      <c r="L183" s="18" t="str">
        <f t="shared" si="124"/>
        <v xml:space="preserve">Integration </v>
      </c>
      <c r="M183" s="564">
        <f t="shared" si="125"/>
        <v>1</v>
      </c>
      <c r="N183" s="559">
        <v>0</v>
      </c>
      <c r="O183" s="174">
        <v>0</v>
      </c>
      <c r="P183" s="174">
        <v>0</v>
      </c>
      <c r="Q183" s="174">
        <v>0</v>
      </c>
      <c r="R183" s="174">
        <v>0</v>
      </c>
      <c r="S183" s="174">
        <v>0</v>
      </c>
      <c r="T183" s="174">
        <v>0.26</v>
      </c>
      <c r="U183" s="174">
        <v>0.56000000000000005</v>
      </c>
      <c r="V183" s="174">
        <v>0.83</v>
      </c>
      <c r="W183" s="174">
        <v>1</v>
      </c>
      <c r="X183" s="174">
        <v>1</v>
      </c>
      <c r="Y183" s="174">
        <v>1</v>
      </c>
      <c r="Z183" s="174">
        <v>1</v>
      </c>
      <c r="AA183" s="174">
        <v>1</v>
      </c>
      <c r="AB183" s="174">
        <v>1</v>
      </c>
      <c r="AC183" s="174">
        <v>1</v>
      </c>
      <c r="AD183" s="174">
        <v>1</v>
      </c>
      <c r="AE183" s="174">
        <v>1</v>
      </c>
      <c r="AF183" s="174">
        <v>1</v>
      </c>
      <c r="AG183" s="174">
        <v>1</v>
      </c>
      <c r="AH183" s="174">
        <v>1</v>
      </c>
      <c r="AI183" s="174">
        <v>1</v>
      </c>
      <c r="AJ183" s="174">
        <v>1</v>
      </c>
      <c r="AK183" s="174">
        <v>1</v>
      </c>
      <c r="AL183" s="174">
        <v>1</v>
      </c>
      <c r="AM183" s="174">
        <v>1</v>
      </c>
      <c r="AN183" s="558">
        <v>1</v>
      </c>
    </row>
    <row r="184" spans="12:53" x14ac:dyDescent="0.3">
      <c r="L184" s="18" t="str">
        <f t="shared" si="124"/>
        <v>Execution</v>
      </c>
      <c r="M184" s="564">
        <f t="shared" si="125"/>
        <v>1</v>
      </c>
      <c r="N184" s="559">
        <v>0</v>
      </c>
      <c r="O184" s="174">
        <v>0</v>
      </c>
      <c r="P184" s="174">
        <v>0</v>
      </c>
      <c r="Q184" s="174">
        <v>0</v>
      </c>
      <c r="R184" s="174">
        <v>0</v>
      </c>
      <c r="S184" s="174">
        <v>0</v>
      </c>
      <c r="T184" s="174">
        <v>0</v>
      </c>
      <c r="U184" s="174">
        <v>0</v>
      </c>
      <c r="V184" s="174">
        <v>0.03</v>
      </c>
      <c r="W184" s="174">
        <v>0.1</v>
      </c>
      <c r="X184" s="174">
        <v>0.12</v>
      </c>
      <c r="Y184" s="174">
        <v>0.19</v>
      </c>
      <c r="Z184" s="174">
        <v>0.5</v>
      </c>
      <c r="AA184" s="174">
        <v>0.6</v>
      </c>
      <c r="AB184" s="174">
        <v>0.77</v>
      </c>
      <c r="AC184" s="174">
        <v>0.82</v>
      </c>
      <c r="AD184" s="174">
        <v>1</v>
      </c>
      <c r="AE184" s="174">
        <v>1</v>
      </c>
      <c r="AF184" s="174">
        <v>1</v>
      </c>
      <c r="AG184" s="174">
        <v>1</v>
      </c>
      <c r="AH184" s="174">
        <v>1</v>
      </c>
      <c r="AI184" s="174">
        <v>1</v>
      </c>
      <c r="AJ184" s="174">
        <v>1</v>
      </c>
      <c r="AK184" s="174">
        <v>1</v>
      </c>
      <c r="AL184" s="174">
        <v>1</v>
      </c>
      <c r="AM184" s="174">
        <v>1</v>
      </c>
      <c r="AN184" s="558">
        <v>1</v>
      </c>
    </row>
    <row r="185" spans="12:53" x14ac:dyDescent="0.3">
      <c r="L185" s="18" t="str">
        <f t="shared" si="124"/>
        <v>Retest</v>
      </c>
      <c r="M185" s="564">
        <f t="shared" si="125"/>
        <v>1</v>
      </c>
      <c r="N185" s="559">
        <v>0</v>
      </c>
      <c r="O185" s="174">
        <v>0</v>
      </c>
      <c r="P185" s="174">
        <v>0</v>
      </c>
      <c r="Q185" s="174">
        <v>0</v>
      </c>
      <c r="R185" s="174">
        <v>0</v>
      </c>
      <c r="S185" s="174">
        <v>0</v>
      </c>
      <c r="T185" s="174">
        <v>0</v>
      </c>
      <c r="U185" s="174">
        <v>0</v>
      </c>
      <c r="V185" s="174">
        <v>0</v>
      </c>
      <c r="W185" s="174">
        <v>0</v>
      </c>
      <c r="X185" s="174">
        <v>0</v>
      </c>
      <c r="Y185" s="174">
        <v>0</v>
      </c>
      <c r="Z185" s="174">
        <v>0</v>
      </c>
      <c r="AA185" s="174">
        <v>0</v>
      </c>
      <c r="AB185" s="174">
        <v>0</v>
      </c>
      <c r="AC185" s="174">
        <v>0</v>
      </c>
      <c r="AD185" s="174">
        <v>0</v>
      </c>
      <c r="AE185" s="174">
        <v>0.1</v>
      </c>
      <c r="AF185" s="174">
        <v>0.33</v>
      </c>
      <c r="AG185" s="174">
        <v>0.56999999999999995</v>
      </c>
      <c r="AH185" s="174">
        <v>1</v>
      </c>
      <c r="AI185" s="174">
        <v>1</v>
      </c>
      <c r="AJ185" s="174">
        <v>1</v>
      </c>
      <c r="AK185" s="174">
        <v>1</v>
      </c>
      <c r="AL185" s="174">
        <v>1</v>
      </c>
      <c r="AM185" s="174">
        <v>1</v>
      </c>
      <c r="AN185" s="558">
        <v>1</v>
      </c>
    </row>
    <row r="186" spans="12:53" x14ac:dyDescent="0.3">
      <c r="L186" s="18" t="str">
        <f t="shared" si="124"/>
        <v xml:space="preserve">Management </v>
      </c>
      <c r="M186" s="564">
        <f t="shared" si="125"/>
        <v>1.0000000000000007</v>
      </c>
      <c r="N186" s="560">
        <v>3.6999999999999998E-2</v>
      </c>
      <c r="O186" s="561">
        <f>N186+3.7%</f>
        <v>7.400000000000001E-2</v>
      </c>
      <c r="P186" s="561">
        <f t="shared" ref="P186:AM186" si="126">O186+3.7%</f>
        <v>0.11100000000000002</v>
      </c>
      <c r="Q186" s="561">
        <f t="shared" si="126"/>
        <v>0.14800000000000002</v>
      </c>
      <c r="R186" s="561">
        <f t="shared" si="126"/>
        <v>0.18500000000000003</v>
      </c>
      <c r="S186" s="561">
        <f t="shared" si="126"/>
        <v>0.22200000000000003</v>
      </c>
      <c r="T186" s="561">
        <f t="shared" si="126"/>
        <v>0.25900000000000001</v>
      </c>
      <c r="U186" s="561">
        <f t="shared" si="126"/>
        <v>0.29600000000000004</v>
      </c>
      <c r="V186" s="561">
        <f t="shared" si="126"/>
        <v>0.33300000000000007</v>
      </c>
      <c r="W186" s="561">
        <f t="shared" si="126"/>
        <v>0.37000000000000011</v>
      </c>
      <c r="X186" s="561">
        <f t="shared" si="126"/>
        <v>0.40700000000000014</v>
      </c>
      <c r="Y186" s="561">
        <f t="shared" si="126"/>
        <v>0.44400000000000017</v>
      </c>
      <c r="Z186" s="561">
        <f t="shared" si="126"/>
        <v>0.48100000000000021</v>
      </c>
      <c r="AA186" s="561">
        <f t="shared" si="126"/>
        <v>0.51800000000000024</v>
      </c>
      <c r="AB186" s="561">
        <f t="shared" si="126"/>
        <v>0.55500000000000027</v>
      </c>
      <c r="AC186" s="561">
        <f t="shared" si="126"/>
        <v>0.5920000000000003</v>
      </c>
      <c r="AD186" s="561">
        <f t="shared" si="126"/>
        <v>0.62900000000000034</v>
      </c>
      <c r="AE186" s="561">
        <f t="shared" si="126"/>
        <v>0.66600000000000037</v>
      </c>
      <c r="AF186" s="561">
        <f t="shared" si="126"/>
        <v>0.7030000000000004</v>
      </c>
      <c r="AG186" s="561">
        <f t="shared" si="126"/>
        <v>0.74000000000000044</v>
      </c>
      <c r="AH186" s="561">
        <f t="shared" si="126"/>
        <v>0.77700000000000047</v>
      </c>
      <c r="AI186" s="561">
        <f t="shared" si="126"/>
        <v>0.8140000000000005</v>
      </c>
      <c r="AJ186" s="561">
        <f t="shared" si="126"/>
        <v>0.85100000000000053</v>
      </c>
      <c r="AK186" s="561">
        <f t="shared" si="126"/>
        <v>0.88800000000000057</v>
      </c>
      <c r="AL186" s="561">
        <f t="shared" si="126"/>
        <v>0.9250000000000006</v>
      </c>
      <c r="AM186" s="561">
        <f t="shared" si="126"/>
        <v>0.96200000000000063</v>
      </c>
      <c r="AN186" s="567">
        <f>AM186+3.8%</f>
        <v>1.0000000000000007</v>
      </c>
    </row>
    <row r="187" spans="12:53" x14ac:dyDescent="0.3">
      <c r="L187" s="18" t="str">
        <f t="shared" si="124"/>
        <v>ALM maintenance</v>
      </c>
      <c r="M187" s="564">
        <f t="shared" si="125"/>
        <v>1</v>
      </c>
      <c r="N187" s="559">
        <v>0</v>
      </c>
      <c r="O187" s="174">
        <v>0</v>
      </c>
      <c r="P187" s="174">
        <v>0</v>
      </c>
      <c r="Q187" s="174">
        <v>0</v>
      </c>
      <c r="R187" s="174">
        <v>0</v>
      </c>
      <c r="S187" s="174">
        <v>0</v>
      </c>
      <c r="T187" s="174">
        <v>0</v>
      </c>
      <c r="U187" s="174">
        <v>0</v>
      </c>
      <c r="V187" s="174">
        <v>0</v>
      </c>
      <c r="W187" s="174">
        <v>0</v>
      </c>
      <c r="X187" s="174">
        <v>0</v>
      </c>
      <c r="Y187" s="174">
        <v>0</v>
      </c>
      <c r="Z187" s="174">
        <v>0</v>
      </c>
      <c r="AA187" s="174">
        <v>0</v>
      </c>
      <c r="AB187" s="174">
        <v>0</v>
      </c>
      <c r="AC187" s="174">
        <v>0</v>
      </c>
      <c r="AD187" s="174">
        <v>0</v>
      </c>
      <c r="AE187" s="174">
        <v>0</v>
      </c>
      <c r="AF187" s="174">
        <v>0</v>
      </c>
      <c r="AG187" s="562">
        <f>3%</f>
        <v>0.03</v>
      </c>
      <c r="AH187" s="174">
        <v>0.5</v>
      </c>
      <c r="AI187" s="174">
        <v>0.6</v>
      </c>
      <c r="AJ187" s="174">
        <v>1</v>
      </c>
      <c r="AK187" s="174">
        <v>1</v>
      </c>
      <c r="AL187" s="174">
        <v>1</v>
      </c>
      <c r="AM187" s="174">
        <v>1</v>
      </c>
      <c r="AN187" s="558">
        <v>1</v>
      </c>
    </row>
    <row r="188" spans="12:53" x14ac:dyDescent="0.3">
      <c r="L188" s="18" t="str">
        <f t="shared" si="124"/>
        <v>Reporting activities</v>
      </c>
      <c r="M188" s="564">
        <f t="shared" si="125"/>
        <v>1</v>
      </c>
      <c r="N188" s="559">
        <v>0</v>
      </c>
      <c r="O188" s="174">
        <v>0</v>
      </c>
      <c r="P188" s="174">
        <v>0</v>
      </c>
      <c r="Q188" s="174">
        <v>0</v>
      </c>
      <c r="R188" s="174">
        <v>0</v>
      </c>
      <c r="S188" s="174">
        <v>0</v>
      </c>
      <c r="T188" s="174">
        <v>0</v>
      </c>
      <c r="U188" s="174">
        <v>0</v>
      </c>
      <c r="V188" s="174">
        <v>0.1</v>
      </c>
      <c r="W188" s="174">
        <f>V188+10%</f>
        <v>0.2</v>
      </c>
      <c r="X188" s="174">
        <f t="shared" ref="X188:AA188" si="127">W188+10%</f>
        <v>0.30000000000000004</v>
      </c>
      <c r="Y188" s="174">
        <f t="shared" si="127"/>
        <v>0.4</v>
      </c>
      <c r="Z188" s="174">
        <f t="shared" si="127"/>
        <v>0.5</v>
      </c>
      <c r="AA188" s="174">
        <f t="shared" si="127"/>
        <v>0.6</v>
      </c>
      <c r="AB188" s="174">
        <v>0.6</v>
      </c>
      <c r="AC188" s="174">
        <v>0.6</v>
      </c>
      <c r="AD188" s="174">
        <v>0.6</v>
      </c>
      <c r="AE188" s="174">
        <v>0.6</v>
      </c>
      <c r="AF188" s="174">
        <v>0.69</v>
      </c>
      <c r="AG188" s="174">
        <v>0.73</v>
      </c>
      <c r="AH188" s="562">
        <f>80%</f>
        <v>0.8</v>
      </c>
      <c r="AI188" s="174">
        <v>0.92</v>
      </c>
      <c r="AJ188" s="174">
        <v>1</v>
      </c>
      <c r="AK188" s="174">
        <v>1</v>
      </c>
      <c r="AL188" s="174">
        <v>1</v>
      </c>
      <c r="AM188" s="174">
        <v>1</v>
      </c>
      <c r="AN188" s="558">
        <v>1</v>
      </c>
    </row>
    <row r="189" spans="12:53" ht="15" thickBot="1" x14ac:dyDescent="0.35">
      <c r="L189" s="45" t="str">
        <f t="shared" si="124"/>
        <v>UAT support</v>
      </c>
      <c r="M189" s="565">
        <f>MAX(N189:AN189)</f>
        <v>1</v>
      </c>
      <c r="N189" s="568">
        <v>0</v>
      </c>
      <c r="O189" s="563">
        <v>0</v>
      </c>
      <c r="P189" s="563">
        <v>0</v>
      </c>
      <c r="Q189" s="563">
        <v>0</v>
      </c>
      <c r="R189" s="563">
        <v>0</v>
      </c>
      <c r="S189" s="563">
        <v>0</v>
      </c>
      <c r="T189" s="563">
        <v>0</v>
      </c>
      <c r="U189" s="563">
        <v>0</v>
      </c>
      <c r="V189" s="563">
        <v>0</v>
      </c>
      <c r="W189" s="563">
        <v>0</v>
      </c>
      <c r="X189" s="563">
        <v>0</v>
      </c>
      <c r="Y189" s="563">
        <v>0</v>
      </c>
      <c r="Z189" s="563">
        <v>0</v>
      </c>
      <c r="AA189" s="563">
        <v>0</v>
      </c>
      <c r="AB189" s="563">
        <v>0</v>
      </c>
      <c r="AC189" s="563">
        <v>0</v>
      </c>
      <c r="AD189" s="563">
        <v>0</v>
      </c>
      <c r="AE189" s="563">
        <v>0</v>
      </c>
      <c r="AF189" s="563">
        <v>0</v>
      </c>
      <c r="AG189" s="563">
        <v>0</v>
      </c>
      <c r="AH189" s="563">
        <v>0</v>
      </c>
      <c r="AI189" s="563">
        <v>0</v>
      </c>
      <c r="AJ189" s="563">
        <v>0</v>
      </c>
      <c r="AK189" s="563">
        <v>0.2</v>
      </c>
      <c r="AL189" s="563">
        <v>0.7</v>
      </c>
      <c r="AM189" s="563">
        <v>0.94</v>
      </c>
      <c r="AN189" s="569">
        <v>1</v>
      </c>
    </row>
    <row r="190" spans="12:53" ht="15" thickBot="1" x14ac:dyDescent="0.35">
      <c r="N190" s="566">
        <f>SUMPRODUCT(N181:N189,$I$22:$I$30)</f>
        <v>9.3816054515064497E-3</v>
      </c>
      <c r="O190" s="566">
        <f t="shared" ref="O190:AN190" si="128">SUMPRODUCT(O181:O189,$I$22:$I$30)</f>
        <v>2.133467620966014E-2</v>
      </c>
      <c r="P190" s="566">
        <f t="shared" si="128"/>
        <v>6.4145330647580684E-2</v>
      </c>
      <c r="Q190" s="566">
        <f t="shared" si="128"/>
        <v>7.4641237731967597E-2</v>
      </c>
      <c r="R190" s="566">
        <f t="shared" si="128"/>
        <v>9.1394377062529467E-2</v>
      </c>
      <c r="S190" s="566">
        <f t="shared" si="128"/>
        <v>0.12066198088544122</v>
      </c>
      <c r="T190" s="566">
        <f t="shared" si="128"/>
        <v>0.18500437149102131</v>
      </c>
      <c r="U190" s="566">
        <f t="shared" si="128"/>
        <v>0.22865503792911329</v>
      </c>
      <c r="V190" s="566">
        <f t="shared" si="128"/>
        <v>0.28593447049243559</v>
      </c>
      <c r="W190" s="566">
        <f t="shared" si="128"/>
        <v>0.34599108558693698</v>
      </c>
      <c r="X190" s="566">
        <f t="shared" si="128"/>
        <v>0.36354995071358165</v>
      </c>
      <c r="Y190" s="566">
        <f t="shared" si="128"/>
        <v>0.40048052115030208</v>
      </c>
      <c r="Z190" s="566">
        <f t="shared" si="128"/>
        <v>0.53039527707538681</v>
      </c>
      <c r="AA190" s="566">
        <f t="shared" si="128"/>
        <v>0.57894887069815282</v>
      </c>
      <c r="AB190" s="566">
        <f t="shared" si="128"/>
        <v>0.64905134359062278</v>
      </c>
      <c r="AC190" s="566">
        <f t="shared" si="128"/>
        <v>0.67266172373891053</v>
      </c>
      <c r="AD190" s="566">
        <f t="shared" si="128"/>
        <v>0.74663853769339561</v>
      </c>
      <c r="AE190" s="566">
        <f t="shared" si="128"/>
        <v>0.7543058329404706</v>
      </c>
      <c r="AF190" s="566">
        <f t="shared" si="128"/>
        <v>0.77144469206702948</v>
      </c>
      <c r="AG190" s="566">
        <f t="shared" si="128"/>
        <v>0.78768353833626192</v>
      </c>
      <c r="AH190" s="566">
        <f t="shared" si="128"/>
        <v>0.83473711053015043</v>
      </c>
      <c r="AI190" s="566">
        <f t="shared" si="128"/>
        <v>0.85080452577893972</v>
      </c>
      <c r="AJ190" s="566">
        <f t="shared" si="128"/>
        <v>0.88007212960185144</v>
      </c>
      <c r="AK190" s="566">
        <f t="shared" si="128"/>
        <v>0.90488252689324145</v>
      </c>
      <c r="AL190" s="566">
        <f t="shared" si="128"/>
        <v>0.96055050786439811</v>
      </c>
      <c r="AM190" s="566">
        <f t="shared" si="128"/>
        <v>0.98947524964642353</v>
      </c>
      <c r="AN190" s="566">
        <f t="shared" si="128"/>
        <v>1</v>
      </c>
    </row>
    <row r="191" spans="12:53" ht="15" thickBot="1" x14ac:dyDescent="0.35">
      <c r="N191" s="554"/>
      <c r="O191" s="554"/>
      <c r="P191" s="554"/>
      <c r="Q191" s="554"/>
      <c r="R191" s="554"/>
      <c r="S191" s="554"/>
      <c r="T191" s="554"/>
      <c r="U191" s="554"/>
      <c r="V191" s="554"/>
      <c r="W191" s="554"/>
      <c r="X191" s="554"/>
      <c r="Y191" s="554"/>
      <c r="Z191" s="554"/>
      <c r="AA191" s="554"/>
      <c r="AB191" s="554"/>
      <c r="AC191" s="554"/>
      <c r="AD191" s="554"/>
      <c r="AE191" s="554"/>
      <c r="AF191" s="554"/>
      <c r="AG191" s="554"/>
      <c r="AH191" s="554"/>
      <c r="AI191" s="554"/>
      <c r="AJ191" s="554"/>
      <c r="AK191" s="554"/>
      <c r="AL191" s="554"/>
      <c r="AM191" s="554"/>
      <c r="AN191" s="554"/>
    </row>
    <row r="192" spans="12:53" ht="18" x14ac:dyDescent="0.3">
      <c r="M192" s="103" t="str">
        <f t="shared" ref="M192:AN192" si="129">M$19</f>
        <v>FROM</v>
      </c>
      <c r="N192" s="100">
        <f t="shared" si="129"/>
        <v>44809</v>
      </c>
      <c r="O192" s="101">
        <f t="shared" si="129"/>
        <v>44816</v>
      </c>
      <c r="P192" s="101">
        <f t="shared" si="129"/>
        <v>44823</v>
      </c>
      <c r="Q192" s="101">
        <f t="shared" si="129"/>
        <v>44830</v>
      </c>
      <c r="R192" s="101">
        <f t="shared" si="129"/>
        <v>44837</v>
      </c>
      <c r="S192" s="101">
        <f t="shared" si="129"/>
        <v>44844</v>
      </c>
      <c r="T192" s="101">
        <f t="shared" si="129"/>
        <v>44851</v>
      </c>
      <c r="U192" s="101">
        <f t="shared" si="129"/>
        <v>44858</v>
      </c>
      <c r="V192" s="101">
        <f t="shared" si="129"/>
        <v>44865</v>
      </c>
      <c r="W192" s="101">
        <f t="shared" si="129"/>
        <v>44872</v>
      </c>
      <c r="X192" s="101">
        <f t="shared" si="129"/>
        <v>44879</v>
      </c>
      <c r="Y192" s="101">
        <f t="shared" si="129"/>
        <v>44886</v>
      </c>
      <c r="Z192" s="101">
        <f t="shared" si="129"/>
        <v>44893</v>
      </c>
      <c r="AA192" s="101">
        <f t="shared" si="129"/>
        <v>44900</v>
      </c>
      <c r="AB192" s="101">
        <f t="shared" si="129"/>
        <v>44907</v>
      </c>
      <c r="AC192" s="101">
        <f t="shared" si="129"/>
        <v>44914</v>
      </c>
      <c r="AD192" s="101">
        <f t="shared" si="129"/>
        <v>44921</v>
      </c>
      <c r="AE192" s="101">
        <f t="shared" si="129"/>
        <v>44928</v>
      </c>
      <c r="AF192" s="101">
        <f t="shared" si="129"/>
        <v>44935</v>
      </c>
      <c r="AG192" s="101">
        <f t="shared" si="129"/>
        <v>44942</v>
      </c>
      <c r="AH192" s="101">
        <f t="shared" si="129"/>
        <v>44949</v>
      </c>
      <c r="AI192" s="101">
        <f t="shared" si="129"/>
        <v>44956</v>
      </c>
      <c r="AJ192" s="101">
        <f t="shared" si="129"/>
        <v>44963</v>
      </c>
      <c r="AK192" s="101">
        <f t="shared" si="129"/>
        <v>44970</v>
      </c>
      <c r="AL192" s="101">
        <f t="shared" si="129"/>
        <v>44977</v>
      </c>
      <c r="AM192" s="101">
        <f t="shared" si="129"/>
        <v>44984</v>
      </c>
      <c r="AN192" s="102">
        <f t="shared" si="129"/>
        <v>44991</v>
      </c>
      <c r="BA192" s="343"/>
    </row>
    <row r="193" spans="12:53" ht="18.600000000000001" thickBot="1" x14ac:dyDescent="0.35">
      <c r="M193" s="104" t="str">
        <f t="shared" ref="M193:AN193" si="130">M$20</f>
        <v>TO</v>
      </c>
      <c r="N193" s="106">
        <f t="shared" si="130"/>
        <v>44813</v>
      </c>
      <c r="O193" s="107">
        <f t="shared" si="130"/>
        <v>44820</v>
      </c>
      <c r="P193" s="107">
        <f t="shared" si="130"/>
        <v>44827</v>
      </c>
      <c r="Q193" s="107">
        <f t="shared" si="130"/>
        <v>44834</v>
      </c>
      <c r="R193" s="107">
        <f t="shared" si="130"/>
        <v>44841</v>
      </c>
      <c r="S193" s="107">
        <f t="shared" si="130"/>
        <v>44848</v>
      </c>
      <c r="T193" s="107">
        <f t="shared" si="130"/>
        <v>44855</v>
      </c>
      <c r="U193" s="107">
        <f t="shared" si="130"/>
        <v>44862</v>
      </c>
      <c r="V193" s="107">
        <f t="shared" si="130"/>
        <v>44869</v>
      </c>
      <c r="W193" s="107">
        <f t="shared" si="130"/>
        <v>44876</v>
      </c>
      <c r="X193" s="107">
        <f t="shared" si="130"/>
        <v>44883</v>
      </c>
      <c r="Y193" s="107">
        <f t="shared" si="130"/>
        <v>44890</v>
      </c>
      <c r="Z193" s="107">
        <f t="shared" si="130"/>
        <v>44897</v>
      </c>
      <c r="AA193" s="107">
        <f t="shared" si="130"/>
        <v>44904</v>
      </c>
      <c r="AB193" s="107">
        <f t="shared" si="130"/>
        <v>44911</v>
      </c>
      <c r="AC193" s="107">
        <f t="shared" si="130"/>
        <v>44918</v>
      </c>
      <c r="AD193" s="107">
        <f t="shared" si="130"/>
        <v>44925</v>
      </c>
      <c r="AE193" s="107">
        <f t="shared" si="130"/>
        <v>44932</v>
      </c>
      <c r="AF193" s="107">
        <f t="shared" si="130"/>
        <v>44939</v>
      </c>
      <c r="AG193" s="107">
        <f t="shared" si="130"/>
        <v>44946</v>
      </c>
      <c r="AH193" s="107">
        <f t="shared" si="130"/>
        <v>44953</v>
      </c>
      <c r="AI193" s="107">
        <f t="shared" si="130"/>
        <v>44960</v>
      </c>
      <c r="AJ193" s="107">
        <f t="shared" si="130"/>
        <v>44967</v>
      </c>
      <c r="AK193" s="107">
        <f t="shared" si="130"/>
        <v>44974</v>
      </c>
      <c r="AL193" s="107">
        <f t="shared" si="130"/>
        <v>44981</v>
      </c>
      <c r="AM193" s="107">
        <f t="shared" si="130"/>
        <v>44988</v>
      </c>
      <c r="AN193" s="108">
        <f t="shared" si="130"/>
        <v>44995</v>
      </c>
      <c r="BA193" s="343"/>
    </row>
    <row r="194" spans="12:53" ht="18.600000000000001" thickBot="1" x14ac:dyDescent="0.4">
      <c r="L194" s="17" t="s">
        <v>39</v>
      </c>
      <c r="M194" s="76">
        <f>SUM(M195:M203)</f>
        <v>116665.00000000001</v>
      </c>
      <c r="N194" s="131" t="str">
        <f t="shared" ref="N194:AN194" si="131">N$21</f>
        <v>S37</v>
      </c>
      <c r="O194" s="123" t="str">
        <f t="shared" si="131"/>
        <v>S38</v>
      </c>
      <c r="P194" s="123" t="str">
        <f t="shared" si="131"/>
        <v>S39</v>
      </c>
      <c r="Q194" s="123" t="str">
        <f t="shared" si="131"/>
        <v>S40</v>
      </c>
      <c r="R194" s="123" t="str">
        <f t="shared" si="131"/>
        <v>S41</v>
      </c>
      <c r="S194" s="123" t="str">
        <f t="shared" si="131"/>
        <v>S42</v>
      </c>
      <c r="T194" s="123" t="str">
        <f t="shared" si="131"/>
        <v>S43</v>
      </c>
      <c r="U194" s="123" t="str">
        <f t="shared" si="131"/>
        <v>S44</v>
      </c>
      <c r="V194" s="123" t="str">
        <f t="shared" si="131"/>
        <v>S45</v>
      </c>
      <c r="W194" s="123" t="str">
        <f t="shared" si="131"/>
        <v>S46</v>
      </c>
      <c r="X194" s="123" t="str">
        <f t="shared" si="131"/>
        <v>S47</v>
      </c>
      <c r="Y194" s="123" t="str">
        <f t="shared" si="131"/>
        <v>S48</v>
      </c>
      <c r="Z194" s="123" t="str">
        <f t="shared" si="131"/>
        <v>S49</v>
      </c>
      <c r="AA194" s="123" t="str">
        <f t="shared" si="131"/>
        <v>S50</v>
      </c>
      <c r="AB194" s="123" t="str">
        <f t="shared" si="131"/>
        <v>S51</v>
      </c>
      <c r="AC194" s="123" t="str">
        <f t="shared" si="131"/>
        <v>S52</v>
      </c>
      <c r="AD194" s="123" t="str">
        <f t="shared" si="131"/>
        <v>S53</v>
      </c>
      <c r="AE194" s="123" t="str">
        <f t="shared" si="131"/>
        <v>S1</v>
      </c>
      <c r="AF194" s="123" t="str">
        <f t="shared" si="131"/>
        <v>S2</v>
      </c>
      <c r="AG194" s="123" t="str">
        <f t="shared" si="131"/>
        <v>S3</v>
      </c>
      <c r="AH194" s="123" t="str">
        <f t="shared" si="131"/>
        <v>S4</v>
      </c>
      <c r="AI194" s="123" t="str">
        <f t="shared" si="131"/>
        <v>S5</v>
      </c>
      <c r="AJ194" s="123" t="str">
        <f t="shared" si="131"/>
        <v>S6</v>
      </c>
      <c r="AK194" s="123" t="str">
        <f t="shared" si="131"/>
        <v>S7</v>
      </c>
      <c r="AL194" s="123" t="str">
        <f t="shared" si="131"/>
        <v>S8</v>
      </c>
      <c r="AM194" s="123" t="str">
        <f t="shared" si="131"/>
        <v>S9</v>
      </c>
      <c r="AN194" s="132" t="str">
        <f t="shared" si="131"/>
        <v>S10</v>
      </c>
      <c r="BA194" s="343"/>
    </row>
    <row r="195" spans="12:53" x14ac:dyDescent="0.3">
      <c r="L195" s="22" t="str">
        <f t="shared" ref="L195:L203" si="132">L181</f>
        <v xml:space="preserve">Testbook Design </v>
      </c>
      <c r="M195" s="128">
        <f t="shared" ref="M195:M203" si="133">MAX(N195:AN195)</f>
        <v>6000</v>
      </c>
      <c r="N195" s="571">
        <f t="shared" ref="N195:AN195" si="134">N181*$M22</f>
        <v>600</v>
      </c>
      <c r="O195" s="571">
        <f t="shared" si="134"/>
        <v>1500</v>
      </c>
      <c r="P195" s="571">
        <f t="shared" si="134"/>
        <v>6000</v>
      </c>
      <c r="Q195" s="571">
        <f t="shared" si="134"/>
        <v>6000</v>
      </c>
      <c r="R195" s="571">
        <f t="shared" si="134"/>
        <v>6000</v>
      </c>
      <c r="S195" s="571">
        <f t="shared" si="134"/>
        <v>6000</v>
      </c>
      <c r="T195" s="571">
        <f t="shared" si="134"/>
        <v>6000</v>
      </c>
      <c r="U195" s="571">
        <f t="shared" si="134"/>
        <v>6000</v>
      </c>
      <c r="V195" s="571">
        <f t="shared" si="134"/>
        <v>6000</v>
      </c>
      <c r="W195" s="571">
        <f t="shared" si="134"/>
        <v>6000</v>
      </c>
      <c r="X195" s="571">
        <f t="shared" si="134"/>
        <v>6000</v>
      </c>
      <c r="Y195" s="571">
        <f t="shared" si="134"/>
        <v>6000</v>
      </c>
      <c r="Z195" s="571">
        <f t="shared" si="134"/>
        <v>6000</v>
      </c>
      <c r="AA195" s="571">
        <f t="shared" si="134"/>
        <v>6000</v>
      </c>
      <c r="AB195" s="571">
        <f t="shared" si="134"/>
        <v>6000</v>
      </c>
      <c r="AC195" s="571">
        <f t="shared" si="134"/>
        <v>6000</v>
      </c>
      <c r="AD195" s="571">
        <f t="shared" si="134"/>
        <v>6000</v>
      </c>
      <c r="AE195" s="571">
        <f t="shared" si="134"/>
        <v>6000</v>
      </c>
      <c r="AF195" s="571">
        <f t="shared" si="134"/>
        <v>6000</v>
      </c>
      <c r="AG195" s="571">
        <f t="shared" si="134"/>
        <v>6000</v>
      </c>
      <c r="AH195" s="571">
        <f t="shared" si="134"/>
        <v>6000</v>
      </c>
      <c r="AI195" s="571">
        <f t="shared" si="134"/>
        <v>6000</v>
      </c>
      <c r="AJ195" s="571">
        <f t="shared" si="134"/>
        <v>6000</v>
      </c>
      <c r="AK195" s="571">
        <f t="shared" si="134"/>
        <v>6000</v>
      </c>
      <c r="AL195" s="571">
        <f t="shared" si="134"/>
        <v>6000</v>
      </c>
      <c r="AM195" s="571">
        <f t="shared" si="134"/>
        <v>6000</v>
      </c>
      <c r="AN195" s="571">
        <f t="shared" si="134"/>
        <v>6000</v>
      </c>
      <c r="BA195" s="343"/>
    </row>
    <row r="196" spans="12:53" x14ac:dyDescent="0.3">
      <c r="L196" s="24" t="str">
        <f t="shared" si="132"/>
        <v>Data preparation</v>
      </c>
      <c r="M196" s="129">
        <f t="shared" si="133"/>
        <v>14600</v>
      </c>
      <c r="N196" s="571">
        <f t="shared" ref="N196:N203" si="135">N182*$M23</f>
        <v>0</v>
      </c>
      <c r="O196" s="571">
        <f t="shared" ref="O196:AN196" si="136">O182*$M23</f>
        <v>0</v>
      </c>
      <c r="P196" s="571">
        <f t="shared" si="136"/>
        <v>0</v>
      </c>
      <c r="Q196" s="571">
        <f t="shared" si="136"/>
        <v>730</v>
      </c>
      <c r="R196" s="571">
        <f t="shared" si="136"/>
        <v>2190</v>
      </c>
      <c r="S196" s="571">
        <f t="shared" si="136"/>
        <v>5110</v>
      </c>
      <c r="T196" s="571">
        <f t="shared" si="136"/>
        <v>9782</v>
      </c>
      <c r="U196" s="571">
        <f t="shared" si="136"/>
        <v>11680</v>
      </c>
      <c r="V196" s="571">
        <f t="shared" si="136"/>
        <v>13432</v>
      </c>
      <c r="W196" s="571">
        <f t="shared" si="136"/>
        <v>14600</v>
      </c>
      <c r="X196" s="571">
        <f t="shared" si="136"/>
        <v>14600</v>
      </c>
      <c r="Y196" s="571">
        <f t="shared" si="136"/>
        <v>14600</v>
      </c>
      <c r="Z196" s="571">
        <f t="shared" si="136"/>
        <v>14600</v>
      </c>
      <c r="AA196" s="571">
        <f t="shared" si="136"/>
        <v>14600</v>
      </c>
      <c r="AB196" s="571">
        <f t="shared" si="136"/>
        <v>14600</v>
      </c>
      <c r="AC196" s="571">
        <f t="shared" si="136"/>
        <v>14600</v>
      </c>
      <c r="AD196" s="571">
        <f t="shared" si="136"/>
        <v>14600</v>
      </c>
      <c r="AE196" s="571">
        <f t="shared" si="136"/>
        <v>14600</v>
      </c>
      <c r="AF196" s="571">
        <f t="shared" si="136"/>
        <v>14600</v>
      </c>
      <c r="AG196" s="571">
        <f t="shared" si="136"/>
        <v>14600</v>
      </c>
      <c r="AH196" s="571">
        <f t="shared" si="136"/>
        <v>14600</v>
      </c>
      <c r="AI196" s="571">
        <f t="shared" si="136"/>
        <v>14600</v>
      </c>
      <c r="AJ196" s="571">
        <f t="shared" si="136"/>
        <v>14600</v>
      </c>
      <c r="AK196" s="571">
        <f t="shared" si="136"/>
        <v>14600</v>
      </c>
      <c r="AL196" s="571">
        <f t="shared" si="136"/>
        <v>14600</v>
      </c>
      <c r="AM196" s="571">
        <f t="shared" si="136"/>
        <v>14600</v>
      </c>
      <c r="AN196" s="571">
        <f t="shared" si="136"/>
        <v>14600</v>
      </c>
      <c r="BA196" s="343"/>
    </row>
    <row r="197" spans="12:53" x14ac:dyDescent="0.3">
      <c r="L197" s="24" t="str">
        <f t="shared" si="132"/>
        <v xml:space="preserve">Integration </v>
      </c>
      <c r="M197" s="129">
        <f t="shared" si="133"/>
        <v>9000</v>
      </c>
      <c r="N197" s="571">
        <f t="shared" si="135"/>
        <v>0</v>
      </c>
      <c r="O197" s="571">
        <f t="shared" ref="O197:AN197" si="137">O183*$M24</f>
        <v>0</v>
      </c>
      <c r="P197" s="571">
        <f t="shared" si="137"/>
        <v>0</v>
      </c>
      <c r="Q197" s="571">
        <f t="shared" si="137"/>
        <v>0</v>
      </c>
      <c r="R197" s="571">
        <f t="shared" si="137"/>
        <v>0</v>
      </c>
      <c r="S197" s="571">
        <f t="shared" si="137"/>
        <v>0</v>
      </c>
      <c r="T197" s="571">
        <f t="shared" si="137"/>
        <v>2340</v>
      </c>
      <c r="U197" s="571">
        <f t="shared" si="137"/>
        <v>5040.0000000000009</v>
      </c>
      <c r="V197" s="571">
        <f t="shared" si="137"/>
        <v>7470</v>
      </c>
      <c r="W197" s="571">
        <f t="shared" si="137"/>
        <v>9000</v>
      </c>
      <c r="X197" s="571">
        <f t="shared" si="137"/>
        <v>9000</v>
      </c>
      <c r="Y197" s="571">
        <f t="shared" si="137"/>
        <v>9000</v>
      </c>
      <c r="Z197" s="571">
        <f t="shared" si="137"/>
        <v>9000</v>
      </c>
      <c r="AA197" s="571">
        <f t="shared" si="137"/>
        <v>9000</v>
      </c>
      <c r="AB197" s="571">
        <f t="shared" si="137"/>
        <v>9000</v>
      </c>
      <c r="AC197" s="571">
        <f t="shared" si="137"/>
        <v>9000</v>
      </c>
      <c r="AD197" s="571">
        <f t="shared" si="137"/>
        <v>9000</v>
      </c>
      <c r="AE197" s="571">
        <f t="shared" si="137"/>
        <v>9000</v>
      </c>
      <c r="AF197" s="571">
        <f t="shared" si="137"/>
        <v>9000</v>
      </c>
      <c r="AG197" s="571">
        <f t="shared" si="137"/>
        <v>9000</v>
      </c>
      <c r="AH197" s="571">
        <f t="shared" si="137"/>
        <v>9000</v>
      </c>
      <c r="AI197" s="571">
        <f t="shared" si="137"/>
        <v>9000</v>
      </c>
      <c r="AJ197" s="571">
        <f t="shared" si="137"/>
        <v>9000</v>
      </c>
      <c r="AK197" s="571">
        <f t="shared" si="137"/>
        <v>9000</v>
      </c>
      <c r="AL197" s="571">
        <f t="shared" si="137"/>
        <v>9000</v>
      </c>
      <c r="AM197" s="571">
        <f t="shared" si="137"/>
        <v>9000</v>
      </c>
      <c r="AN197" s="571">
        <f t="shared" si="137"/>
        <v>9000</v>
      </c>
      <c r="BA197" s="343"/>
    </row>
    <row r="198" spans="12:53" x14ac:dyDescent="0.3">
      <c r="L198" s="24" t="str">
        <f t="shared" si="132"/>
        <v>Execution</v>
      </c>
      <c r="M198" s="129">
        <f t="shared" si="133"/>
        <v>45200</v>
      </c>
      <c r="N198" s="571">
        <f t="shared" si="135"/>
        <v>0</v>
      </c>
      <c r="O198" s="571">
        <f t="shared" ref="O198:AN198" si="138">O184*$M25</f>
        <v>0</v>
      </c>
      <c r="P198" s="571">
        <f t="shared" si="138"/>
        <v>0</v>
      </c>
      <c r="Q198" s="571">
        <f t="shared" si="138"/>
        <v>0</v>
      </c>
      <c r="R198" s="571">
        <f t="shared" si="138"/>
        <v>0</v>
      </c>
      <c r="S198" s="571">
        <f t="shared" si="138"/>
        <v>0</v>
      </c>
      <c r="T198" s="571">
        <f t="shared" si="138"/>
        <v>0</v>
      </c>
      <c r="U198" s="571">
        <f t="shared" si="138"/>
        <v>0</v>
      </c>
      <c r="V198" s="571">
        <f t="shared" si="138"/>
        <v>1356</v>
      </c>
      <c r="W198" s="571">
        <f t="shared" si="138"/>
        <v>4520</v>
      </c>
      <c r="X198" s="571">
        <f t="shared" si="138"/>
        <v>5424</v>
      </c>
      <c r="Y198" s="571">
        <f t="shared" si="138"/>
        <v>8588</v>
      </c>
      <c r="Z198" s="571">
        <f t="shared" si="138"/>
        <v>22600</v>
      </c>
      <c r="AA198" s="571">
        <f t="shared" si="138"/>
        <v>27120</v>
      </c>
      <c r="AB198" s="571">
        <f t="shared" si="138"/>
        <v>34804</v>
      </c>
      <c r="AC198" s="571">
        <f t="shared" si="138"/>
        <v>37064</v>
      </c>
      <c r="AD198" s="571">
        <f t="shared" si="138"/>
        <v>45200</v>
      </c>
      <c r="AE198" s="571">
        <f t="shared" si="138"/>
        <v>45200</v>
      </c>
      <c r="AF198" s="571">
        <f t="shared" si="138"/>
        <v>45200</v>
      </c>
      <c r="AG198" s="571">
        <f t="shared" si="138"/>
        <v>45200</v>
      </c>
      <c r="AH198" s="571">
        <f t="shared" si="138"/>
        <v>45200</v>
      </c>
      <c r="AI198" s="571">
        <f t="shared" si="138"/>
        <v>45200</v>
      </c>
      <c r="AJ198" s="571">
        <f t="shared" si="138"/>
        <v>45200</v>
      </c>
      <c r="AK198" s="571">
        <f t="shared" si="138"/>
        <v>45200</v>
      </c>
      <c r="AL198" s="571">
        <f t="shared" si="138"/>
        <v>45200</v>
      </c>
      <c r="AM198" s="571">
        <f t="shared" si="138"/>
        <v>45200</v>
      </c>
      <c r="AN198" s="571">
        <f t="shared" si="138"/>
        <v>45200</v>
      </c>
      <c r="BA198" s="343"/>
    </row>
    <row r="199" spans="12:53" x14ac:dyDescent="0.3">
      <c r="L199" s="24" t="str">
        <f t="shared" si="132"/>
        <v>Retest</v>
      </c>
      <c r="M199" s="129">
        <f t="shared" si="133"/>
        <v>4000</v>
      </c>
      <c r="N199" s="571">
        <f t="shared" si="135"/>
        <v>0</v>
      </c>
      <c r="O199" s="571">
        <f t="shared" ref="O199:AN199" si="139">O185*$M26</f>
        <v>0</v>
      </c>
      <c r="P199" s="571">
        <f t="shared" si="139"/>
        <v>0</v>
      </c>
      <c r="Q199" s="571">
        <f t="shared" si="139"/>
        <v>0</v>
      </c>
      <c r="R199" s="571">
        <f t="shared" si="139"/>
        <v>0</v>
      </c>
      <c r="S199" s="571">
        <f t="shared" si="139"/>
        <v>0</v>
      </c>
      <c r="T199" s="571">
        <f t="shared" si="139"/>
        <v>0</v>
      </c>
      <c r="U199" s="571">
        <f t="shared" si="139"/>
        <v>0</v>
      </c>
      <c r="V199" s="571">
        <f t="shared" si="139"/>
        <v>0</v>
      </c>
      <c r="W199" s="571">
        <f t="shared" si="139"/>
        <v>0</v>
      </c>
      <c r="X199" s="571">
        <f t="shared" si="139"/>
        <v>0</v>
      </c>
      <c r="Y199" s="571">
        <f t="shared" si="139"/>
        <v>0</v>
      </c>
      <c r="Z199" s="571">
        <f t="shared" si="139"/>
        <v>0</v>
      </c>
      <c r="AA199" s="571">
        <f t="shared" si="139"/>
        <v>0</v>
      </c>
      <c r="AB199" s="571">
        <f t="shared" si="139"/>
        <v>0</v>
      </c>
      <c r="AC199" s="571">
        <f t="shared" si="139"/>
        <v>0</v>
      </c>
      <c r="AD199" s="571">
        <f t="shared" si="139"/>
        <v>0</v>
      </c>
      <c r="AE199" s="571">
        <f t="shared" si="139"/>
        <v>400</v>
      </c>
      <c r="AF199" s="571">
        <f t="shared" si="139"/>
        <v>1320</v>
      </c>
      <c r="AG199" s="571">
        <f t="shared" si="139"/>
        <v>2280</v>
      </c>
      <c r="AH199" s="571">
        <f t="shared" si="139"/>
        <v>4000</v>
      </c>
      <c r="AI199" s="571">
        <f t="shared" si="139"/>
        <v>4000</v>
      </c>
      <c r="AJ199" s="571">
        <f t="shared" si="139"/>
        <v>4000</v>
      </c>
      <c r="AK199" s="571">
        <f t="shared" si="139"/>
        <v>4000</v>
      </c>
      <c r="AL199" s="571">
        <f t="shared" si="139"/>
        <v>4000</v>
      </c>
      <c r="AM199" s="571">
        <f t="shared" si="139"/>
        <v>4000</v>
      </c>
      <c r="AN199" s="571">
        <f t="shared" si="139"/>
        <v>4000</v>
      </c>
      <c r="BA199" s="343"/>
    </row>
    <row r="200" spans="12:53" x14ac:dyDescent="0.3">
      <c r="L200" s="24" t="str">
        <f t="shared" si="132"/>
        <v xml:space="preserve">Management </v>
      </c>
      <c r="M200" s="129">
        <f t="shared" si="133"/>
        <v>13365.000000000009</v>
      </c>
      <c r="N200" s="571">
        <f t="shared" si="135"/>
        <v>494.505</v>
      </c>
      <c r="O200" s="571">
        <f t="shared" ref="O200:AN200" si="140">O186*$M27</f>
        <v>989.0100000000001</v>
      </c>
      <c r="P200" s="571">
        <f t="shared" si="140"/>
        <v>1483.5150000000001</v>
      </c>
      <c r="Q200" s="571">
        <f t="shared" si="140"/>
        <v>1978.0200000000002</v>
      </c>
      <c r="R200" s="571">
        <f t="shared" si="140"/>
        <v>2472.5250000000005</v>
      </c>
      <c r="S200" s="571">
        <f t="shared" si="140"/>
        <v>2967.03</v>
      </c>
      <c r="T200" s="571">
        <f t="shared" si="140"/>
        <v>3461.5350000000003</v>
      </c>
      <c r="U200" s="571">
        <f t="shared" si="140"/>
        <v>3956.0400000000004</v>
      </c>
      <c r="V200" s="571">
        <f t="shared" si="140"/>
        <v>4450.545000000001</v>
      </c>
      <c r="W200" s="571">
        <f t="shared" si="140"/>
        <v>4945.0500000000011</v>
      </c>
      <c r="X200" s="571">
        <f t="shared" si="140"/>
        <v>5439.5550000000021</v>
      </c>
      <c r="Y200" s="571">
        <f t="shared" si="140"/>
        <v>5934.0600000000022</v>
      </c>
      <c r="Z200" s="571">
        <f t="shared" si="140"/>
        <v>6428.5650000000023</v>
      </c>
      <c r="AA200" s="571">
        <f t="shared" si="140"/>
        <v>6923.0700000000033</v>
      </c>
      <c r="AB200" s="571">
        <f t="shared" si="140"/>
        <v>7417.5750000000035</v>
      </c>
      <c r="AC200" s="571">
        <f t="shared" si="140"/>
        <v>7912.0800000000045</v>
      </c>
      <c r="AD200" s="571">
        <f t="shared" si="140"/>
        <v>8406.5850000000046</v>
      </c>
      <c r="AE200" s="571">
        <f t="shared" si="140"/>
        <v>8901.0900000000056</v>
      </c>
      <c r="AF200" s="571">
        <f t="shared" si="140"/>
        <v>9395.5950000000048</v>
      </c>
      <c r="AG200" s="571">
        <f t="shared" si="140"/>
        <v>9890.1000000000058</v>
      </c>
      <c r="AH200" s="571">
        <f t="shared" si="140"/>
        <v>10384.605000000007</v>
      </c>
      <c r="AI200" s="571">
        <f t="shared" si="140"/>
        <v>10879.110000000006</v>
      </c>
      <c r="AJ200" s="571">
        <f t="shared" si="140"/>
        <v>11373.615000000007</v>
      </c>
      <c r="AK200" s="571">
        <f t="shared" si="140"/>
        <v>11868.120000000008</v>
      </c>
      <c r="AL200" s="571">
        <f t="shared" si="140"/>
        <v>12362.625000000007</v>
      </c>
      <c r="AM200" s="571">
        <f t="shared" si="140"/>
        <v>12857.130000000008</v>
      </c>
      <c r="AN200" s="571">
        <f t="shared" si="140"/>
        <v>13365.000000000009</v>
      </c>
      <c r="BA200" s="343"/>
    </row>
    <row r="201" spans="12:53" x14ac:dyDescent="0.3">
      <c r="L201" s="24" t="str">
        <f t="shared" si="132"/>
        <v>ALM maintenance</v>
      </c>
      <c r="M201" s="129">
        <f t="shared" si="133"/>
        <v>6000</v>
      </c>
      <c r="N201" s="571">
        <f t="shared" si="135"/>
        <v>0</v>
      </c>
      <c r="O201" s="571">
        <f t="shared" ref="O201:AN201" si="141">O187*$M28</f>
        <v>0</v>
      </c>
      <c r="P201" s="571">
        <f t="shared" si="141"/>
        <v>0</v>
      </c>
      <c r="Q201" s="571">
        <f t="shared" si="141"/>
        <v>0</v>
      </c>
      <c r="R201" s="571">
        <f t="shared" si="141"/>
        <v>0</v>
      </c>
      <c r="S201" s="571">
        <f t="shared" si="141"/>
        <v>0</v>
      </c>
      <c r="T201" s="571">
        <f t="shared" si="141"/>
        <v>0</v>
      </c>
      <c r="U201" s="571">
        <f t="shared" si="141"/>
        <v>0</v>
      </c>
      <c r="V201" s="571">
        <f t="shared" si="141"/>
        <v>0</v>
      </c>
      <c r="W201" s="571">
        <f t="shared" si="141"/>
        <v>0</v>
      </c>
      <c r="X201" s="571">
        <f t="shared" si="141"/>
        <v>0</v>
      </c>
      <c r="Y201" s="571">
        <f t="shared" si="141"/>
        <v>0</v>
      </c>
      <c r="Z201" s="571">
        <f t="shared" si="141"/>
        <v>0</v>
      </c>
      <c r="AA201" s="571">
        <f t="shared" si="141"/>
        <v>0</v>
      </c>
      <c r="AB201" s="571">
        <f t="shared" si="141"/>
        <v>0</v>
      </c>
      <c r="AC201" s="571">
        <f t="shared" si="141"/>
        <v>0</v>
      </c>
      <c r="AD201" s="571">
        <f t="shared" si="141"/>
        <v>0</v>
      </c>
      <c r="AE201" s="571">
        <f t="shared" si="141"/>
        <v>0</v>
      </c>
      <c r="AF201" s="571">
        <f t="shared" si="141"/>
        <v>0</v>
      </c>
      <c r="AG201" s="571">
        <f t="shared" si="141"/>
        <v>180</v>
      </c>
      <c r="AH201" s="571">
        <f t="shared" si="141"/>
        <v>3000</v>
      </c>
      <c r="AI201" s="571">
        <f t="shared" si="141"/>
        <v>3600</v>
      </c>
      <c r="AJ201" s="571">
        <f t="shared" si="141"/>
        <v>6000</v>
      </c>
      <c r="AK201" s="571">
        <f t="shared" si="141"/>
        <v>6000</v>
      </c>
      <c r="AL201" s="571">
        <f t="shared" si="141"/>
        <v>6000</v>
      </c>
      <c r="AM201" s="571">
        <f t="shared" si="141"/>
        <v>6000</v>
      </c>
      <c r="AN201" s="571">
        <f t="shared" si="141"/>
        <v>6000</v>
      </c>
      <c r="BA201" s="343"/>
    </row>
    <row r="202" spans="12:53" x14ac:dyDescent="0.3">
      <c r="L202" s="24" t="str">
        <f t="shared" si="132"/>
        <v>Reporting activities</v>
      </c>
      <c r="M202" s="129">
        <f t="shared" si="133"/>
        <v>6500</v>
      </c>
      <c r="N202" s="571">
        <f t="shared" si="135"/>
        <v>0</v>
      </c>
      <c r="O202" s="571">
        <f t="shared" ref="O202:AN202" si="142">O188*$M29</f>
        <v>0</v>
      </c>
      <c r="P202" s="571">
        <f t="shared" si="142"/>
        <v>0</v>
      </c>
      <c r="Q202" s="571">
        <f t="shared" si="142"/>
        <v>0</v>
      </c>
      <c r="R202" s="571">
        <f t="shared" si="142"/>
        <v>0</v>
      </c>
      <c r="S202" s="571">
        <f t="shared" si="142"/>
        <v>0</v>
      </c>
      <c r="T202" s="571">
        <f t="shared" si="142"/>
        <v>0</v>
      </c>
      <c r="U202" s="571">
        <f t="shared" si="142"/>
        <v>0</v>
      </c>
      <c r="V202" s="571">
        <f t="shared" si="142"/>
        <v>650</v>
      </c>
      <c r="W202" s="571">
        <f t="shared" si="142"/>
        <v>1300</v>
      </c>
      <c r="X202" s="571">
        <f t="shared" si="142"/>
        <v>1950.0000000000002</v>
      </c>
      <c r="Y202" s="571">
        <f t="shared" si="142"/>
        <v>2600</v>
      </c>
      <c r="Z202" s="571">
        <f t="shared" si="142"/>
        <v>3250</v>
      </c>
      <c r="AA202" s="571">
        <f t="shared" si="142"/>
        <v>3900</v>
      </c>
      <c r="AB202" s="571">
        <f t="shared" si="142"/>
        <v>3900</v>
      </c>
      <c r="AC202" s="571">
        <f t="shared" si="142"/>
        <v>3900</v>
      </c>
      <c r="AD202" s="571">
        <f t="shared" si="142"/>
        <v>3900</v>
      </c>
      <c r="AE202" s="571">
        <f t="shared" si="142"/>
        <v>3900</v>
      </c>
      <c r="AF202" s="571">
        <f t="shared" si="142"/>
        <v>4485</v>
      </c>
      <c r="AG202" s="571">
        <f t="shared" si="142"/>
        <v>4745</v>
      </c>
      <c r="AH202" s="571">
        <f t="shared" si="142"/>
        <v>5200</v>
      </c>
      <c r="AI202" s="571">
        <f t="shared" si="142"/>
        <v>5980</v>
      </c>
      <c r="AJ202" s="571">
        <f t="shared" si="142"/>
        <v>6500</v>
      </c>
      <c r="AK202" s="571">
        <f t="shared" si="142"/>
        <v>6500</v>
      </c>
      <c r="AL202" s="571">
        <f t="shared" si="142"/>
        <v>6500</v>
      </c>
      <c r="AM202" s="571">
        <f t="shared" si="142"/>
        <v>6500</v>
      </c>
      <c r="AN202" s="571">
        <f t="shared" si="142"/>
        <v>6500</v>
      </c>
      <c r="BA202" s="343"/>
    </row>
    <row r="203" spans="12:53" ht="15" thickBot="1" x14ac:dyDescent="0.35">
      <c r="L203" s="42" t="str">
        <f t="shared" si="132"/>
        <v>UAT support</v>
      </c>
      <c r="M203" s="130">
        <f t="shared" si="133"/>
        <v>12000</v>
      </c>
      <c r="N203" s="571">
        <f t="shared" si="135"/>
        <v>0</v>
      </c>
      <c r="O203" s="571">
        <f t="shared" ref="O203:AN203" si="143">O189*$M30</f>
        <v>0</v>
      </c>
      <c r="P203" s="571">
        <f t="shared" si="143"/>
        <v>0</v>
      </c>
      <c r="Q203" s="571">
        <f t="shared" si="143"/>
        <v>0</v>
      </c>
      <c r="R203" s="571">
        <f t="shared" si="143"/>
        <v>0</v>
      </c>
      <c r="S203" s="571">
        <f t="shared" si="143"/>
        <v>0</v>
      </c>
      <c r="T203" s="571">
        <f t="shared" si="143"/>
        <v>0</v>
      </c>
      <c r="U203" s="571">
        <f t="shared" si="143"/>
        <v>0</v>
      </c>
      <c r="V203" s="571">
        <f t="shared" si="143"/>
        <v>0</v>
      </c>
      <c r="W203" s="571">
        <f t="shared" si="143"/>
        <v>0</v>
      </c>
      <c r="X203" s="571">
        <f t="shared" si="143"/>
        <v>0</v>
      </c>
      <c r="Y203" s="571">
        <f t="shared" si="143"/>
        <v>0</v>
      </c>
      <c r="Z203" s="571">
        <f t="shared" si="143"/>
        <v>0</v>
      </c>
      <c r="AA203" s="571">
        <f t="shared" si="143"/>
        <v>0</v>
      </c>
      <c r="AB203" s="571">
        <f t="shared" si="143"/>
        <v>0</v>
      </c>
      <c r="AC203" s="571">
        <f t="shared" si="143"/>
        <v>0</v>
      </c>
      <c r="AD203" s="571">
        <f t="shared" si="143"/>
        <v>0</v>
      </c>
      <c r="AE203" s="571">
        <f t="shared" si="143"/>
        <v>0</v>
      </c>
      <c r="AF203" s="571">
        <f t="shared" si="143"/>
        <v>0</v>
      </c>
      <c r="AG203" s="571">
        <f t="shared" si="143"/>
        <v>0</v>
      </c>
      <c r="AH203" s="571">
        <f t="shared" si="143"/>
        <v>0</v>
      </c>
      <c r="AI203" s="571">
        <f t="shared" si="143"/>
        <v>0</v>
      </c>
      <c r="AJ203" s="571">
        <f t="shared" si="143"/>
        <v>0</v>
      </c>
      <c r="AK203" s="571">
        <f t="shared" si="143"/>
        <v>2400</v>
      </c>
      <c r="AL203" s="571">
        <f t="shared" si="143"/>
        <v>8400</v>
      </c>
      <c r="AM203" s="571">
        <f t="shared" si="143"/>
        <v>11280</v>
      </c>
      <c r="AN203" s="571">
        <f t="shared" si="143"/>
        <v>12000</v>
      </c>
      <c r="BA203" s="343"/>
    </row>
    <row r="204" spans="12:53" ht="15" thickBot="1" x14ac:dyDescent="0.35">
      <c r="N204" s="84">
        <f t="shared" ref="N204:AN204" si="144">SUM(N195:N203)</f>
        <v>1094.5050000000001</v>
      </c>
      <c r="O204" s="82">
        <f t="shared" si="144"/>
        <v>2489.0100000000002</v>
      </c>
      <c r="P204" s="82">
        <f t="shared" si="144"/>
        <v>7483.5150000000003</v>
      </c>
      <c r="Q204" s="82">
        <f t="shared" si="144"/>
        <v>8708.02</v>
      </c>
      <c r="R204" s="82">
        <f t="shared" si="144"/>
        <v>10662.525000000001</v>
      </c>
      <c r="S204" s="82">
        <f t="shared" si="144"/>
        <v>14077.03</v>
      </c>
      <c r="T204" s="82">
        <f t="shared" si="144"/>
        <v>21583.535</v>
      </c>
      <c r="U204" s="82">
        <f t="shared" si="144"/>
        <v>26676.04</v>
      </c>
      <c r="V204" s="82">
        <f t="shared" si="144"/>
        <v>33358.544999999998</v>
      </c>
      <c r="W204" s="82">
        <f t="shared" si="144"/>
        <v>40365.050000000003</v>
      </c>
      <c r="X204" s="82">
        <f t="shared" si="144"/>
        <v>42413.555</v>
      </c>
      <c r="Y204" s="82">
        <f t="shared" si="144"/>
        <v>46722.060000000005</v>
      </c>
      <c r="Z204" s="82">
        <f t="shared" si="144"/>
        <v>61878.565000000002</v>
      </c>
      <c r="AA204" s="82">
        <f t="shared" si="144"/>
        <v>67543.070000000007</v>
      </c>
      <c r="AB204" s="82">
        <f t="shared" si="144"/>
        <v>75721.574999999997</v>
      </c>
      <c r="AC204" s="82">
        <f t="shared" si="144"/>
        <v>78476.08</v>
      </c>
      <c r="AD204" s="82">
        <f t="shared" si="144"/>
        <v>87106.585000000006</v>
      </c>
      <c r="AE204" s="82">
        <f t="shared" si="144"/>
        <v>88001.090000000011</v>
      </c>
      <c r="AF204" s="82">
        <f t="shared" si="144"/>
        <v>90000.595000000001</v>
      </c>
      <c r="AG204" s="82">
        <f t="shared" si="144"/>
        <v>91895.1</v>
      </c>
      <c r="AH204" s="82">
        <f t="shared" si="144"/>
        <v>97384.60500000001</v>
      </c>
      <c r="AI204" s="82">
        <f t="shared" si="144"/>
        <v>99259.11</v>
      </c>
      <c r="AJ204" s="82">
        <f t="shared" si="144"/>
        <v>102673.61500000001</v>
      </c>
      <c r="AK204" s="82">
        <f t="shared" si="144"/>
        <v>105568.12000000001</v>
      </c>
      <c r="AL204" s="82">
        <f t="shared" si="144"/>
        <v>112062.625</v>
      </c>
      <c r="AM204" s="82">
        <f t="shared" si="144"/>
        <v>115437.13</v>
      </c>
      <c r="AN204" s="83">
        <f t="shared" si="144"/>
        <v>116665.00000000001</v>
      </c>
      <c r="BA204" s="343"/>
    </row>
    <row r="205" spans="12:53" x14ac:dyDescent="0.3">
      <c r="BA205" s="343"/>
    </row>
    <row r="206" spans="12:53" x14ac:dyDescent="0.3">
      <c r="BA206" s="343"/>
    </row>
    <row r="207" spans="12:53" x14ac:dyDescent="0.3">
      <c r="BA207" s="343"/>
    </row>
  </sheetData>
  <mergeCells count="18">
    <mergeCell ref="C19:D19"/>
    <mergeCell ref="A36:AO36"/>
    <mergeCell ref="A174:AO174"/>
    <mergeCell ref="J10:K12"/>
    <mergeCell ref="I10:I12"/>
    <mergeCell ref="A15:AO15"/>
    <mergeCell ref="C11:D11"/>
    <mergeCell ref="C12:D12"/>
    <mergeCell ref="C13:D13"/>
    <mergeCell ref="C10:D10"/>
    <mergeCell ref="C14:D14"/>
    <mergeCell ref="C3:D3"/>
    <mergeCell ref="C4:D4"/>
    <mergeCell ref="C6:D6"/>
    <mergeCell ref="C8:D8"/>
    <mergeCell ref="C9:D9"/>
    <mergeCell ref="C5:D5"/>
    <mergeCell ref="C7:D7"/>
  </mergeCells>
  <conditionalFormatting sqref="I21">
    <cfRule type="cellIs" dxfId="129" priority="11" operator="equal">
      <formula>1</formula>
    </cfRule>
    <cfRule type="cellIs" dxfId="128" priority="12" operator="notEqual">
      <formula>1</formula>
    </cfRule>
  </conditionalFormatting>
  <conditionalFormatting sqref="M31">
    <cfRule type="cellIs" dxfId="127" priority="60" operator="notEqual">
      <formula>#REF!</formula>
    </cfRule>
    <cfRule type="cellIs" dxfId="126" priority="61" operator="equal">
      <formula>#REF!</formula>
    </cfRule>
  </conditionalFormatting>
  <pageMargins left="0.7" right="0.7" top="0.75" bottom="0.75" header="0.3" footer="0.3"/>
  <pageSetup paperSize="9" orientation="portrait" horizontalDpi="360" verticalDpi="360" r:id="rId1"/>
  <ignoredErrors>
    <ignoredError sqref="BG17 BG19:BG4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5C292-4DF0-4617-BA4D-B4457DA75A4F}">
  <dimension ref="A1:BS179"/>
  <sheetViews>
    <sheetView topLeftCell="AL2" zoomScale="50" zoomScaleNormal="50" workbookViewId="0">
      <selection activeCell="BA4" sqref="BA4"/>
    </sheetView>
  </sheetViews>
  <sheetFormatPr defaultColWidth="8.5546875" defaultRowHeight="14.4" x14ac:dyDescent="0.3"/>
  <cols>
    <col min="2" max="2" width="32.44140625" customWidth="1"/>
    <col min="3" max="4" width="23.6640625" customWidth="1"/>
    <col min="5" max="5" width="15.44140625" customWidth="1"/>
    <col min="6" max="6" width="17.88671875" customWidth="1"/>
    <col min="7" max="7" width="23.33203125" style="2" customWidth="1"/>
    <col min="8" max="8" width="38.77734375" style="2" customWidth="1"/>
    <col min="9" max="9" width="20.88671875" style="2" customWidth="1"/>
    <col min="10" max="10" width="33.6640625" style="2" customWidth="1"/>
    <col min="11" max="11" width="33.77734375" customWidth="1"/>
    <col min="12" max="12" width="48.5546875" bestFit="1" customWidth="1"/>
    <col min="13" max="13" width="18.21875" customWidth="1"/>
    <col min="14" max="14" width="12.21875" customWidth="1"/>
    <col min="15" max="34" width="8" customWidth="1"/>
    <col min="35" max="35" width="33.44140625" style="3" customWidth="1"/>
    <col min="36" max="37" width="8.33203125" customWidth="1"/>
    <col min="38" max="40" width="17.5546875" customWidth="1"/>
    <col min="41" max="44" width="14.44140625" customWidth="1"/>
    <col min="45" max="45" width="18.21875" customWidth="1"/>
    <col min="46" max="49" width="14.44140625" customWidth="1"/>
    <col min="50" max="50" width="15.5546875" customWidth="1"/>
    <col min="51" max="51" width="13.5546875" customWidth="1"/>
    <col min="52" max="52" width="13.33203125" customWidth="1"/>
    <col min="53" max="53" width="18" customWidth="1"/>
    <col min="54" max="59" width="15.77734375" customWidth="1"/>
    <col min="60" max="60" width="16.109375" customWidth="1"/>
  </cols>
  <sheetData>
    <row r="1" spans="1:71" x14ac:dyDescent="0.3">
      <c r="B1" s="514" t="s">
        <v>529</v>
      </c>
    </row>
    <row r="2" spans="1:71" ht="15" thickBot="1" x14ac:dyDescent="0.35"/>
    <row r="3" spans="1:71" ht="30" customHeight="1" thickBot="1" x14ac:dyDescent="0.35">
      <c r="B3" s="494" t="s">
        <v>485</v>
      </c>
      <c r="C3" s="861" t="s">
        <v>568</v>
      </c>
      <c r="D3" s="862"/>
      <c r="E3" s="199" t="s">
        <v>498</v>
      </c>
      <c r="F3" s="186" t="str">
        <f>IF(C13&lt;&gt;0,"yes","no")</f>
        <v>yes</v>
      </c>
      <c r="G3" s="1"/>
      <c r="H3" s="1"/>
    </row>
    <row r="4" spans="1:71" ht="46.95" customHeight="1" thickBot="1" x14ac:dyDescent="0.35">
      <c r="B4" s="495" t="s">
        <v>486</v>
      </c>
      <c r="C4" s="863" t="s">
        <v>592</v>
      </c>
      <c r="D4" s="864"/>
      <c r="E4" s="201" t="s">
        <v>499</v>
      </c>
      <c r="F4" s="289" t="str">
        <f>IF(M31&lt;&gt;0,"yes","no")</f>
        <v>yes</v>
      </c>
      <c r="G4" s="1"/>
      <c r="H4" s="1"/>
      <c r="J4"/>
      <c r="AU4" t="s">
        <v>669</v>
      </c>
      <c r="AV4" t="s">
        <v>673</v>
      </c>
      <c r="AX4" s="811">
        <v>58572</v>
      </c>
      <c r="AZ4" s="813" t="s">
        <v>672</v>
      </c>
      <c r="BA4" s="814">
        <f>AX4/M31</f>
        <v>0.84580505415162455</v>
      </c>
    </row>
    <row r="5" spans="1:71" ht="16.2" thickBot="1" x14ac:dyDescent="0.35">
      <c r="B5" s="496" t="s">
        <v>487</v>
      </c>
      <c r="C5" s="869" t="s">
        <v>488</v>
      </c>
      <c r="D5" s="870"/>
      <c r="G5" s="1"/>
      <c r="H5" s="1"/>
      <c r="I5" s="499" t="s">
        <v>502</v>
      </c>
      <c r="J5" s="189" t="s">
        <v>503</v>
      </c>
      <c r="M5" s="48" t="s">
        <v>550</v>
      </c>
      <c r="N5" s="332"/>
      <c r="O5" s="288"/>
    </row>
    <row r="6" spans="1:71" ht="16.2" thickBot="1" x14ac:dyDescent="0.35">
      <c r="B6" s="496" t="s">
        <v>490</v>
      </c>
      <c r="C6" s="865" t="s">
        <v>489</v>
      </c>
      <c r="D6" s="866"/>
      <c r="G6"/>
      <c r="H6"/>
      <c r="I6" s="499" t="s">
        <v>504</v>
      </c>
      <c r="J6" s="13" t="s">
        <v>505</v>
      </c>
      <c r="M6" s="537" t="s">
        <v>551</v>
      </c>
      <c r="N6" s="538" t="s">
        <v>541</v>
      </c>
      <c r="O6" s="539">
        <v>330</v>
      </c>
    </row>
    <row r="7" spans="1:71" ht="16.8" customHeight="1" thickBot="1" x14ac:dyDescent="0.35">
      <c r="B7" s="496" t="s">
        <v>618</v>
      </c>
      <c r="C7" s="865">
        <v>6</v>
      </c>
      <c r="D7" s="866"/>
      <c r="G7"/>
      <c r="H7"/>
      <c r="I7" s="499" t="s">
        <v>507</v>
      </c>
      <c r="J7" s="13" t="s">
        <v>508</v>
      </c>
      <c r="M7" s="66" t="s">
        <v>553</v>
      </c>
      <c r="N7" s="540" t="s">
        <v>552</v>
      </c>
      <c r="O7" s="541">
        <v>200</v>
      </c>
      <c r="AU7" t="s">
        <v>671</v>
      </c>
      <c r="AV7">
        <v>1</v>
      </c>
    </row>
    <row r="8" spans="1:71" ht="16.2" thickBot="1" x14ac:dyDescent="0.35">
      <c r="B8" s="496" t="s">
        <v>491</v>
      </c>
      <c r="C8" s="867">
        <v>44774</v>
      </c>
      <c r="D8" s="868"/>
      <c r="G8"/>
      <c r="H8"/>
      <c r="I8" s="499" t="s">
        <v>509</v>
      </c>
      <c r="J8" s="498" t="s">
        <v>506</v>
      </c>
    </row>
    <row r="9" spans="1:71" ht="16.2" thickBot="1" x14ac:dyDescent="0.35">
      <c r="B9" s="496" t="s">
        <v>573</v>
      </c>
      <c r="C9" s="867">
        <v>44918</v>
      </c>
      <c r="D9" s="868"/>
      <c r="G9"/>
      <c r="H9"/>
      <c r="I9" s="499" t="s">
        <v>510</v>
      </c>
      <c r="J9" s="498" t="s">
        <v>571</v>
      </c>
      <c r="K9" s="2"/>
      <c r="AK9" s="760" t="s">
        <v>650</v>
      </c>
    </row>
    <row r="10" spans="1:71" ht="14.4" customHeight="1" x14ac:dyDescent="0.3">
      <c r="B10" s="496" t="s">
        <v>638</v>
      </c>
      <c r="C10" s="865" t="s">
        <v>569</v>
      </c>
      <c r="D10" s="866"/>
      <c r="G10"/>
      <c r="H10"/>
      <c r="I10" s="885" t="s">
        <v>501</v>
      </c>
      <c r="J10" s="879" t="s">
        <v>572</v>
      </c>
      <c r="K10" s="880"/>
      <c r="AK10">
        <v>21</v>
      </c>
      <c r="AL10" t="s">
        <v>651</v>
      </c>
    </row>
    <row r="11" spans="1:71" ht="15" customHeight="1" x14ac:dyDescent="0.3">
      <c r="B11" s="496" t="s">
        <v>493</v>
      </c>
      <c r="C11" s="891">
        <v>1</v>
      </c>
      <c r="D11" s="892"/>
      <c r="G11"/>
      <c r="H11"/>
      <c r="I11" s="886"/>
      <c r="J11" s="881"/>
      <c r="K11" s="882"/>
    </row>
    <row r="12" spans="1:71" ht="28.8" customHeight="1" thickBot="1" x14ac:dyDescent="0.35">
      <c r="B12" s="496" t="s">
        <v>494</v>
      </c>
      <c r="C12" s="893" t="s">
        <v>495</v>
      </c>
      <c r="D12" s="866"/>
      <c r="G12"/>
      <c r="H12"/>
      <c r="I12" s="887"/>
      <c r="J12" s="883"/>
      <c r="K12" s="884"/>
    </row>
    <row r="13" spans="1:71" x14ac:dyDescent="0.3">
      <c r="B13" s="496" t="s">
        <v>496</v>
      </c>
      <c r="C13" s="865" t="s">
        <v>570</v>
      </c>
      <c r="D13" s="866"/>
      <c r="G13"/>
      <c r="H13"/>
    </row>
    <row r="14" spans="1:71" ht="15" thickBot="1" x14ac:dyDescent="0.35">
      <c r="B14" s="497" t="s">
        <v>497</v>
      </c>
      <c r="C14" s="894">
        <v>72100</v>
      </c>
      <c r="D14" s="895"/>
      <c r="G14"/>
      <c r="H14"/>
    </row>
    <row r="15" spans="1:71" ht="53.4" customHeight="1" thickBot="1" x14ac:dyDescent="0.35">
      <c r="A15" s="896" t="s">
        <v>337</v>
      </c>
      <c r="B15" s="897"/>
      <c r="C15" s="897"/>
      <c r="D15" s="897"/>
      <c r="E15" s="897"/>
      <c r="F15" s="897"/>
      <c r="G15" s="897"/>
      <c r="H15" s="897"/>
      <c r="I15" s="897"/>
      <c r="J15" s="897"/>
      <c r="K15" s="897"/>
      <c r="L15" s="897"/>
      <c r="M15" s="897"/>
      <c r="N15" s="897"/>
      <c r="O15" s="897"/>
      <c r="P15" s="897"/>
      <c r="Q15" s="897"/>
      <c r="R15" s="897"/>
      <c r="S15" s="897"/>
      <c r="T15" s="897"/>
      <c r="U15" s="897"/>
      <c r="V15" s="897"/>
      <c r="W15" s="897"/>
      <c r="X15" s="897"/>
      <c r="Y15" s="897"/>
      <c r="Z15" s="897"/>
      <c r="AA15" s="897"/>
      <c r="AB15" s="897"/>
      <c r="AC15" s="897"/>
      <c r="AD15" s="897"/>
      <c r="AE15" s="897"/>
      <c r="AF15" s="897"/>
      <c r="AG15" s="897"/>
      <c r="AH15" s="898"/>
      <c r="AI15" s="7"/>
      <c r="AJ15" s="521"/>
      <c r="AK15" s="522"/>
      <c r="AL15" s="524" t="s">
        <v>535</v>
      </c>
      <c r="AM15" s="759" t="s">
        <v>649</v>
      </c>
      <c r="AN15" s="759" t="s">
        <v>668</v>
      </c>
      <c r="AO15" s="525" t="s">
        <v>337</v>
      </c>
      <c r="AP15" s="526" t="s">
        <v>191</v>
      </c>
      <c r="AQ15" s="525" t="s">
        <v>39</v>
      </c>
      <c r="AR15" s="525" t="s">
        <v>662</v>
      </c>
      <c r="AS15" s="525" t="s">
        <v>562</v>
      </c>
      <c r="AT15" s="525" t="s">
        <v>192</v>
      </c>
      <c r="AU15" s="525" t="s">
        <v>215</v>
      </c>
      <c r="AV15" s="350" t="s">
        <v>216</v>
      </c>
      <c r="AW15" s="350" t="s">
        <v>690</v>
      </c>
      <c r="AX15" s="350" t="s">
        <v>217</v>
      </c>
      <c r="AY15" s="350" t="s">
        <v>218</v>
      </c>
      <c r="AZ15" s="350" t="s">
        <v>565</v>
      </c>
      <c r="BA15" s="350" t="s">
        <v>564</v>
      </c>
      <c r="BB15" s="815" t="s">
        <v>684</v>
      </c>
      <c r="BC15" s="815" t="s">
        <v>685</v>
      </c>
      <c r="BD15" s="816" t="s">
        <v>686</v>
      </c>
      <c r="BE15" s="816" t="s">
        <v>687</v>
      </c>
      <c r="BF15" s="816" t="s">
        <v>688</v>
      </c>
      <c r="BG15" s="816" t="s">
        <v>689</v>
      </c>
      <c r="BH15" s="816" t="s">
        <v>691</v>
      </c>
      <c r="BL15" s="339" t="s">
        <v>657</v>
      </c>
      <c r="BM15" s="163" t="s">
        <v>658</v>
      </c>
      <c r="BN15" s="163" t="s">
        <v>660</v>
      </c>
      <c r="BO15" s="163" t="s">
        <v>661</v>
      </c>
      <c r="BP15" s="163" t="s">
        <v>663</v>
      </c>
      <c r="BQ15" s="163" t="s">
        <v>665</v>
      </c>
      <c r="BR15" s="163" t="s">
        <v>666</v>
      </c>
      <c r="BS15" s="163" t="s">
        <v>667</v>
      </c>
    </row>
    <row r="16" spans="1:71" ht="16.8" customHeight="1" thickBot="1" x14ac:dyDescent="0.35">
      <c r="A16" s="589"/>
      <c r="B16" s="589"/>
      <c r="C16" s="589"/>
      <c r="D16" s="589"/>
      <c r="E16" s="589"/>
      <c r="F16" s="589"/>
      <c r="G16" s="589"/>
      <c r="H16" s="589"/>
      <c r="I16" s="589"/>
      <c r="J16" s="589"/>
      <c r="K16" s="589"/>
      <c r="L16" s="589"/>
      <c r="M16" s="589"/>
      <c r="N16" s="589"/>
      <c r="O16" s="589"/>
      <c r="P16" s="589"/>
      <c r="Q16" s="589"/>
      <c r="R16" s="589"/>
      <c r="S16" s="589"/>
      <c r="T16" s="589"/>
      <c r="U16" s="589"/>
      <c r="V16" s="589"/>
      <c r="W16" s="589"/>
      <c r="X16" s="589"/>
      <c r="Y16" s="589"/>
      <c r="Z16" s="589"/>
      <c r="AA16" s="589"/>
      <c r="AB16" s="589"/>
      <c r="AC16" s="589"/>
      <c r="AD16" s="589"/>
      <c r="AE16" s="589"/>
      <c r="AF16" s="589"/>
      <c r="AG16" s="589"/>
      <c r="AH16" s="589"/>
      <c r="AI16" s="7"/>
      <c r="AJ16" s="531"/>
      <c r="AK16" s="532"/>
      <c r="AL16" s="300"/>
      <c r="AM16" s="455">
        <v>0</v>
      </c>
      <c r="AN16" s="451">
        <v>0</v>
      </c>
      <c r="AO16" s="451">
        <v>0</v>
      </c>
      <c r="AP16" s="451">
        <v>0</v>
      </c>
      <c r="AQ16" s="451">
        <v>0</v>
      </c>
      <c r="AR16" s="805">
        <v>0</v>
      </c>
      <c r="AS16" s="451">
        <v>0</v>
      </c>
      <c r="AT16" s="451">
        <v>0</v>
      </c>
      <c r="AU16" s="451">
        <v>0</v>
      </c>
      <c r="AV16" s="451">
        <v>0</v>
      </c>
      <c r="AW16" s="451">
        <v>0</v>
      </c>
      <c r="AX16" s="451">
        <v>0</v>
      </c>
      <c r="AY16" s="451">
        <v>0</v>
      </c>
      <c r="AZ16" s="451">
        <v>0</v>
      </c>
      <c r="BA16" s="451">
        <v>0</v>
      </c>
      <c r="BB16" s="455">
        <v>0</v>
      </c>
      <c r="BC16" s="451">
        <v>0</v>
      </c>
      <c r="BD16" s="451">
        <v>0</v>
      </c>
      <c r="BE16" s="451">
        <v>0</v>
      </c>
      <c r="BF16" s="451">
        <v>0</v>
      </c>
      <c r="BG16" s="451">
        <v>0</v>
      </c>
      <c r="BH16" s="456">
        <v>0</v>
      </c>
      <c r="BL16" s="256">
        <v>0</v>
      </c>
      <c r="BM16" s="256">
        <v>0</v>
      </c>
      <c r="BN16" s="256">
        <v>0</v>
      </c>
      <c r="BO16" s="256">
        <v>0</v>
      </c>
      <c r="BP16" s="256">
        <v>0</v>
      </c>
      <c r="BQ16" s="256">
        <v>0</v>
      </c>
      <c r="BR16" s="256">
        <v>0</v>
      </c>
      <c r="BS16" s="256">
        <v>0</v>
      </c>
    </row>
    <row r="17" spans="1:71" ht="18.600000000000001" customHeight="1" x14ac:dyDescent="0.3">
      <c r="A17" s="8"/>
      <c r="B17" s="8"/>
      <c r="C17" s="8"/>
      <c r="D17" s="8"/>
      <c r="E17" s="8"/>
      <c r="F17" s="8"/>
      <c r="G17" s="8"/>
      <c r="H17" s="8"/>
      <c r="I17" s="8"/>
      <c r="J17" s="8"/>
      <c r="K17" s="8"/>
      <c r="L17" s="91"/>
      <c r="O17" s="523"/>
      <c r="P17" s="523"/>
      <c r="Q17" s="523"/>
      <c r="R17" s="523"/>
      <c r="S17" s="523"/>
      <c r="T17" s="523"/>
      <c r="U17" s="523"/>
      <c r="V17" s="523"/>
      <c r="W17" s="523"/>
      <c r="X17" s="523"/>
      <c r="Y17" s="523"/>
      <c r="Z17" s="523"/>
      <c r="AA17" s="523"/>
      <c r="AB17" s="523"/>
      <c r="AC17" s="523"/>
      <c r="AD17" s="523"/>
      <c r="AE17" s="523"/>
      <c r="AF17" s="523"/>
      <c r="AG17" s="523"/>
      <c r="AH17" s="523"/>
      <c r="AI17" s="7"/>
      <c r="AJ17" s="153">
        <f>N$19</f>
        <v>44774</v>
      </c>
      <c r="AK17" s="336">
        <f>AJ17+4</f>
        <v>44778</v>
      </c>
      <c r="AL17" s="689" t="str">
        <f t="shared" ref="AL17:AL37" si="0">CONCATENATE("S",WEEKNUM(AJ17))</f>
        <v>S32</v>
      </c>
      <c r="AM17" s="5">
        <v>1</v>
      </c>
      <c r="AN17" s="812">
        <f t="shared" ref="AN17:AN37" si="1">AM17/$AK$10</f>
        <v>4.7619047619047616E-2</v>
      </c>
      <c r="AO17" s="331">
        <f t="shared" ref="AO17" si="2">IFERROR(HLOOKUP(AJ17,$M$19:$AH$31,13,FALSE),0)</f>
        <v>2330</v>
      </c>
      <c r="AP17" s="331">
        <f>SUM(AO$17:AO17)</f>
        <v>2330</v>
      </c>
      <c r="AQ17" s="331">
        <f>IFERROR(HLOOKUP(AJ17,$L$164:$AH$176,13,FALSE),0)</f>
        <v>1807.9</v>
      </c>
      <c r="AR17" s="797">
        <f>AQ17/AP17</f>
        <v>0.77592274678111595</v>
      </c>
      <c r="AS17" s="331">
        <f>IFERROR(HLOOKUP(AJ17,$L$132:$AH$144,13,FALSE),0)</f>
        <v>2409</v>
      </c>
      <c r="AT17" s="331">
        <f>SUM(AS17)</f>
        <v>2409</v>
      </c>
      <c r="AU17" s="337">
        <f t="shared" ref="AU17:AU37" si="3">IFERROR(AQ17/AT17,"-")</f>
        <v>0.75047737650477375</v>
      </c>
      <c r="AV17" s="337">
        <f t="shared" ref="AV17" si="4">IFERROR(AQ17/AP17,"-")</f>
        <v>0.77592274678111595</v>
      </c>
      <c r="AW17" s="337">
        <f>AR17/AM17</f>
        <v>0.77592274678111595</v>
      </c>
      <c r="AX17" s="338">
        <f t="shared" ref="AX17" si="5">IFERROR(AQ17-AT17,"-")</f>
        <v>-601.09999999999991</v>
      </c>
      <c r="AY17" s="338">
        <f t="shared" ref="AY17" si="6">IFERROR(AQ17-AP17,"-")</f>
        <v>-522.09999999999991</v>
      </c>
      <c r="AZ17" s="337">
        <f>IFERROR(AP17/AT17,"-")</f>
        <v>0.96720630967206311</v>
      </c>
      <c r="BA17" s="338">
        <f>IFERROR(AP17-AT17,"-")</f>
        <v>-79</v>
      </c>
      <c r="BB17" s="817">
        <v>1</v>
      </c>
      <c r="BC17" s="337">
        <f>1-BQ17</f>
        <v>1.0086801444043321</v>
      </c>
      <c r="BD17">
        <f>1/AU17</f>
        <v>1.3324852038276453</v>
      </c>
      <c r="BE17">
        <f>1/(AU17*AV17)</f>
        <v>1.7172910697043051</v>
      </c>
      <c r="BF17">
        <f>1/(0.8*AU17+0.2*AV17)</f>
        <v>1.3235103269325661</v>
      </c>
      <c r="BG17">
        <f>1/(AU17*AW17)</f>
        <v>1.7172910697043051</v>
      </c>
      <c r="BH17" s="120">
        <f>1/(0.8*AU17+0.2*AW17)</f>
        <v>1.3235103269325661</v>
      </c>
      <c r="BL17">
        <f>AP17/$M$31</f>
        <v>3.3646209386281586E-2</v>
      </c>
      <c r="BM17">
        <v>2.6106859205776177E-2</v>
      </c>
      <c r="BN17">
        <f>AT17/$M$31</f>
        <v>3.4787003610108301E-2</v>
      </c>
      <c r="BO17">
        <v>1</v>
      </c>
      <c r="BP17">
        <f>AR17/$AK$10</f>
        <v>3.6948702227672187E-2</v>
      </c>
      <c r="BQ17">
        <f>BM17-BN17</f>
        <v>-8.6801444043321241E-3</v>
      </c>
      <c r="BR17">
        <f>BM17-BL17</f>
        <v>-7.5393501805054094E-3</v>
      </c>
      <c r="BS17">
        <f>BL17-BN17</f>
        <v>-1.1407942238267146E-3</v>
      </c>
    </row>
    <row r="18" spans="1:71" ht="15" customHeight="1" thickBot="1" x14ac:dyDescent="0.35">
      <c r="A18" s="8"/>
      <c r="B18" s="8"/>
      <c r="C18" s="8"/>
      <c r="D18" s="8"/>
      <c r="E18" s="8"/>
      <c r="F18" s="8"/>
      <c r="G18" s="8"/>
      <c r="H18" s="8"/>
      <c r="I18" s="8"/>
      <c r="J18" s="8"/>
      <c r="K18" s="8"/>
      <c r="L18" s="91"/>
      <c r="O18" s="523"/>
      <c r="P18" s="523"/>
      <c r="Q18" s="523"/>
      <c r="R18" s="523"/>
      <c r="S18" s="523"/>
      <c r="T18" s="523"/>
      <c r="U18" s="523"/>
      <c r="V18" s="523"/>
      <c r="W18" s="523"/>
      <c r="X18" s="523"/>
      <c r="Y18" s="523"/>
      <c r="Z18" s="523"/>
      <c r="AA18" s="523"/>
      <c r="AB18" s="523"/>
      <c r="AC18" s="523"/>
      <c r="AD18" s="523"/>
      <c r="AE18" s="523"/>
      <c r="AF18" s="523"/>
      <c r="AG18" s="523"/>
      <c r="AH18" s="523"/>
      <c r="AI18" s="7"/>
      <c r="AJ18" s="153">
        <f>AJ17+7</f>
        <v>44781</v>
      </c>
      <c r="AK18" s="336">
        <f>AJ18+4</f>
        <v>44785</v>
      </c>
      <c r="AL18" s="572" t="str">
        <f t="shared" si="0"/>
        <v>S33</v>
      </c>
      <c r="AM18" s="5">
        <v>2</v>
      </c>
      <c r="AN18" s="812">
        <f t="shared" si="1"/>
        <v>9.5238095238095233E-2</v>
      </c>
      <c r="AO18" s="331">
        <f t="shared" ref="AO18:AO37" si="7">IFERROR(HLOOKUP(AJ18,$M$19:$AH$31,13,FALSE),0)</f>
        <v>2330</v>
      </c>
      <c r="AP18" s="331">
        <f>SUM(AO$17:AO18)</f>
        <v>4660</v>
      </c>
      <c r="AQ18" s="331">
        <f t="shared" ref="AQ18:AQ37" si="8">IFERROR(HLOOKUP(AJ18,$L$164:$AH$176,13,FALSE),0)</f>
        <v>4293</v>
      </c>
      <c r="AR18" s="797">
        <f>1+(AQ18-AP17)/(AP18-AP17)</f>
        <v>1.8424892703862661</v>
      </c>
      <c r="AS18" s="331">
        <f t="shared" ref="AS18:AS37" si="9">IFERROR(HLOOKUP(AJ18,$L$132:$AH$144,13,FALSE),0)</f>
        <v>2608</v>
      </c>
      <c r="AT18" s="331">
        <f>SUM(AS$17:AS18)</f>
        <v>5017</v>
      </c>
      <c r="AU18" s="337">
        <f t="shared" si="3"/>
        <v>0.85569065178393466</v>
      </c>
      <c r="AV18" s="337">
        <f t="shared" ref="AV18:AV37" si="10">IFERROR(AQ18/AP18,"-")</f>
        <v>0.92124463519313304</v>
      </c>
      <c r="AW18" s="337">
        <f t="shared" ref="AW18:AW37" si="11">AR18/AM18</f>
        <v>0.92124463519313304</v>
      </c>
      <c r="AX18" s="338">
        <f t="shared" ref="AX18:AX37" si="12">IFERROR(AQ18-AT18,"-")</f>
        <v>-724</v>
      </c>
      <c r="AY18" s="338">
        <f t="shared" ref="AY18:AY37" si="13">IFERROR(AQ18-AP18,"-")</f>
        <v>-367</v>
      </c>
      <c r="AZ18" s="337">
        <f t="shared" ref="AZ18:AZ37" si="14">IFERROR(AP18/AT18,"-")</f>
        <v>0.92884193741279653</v>
      </c>
      <c r="BA18" s="338">
        <f t="shared" ref="BA18:BA37" si="15">IFERROR(AP18-AT18,"-")</f>
        <v>-357</v>
      </c>
      <c r="BB18" s="817">
        <v>1</v>
      </c>
      <c r="BC18" s="337">
        <f t="shared" ref="BC18:BC36" si="16">1-BQ18</f>
        <v>1.0104548736462093</v>
      </c>
      <c r="BD18">
        <f t="shared" ref="BD18:BD36" si="17">1/AU18</f>
        <v>1.1686466340554391</v>
      </c>
      <c r="BE18">
        <f t="shared" ref="BE18:BE36" si="18">1/(AU18*AV18)</f>
        <v>1.2685519018631133</v>
      </c>
      <c r="BF18">
        <f t="shared" ref="BF18:BF36" si="19">1/(0.8*AU18+0.2*AV18)</f>
        <v>1.1510109723756914</v>
      </c>
      <c r="BG18">
        <f t="shared" ref="BG18:BG36" si="20">1/(AU18*AW18)</f>
        <v>1.2685519018631133</v>
      </c>
      <c r="BH18" s="120">
        <f t="shared" ref="BH18:BH36" si="21">1/(0.8*AU18+0.2*AW18)</f>
        <v>1.1510109723756914</v>
      </c>
      <c r="BL18">
        <f t="shared" ref="BL18:BL36" si="22">AP18/$M$31</f>
        <v>6.7292418772563173E-2</v>
      </c>
      <c r="BM18">
        <v>6.1992779783393508E-2</v>
      </c>
      <c r="BN18">
        <f t="shared" ref="BN18:BN36" si="23">AT18/$M$31</f>
        <v>7.2447653429602882E-2</v>
      </c>
      <c r="BO18">
        <v>1</v>
      </c>
      <c r="BP18">
        <f t="shared" ref="BP18:BP36" si="24">AR18/$AK$10</f>
        <v>8.7737584304107913E-2</v>
      </c>
      <c r="BQ18">
        <f t="shared" ref="BQ18:BQ37" si="25">BM18-BN18</f>
        <v>-1.0454873646209374E-2</v>
      </c>
      <c r="BR18">
        <f t="shared" ref="BR18:BR36" si="26">BM18-BL18</f>
        <v>-5.2996389891696652E-3</v>
      </c>
      <c r="BS18">
        <f t="shared" ref="BS18:BS36" si="27">BL18-BN18</f>
        <v>-5.155234657039709E-3</v>
      </c>
    </row>
    <row r="19" spans="1:71" ht="19.8" customHeight="1" thickBot="1" x14ac:dyDescent="0.35">
      <c r="A19" s="8"/>
      <c r="B19" s="8"/>
      <c r="C19" s="871" t="s">
        <v>514</v>
      </c>
      <c r="D19" s="872"/>
      <c r="E19" s="47"/>
      <c r="F19" s="8"/>
      <c r="G19" s="8"/>
      <c r="H19" s="8"/>
      <c r="I19" s="47"/>
      <c r="J19" s="8"/>
      <c r="K19" s="8"/>
      <c r="L19" s="91"/>
      <c r="M19" s="109" t="s">
        <v>530</v>
      </c>
      <c r="N19" s="100">
        <v>44774</v>
      </c>
      <c r="O19" s="101">
        <f>N19+7</f>
        <v>44781</v>
      </c>
      <c r="P19" s="101">
        <f t="shared" ref="P19:AE20" si="28">O19+7</f>
        <v>44788</v>
      </c>
      <c r="Q19" s="101">
        <f t="shared" si="28"/>
        <v>44795</v>
      </c>
      <c r="R19" s="101">
        <f t="shared" si="28"/>
        <v>44802</v>
      </c>
      <c r="S19" s="101">
        <f t="shared" si="28"/>
        <v>44809</v>
      </c>
      <c r="T19" s="101">
        <f t="shared" si="28"/>
        <v>44816</v>
      </c>
      <c r="U19" s="101">
        <f t="shared" si="28"/>
        <v>44823</v>
      </c>
      <c r="V19" s="101">
        <f t="shared" si="28"/>
        <v>44830</v>
      </c>
      <c r="W19" s="101">
        <f t="shared" si="28"/>
        <v>44837</v>
      </c>
      <c r="X19" s="101">
        <f t="shared" si="28"/>
        <v>44844</v>
      </c>
      <c r="Y19" s="101">
        <f t="shared" si="28"/>
        <v>44851</v>
      </c>
      <c r="Z19" s="101">
        <f t="shared" si="28"/>
        <v>44858</v>
      </c>
      <c r="AA19" s="101">
        <f t="shared" si="28"/>
        <v>44865</v>
      </c>
      <c r="AB19" s="101">
        <f t="shared" si="28"/>
        <v>44872</v>
      </c>
      <c r="AC19" s="101">
        <f t="shared" si="28"/>
        <v>44879</v>
      </c>
      <c r="AD19" s="101">
        <f t="shared" si="28"/>
        <v>44886</v>
      </c>
      <c r="AE19" s="101">
        <f t="shared" si="28"/>
        <v>44893</v>
      </c>
      <c r="AF19" s="101">
        <f t="shared" ref="AF19:AH20" si="29">AE19+7</f>
        <v>44900</v>
      </c>
      <c r="AG19" s="101">
        <f t="shared" si="29"/>
        <v>44907</v>
      </c>
      <c r="AH19" s="102">
        <f t="shared" si="29"/>
        <v>44914</v>
      </c>
      <c r="AI19" s="7"/>
      <c r="AJ19" s="153">
        <f t="shared" ref="AJ19:AJ37" si="30">AJ18+7</f>
        <v>44788</v>
      </c>
      <c r="AK19" s="336">
        <f t="shared" ref="AK19:AK37" si="31">AJ19+4</f>
        <v>44792</v>
      </c>
      <c r="AL19" s="572" t="str">
        <f t="shared" si="0"/>
        <v>S34</v>
      </c>
      <c r="AM19" s="5">
        <v>3</v>
      </c>
      <c r="AN19" s="812">
        <f t="shared" si="1"/>
        <v>0.14285714285714285</v>
      </c>
      <c r="AO19" s="331">
        <f t="shared" si="7"/>
        <v>2330</v>
      </c>
      <c r="AP19" s="331">
        <f>SUM(AO$17:AO19)</f>
        <v>6990</v>
      </c>
      <c r="AQ19" s="331">
        <f t="shared" si="8"/>
        <v>7643.71</v>
      </c>
      <c r="AR19" s="797">
        <f>3+(AQ19-AP19)/(AP20-AP19)</f>
        <v>3.1706814621409922</v>
      </c>
      <c r="AS19" s="331">
        <f t="shared" si="9"/>
        <v>2700</v>
      </c>
      <c r="AT19" s="331">
        <f>SUM(AS$17:AS19)</f>
        <v>7717</v>
      </c>
      <c r="AU19" s="337">
        <f t="shared" si="3"/>
        <v>0.99050278605675779</v>
      </c>
      <c r="AV19" s="337">
        <f t="shared" si="10"/>
        <v>1.0935207439198855</v>
      </c>
      <c r="AW19" s="337">
        <f t="shared" si="11"/>
        <v>1.056893820713664</v>
      </c>
      <c r="AX19" s="338">
        <f t="shared" si="12"/>
        <v>-73.289999999999964</v>
      </c>
      <c r="AY19" s="338">
        <f t="shared" si="13"/>
        <v>653.71</v>
      </c>
      <c r="AZ19" s="337">
        <f t="shared" si="14"/>
        <v>0.90579240637553449</v>
      </c>
      <c r="BA19" s="338">
        <f t="shared" si="15"/>
        <v>-727</v>
      </c>
      <c r="BB19" s="817">
        <v>1</v>
      </c>
      <c r="BC19" s="337">
        <f t="shared" si="16"/>
        <v>1.0010583393501804</v>
      </c>
      <c r="BD19">
        <f t="shared" si="17"/>
        <v>1.0095882758503396</v>
      </c>
      <c r="BE19">
        <f t="shared" si="18"/>
        <v>0.92324565534195768</v>
      </c>
      <c r="BF19">
        <f t="shared" si="19"/>
        <v>0.98901561905343416</v>
      </c>
      <c r="BG19">
        <f t="shared" si="20"/>
        <v>0.95524096750666843</v>
      </c>
      <c r="BH19" s="120">
        <f t="shared" si="21"/>
        <v>0.99623324907071253</v>
      </c>
      <c r="BL19">
        <f t="shared" si="22"/>
        <v>0.10093862815884476</v>
      </c>
      <c r="BM19">
        <v>0.11037848375451265</v>
      </c>
      <c r="BN19">
        <f t="shared" si="23"/>
        <v>0.11143682310469315</v>
      </c>
      <c r="BO19">
        <v>1</v>
      </c>
      <c r="BP19">
        <f t="shared" si="24"/>
        <v>0.15098483153052344</v>
      </c>
      <c r="BQ19">
        <f t="shared" si="25"/>
        <v>-1.0583393501805011E-3</v>
      </c>
      <c r="BR19">
        <f t="shared" si="26"/>
        <v>9.439855595667887E-3</v>
      </c>
      <c r="BS19">
        <f t="shared" si="27"/>
        <v>-1.0498194945848388E-2</v>
      </c>
    </row>
    <row r="20" spans="1:71" ht="40.799999999999997" customHeight="1" thickBot="1" x14ac:dyDescent="0.35">
      <c r="C20" s="476" t="s">
        <v>512</v>
      </c>
      <c r="D20" s="500" t="s">
        <v>513</v>
      </c>
      <c r="E20" s="507" t="s">
        <v>523</v>
      </c>
      <c r="F20" s="507" t="s">
        <v>524</v>
      </c>
      <c r="G20" s="504" t="s">
        <v>525</v>
      </c>
      <c r="H20" s="504" t="s">
        <v>544</v>
      </c>
      <c r="I20" s="11" t="s">
        <v>515</v>
      </c>
      <c r="J20" s="504" t="s">
        <v>526</v>
      </c>
      <c r="M20" s="110" t="s">
        <v>531</v>
      </c>
      <c r="N20" s="106">
        <f>N19+4</f>
        <v>44778</v>
      </c>
      <c r="O20" s="107">
        <f>N20+7</f>
        <v>44785</v>
      </c>
      <c r="P20" s="107">
        <f t="shared" si="28"/>
        <v>44792</v>
      </c>
      <c r="Q20" s="107">
        <f t="shared" si="28"/>
        <v>44799</v>
      </c>
      <c r="R20" s="107">
        <f t="shared" si="28"/>
        <v>44806</v>
      </c>
      <c r="S20" s="107">
        <f t="shared" si="28"/>
        <v>44813</v>
      </c>
      <c r="T20" s="107">
        <f t="shared" si="28"/>
        <v>44820</v>
      </c>
      <c r="U20" s="107">
        <f t="shared" si="28"/>
        <v>44827</v>
      </c>
      <c r="V20" s="107">
        <f t="shared" si="28"/>
        <v>44834</v>
      </c>
      <c r="W20" s="107">
        <f t="shared" si="28"/>
        <v>44841</v>
      </c>
      <c r="X20" s="107">
        <f t="shared" si="28"/>
        <v>44848</v>
      </c>
      <c r="Y20" s="107">
        <f t="shared" si="28"/>
        <v>44855</v>
      </c>
      <c r="Z20" s="107">
        <f t="shared" si="28"/>
        <v>44862</v>
      </c>
      <c r="AA20" s="107">
        <f t="shared" si="28"/>
        <v>44869</v>
      </c>
      <c r="AB20" s="107">
        <f t="shared" si="28"/>
        <v>44876</v>
      </c>
      <c r="AC20" s="107">
        <f t="shared" si="28"/>
        <v>44883</v>
      </c>
      <c r="AD20" s="107">
        <f t="shared" si="28"/>
        <v>44890</v>
      </c>
      <c r="AE20" s="107">
        <f t="shared" si="28"/>
        <v>44897</v>
      </c>
      <c r="AF20" s="107">
        <f t="shared" si="29"/>
        <v>44904</v>
      </c>
      <c r="AG20" s="107">
        <f t="shared" si="29"/>
        <v>44911</v>
      </c>
      <c r="AH20" s="108">
        <f t="shared" si="29"/>
        <v>44918</v>
      </c>
      <c r="AI20" s="7"/>
      <c r="AJ20" s="153">
        <f t="shared" si="30"/>
        <v>44795</v>
      </c>
      <c r="AK20" s="336">
        <f t="shared" si="31"/>
        <v>44799</v>
      </c>
      <c r="AL20" s="572" t="str">
        <f t="shared" si="0"/>
        <v>S35</v>
      </c>
      <c r="AM20" s="5">
        <v>4</v>
      </c>
      <c r="AN20" s="812">
        <f t="shared" si="1"/>
        <v>0.19047619047619047</v>
      </c>
      <c r="AO20" s="331">
        <f t="shared" si="7"/>
        <v>3830</v>
      </c>
      <c r="AP20" s="331">
        <f>SUM(AO$17:AO20)</f>
        <v>10820</v>
      </c>
      <c r="AQ20" s="331">
        <f t="shared" si="8"/>
        <v>10379.42</v>
      </c>
      <c r="AR20" s="797">
        <f>3+(AQ20-AP19)/(AP20-AP19)</f>
        <v>3.884966057441253</v>
      </c>
      <c r="AS20" s="331">
        <f t="shared" si="9"/>
        <v>3270</v>
      </c>
      <c r="AT20" s="331">
        <f>SUM(AS$17:AS20)</f>
        <v>10987</v>
      </c>
      <c r="AU20" s="337">
        <f t="shared" si="3"/>
        <v>0.94470010011832162</v>
      </c>
      <c r="AV20" s="337">
        <f t="shared" si="10"/>
        <v>0.95928096118299444</v>
      </c>
      <c r="AW20" s="337">
        <f t="shared" si="11"/>
        <v>0.97124151436031325</v>
      </c>
      <c r="AX20" s="338">
        <f t="shared" si="12"/>
        <v>-607.57999999999993</v>
      </c>
      <c r="AY20" s="338">
        <f t="shared" si="13"/>
        <v>-440.57999999999993</v>
      </c>
      <c r="AZ20" s="337">
        <f t="shared" si="14"/>
        <v>0.98480021843997456</v>
      </c>
      <c r="BA20" s="338">
        <f t="shared" si="15"/>
        <v>-167</v>
      </c>
      <c r="BB20" s="817">
        <v>1</v>
      </c>
      <c r="BC20" s="337">
        <f t="shared" si="16"/>
        <v>1.0087737184115524</v>
      </c>
      <c r="BD20">
        <f t="shared" si="17"/>
        <v>1.0585369895427683</v>
      </c>
      <c r="BE20">
        <f t="shared" si="18"/>
        <v>1.1034691945072801</v>
      </c>
      <c r="BF20">
        <f t="shared" si="19"/>
        <v>1.0552794725019581</v>
      </c>
      <c r="BG20">
        <f t="shared" si="20"/>
        <v>1.0898802963956398</v>
      </c>
      <c r="BH20" s="120">
        <f t="shared" si="21"/>
        <v>1.052622290423548</v>
      </c>
      <c r="BL20">
        <f t="shared" si="22"/>
        <v>0.15624548736462093</v>
      </c>
      <c r="BM20">
        <v>0.14988332129963899</v>
      </c>
      <c r="BN20">
        <f t="shared" si="23"/>
        <v>0.15865703971119133</v>
      </c>
      <c r="BO20">
        <v>1</v>
      </c>
      <c r="BP20">
        <f t="shared" si="24"/>
        <v>0.18499838368767871</v>
      </c>
      <c r="BQ20">
        <f t="shared" si="25"/>
        <v>-8.7737184115523337E-3</v>
      </c>
      <c r="BR20">
        <f t="shared" si="26"/>
        <v>-6.3621660649819389E-3</v>
      </c>
      <c r="BS20">
        <f t="shared" si="27"/>
        <v>-2.4115523465703947E-3</v>
      </c>
    </row>
    <row r="21" spans="1:71" ht="28.8" thickBot="1" x14ac:dyDescent="0.5">
      <c r="B21" s="280" t="str">
        <f>C3</f>
        <v>Project 2</v>
      </c>
      <c r="C21" s="14">
        <f>MIN(C22:C30)</f>
        <v>44775</v>
      </c>
      <c r="D21" s="14">
        <f>MAX(D22:D30)</f>
        <v>44917</v>
      </c>
      <c r="E21" s="329">
        <f>WEEKNUM(C21)</f>
        <v>32</v>
      </c>
      <c r="F21" s="330">
        <f>WEEKNUM(D21)</f>
        <v>52</v>
      </c>
      <c r="G21" s="536"/>
      <c r="H21" s="535"/>
      <c r="I21" s="509">
        <f>SUM(I22:I30)</f>
        <v>1</v>
      </c>
      <c r="J21" s="582" t="s">
        <v>561</v>
      </c>
      <c r="K21" s="513"/>
      <c r="L21" s="17" t="s">
        <v>527</v>
      </c>
      <c r="M21" s="290" t="s">
        <v>355</v>
      </c>
      <c r="N21" s="131" t="str">
        <f>CONCATENATE("S",WEEKNUM(N19))</f>
        <v>S32</v>
      </c>
      <c r="O21" s="123" t="str">
        <f t="shared" ref="O21:AH21" si="32">CONCATENATE("S",WEEKNUM(O19))</f>
        <v>S33</v>
      </c>
      <c r="P21" s="123" t="str">
        <f t="shared" si="32"/>
        <v>S34</v>
      </c>
      <c r="Q21" s="123" t="str">
        <f t="shared" si="32"/>
        <v>S35</v>
      </c>
      <c r="R21" s="123" t="str">
        <f t="shared" si="32"/>
        <v>S36</v>
      </c>
      <c r="S21" s="123" t="str">
        <f t="shared" si="32"/>
        <v>S37</v>
      </c>
      <c r="T21" s="123" t="str">
        <f t="shared" si="32"/>
        <v>S38</v>
      </c>
      <c r="U21" s="123" t="str">
        <f t="shared" si="32"/>
        <v>S39</v>
      </c>
      <c r="V21" s="123" t="str">
        <f t="shared" si="32"/>
        <v>S40</v>
      </c>
      <c r="W21" s="123" t="str">
        <f t="shared" si="32"/>
        <v>S41</v>
      </c>
      <c r="X21" s="123" t="str">
        <f t="shared" si="32"/>
        <v>S42</v>
      </c>
      <c r="Y21" s="123" t="str">
        <f t="shared" si="32"/>
        <v>S43</v>
      </c>
      <c r="Z21" s="123" t="str">
        <f t="shared" si="32"/>
        <v>S44</v>
      </c>
      <c r="AA21" s="123" t="str">
        <f t="shared" si="32"/>
        <v>S45</v>
      </c>
      <c r="AB21" s="123" t="str">
        <f t="shared" si="32"/>
        <v>S46</v>
      </c>
      <c r="AC21" s="123" t="str">
        <f t="shared" si="32"/>
        <v>S47</v>
      </c>
      <c r="AD21" s="123" t="str">
        <f t="shared" si="32"/>
        <v>S48</v>
      </c>
      <c r="AE21" s="123" t="str">
        <f t="shared" si="32"/>
        <v>S49</v>
      </c>
      <c r="AF21" s="123" t="str">
        <f t="shared" si="32"/>
        <v>S50</v>
      </c>
      <c r="AG21" s="123" t="str">
        <f t="shared" si="32"/>
        <v>S51</v>
      </c>
      <c r="AH21" s="132" t="str">
        <f t="shared" si="32"/>
        <v>S52</v>
      </c>
      <c r="AI21" s="7"/>
      <c r="AJ21" s="153">
        <f t="shared" si="30"/>
        <v>44802</v>
      </c>
      <c r="AK21" s="336">
        <f t="shared" si="31"/>
        <v>44806</v>
      </c>
      <c r="AL21" s="572" t="str">
        <f t="shared" si="0"/>
        <v>S36</v>
      </c>
      <c r="AM21" s="5">
        <v>5</v>
      </c>
      <c r="AN21" s="812">
        <f t="shared" si="1"/>
        <v>0.23809523809523808</v>
      </c>
      <c r="AO21" s="331">
        <f t="shared" si="7"/>
        <v>1830</v>
      </c>
      <c r="AP21" s="331">
        <f>SUM(AO$17:AO21)</f>
        <v>12650</v>
      </c>
      <c r="AQ21" s="331">
        <f t="shared" si="8"/>
        <v>12010.13</v>
      </c>
      <c r="AR21" s="797">
        <f>4+(AQ21-AP20)/(AP21-AP20)</f>
        <v>4.6503442622950812</v>
      </c>
      <c r="AS21" s="331">
        <f t="shared" si="9"/>
        <v>1088</v>
      </c>
      <c r="AT21" s="331">
        <f>SUM(AS$17:AS21)</f>
        <v>12075</v>
      </c>
      <c r="AU21" s="337">
        <f t="shared" si="3"/>
        <v>0.9946277432712215</v>
      </c>
      <c r="AV21" s="337">
        <f t="shared" si="10"/>
        <v>0.94941739130434777</v>
      </c>
      <c r="AW21" s="337">
        <f t="shared" si="11"/>
        <v>0.93006885245901627</v>
      </c>
      <c r="AX21" s="338">
        <f t="shared" si="12"/>
        <v>-64.8700000000008</v>
      </c>
      <c r="AY21" s="338">
        <f t="shared" si="13"/>
        <v>-639.8700000000008</v>
      </c>
      <c r="AZ21" s="337">
        <f t="shared" si="14"/>
        <v>1.0476190476190477</v>
      </c>
      <c r="BA21" s="338">
        <f t="shared" si="15"/>
        <v>575</v>
      </c>
      <c r="BB21" s="817">
        <v>1</v>
      </c>
      <c r="BC21" s="337">
        <f t="shared" si="16"/>
        <v>1.0009367509025271</v>
      </c>
      <c r="BD21">
        <f t="shared" si="17"/>
        <v>1.0054012737580693</v>
      </c>
      <c r="BE21">
        <f t="shared" si="18"/>
        <v>1.0589665651445552</v>
      </c>
      <c r="BF21">
        <f t="shared" si="19"/>
        <v>1.0146251386549323</v>
      </c>
      <c r="BG21">
        <f t="shared" si="20"/>
        <v>1.0809966069714958</v>
      </c>
      <c r="BH21" s="120">
        <f t="shared" si="21"/>
        <v>1.0186245671263923</v>
      </c>
      <c r="BL21">
        <f t="shared" si="22"/>
        <v>0.18267148014440432</v>
      </c>
      <c r="BM21">
        <v>0.17343148014440432</v>
      </c>
      <c r="BN21">
        <f t="shared" si="23"/>
        <v>0.17436823104693142</v>
      </c>
      <c r="BO21">
        <v>1</v>
      </c>
      <c r="BP21">
        <f t="shared" si="24"/>
        <v>0.22144496487119433</v>
      </c>
      <c r="BQ21">
        <f t="shared" si="25"/>
        <v>-9.3675090252709481E-4</v>
      </c>
      <c r="BR21">
        <f t="shared" si="26"/>
        <v>-9.2399999999999982E-3</v>
      </c>
      <c r="BS21">
        <f t="shared" si="27"/>
        <v>8.3032490974729034E-3</v>
      </c>
    </row>
    <row r="22" spans="1:71" ht="14.25" customHeight="1" x14ac:dyDescent="0.3">
      <c r="B22" s="501" t="s">
        <v>516</v>
      </c>
      <c r="C22" s="38">
        <v>44775</v>
      </c>
      <c r="D22" s="506">
        <v>44796</v>
      </c>
      <c r="E22" s="329">
        <f>WEEKNUM(C22)</f>
        <v>32</v>
      </c>
      <c r="F22" s="330">
        <f>WEEKNUM(D22)</f>
        <v>35</v>
      </c>
      <c r="G22" s="448" t="s">
        <v>557</v>
      </c>
      <c r="H22" s="455" t="s">
        <v>545</v>
      </c>
      <c r="I22" s="590">
        <f>J22/($C$14-$M$32)</f>
        <v>0.11552346570397112</v>
      </c>
      <c r="J22" s="575">
        <f>M22</f>
        <v>8000</v>
      </c>
      <c r="K22" s="579"/>
      <c r="L22" s="22" t="str">
        <f t="shared" ref="L22:L30" si="33">B22</f>
        <v xml:space="preserve">Testbook Design </v>
      </c>
      <c r="M22" s="586">
        <f>SUM(N22:AH22)</f>
        <v>8000</v>
      </c>
      <c r="N22" s="583">
        <f>5*2*200</f>
        <v>2000</v>
      </c>
      <c r="O22" s="546">
        <f t="shared" ref="O22:Q22" si="34">5*2*200</f>
        <v>2000</v>
      </c>
      <c r="P22" s="546">
        <f t="shared" si="34"/>
        <v>2000</v>
      </c>
      <c r="Q22" s="546">
        <f t="shared" si="34"/>
        <v>2000</v>
      </c>
      <c r="R22" s="332"/>
      <c r="S22" s="332"/>
      <c r="T22" s="332"/>
      <c r="U22" s="332"/>
      <c r="V22" s="332"/>
      <c r="W22" s="332"/>
      <c r="X22" s="332"/>
      <c r="Y22" s="332"/>
      <c r="Z22" s="332"/>
      <c r="AA22" s="332"/>
      <c r="AB22" s="332"/>
      <c r="AC22" s="332"/>
      <c r="AD22" s="332"/>
      <c r="AE22" s="332"/>
      <c r="AF22" s="332"/>
      <c r="AG22" s="332"/>
      <c r="AH22" s="288"/>
      <c r="AI22" s="7"/>
      <c r="AJ22" s="153">
        <f t="shared" si="30"/>
        <v>44809</v>
      </c>
      <c r="AK22" s="336">
        <f t="shared" si="31"/>
        <v>44813</v>
      </c>
      <c r="AL22" s="572" t="str">
        <f t="shared" si="0"/>
        <v>S37</v>
      </c>
      <c r="AM22" s="5">
        <v>6</v>
      </c>
      <c r="AN22" s="812">
        <f t="shared" si="1"/>
        <v>0.2857142857142857</v>
      </c>
      <c r="AO22" s="331">
        <f t="shared" si="7"/>
        <v>1830</v>
      </c>
      <c r="AP22" s="331">
        <f>SUM(AO$17:AO22)</f>
        <v>14480</v>
      </c>
      <c r="AQ22" s="331">
        <f t="shared" si="8"/>
        <v>12920.84</v>
      </c>
      <c r="AR22" s="797">
        <f>5+(AQ22-AP21)/(AP22-AP21)</f>
        <v>5.1479999999999997</v>
      </c>
      <c r="AS22" s="331">
        <f t="shared" si="9"/>
        <v>1216</v>
      </c>
      <c r="AT22" s="331">
        <f>SUM(AS$17:AS22)</f>
        <v>13291</v>
      </c>
      <c r="AU22" s="337">
        <f t="shared" si="3"/>
        <v>0.97214957490030851</v>
      </c>
      <c r="AV22" s="337">
        <f t="shared" si="10"/>
        <v>0.89232320441988955</v>
      </c>
      <c r="AW22" s="337">
        <f t="shared" si="11"/>
        <v>0.85799999999999998</v>
      </c>
      <c r="AX22" s="338">
        <f t="shared" si="12"/>
        <v>-370.15999999999985</v>
      </c>
      <c r="AY22" s="338">
        <f t="shared" si="13"/>
        <v>-1559.1599999999999</v>
      </c>
      <c r="AZ22" s="337">
        <f t="shared" si="14"/>
        <v>1.0894590324279587</v>
      </c>
      <c r="BA22" s="338">
        <f t="shared" si="15"/>
        <v>1189</v>
      </c>
      <c r="BB22" s="817">
        <v>1</v>
      </c>
      <c r="BC22" s="337">
        <f t="shared" si="16"/>
        <v>1.0053452707581227</v>
      </c>
      <c r="BD22">
        <f t="shared" si="17"/>
        <v>1.0286482922162956</v>
      </c>
      <c r="BE22">
        <f t="shared" si="18"/>
        <v>1.1527754597450288</v>
      </c>
      <c r="BF22">
        <f t="shared" si="19"/>
        <v>1.0458234873328529</v>
      </c>
      <c r="BG22">
        <f t="shared" si="20"/>
        <v>1.1988907834688758</v>
      </c>
      <c r="BH22" s="120">
        <f t="shared" si="21"/>
        <v>1.053385958617997</v>
      </c>
      <c r="BL22">
        <f t="shared" si="22"/>
        <v>0.20909747292418773</v>
      </c>
      <c r="BM22">
        <v>0.18658252707581227</v>
      </c>
      <c r="BN22">
        <f t="shared" si="23"/>
        <v>0.19192779783393502</v>
      </c>
      <c r="BO22">
        <v>1</v>
      </c>
      <c r="BP22">
        <f t="shared" si="24"/>
        <v>0.24514285714285713</v>
      </c>
      <c r="BQ22">
        <f t="shared" si="25"/>
        <v>-5.3452707581227443E-3</v>
      </c>
      <c r="BR22">
        <f t="shared" si="26"/>
        <v>-2.2514945848375462E-2</v>
      </c>
      <c r="BS22">
        <f t="shared" si="27"/>
        <v>1.7169675090252717E-2</v>
      </c>
    </row>
    <row r="23" spans="1:71" ht="14.25" customHeight="1" x14ac:dyDescent="0.3">
      <c r="B23" s="502" t="s">
        <v>474</v>
      </c>
      <c r="C23" s="19">
        <v>44797</v>
      </c>
      <c r="D23" s="64">
        <v>44811</v>
      </c>
      <c r="E23" s="50">
        <f t="shared" ref="E23:F30" si="35">WEEKNUM(C23)</f>
        <v>35</v>
      </c>
      <c r="F23" s="51">
        <f t="shared" si="35"/>
        <v>37</v>
      </c>
      <c r="G23" s="448" t="s">
        <v>558</v>
      </c>
      <c r="H23" s="472" t="s">
        <v>547</v>
      </c>
      <c r="I23" s="591">
        <f t="shared" ref="I23:I30" si="36">J23/($C$14-$M$32)</f>
        <v>6.4981949458483748E-2</v>
      </c>
      <c r="J23" s="576">
        <f t="shared" ref="J23:J30" si="37">M23</f>
        <v>4500</v>
      </c>
      <c r="K23" s="580"/>
      <c r="L23" s="24" t="str">
        <f t="shared" si="33"/>
        <v>Data preparation</v>
      </c>
      <c r="M23" s="587">
        <f t="shared" ref="M23:M30" si="38">SUM(N23:AH23)</f>
        <v>4500</v>
      </c>
      <c r="N23" s="5"/>
      <c r="Q23" s="542">
        <f>5*1.5*200</f>
        <v>1500</v>
      </c>
      <c r="R23" s="542">
        <f t="shared" ref="R23:S23" si="39">5*1.5*200</f>
        <v>1500</v>
      </c>
      <c r="S23" s="542">
        <f t="shared" si="39"/>
        <v>1500</v>
      </c>
      <c r="AH23" s="120"/>
      <c r="AI23" s="7"/>
      <c r="AJ23" s="153">
        <f t="shared" si="30"/>
        <v>44816</v>
      </c>
      <c r="AK23" s="336">
        <f t="shared" si="31"/>
        <v>44820</v>
      </c>
      <c r="AL23" s="572" t="str">
        <f t="shared" si="0"/>
        <v>S38</v>
      </c>
      <c r="AM23" s="5">
        <v>7</v>
      </c>
      <c r="AN23" s="812">
        <f t="shared" si="1"/>
        <v>0.33333333333333331</v>
      </c>
      <c r="AO23" s="331">
        <f t="shared" si="7"/>
        <v>1330</v>
      </c>
      <c r="AP23" s="331">
        <f>SUM(AO$17:AO23)</f>
        <v>15810</v>
      </c>
      <c r="AQ23" s="331">
        <f t="shared" si="8"/>
        <v>14776.55</v>
      </c>
      <c r="AR23" s="797">
        <f>6+(AQ23-AP22)/(AP23-AP22)</f>
        <v>6.2229699248120296</v>
      </c>
      <c r="AS23" s="331">
        <f t="shared" si="9"/>
        <v>1807</v>
      </c>
      <c r="AT23" s="331">
        <f>SUM(AS$17:AS23)</f>
        <v>15098</v>
      </c>
      <c r="AU23" s="337">
        <f t="shared" si="3"/>
        <v>0.97870910054311822</v>
      </c>
      <c r="AV23" s="337">
        <f t="shared" si="10"/>
        <v>0.93463314358001259</v>
      </c>
      <c r="AW23" s="337">
        <f t="shared" si="11"/>
        <v>0.88899570354457569</v>
      </c>
      <c r="AX23" s="338">
        <f t="shared" si="12"/>
        <v>-321.45000000000073</v>
      </c>
      <c r="AY23" s="338">
        <f t="shared" si="13"/>
        <v>-1033.4500000000007</v>
      </c>
      <c r="AZ23" s="337">
        <f t="shared" si="14"/>
        <v>1.0471585640482184</v>
      </c>
      <c r="BA23" s="338">
        <f t="shared" si="15"/>
        <v>712</v>
      </c>
      <c r="BB23" s="817">
        <v>1</v>
      </c>
      <c r="BC23" s="337">
        <f t="shared" si="16"/>
        <v>1.0046418772563177</v>
      </c>
      <c r="BD23">
        <f t="shared" si="17"/>
        <v>1.0217540630255371</v>
      </c>
      <c r="BE23">
        <f t="shared" si="18"/>
        <v>1.0932140273902733</v>
      </c>
      <c r="BF23">
        <f t="shared" si="19"/>
        <v>1.031040602034373</v>
      </c>
      <c r="BG23">
        <f t="shared" si="20"/>
        <v>1.1493352093284945</v>
      </c>
      <c r="BH23" s="120">
        <f t="shared" si="21"/>
        <v>1.0408357099011625</v>
      </c>
      <c r="BL23">
        <f t="shared" si="22"/>
        <v>0.22830324909747293</v>
      </c>
      <c r="BM23">
        <v>0.21337978339350178</v>
      </c>
      <c r="BN23">
        <f t="shared" si="23"/>
        <v>0.21802166064981948</v>
      </c>
      <c r="BO23">
        <v>1</v>
      </c>
      <c r="BP23">
        <f t="shared" si="24"/>
        <v>0.29633190118152519</v>
      </c>
      <c r="BQ23">
        <f t="shared" si="25"/>
        <v>-4.6418772563177058E-3</v>
      </c>
      <c r="BR23">
        <f t="shared" si="26"/>
        <v>-1.4923465703971156E-2</v>
      </c>
      <c r="BS23">
        <f t="shared" si="27"/>
        <v>1.028158844765345E-2</v>
      </c>
    </row>
    <row r="24" spans="1:71" ht="14.25" customHeight="1" x14ac:dyDescent="0.3">
      <c r="B24" s="502" t="s">
        <v>519</v>
      </c>
      <c r="C24" s="19">
        <v>44816</v>
      </c>
      <c r="D24" s="64">
        <v>44834</v>
      </c>
      <c r="E24" s="50">
        <f t="shared" si="35"/>
        <v>38</v>
      </c>
      <c r="F24" s="51">
        <f t="shared" si="35"/>
        <v>40</v>
      </c>
      <c r="G24" s="448" t="s">
        <v>575</v>
      </c>
      <c r="H24" s="472" t="s">
        <v>549</v>
      </c>
      <c r="I24" s="591">
        <f t="shared" si="36"/>
        <v>4.3321299638989168E-2</v>
      </c>
      <c r="J24" s="576">
        <f t="shared" si="37"/>
        <v>3000</v>
      </c>
      <c r="K24" s="580"/>
      <c r="L24" s="24" t="str">
        <f t="shared" si="33"/>
        <v xml:space="preserve">Integration </v>
      </c>
      <c r="M24" s="587">
        <f t="shared" si="38"/>
        <v>3000</v>
      </c>
      <c r="N24" s="5"/>
      <c r="T24" s="542">
        <f>5*200</f>
        <v>1000</v>
      </c>
      <c r="U24" s="542">
        <f t="shared" ref="U24:V24" si="40">5*200</f>
        <v>1000</v>
      </c>
      <c r="V24" s="542">
        <f t="shared" si="40"/>
        <v>1000</v>
      </c>
      <c r="AH24" s="120"/>
      <c r="AI24" s="7"/>
      <c r="AJ24" s="153">
        <f t="shared" si="30"/>
        <v>44823</v>
      </c>
      <c r="AK24" s="336">
        <f t="shared" si="31"/>
        <v>44827</v>
      </c>
      <c r="AL24" s="572" t="str">
        <f t="shared" si="0"/>
        <v>S39</v>
      </c>
      <c r="AM24" s="5">
        <v>8</v>
      </c>
      <c r="AN24" s="812">
        <f t="shared" si="1"/>
        <v>0.38095238095238093</v>
      </c>
      <c r="AO24" s="331">
        <f t="shared" si="7"/>
        <v>1330</v>
      </c>
      <c r="AP24" s="331">
        <f>SUM(AO$17:AO24)</f>
        <v>17140</v>
      </c>
      <c r="AQ24" s="331">
        <f t="shared" si="8"/>
        <v>17568.05</v>
      </c>
      <c r="AR24" s="797">
        <f>8+(AQ24-AP24)/(AP25-AP24)</f>
        <v>8.3218421052631566</v>
      </c>
      <c r="AS24" s="331">
        <f t="shared" si="9"/>
        <v>1535</v>
      </c>
      <c r="AT24" s="331">
        <f>SUM(AS$17:AS24)</f>
        <v>16633</v>
      </c>
      <c r="AU24" s="337">
        <f t="shared" si="3"/>
        <v>1.0562165574460409</v>
      </c>
      <c r="AV24" s="337">
        <f t="shared" si="10"/>
        <v>1.0249737456242707</v>
      </c>
      <c r="AW24" s="337">
        <f t="shared" si="11"/>
        <v>1.0402302631578946</v>
      </c>
      <c r="AX24" s="338">
        <f t="shared" si="12"/>
        <v>935.04999999999927</v>
      </c>
      <c r="AY24" s="338">
        <f t="shared" si="13"/>
        <v>428.04999999999927</v>
      </c>
      <c r="AZ24" s="337">
        <f t="shared" si="14"/>
        <v>1.0304815727770096</v>
      </c>
      <c r="BA24" s="338">
        <f t="shared" si="15"/>
        <v>507</v>
      </c>
      <c r="BB24" s="817">
        <v>1</v>
      </c>
      <c r="BC24" s="337">
        <f t="shared" si="16"/>
        <v>0.98649747292418777</v>
      </c>
      <c r="BD24">
        <f t="shared" si="17"/>
        <v>0.94677553854867225</v>
      </c>
      <c r="BE24">
        <f t="shared" si="18"/>
        <v>0.92370711209976297</v>
      </c>
      <c r="BF24">
        <f t="shared" si="19"/>
        <v>0.95240998267018662</v>
      </c>
      <c r="BG24">
        <f t="shared" si="20"/>
        <v>0.91015957916325585</v>
      </c>
      <c r="BH24" s="120">
        <f t="shared" si="21"/>
        <v>0.94965021186270293</v>
      </c>
      <c r="BL24">
        <f t="shared" si="22"/>
        <v>0.24750902527075813</v>
      </c>
      <c r="BM24">
        <v>0.25369025270758122</v>
      </c>
      <c r="BN24">
        <f t="shared" si="23"/>
        <v>0.24018772563176896</v>
      </c>
      <c r="BO24">
        <v>1</v>
      </c>
      <c r="BP24">
        <f t="shared" si="24"/>
        <v>0.39627819548872173</v>
      </c>
      <c r="BQ24">
        <f t="shared" si="25"/>
        <v>1.350252707581226E-2</v>
      </c>
      <c r="BR24">
        <f t="shared" si="26"/>
        <v>6.1812274368230891E-3</v>
      </c>
      <c r="BS24">
        <f t="shared" si="27"/>
        <v>7.3212996389891705E-3</v>
      </c>
    </row>
    <row r="25" spans="1:71" ht="15" x14ac:dyDescent="0.3">
      <c r="B25" s="502" t="s">
        <v>517</v>
      </c>
      <c r="C25" s="19">
        <v>44837</v>
      </c>
      <c r="D25" s="64">
        <v>44889</v>
      </c>
      <c r="E25" s="50">
        <f t="shared" si="35"/>
        <v>41</v>
      </c>
      <c r="F25" s="51">
        <f t="shared" si="35"/>
        <v>48</v>
      </c>
      <c r="G25" s="448" t="s">
        <v>579</v>
      </c>
      <c r="H25" s="472" t="s">
        <v>576</v>
      </c>
      <c r="I25" s="591">
        <f t="shared" si="36"/>
        <v>0.36563176895306859</v>
      </c>
      <c r="J25" s="576">
        <f t="shared" si="37"/>
        <v>25320</v>
      </c>
      <c r="K25" s="580"/>
      <c r="L25" s="547" t="str">
        <f t="shared" si="33"/>
        <v>Execution</v>
      </c>
      <c r="M25" s="587">
        <f t="shared" si="38"/>
        <v>25320</v>
      </c>
      <c r="N25" s="5"/>
      <c r="W25" s="542">
        <f>5*3*200+0.5*330</f>
        <v>3165</v>
      </c>
      <c r="X25" s="542">
        <f t="shared" ref="X25:AD25" si="41">5*3*200+0.5*330</f>
        <v>3165</v>
      </c>
      <c r="Y25" s="542">
        <f t="shared" si="41"/>
        <v>3165</v>
      </c>
      <c r="Z25" s="542">
        <f t="shared" si="41"/>
        <v>3165</v>
      </c>
      <c r="AA25" s="542">
        <f t="shared" si="41"/>
        <v>3165</v>
      </c>
      <c r="AB25" s="542">
        <f t="shared" si="41"/>
        <v>3165</v>
      </c>
      <c r="AC25" s="542">
        <f t="shared" si="41"/>
        <v>3165</v>
      </c>
      <c r="AD25" s="542">
        <f t="shared" si="41"/>
        <v>3165</v>
      </c>
      <c r="AH25" s="120"/>
      <c r="AJ25" s="153">
        <f t="shared" si="30"/>
        <v>44830</v>
      </c>
      <c r="AK25" s="336">
        <f t="shared" si="31"/>
        <v>44834</v>
      </c>
      <c r="AL25" s="572" t="str">
        <f t="shared" si="0"/>
        <v>S40</v>
      </c>
      <c r="AM25" s="5">
        <v>9</v>
      </c>
      <c r="AN25" s="812">
        <f t="shared" si="1"/>
        <v>0.42857142857142855</v>
      </c>
      <c r="AO25" s="331">
        <f t="shared" si="7"/>
        <v>1330</v>
      </c>
      <c r="AP25" s="331">
        <f>SUM(AO$17:AO25)</f>
        <v>18470</v>
      </c>
      <c r="AQ25" s="331">
        <f t="shared" si="8"/>
        <v>18018.05</v>
      </c>
      <c r="AR25" s="797">
        <f>8+(AQ25-AP24)/(AP25-AP24)</f>
        <v>8.6601879699248112</v>
      </c>
      <c r="AS25" s="331">
        <f t="shared" si="9"/>
        <v>1320</v>
      </c>
      <c r="AT25" s="331">
        <f>SUM(AS$17:AS25)</f>
        <v>17953</v>
      </c>
      <c r="AU25" s="337">
        <f t="shared" si="3"/>
        <v>1.0036233498579623</v>
      </c>
      <c r="AV25" s="337">
        <f t="shared" si="10"/>
        <v>0.97553059014618293</v>
      </c>
      <c r="AW25" s="337">
        <f t="shared" si="11"/>
        <v>0.96224310776942346</v>
      </c>
      <c r="AX25" s="338">
        <f t="shared" si="12"/>
        <v>65.049999999999272</v>
      </c>
      <c r="AY25" s="338">
        <f t="shared" si="13"/>
        <v>-451.95000000000073</v>
      </c>
      <c r="AZ25" s="337">
        <f t="shared" si="14"/>
        <v>1.0287974154737369</v>
      </c>
      <c r="BA25" s="338">
        <f t="shared" si="15"/>
        <v>517</v>
      </c>
      <c r="BB25" s="817">
        <v>1</v>
      </c>
      <c r="BC25" s="337">
        <f t="shared" si="16"/>
        <v>0.9990606498194945</v>
      </c>
      <c r="BD25">
        <f t="shared" si="17"/>
        <v>0.99638973140822684</v>
      </c>
      <c r="BE25">
        <f t="shared" si="18"/>
        <v>1.0213823548669225</v>
      </c>
      <c r="BF25">
        <f t="shared" si="19"/>
        <v>1.0019991908741928</v>
      </c>
      <c r="BG25">
        <f t="shared" si="20"/>
        <v>1.0354864829512354</v>
      </c>
      <c r="BH25" s="120">
        <f t="shared" si="21"/>
        <v>1.004674447354218</v>
      </c>
      <c r="BL25">
        <f t="shared" si="22"/>
        <v>0.2667148014440433</v>
      </c>
      <c r="BM25">
        <v>0.26018844765342963</v>
      </c>
      <c r="BN25">
        <f t="shared" si="23"/>
        <v>0.25924909747292418</v>
      </c>
      <c r="BO25">
        <v>1</v>
      </c>
      <c r="BP25">
        <f t="shared" si="24"/>
        <v>0.41238990332975289</v>
      </c>
      <c r="BQ25">
        <f t="shared" si="25"/>
        <v>9.3935018050544938E-4</v>
      </c>
      <c r="BR25">
        <f t="shared" si="26"/>
        <v>-6.5263537906136704E-3</v>
      </c>
      <c r="BS25">
        <f t="shared" si="27"/>
        <v>7.4657039711191198E-3</v>
      </c>
    </row>
    <row r="26" spans="1:71" ht="15" x14ac:dyDescent="0.3">
      <c r="B26" s="502" t="s">
        <v>478</v>
      </c>
      <c r="C26" s="19">
        <v>44890</v>
      </c>
      <c r="D26" s="64">
        <v>44904</v>
      </c>
      <c r="E26" s="50">
        <f t="shared" si="35"/>
        <v>48</v>
      </c>
      <c r="F26" s="51">
        <f t="shared" si="35"/>
        <v>50</v>
      </c>
      <c r="G26" s="448" t="s">
        <v>575</v>
      </c>
      <c r="H26" s="472" t="s">
        <v>549</v>
      </c>
      <c r="I26" s="591">
        <f t="shared" si="36"/>
        <v>4.3321299638989168E-2</v>
      </c>
      <c r="J26" s="576">
        <f t="shared" si="37"/>
        <v>3000</v>
      </c>
      <c r="K26" s="580"/>
      <c r="L26" s="24" t="str">
        <f t="shared" si="33"/>
        <v>Retest</v>
      </c>
      <c r="M26" s="587">
        <f t="shared" si="38"/>
        <v>3000</v>
      </c>
      <c r="N26" s="5"/>
      <c r="AD26" s="542">
        <f>5*200</f>
        <v>1000</v>
      </c>
      <c r="AE26" s="542">
        <f t="shared" ref="AE26:AF26" si="42">5*200</f>
        <v>1000</v>
      </c>
      <c r="AF26" s="542">
        <f t="shared" si="42"/>
        <v>1000</v>
      </c>
      <c r="AH26" s="120"/>
      <c r="AJ26" s="153">
        <f t="shared" si="30"/>
        <v>44837</v>
      </c>
      <c r="AK26" s="336">
        <f t="shared" si="31"/>
        <v>44841</v>
      </c>
      <c r="AL26" s="572" t="str">
        <f t="shared" si="0"/>
        <v>S41</v>
      </c>
      <c r="AM26" s="5">
        <v>10</v>
      </c>
      <c r="AN26" s="812">
        <f t="shared" si="1"/>
        <v>0.47619047619047616</v>
      </c>
      <c r="AO26" s="331">
        <f t="shared" si="7"/>
        <v>4495</v>
      </c>
      <c r="AP26" s="331">
        <f>SUM(AO$17:AO26)</f>
        <v>22965</v>
      </c>
      <c r="AQ26" s="331">
        <f t="shared" si="8"/>
        <v>20434.05</v>
      </c>
      <c r="AR26" s="797">
        <f>9+(AQ26-AP25)/(AP26-AP25)</f>
        <v>9.436941045606229</v>
      </c>
      <c r="AS26" s="331">
        <f t="shared" si="9"/>
        <v>3656</v>
      </c>
      <c r="AT26" s="331">
        <f>SUM(AS$17:AS26)</f>
        <v>21609</v>
      </c>
      <c r="AU26" s="337">
        <f t="shared" si="3"/>
        <v>0.94562682215743432</v>
      </c>
      <c r="AV26" s="337">
        <f t="shared" si="10"/>
        <v>0.88979098628347486</v>
      </c>
      <c r="AW26" s="337">
        <f t="shared" si="11"/>
        <v>0.94369410456062286</v>
      </c>
      <c r="AX26" s="338">
        <f t="shared" si="12"/>
        <v>-1174.9500000000007</v>
      </c>
      <c r="AY26" s="338">
        <f t="shared" si="13"/>
        <v>-2530.9500000000007</v>
      </c>
      <c r="AZ26" s="337">
        <f t="shared" si="14"/>
        <v>1.0627516312647507</v>
      </c>
      <c r="BA26" s="338">
        <f t="shared" si="15"/>
        <v>1356</v>
      </c>
      <c r="BB26" s="817">
        <v>1</v>
      </c>
      <c r="BC26" s="337">
        <f t="shared" si="16"/>
        <v>1.0169667870036101</v>
      </c>
      <c r="BD26">
        <f t="shared" si="17"/>
        <v>1.0574996146138431</v>
      </c>
      <c r="BE26">
        <f t="shared" si="18"/>
        <v>1.188480925201167</v>
      </c>
      <c r="BF26">
        <f t="shared" si="19"/>
        <v>1.0701371585898751</v>
      </c>
      <c r="BG26">
        <f t="shared" si="20"/>
        <v>1.1205957624438136</v>
      </c>
      <c r="BH26" s="120">
        <f t="shared" si="21"/>
        <v>1.0579320651049988</v>
      </c>
      <c r="BL26">
        <f t="shared" si="22"/>
        <v>0.33162454873646208</v>
      </c>
      <c r="BM26">
        <v>0.29507653429602887</v>
      </c>
      <c r="BN26">
        <f t="shared" si="23"/>
        <v>0.31204332129963896</v>
      </c>
      <c r="BO26">
        <v>1</v>
      </c>
      <c r="BP26">
        <f t="shared" si="24"/>
        <v>0.44937814502886803</v>
      </c>
      <c r="BQ26">
        <f t="shared" si="25"/>
        <v>-1.6966787003610095E-2</v>
      </c>
      <c r="BR26">
        <f t="shared" si="26"/>
        <v>-3.6548014440433207E-2</v>
      </c>
      <c r="BS26">
        <f t="shared" si="27"/>
        <v>1.9581227436823112E-2</v>
      </c>
    </row>
    <row r="27" spans="1:71" ht="15" x14ac:dyDescent="0.3">
      <c r="B27" s="502" t="s">
        <v>518</v>
      </c>
      <c r="C27" s="19">
        <f>C22</f>
        <v>44775</v>
      </c>
      <c r="D27" s="64">
        <f>D30</f>
        <v>44917</v>
      </c>
      <c r="E27" s="50">
        <f t="shared" si="35"/>
        <v>32</v>
      </c>
      <c r="F27" s="51">
        <f t="shared" si="35"/>
        <v>52</v>
      </c>
      <c r="G27" s="448" t="s">
        <v>578</v>
      </c>
      <c r="H27" s="472" t="s">
        <v>541</v>
      </c>
      <c r="I27" s="591">
        <f t="shared" si="36"/>
        <v>0.10007220216606498</v>
      </c>
      <c r="J27" s="576">
        <f t="shared" si="37"/>
        <v>6930</v>
      </c>
      <c r="K27" s="580"/>
      <c r="L27" s="24" t="str">
        <f t="shared" si="33"/>
        <v xml:space="preserve">Management </v>
      </c>
      <c r="M27" s="587">
        <f t="shared" si="38"/>
        <v>6930</v>
      </c>
      <c r="N27" s="584">
        <v>330</v>
      </c>
      <c r="O27" s="542">
        <v>330</v>
      </c>
      <c r="P27" s="542">
        <v>330</v>
      </c>
      <c r="Q27" s="542">
        <v>330</v>
      </c>
      <c r="R27" s="542">
        <v>330</v>
      </c>
      <c r="S27" s="542">
        <v>330</v>
      </c>
      <c r="T27" s="542">
        <v>330</v>
      </c>
      <c r="U27" s="542">
        <v>330</v>
      </c>
      <c r="V27" s="542">
        <v>330</v>
      </c>
      <c r="W27" s="542">
        <v>330</v>
      </c>
      <c r="X27" s="542">
        <v>330</v>
      </c>
      <c r="Y27" s="542">
        <v>330</v>
      </c>
      <c r="Z27" s="542">
        <v>330</v>
      </c>
      <c r="AA27" s="542">
        <v>330</v>
      </c>
      <c r="AB27" s="542">
        <v>330</v>
      </c>
      <c r="AC27" s="542">
        <v>330</v>
      </c>
      <c r="AD27" s="542">
        <v>330</v>
      </c>
      <c r="AE27" s="542">
        <v>330</v>
      </c>
      <c r="AF27" s="542">
        <v>330</v>
      </c>
      <c r="AG27" s="542">
        <v>330</v>
      </c>
      <c r="AH27" s="585">
        <v>330</v>
      </c>
      <c r="AJ27" s="153">
        <f t="shared" si="30"/>
        <v>44844</v>
      </c>
      <c r="AK27" s="336">
        <f t="shared" si="31"/>
        <v>44848</v>
      </c>
      <c r="AL27" s="572" t="str">
        <f t="shared" si="0"/>
        <v>S42</v>
      </c>
      <c r="AM27" s="5">
        <v>11</v>
      </c>
      <c r="AN27" s="812">
        <f t="shared" si="1"/>
        <v>0.52380952380952384</v>
      </c>
      <c r="AO27" s="331">
        <f t="shared" si="7"/>
        <v>4495</v>
      </c>
      <c r="AP27" s="331">
        <f>SUM(AO$17:AO27)</f>
        <v>27460</v>
      </c>
      <c r="AQ27" s="331">
        <f t="shared" si="8"/>
        <v>22700.05</v>
      </c>
      <c r="AR27" s="797">
        <f>9+(AQ27-AP25)/(AP26-AP25)</f>
        <v>9.9410567296996657</v>
      </c>
      <c r="AS27" s="331">
        <f t="shared" si="9"/>
        <v>2662</v>
      </c>
      <c r="AT27" s="331">
        <f>SUM(AS$17:AS27)</f>
        <v>24271</v>
      </c>
      <c r="AU27" s="337">
        <f t="shared" si="3"/>
        <v>0.93527460755634295</v>
      </c>
      <c r="AV27" s="337">
        <f t="shared" si="10"/>
        <v>0.82665877640203933</v>
      </c>
      <c r="AW27" s="337">
        <f t="shared" si="11"/>
        <v>0.90373242997269687</v>
      </c>
      <c r="AX27" s="338">
        <f t="shared" si="12"/>
        <v>-1570.9500000000007</v>
      </c>
      <c r="AY27" s="338">
        <f t="shared" si="13"/>
        <v>-4759.9500000000007</v>
      </c>
      <c r="AZ27" s="337">
        <f t="shared" si="14"/>
        <v>1.1313913724197602</v>
      </c>
      <c r="BA27" s="338">
        <f t="shared" si="15"/>
        <v>3189</v>
      </c>
      <c r="BB27" s="817">
        <v>1</v>
      </c>
      <c r="BC27" s="337">
        <f t="shared" si="16"/>
        <v>1.0226851985559566</v>
      </c>
      <c r="BD27">
        <f t="shared" si="17"/>
        <v>1.0692046933817327</v>
      </c>
      <c r="BE27">
        <f t="shared" si="18"/>
        <v>1.2934051193835423</v>
      </c>
      <c r="BF27">
        <f t="shared" si="19"/>
        <v>1.094629108733153</v>
      </c>
      <c r="BG27">
        <f t="shared" si="20"/>
        <v>1.1830987335643526</v>
      </c>
      <c r="BH27" s="120">
        <f t="shared" si="21"/>
        <v>1.0764654624661156</v>
      </c>
      <c r="BL27">
        <f t="shared" si="22"/>
        <v>0.39653429602888085</v>
      </c>
      <c r="BM27">
        <v>0.32779855595667873</v>
      </c>
      <c r="BN27">
        <f t="shared" si="23"/>
        <v>0.35048375451263536</v>
      </c>
      <c r="BO27">
        <v>1</v>
      </c>
      <c r="BP27">
        <f t="shared" si="24"/>
        <v>0.47338365379522218</v>
      </c>
      <c r="BQ27">
        <f t="shared" si="25"/>
        <v>-2.2685198555956632E-2</v>
      </c>
      <c r="BR27">
        <f t="shared" si="26"/>
        <v>-6.8735740072202123E-2</v>
      </c>
      <c r="BS27">
        <f t="shared" si="27"/>
        <v>4.6050541516245491E-2</v>
      </c>
    </row>
    <row r="28" spans="1:71" ht="15" x14ac:dyDescent="0.3">
      <c r="B28" s="502" t="s">
        <v>520</v>
      </c>
      <c r="C28" s="19">
        <f>C26</f>
        <v>44890</v>
      </c>
      <c r="D28" s="64">
        <f>D26</f>
        <v>44904</v>
      </c>
      <c r="E28" s="50">
        <f t="shared" si="35"/>
        <v>48</v>
      </c>
      <c r="F28" s="51">
        <f t="shared" si="35"/>
        <v>50</v>
      </c>
      <c r="G28" s="448" t="s">
        <v>558</v>
      </c>
      <c r="H28" s="472" t="s">
        <v>577</v>
      </c>
      <c r="I28" s="591">
        <f t="shared" si="36"/>
        <v>6.4981949458483748E-2</v>
      </c>
      <c r="J28" s="576">
        <f t="shared" si="37"/>
        <v>4500</v>
      </c>
      <c r="K28" s="580"/>
      <c r="L28" s="24" t="str">
        <f t="shared" si="33"/>
        <v>ALM maintenance</v>
      </c>
      <c r="M28" s="587">
        <f t="shared" si="38"/>
        <v>4500</v>
      </c>
      <c r="N28" s="5"/>
      <c r="AD28" s="542">
        <f>5*1.5*200</f>
        <v>1500</v>
      </c>
      <c r="AE28" s="542">
        <f t="shared" ref="AE28:AF28" si="43">5*1.5*200</f>
        <v>1500</v>
      </c>
      <c r="AF28" s="542">
        <f t="shared" si="43"/>
        <v>1500</v>
      </c>
      <c r="AH28" s="120"/>
      <c r="AJ28" s="153">
        <f t="shared" si="30"/>
        <v>44851</v>
      </c>
      <c r="AK28" s="336">
        <f t="shared" si="31"/>
        <v>44855</v>
      </c>
      <c r="AL28" s="572" t="str">
        <f t="shared" si="0"/>
        <v>S43</v>
      </c>
      <c r="AM28" s="5">
        <v>12</v>
      </c>
      <c r="AN28" s="812">
        <f t="shared" si="1"/>
        <v>0.5714285714285714</v>
      </c>
      <c r="AO28" s="331">
        <f t="shared" si="7"/>
        <v>4495</v>
      </c>
      <c r="AP28" s="331">
        <f>SUM(AO$17:AO28)</f>
        <v>31955</v>
      </c>
      <c r="AQ28" s="331">
        <f t="shared" si="8"/>
        <v>25219.25</v>
      </c>
      <c r="AR28" s="797">
        <f>10+(AQ28-AP26)/(AP27-AP26)</f>
        <v>10.501501668520579</v>
      </c>
      <c r="AS28" s="331">
        <f t="shared" si="9"/>
        <v>3192</v>
      </c>
      <c r="AT28" s="331">
        <f>SUM(AS$17:AS28)</f>
        <v>27463</v>
      </c>
      <c r="AU28" s="337">
        <f t="shared" si="3"/>
        <v>0.91829916615082108</v>
      </c>
      <c r="AV28" s="337">
        <f t="shared" si="10"/>
        <v>0.78921139101861992</v>
      </c>
      <c r="AW28" s="337">
        <f t="shared" si="11"/>
        <v>0.87512513904338152</v>
      </c>
      <c r="AX28" s="338">
        <f t="shared" si="12"/>
        <v>-2243.75</v>
      </c>
      <c r="AY28" s="338">
        <f t="shared" si="13"/>
        <v>-6735.75</v>
      </c>
      <c r="AZ28" s="337">
        <f t="shared" si="14"/>
        <v>1.1635655245239049</v>
      </c>
      <c r="BA28" s="338">
        <f t="shared" si="15"/>
        <v>4492</v>
      </c>
      <c r="BB28" s="817">
        <v>1</v>
      </c>
      <c r="BC28" s="337">
        <f t="shared" si="16"/>
        <v>1.0324007220216607</v>
      </c>
      <c r="BD28">
        <f t="shared" si="17"/>
        <v>1.0889697354203633</v>
      </c>
      <c r="BE28">
        <f t="shared" si="18"/>
        <v>1.3798200935934937</v>
      </c>
      <c r="BF28">
        <f t="shared" si="19"/>
        <v>1.1204712652176256</v>
      </c>
      <c r="BG28">
        <f t="shared" si="20"/>
        <v>1.2443588771895413</v>
      </c>
      <c r="BH28" s="120">
        <f t="shared" si="21"/>
        <v>1.0993065609366506</v>
      </c>
      <c r="BL28">
        <f t="shared" si="22"/>
        <v>0.46144404332129962</v>
      </c>
      <c r="BM28">
        <v>0.36417689530685921</v>
      </c>
      <c r="BN28">
        <f t="shared" si="23"/>
        <v>0.39657761732851987</v>
      </c>
      <c r="BO28">
        <v>1</v>
      </c>
      <c r="BP28">
        <f t="shared" si="24"/>
        <v>0.5000715080247895</v>
      </c>
      <c r="BQ28">
        <f t="shared" si="25"/>
        <v>-3.2400722021660666E-2</v>
      </c>
      <c r="BR28">
        <f t="shared" si="26"/>
        <v>-9.7267148014440419E-2</v>
      </c>
      <c r="BS28">
        <f t="shared" si="27"/>
        <v>6.4866425992779753E-2</v>
      </c>
    </row>
    <row r="29" spans="1:71" ht="15" x14ac:dyDescent="0.3">
      <c r="B29" s="502" t="s">
        <v>521</v>
      </c>
      <c r="C29" s="19">
        <f>C25</f>
        <v>44837</v>
      </c>
      <c r="D29" s="64">
        <f>D28</f>
        <v>44904</v>
      </c>
      <c r="E29" s="50">
        <f t="shared" si="35"/>
        <v>41</v>
      </c>
      <c r="F29" s="51">
        <f t="shared" si="35"/>
        <v>50</v>
      </c>
      <c r="G29" s="448" t="s">
        <v>575</v>
      </c>
      <c r="H29" s="472" t="s">
        <v>545</v>
      </c>
      <c r="I29" s="591">
        <f t="shared" si="36"/>
        <v>0.1444043321299639</v>
      </c>
      <c r="J29" s="576">
        <f t="shared" si="37"/>
        <v>10000</v>
      </c>
      <c r="K29" s="580"/>
      <c r="L29" s="24" t="str">
        <f t="shared" si="33"/>
        <v>Reporting activities</v>
      </c>
      <c r="M29" s="587">
        <f>SUM(N29:AH29)</f>
        <v>10000</v>
      </c>
      <c r="N29" s="5"/>
      <c r="W29" s="542">
        <f>5*200</f>
        <v>1000</v>
      </c>
      <c r="X29" s="542">
        <f t="shared" ref="X29:AF29" si="44">5*200</f>
        <v>1000</v>
      </c>
      <c r="Y29" s="542">
        <f t="shared" si="44"/>
        <v>1000</v>
      </c>
      <c r="Z29" s="542">
        <f t="shared" si="44"/>
        <v>1000</v>
      </c>
      <c r="AA29" s="542">
        <f t="shared" si="44"/>
        <v>1000</v>
      </c>
      <c r="AB29" s="542">
        <f t="shared" si="44"/>
        <v>1000</v>
      </c>
      <c r="AC29" s="542">
        <f t="shared" si="44"/>
        <v>1000</v>
      </c>
      <c r="AD29" s="542">
        <f t="shared" si="44"/>
        <v>1000</v>
      </c>
      <c r="AE29" s="542">
        <f t="shared" si="44"/>
        <v>1000</v>
      </c>
      <c r="AF29" s="542">
        <f t="shared" si="44"/>
        <v>1000</v>
      </c>
      <c r="AH29" s="120"/>
      <c r="AJ29" s="153">
        <f t="shared" si="30"/>
        <v>44858</v>
      </c>
      <c r="AK29" s="336">
        <f t="shared" si="31"/>
        <v>44862</v>
      </c>
      <c r="AL29" s="572" t="str">
        <f t="shared" si="0"/>
        <v>S44</v>
      </c>
      <c r="AM29" s="5">
        <v>13</v>
      </c>
      <c r="AN29" s="812">
        <f t="shared" si="1"/>
        <v>0.61904761904761907</v>
      </c>
      <c r="AO29" s="331">
        <f t="shared" si="7"/>
        <v>4495</v>
      </c>
      <c r="AP29" s="331">
        <f>SUM(AO$17:AO29)</f>
        <v>36450</v>
      </c>
      <c r="AQ29" s="331">
        <f t="shared" si="8"/>
        <v>27232.05</v>
      </c>
      <c r="AR29" s="797">
        <f>10+(AQ29-AP26)/(AP27-AP26)</f>
        <v>10.949288097886541</v>
      </c>
      <c r="AS29" s="331">
        <f t="shared" si="9"/>
        <v>3238</v>
      </c>
      <c r="AT29" s="331">
        <f>SUM(AS$17:AS29)</f>
        <v>30701</v>
      </c>
      <c r="AU29" s="337">
        <f t="shared" si="3"/>
        <v>0.8870085664962053</v>
      </c>
      <c r="AV29" s="337">
        <f t="shared" si="10"/>
        <v>0.74710699588477369</v>
      </c>
      <c r="AW29" s="337">
        <f t="shared" si="11"/>
        <v>0.84225293060665696</v>
      </c>
      <c r="AX29" s="338">
        <f t="shared" si="12"/>
        <v>-3468.9500000000007</v>
      </c>
      <c r="AY29" s="338">
        <f t="shared" si="13"/>
        <v>-9217.9500000000007</v>
      </c>
      <c r="AZ29" s="337">
        <f t="shared" si="14"/>
        <v>1.1872577440474252</v>
      </c>
      <c r="BA29" s="338">
        <f t="shared" si="15"/>
        <v>5749</v>
      </c>
      <c r="BB29" s="817">
        <v>1</v>
      </c>
      <c r="BC29" s="337">
        <f t="shared" si="16"/>
        <v>1.0500931407942238</v>
      </c>
      <c r="BD29">
        <f t="shared" si="17"/>
        <v>1.1273848278040031</v>
      </c>
      <c r="BE29">
        <f t="shared" si="18"/>
        <v>1.50900049660073</v>
      </c>
      <c r="BF29">
        <f t="shared" si="19"/>
        <v>1.1641060666357672</v>
      </c>
      <c r="BG29">
        <f t="shared" si="20"/>
        <v>1.338534764125987</v>
      </c>
      <c r="BH29" s="120">
        <f t="shared" si="21"/>
        <v>1.1388776579085509</v>
      </c>
      <c r="BL29">
        <f t="shared" si="22"/>
        <v>0.52635379061371845</v>
      </c>
      <c r="BM29">
        <v>0.39324259927797833</v>
      </c>
      <c r="BN29">
        <f t="shared" si="23"/>
        <v>0.44333574007220217</v>
      </c>
      <c r="BO29">
        <v>1</v>
      </c>
      <c r="BP29">
        <f t="shared" si="24"/>
        <v>0.52139467132793049</v>
      </c>
      <c r="BQ29">
        <f t="shared" si="25"/>
        <v>-5.0093140794223834E-2</v>
      </c>
      <c r="BR29">
        <f t="shared" si="26"/>
        <v>-0.13311119133574012</v>
      </c>
      <c r="BS29">
        <f t="shared" si="27"/>
        <v>8.3018050541516286E-2</v>
      </c>
    </row>
    <row r="30" spans="1:71" ht="15.6" thickBot="1" x14ac:dyDescent="0.35">
      <c r="B30" s="503" t="s">
        <v>522</v>
      </c>
      <c r="C30" s="40">
        <v>44907</v>
      </c>
      <c r="D30" s="505">
        <v>44917</v>
      </c>
      <c r="E30" s="287">
        <f t="shared" si="35"/>
        <v>51</v>
      </c>
      <c r="F30" s="52">
        <f t="shared" si="35"/>
        <v>52</v>
      </c>
      <c r="G30" s="508" t="s">
        <v>557</v>
      </c>
      <c r="H30" s="457" t="s">
        <v>577</v>
      </c>
      <c r="I30" s="592">
        <f t="shared" si="36"/>
        <v>5.7761732851985562E-2</v>
      </c>
      <c r="J30" s="577">
        <f t="shared" si="37"/>
        <v>4000</v>
      </c>
      <c r="K30" s="581"/>
      <c r="L30" s="42" t="str">
        <f t="shared" si="33"/>
        <v>UAT support</v>
      </c>
      <c r="M30" s="588">
        <f t="shared" si="38"/>
        <v>4000</v>
      </c>
      <c r="N30" s="66"/>
      <c r="O30" s="333"/>
      <c r="P30" s="333"/>
      <c r="Q30" s="333"/>
      <c r="R30" s="333"/>
      <c r="S30" s="333"/>
      <c r="T30" s="333"/>
      <c r="U30" s="333"/>
      <c r="V30" s="333"/>
      <c r="W30" s="333"/>
      <c r="X30" s="333"/>
      <c r="Y30" s="333"/>
      <c r="Z30" s="333"/>
      <c r="AA30" s="333"/>
      <c r="AB30" s="333"/>
      <c r="AC30" s="333"/>
      <c r="AD30" s="333"/>
      <c r="AE30" s="333"/>
      <c r="AF30" s="333"/>
      <c r="AG30" s="543">
        <f>5*2*200</f>
        <v>2000</v>
      </c>
      <c r="AH30" s="544">
        <f>5*2*200</f>
        <v>2000</v>
      </c>
      <c r="AJ30" s="153">
        <f t="shared" si="30"/>
        <v>44865</v>
      </c>
      <c r="AK30" s="336">
        <f t="shared" si="31"/>
        <v>44869</v>
      </c>
      <c r="AL30" s="572" t="str">
        <f t="shared" si="0"/>
        <v>S45</v>
      </c>
      <c r="AM30" s="5">
        <v>14</v>
      </c>
      <c r="AN30" s="812">
        <f t="shared" si="1"/>
        <v>0.66666666666666663</v>
      </c>
      <c r="AO30" s="331">
        <f t="shared" si="7"/>
        <v>4495</v>
      </c>
      <c r="AP30" s="331">
        <f>SUM(AO$17:AO30)</f>
        <v>40945</v>
      </c>
      <c r="AQ30" s="331">
        <f t="shared" si="8"/>
        <v>30548.2</v>
      </c>
      <c r="AR30" s="797">
        <f>11+(AQ30-AP27)/(AP28-AP27)</f>
        <v>11.687030033370412</v>
      </c>
      <c r="AS30" s="331">
        <f t="shared" si="9"/>
        <v>3812</v>
      </c>
      <c r="AT30" s="331">
        <f>SUM(AS$17:AS30)</f>
        <v>34513</v>
      </c>
      <c r="AU30" s="337">
        <f t="shared" si="3"/>
        <v>0.88512154840205137</v>
      </c>
      <c r="AV30" s="337">
        <f t="shared" si="10"/>
        <v>0.74607888631090491</v>
      </c>
      <c r="AW30" s="337">
        <f t="shared" si="11"/>
        <v>0.83478785952645806</v>
      </c>
      <c r="AX30" s="338">
        <f t="shared" si="12"/>
        <v>-3964.7999999999993</v>
      </c>
      <c r="AY30" s="338">
        <f t="shared" si="13"/>
        <v>-10396.799999999999</v>
      </c>
      <c r="AZ30" s="337">
        <f t="shared" si="14"/>
        <v>1.1863645582823863</v>
      </c>
      <c r="BA30" s="338">
        <f t="shared" si="15"/>
        <v>6432</v>
      </c>
      <c r="BB30" s="817">
        <v>1</v>
      </c>
      <c r="BC30" s="337">
        <f t="shared" si="16"/>
        <v>1.0572534296028882</v>
      </c>
      <c r="BD30">
        <f t="shared" si="17"/>
        <v>1.1297883345008872</v>
      </c>
      <c r="BE30">
        <f t="shared" si="18"/>
        <v>1.5143014434938498</v>
      </c>
      <c r="BF30">
        <f t="shared" si="19"/>
        <v>1.166435107546379</v>
      </c>
      <c r="BG30">
        <f t="shared" si="20"/>
        <v>1.3533837628421803</v>
      </c>
      <c r="BH30" s="120">
        <f t="shared" si="21"/>
        <v>1.1427855579509933</v>
      </c>
      <c r="BL30">
        <f t="shared" si="22"/>
        <v>0.59126353790613717</v>
      </c>
      <c r="BM30">
        <v>0.44112924187725633</v>
      </c>
      <c r="BN30">
        <f t="shared" si="23"/>
        <v>0.49838267148014442</v>
      </c>
      <c r="BO30">
        <v>1</v>
      </c>
      <c r="BP30">
        <f t="shared" si="24"/>
        <v>0.55652523968430534</v>
      </c>
      <c r="BQ30">
        <f t="shared" si="25"/>
        <v>-5.7253429602888095E-2</v>
      </c>
      <c r="BR30">
        <f t="shared" si="26"/>
        <v>-0.15013429602888084</v>
      </c>
      <c r="BS30">
        <f t="shared" si="27"/>
        <v>9.2880866425992747E-2</v>
      </c>
    </row>
    <row r="31" spans="1:71" ht="15.6" thickBot="1" x14ac:dyDescent="0.35">
      <c r="M31" s="130">
        <f t="shared" ref="M31:AH31" si="45">SUM(M22:M30)</f>
        <v>69250</v>
      </c>
      <c r="N31" s="335">
        <f t="shared" si="45"/>
        <v>2330</v>
      </c>
      <c r="O31" s="545">
        <f t="shared" si="45"/>
        <v>2330</v>
      </c>
      <c r="P31" s="545">
        <f t="shared" si="45"/>
        <v>2330</v>
      </c>
      <c r="Q31" s="545">
        <f t="shared" si="45"/>
        <v>3830</v>
      </c>
      <c r="R31" s="545">
        <f t="shared" si="45"/>
        <v>1830</v>
      </c>
      <c r="S31" s="545">
        <f t="shared" si="45"/>
        <v>1830</v>
      </c>
      <c r="T31" s="545">
        <f t="shared" si="45"/>
        <v>1330</v>
      </c>
      <c r="U31" s="545">
        <f t="shared" si="45"/>
        <v>1330</v>
      </c>
      <c r="V31" s="545">
        <f t="shared" si="45"/>
        <v>1330</v>
      </c>
      <c r="W31" s="545">
        <f t="shared" si="45"/>
        <v>4495</v>
      </c>
      <c r="X31" s="545">
        <f t="shared" si="45"/>
        <v>4495</v>
      </c>
      <c r="Y31" s="545">
        <f t="shared" si="45"/>
        <v>4495</v>
      </c>
      <c r="Z31" s="545">
        <f t="shared" si="45"/>
        <v>4495</v>
      </c>
      <c r="AA31" s="545">
        <f t="shared" si="45"/>
        <v>4495</v>
      </c>
      <c r="AB31" s="545">
        <f t="shared" si="45"/>
        <v>4495</v>
      </c>
      <c r="AC31" s="545">
        <f t="shared" si="45"/>
        <v>4495</v>
      </c>
      <c r="AD31" s="545">
        <f t="shared" si="45"/>
        <v>6995</v>
      </c>
      <c r="AE31" s="545">
        <f t="shared" si="45"/>
        <v>3830</v>
      </c>
      <c r="AF31" s="545">
        <f t="shared" si="45"/>
        <v>3830</v>
      </c>
      <c r="AG31" s="545">
        <f t="shared" si="45"/>
        <v>2330</v>
      </c>
      <c r="AH31" s="88">
        <f t="shared" si="45"/>
        <v>2330</v>
      </c>
      <c r="AJ31" s="153">
        <f t="shared" si="30"/>
        <v>44872</v>
      </c>
      <c r="AK31" s="336">
        <f t="shared" si="31"/>
        <v>44876</v>
      </c>
      <c r="AL31" s="572" t="str">
        <f t="shared" si="0"/>
        <v>S46</v>
      </c>
      <c r="AM31" s="5">
        <v>15</v>
      </c>
      <c r="AN31" s="812">
        <f t="shared" si="1"/>
        <v>0.7142857142857143</v>
      </c>
      <c r="AO31" s="331">
        <f t="shared" si="7"/>
        <v>4495</v>
      </c>
      <c r="AP31" s="331">
        <f>SUM(AO$17:AO31)</f>
        <v>45440</v>
      </c>
      <c r="AQ31" s="331">
        <f t="shared" si="8"/>
        <v>35439.5</v>
      </c>
      <c r="AR31" s="797">
        <f>12+(AQ31-AP28)/(AP29-AP28)</f>
        <v>12.775194660734149</v>
      </c>
      <c r="AS31" s="331">
        <f t="shared" si="9"/>
        <v>4336</v>
      </c>
      <c r="AT31" s="331">
        <f>SUM(AS$17:AS31)</f>
        <v>38849</v>
      </c>
      <c r="AU31" s="337">
        <f t="shared" si="3"/>
        <v>0.91223712322067496</v>
      </c>
      <c r="AV31" s="337">
        <f t="shared" si="10"/>
        <v>0.77991857394366193</v>
      </c>
      <c r="AW31" s="337">
        <f t="shared" si="11"/>
        <v>0.85167964404894325</v>
      </c>
      <c r="AX31" s="338">
        <f t="shared" si="12"/>
        <v>-3409.5</v>
      </c>
      <c r="AY31" s="338">
        <f t="shared" si="13"/>
        <v>-10000.5</v>
      </c>
      <c r="AZ31" s="337">
        <f t="shared" si="14"/>
        <v>1.1696568766248809</v>
      </c>
      <c r="BA31" s="338">
        <f t="shared" si="15"/>
        <v>6591</v>
      </c>
      <c r="BB31" s="817">
        <v>1</v>
      </c>
      <c r="BC31" s="337">
        <f t="shared" si="16"/>
        <v>1.0492346570397113</v>
      </c>
      <c r="BD31">
        <f t="shared" si="17"/>
        <v>1.096206210584235</v>
      </c>
      <c r="BE31">
        <f t="shared" si="18"/>
        <v>1.4055393052652447</v>
      </c>
      <c r="BF31">
        <f t="shared" si="19"/>
        <v>1.1289568922606883</v>
      </c>
      <c r="BG31">
        <f t="shared" si="20"/>
        <v>1.2871109674205616</v>
      </c>
      <c r="BH31" s="120">
        <f t="shared" si="21"/>
        <v>1.1109560372185758</v>
      </c>
      <c r="BL31">
        <f t="shared" si="22"/>
        <v>0.656173285198556</v>
      </c>
      <c r="BM31">
        <v>0.51176173285198556</v>
      </c>
      <c r="BN31">
        <f t="shared" si="23"/>
        <v>0.56099638989169676</v>
      </c>
      <c r="BO31">
        <v>1</v>
      </c>
      <c r="BP31">
        <f t="shared" si="24"/>
        <v>0.60834260289210229</v>
      </c>
      <c r="BQ31">
        <f t="shared" si="25"/>
        <v>-4.9234657039711194E-2</v>
      </c>
      <c r="BR31">
        <f t="shared" si="26"/>
        <v>-0.14441155234657044</v>
      </c>
      <c r="BS31">
        <f t="shared" si="27"/>
        <v>9.5176895306859244E-2</v>
      </c>
    </row>
    <row r="32" spans="1:71" ht="15.6" thickBot="1" x14ac:dyDescent="0.35">
      <c r="L32" s="637" t="s">
        <v>560</v>
      </c>
      <c r="M32" s="643">
        <f>C14-M31</f>
        <v>2850</v>
      </c>
      <c r="AJ32" s="153">
        <f t="shared" si="30"/>
        <v>44879</v>
      </c>
      <c r="AK32" s="336">
        <f t="shared" si="31"/>
        <v>44883</v>
      </c>
      <c r="AL32" s="572" t="str">
        <f t="shared" si="0"/>
        <v>S47</v>
      </c>
      <c r="AM32" s="5">
        <v>16</v>
      </c>
      <c r="AN32" s="812">
        <f t="shared" si="1"/>
        <v>0.76190476190476186</v>
      </c>
      <c r="AO32" s="331">
        <f t="shared" si="7"/>
        <v>4495</v>
      </c>
      <c r="AP32" s="331">
        <f>SUM(AO$17:AO32)</f>
        <v>49935</v>
      </c>
      <c r="AQ32" s="331">
        <f t="shared" si="8"/>
        <v>41436.9</v>
      </c>
      <c r="AR32" s="797">
        <f>14+(AQ32-AP30)/(AP31-AP30)</f>
        <v>14.109432703003337</v>
      </c>
      <c r="AS32" s="331">
        <f t="shared" si="9"/>
        <v>4247</v>
      </c>
      <c r="AT32" s="331">
        <f>SUM(AS$17:AS32)</f>
        <v>43096</v>
      </c>
      <c r="AU32" s="337">
        <f t="shared" si="3"/>
        <v>0.96150222758492676</v>
      </c>
      <c r="AV32" s="337">
        <f t="shared" si="10"/>
        <v>0.82981676179032748</v>
      </c>
      <c r="AW32" s="337">
        <f t="shared" si="11"/>
        <v>0.88183954393770858</v>
      </c>
      <c r="AX32" s="338">
        <f t="shared" si="12"/>
        <v>-1659.0999999999985</v>
      </c>
      <c r="AY32" s="338">
        <f t="shared" si="13"/>
        <v>-8498.0999999999985</v>
      </c>
      <c r="AZ32" s="337">
        <f t="shared" si="14"/>
        <v>1.1586922220159643</v>
      </c>
      <c r="BA32" s="338">
        <f t="shared" si="15"/>
        <v>6839</v>
      </c>
      <c r="BB32" s="817">
        <v>1</v>
      </c>
      <c r="BC32" s="337">
        <f t="shared" si="16"/>
        <v>1.0239581227436823</v>
      </c>
      <c r="BD32">
        <f t="shared" si="17"/>
        <v>1.0400391921210321</v>
      </c>
      <c r="BE32">
        <f t="shared" si="18"/>
        <v>1.2533359652523171</v>
      </c>
      <c r="BF32">
        <f t="shared" si="19"/>
        <v>1.0693298575697949</v>
      </c>
      <c r="BG32">
        <f t="shared" si="20"/>
        <v>1.1793973169732321</v>
      </c>
      <c r="BH32" s="120">
        <f t="shared" si="21"/>
        <v>1.0575635087195658</v>
      </c>
      <c r="BL32">
        <f t="shared" si="22"/>
        <v>0.72108303249097472</v>
      </c>
      <c r="BM32">
        <v>0.59836678700361012</v>
      </c>
      <c r="BN32">
        <f t="shared" si="23"/>
        <v>0.62232490974729238</v>
      </c>
      <c r="BO32">
        <v>1</v>
      </c>
      <c r="BP32">
        <f t="shared" si="24"/>
        <v>0.67187774776206366</v>
      </c>
      <c r="BQ32">
        <f t="shared" si="25"/>
        <v>-2.3958122743682253E-2</v>
      </c>
      <c r="BR32">
        <f t="shared" si="26"/>
        <v>-0.12271624548736459</v>
      </c>
      <c r="BS32">
        <f t="shared" si="27"/>
        <v>9.8758122743682342E-2</v>
      </c>
    </row>
    <row r="33" spans="1:71" ht="15" x14ac:dyDescent="0.3">
      <c r="L33" s="638" t="s">
        <v>589</v>
      </c>
      <c r="N33" s="125"/>
      <c r="O33" s="125"/>
      <c r="P33" s="125"/>
      <c r="Q33" s="125"/>
      <c r="R33" s="125"/>
      <c r="S33" s="125"/>
      <c r="T33" s="125"/>
      <c r="U33" s="125"/>
      <c r="V33" s="125"/>
      <c r="W33" s="125"/>
      <c r="X33" s="125"/>
      <c r="Y33" s="125"/>
      <c r="Z33" s="125"/>
      <c r="AA33" s="125"/>
      <c r="AB33" s="125"/>
      <c r="AC33" s="125"/>
      <c r="AD33" s="125"/>
      <c r="AE33" s="125"/>
      <c r="AF33" s="125"/>
      <c r="AG33" s="125"/>
      <c r="AH33" s="125"/>
      <c r="AJ33" s="153">
        <f t="shared" si="30"/>
        <v>44886</v>
      </c>
      <c r="AK33" s="336">
        <f t="shared" si="31"/>
        <v>44890</v>
      </c>
      <c r="AL33" s="572" t="str">
        <f t="shared" si="0"/>
        <v>S48</v>
      </c>
      <c r="AM33" s="5">
        <v>17</v>
      </c>
      <c r="AN33" s="812">
        <f t="shared" si="1"/>
        <v>0.80952380952380953</v>
      </c>
      <c r="AO33" s="331">
        <f t="shared" si="7"/>
        <v>6995</v>
      </c>
      <c r="AP33" s="331">
        <f>SUM(AO$17:AO33)</f>
        <v>56930</v>
      </c>
      <c r="AQ33" s="331">
        <f t="shared" si="8"/>
        <v>55531</v>
      </c>
      <c r="AR33" s="797">
        <f>16+(AQ33-AP32)/(AP33-AP32)</f>
        <v>16.8</v>
      </c>
      <c r="AS33" s="331">
        <f t="shared" si="9"/>
        <v>5208</v>
      </c>
      <c r="AT33" s="331">
        <f>SUM(AS$17:AS33)</f>
        <v>48304</v>
      </c>
      <c r="AU33" s="337">
        <f t="shared" si="3"/>
        <v>1.1496149387214309</v>
      </c>
      <c r="AV33" s="337">
        <f t="shared" si="10"/>
        <v>0.97542596170735996</v>
      </c>
      <c r="AW33" s="337">
        <f t="shared" si="11"/>
        <v>0.9882352941176471</v>
      </c>
      <c r="AX33" s="338">
        <f t="shared" si="12"/>
        <v>7227</v>
      </c>
      <c r="AY33" s="338">
        <f t="shared" si="13"/>
        <v>-1399</v>
      </c>
      <c r="AZ33" s="337">
        <f t="shared" si="14"/>
        <v>1.1785773434912223</v>
      </c>
      <c r="BA33" s="338">
        <f t="shared" si="15"/>
        <v>8626</v>
      </c>
      <c r="BB33" s="817">
        <v>1</v>
      </c>
      <c r="BC33" s="337">
        <f t="shared" si="16"/>
        <v>0.89563898916967521</v>
      </c>
      <c r="BD33">
        <f t="shared" si="17"/>
        <v>0.86985647656264065</v>
      </c>
      <c r="BE33">
        <f t="shared" si="18"/>
        <v>0.89177088852552877</v>
      </c>
      <c r="BF33">
        <f t="shared" si="19"/>
        <v>0.89704027930018992</v>
      </c>
      <c r="BG33">
        <f t="shared" si="20"/>
        <v>0.88021191080743399</v>
      </c>
      <c r="BH33" s="120">
        <f t="shared" si="21"/>
        <v>0.89498351997787418</v>
      </c>
      <c r="BL33">
        <f t="shared" si="22"/>
        <v>0.82209386281588448</v>
      </c>
      <c r="BM33">
        <v>0.80189169675090244</v>
      </c>
      <c r="BN33">
        <f t="shared" si="23"/>
        <v>0.69753068592057765</v>
      </c>
      <c r="BO33">
        <v>1</v>
      </c>
      <c r="BP33">
        <f t="shared" si="24"/>
        <v>0.8</v>
      </c>
      <c r="BQ33">
        <f t="shared" si="25"/>
        <v>0.10436101083032479</v>
      </c>
      <c r="BR33">
        <f t="shared" si="26"/>
        <v>-2.0202166064982041E-2</v>
      </c>
      <c r="BS33">
        <f t="shared" si="27"/>
        <v>0.12456317689530683</v>
      </c>
    </row>
    <row r="34" spans="1:71" ht="15" x14ac:dyDescent="0.3">
      <c r="L34" s="639" t="s">
        <v>588</v>
      </c>
      <c r="N34" s="125"/>
      <c r="O34" s="125"/>
      <c r="P34" s="125"/>
      <c r="Q34" s="125"/>
      <c r="R34" s="125"/>
      <c r="S34" s="125"/>
      <c r="T34" s="125"/>
      <c r="U34" s="125"/>
      <c r="V34" s="125"/>
      <c r="W34" s="125"/>
      <c r="X34" s="125"/>
      <c r="Y34" s="125"/>
      <c r="Z34" s="125"/>
      <c r="AA34" s="125"/>
      <c r="AB34" s="125"/>
      <c r="AC34" s="125"/>
      <c r="AD34" s="125"/>
      <c r="AE34" s="125"/>
      <c r="AF34" s="125"/>
      <c r="AG34" s="125"/>
      <c r="AH34" s="125"/>
      <c r="AJ34" s="153">
        <f t="shared" si="30"/>
        <v>44893</v>
      </c>
      <c r="AK34" s="336">
        <f t="shared" si="31"/>
        <v>44897</v>
      </c>
      <c r="AL34" s="572" t="str">
        <f t="shared" si="0"/>
        <v>S49</v>
      </c>
      <c r="AM34" s="5">
        <v>18</v>
      </c>
      <c r="AN34" s="812">
        <f t="shared" si="1"/>
        <v>0.8571428571428571</v>
      </c>
      <c r="AO34" s="331">
        <f t="shared" si="7"/>
        <v>3830</v>
      </c>
      <c r="AP34" s="331">
        <f>SUM(AO$17:AO34)</f>
        <v>60760</v>
      </c>
      <c r="AQ34" s="331">
        <f t="shared" si="8"/>
        <v>58782.5</v>
      </c>
      <c r="AR34" s="797">
        <f>17+(AQ34-AP33)/(AP34-AP33)</f>
        <v>17.483681462140993</v>
      </c>
      <c r="AS34" s="331">
        <f t="shared" si="9"/>
        <v>3626</v>
      </c>
      <c r="AT34" s="331">
        <f>SUM(AS$17:AS34)</f>
        <v>51930</v>
      </c>
      <c r="AU34" s="337">
        <f t="shared" si="3"/>
        <v>1.1319564798767572</v>
      </c>
      <c r="AV34" s="337">
        <f t="shared" si="10"/>
        <v>0.96745391705069128</v>
      </c>
      <c r="AW34" s="337">
        <f t="shared" si="11"/>
        <v>0.97131563678561073</v>
      </c>
      <c r="AX34" s="338">
        <f t="shared" si="12"/>
        <v>6852.5</v>
      </c>
      <c r="AY34" s="338">
        <f t="shared" si="13"/>
        <v>-1977.5</v>
      </c>
      <c r="AZ34" s="337">
        <f t="shared" si="14"/>
        <v>1.1700365877142307</v>
      </c>
      <c r="BA34" s="338">
        <f t="shared" si="15"/>
        <v>8830</v>
      </c>
      <c r="BB34" s="817">
        <v>1</v>
      </c>
      <c r="BC34" s="337">
        <f t="shared" si="16"/>
        <v>0.90104693140794212</v>
      </c>
      <c r="BD34">
        <f t="shared" si="17"/>
        <v>0.88342618976736276</v>
      </c>
      <c r="BE34">
        <f t="shared" si="18"/>
        <v>0.91314549892000085</v>
      </c>
      <c r="BF34">
        <f t="shared" si="19"/>
        <v>0.90987177154057963</v>
      </c>
      <c r="BG34">
        <f t="shared" si="20"/>
        <v>0.90951504980492048</v>
      </c>
      <c r="BH34" s="120">
        <f t="shared" si="21"/>
        <v>0.9092328227627684</v>
      </c>
      <c r="BL34">
        <f t="shared" si="22"/>
        <v>0.87740072202166064</v>
      </c>
      <c r="BM34">
        <v>0.84884476534296038</v>
      </c>
      <c r="BN34">
        <f t="shared" si="23"/>
        <v>0.7498916967509025</v>
      </c>
      <c r="BO34">
        <v>1</v>
      </c>
      <c r="BP34">
        <f t="shared" si="24"/>
        <v>0.83255626010195205</v>
      </c>
      <c r="BQ34">
        <f t="shared" si="25"/>
        <v>9.895306859205788E-2</v>
      </c>
      <c r="BR34">
        <f t="shared" si="26"/>
        <v>-2.8555956678700256E-2</v>
      </c>
      <c r="BS34">
        <f t="shared" si="27"/>
        <v>0.12750902527075814</v>
      </c>
    </row>
    <row r="35" spans="1:71" ht="18.600000000000001" thickBot="1" x14ac:dyDescent="0.4">
      <c r="L35" s="640" t="s">
        <v>590</v>
      </c>
      <c r="N35" s="126"/>
      <c r="O35" s="126"/>
      <c r="P35" s="126"/>
      <c r="Q35" s="126"/>
      <c r="R35" s="126"/>
      <c r="S35" s="126"/>
      <c r="T35" s="126"/>
      <c r="U35" s="126"/>
      <c r="V35" s="126"/>
      <c r="W35" s="126"/>
      <c r="X35" s="126"/>
      <c r="Y35" s="126"/>
      <c r="Z35" s="126"/>
      <c r="AA35" s="126"/>
      <c r="AB35" s="126"/>
      <c r="AC35" s="126"/>
      <c r="AD35" s="126"/>
      <c r="AE35" s="126"/>
      <c r="AF35" s="126"/>
      <c r="AG35" s="126"/>
      <c r="AH35" s="126"/>
      <c r="AJ35" s="153">
        <f t="shared" si="30"/>
        <v>44900</v>
      </c>
      <c r="AK35" s="336">
        <f t="shared" si="31"/>
        <v>44904</v>
      </c>
      <c r="AL35" s="572" t="str">
        <f t="shared" si="0"/>
        <v>S50</v>
      </c>
      <c r="AM35" s="5">
        <v>19</v>
      </c>
      <c r="AN35" s="812">
        <f t="shared" si="1"/>
        <v>0.90476190476190477</v>
      </c>
      <c r="AO35" s="331">
        <f t="shared" si="7"/>
        <v>3830</v>
      </c>
      <c r="AP35" s="331">
        <f>SUM(AO$17:AO35)</f>
        <v>64590</v>
      </c>
      <c r="AQ35" s="331">
        <f t="shared" si="8"/>
        <v>64229.1</v>
      </c>
      <c r="AR35" s="797">
        <f>18+(AQ35-AP34)/(AP35-AP34)</f>
        <v>18.905770234986946</v>
      </c>
      <c r="AS35" s="331">
        <f t="shared" si="9"/>
        <v>2412</v>
      </c>
      <c r="AT35" s="331">
        <f>SUM(AS$17:AS35)</f>
        <v>54342</v>
      </c>
      <c r="AU35" s="337">
        <f t="shared" si="3"/>
        <v>1.1819421441978579</v>
      </c>
      <c r="AV35" s="337">
        <f t="shared" si="10"/>
        <v>0.99441244774732929</v>
      </c>
      <c r="AW35" s="337">
        <f t="shared" si="11"/>
        <v>0.99504053868352349</v>
      </c>
      <c r="AX35" s="338">
        <f t="shared" si="12"/>
        <v>9887.0999999999985</v>
      </c>
      <c r="AY35" s="338">
        <f t="shared" si="13"/>
        <v>-360.90000000000146</v>
      </c>
      <c r="AZ35" s="337">
        <f t="shared" si="14"/>
        <v>1.1885834161422104</v>
      </c>
      <c r="BA35" s="338">
        <f t="shared" si="15"/>
        <v>10248</v>
      </c>
      <c r="BB35" s="817">
        <v>1</v>
      </c>
      <c r="BC35" s="337">
        <f t="shared" si="16"/>
        <v>0.8572259927797834</v>
      </c>
      <c r="BD35">
        <f t="shared" si="17"/>
        <v>0.84606510133257362</v>
      </c>
      <c r="BE35">
        <f t="shared" si="18"/>
        <v>0.85081909749741047</v>
      </c>
      <c r="BF35">
        <f t="shared" si="19"/>
        <v>0.87379269872068177</v>
      </c>
      <c r="BG35">
        <f t="shared" si="20"/>
        <v>0.85028204222910342</v>
      </c>
      <c r="BH35" s="120">
        <f t="shared" si="21"/>
        <v>0.87369679804269229</v>
      </c>
      <c r="BL35">
        <f t="shared" si="22"/>
        <v>0.9327075812274368</v>
      </c>
      <c r="BM35">
        <v>0.92749602888086646</v>
      </c>
      <c r="BN35">
        <f t="shared" si="23"/>
        <v>0.78472202166064986</v>
      </c>
      <c r="BO35">
        <v>1</v>
      </c>
      <c r="BP35">
        <f t="shared" si="24"/>
        <v>0.90027477309461645</v>
      </c>
      <c r="BQ35">
        <f t="shared" si="25"/>
        <v>0.1427740072202166</v>
      </c>
      <c r="BR35">
        <f t="shared" si="26"/>
        <v>-5.2115523465703362E-3</v>
      </c>
      <c r="BS35">
        <f t="shared" si="27"/>
        <v>0.14798555956678694</v>
      </c>
    </row>
    <row r="36" spans="1:71" ht="34.799999999999997" customHeight="1" thickBot="1" x14ac:dyDescent="0.35">
      <c r="A36" s="873" t="s">
        <v>528</v>
      </c>
      <c r="B36" s="874"/>
      <c r="C36" s="874"/>
      <c r="D36" s="874"/>
      <c r="E36" s="874"/>
      <c r="F36" s="874"/>
      <c r="G36" s="874"/>
      <c r="H36" s="874"/>
      <c r="I36" s="874"/>
      <c r="J36" s="874"/>
      <c r="K36" s="874"/>
      <c r="L36" s="874"/>
      <c r="M36" s="874"/>
      <c r="N36" s="874"/>
      <c r="O36" s="874"/>
      <c r="P36" s="874"/>
      <c r="Q36" s="874"/>
      <c r="R36" s="874"/>
      <c r="S36" s="874"/>
      <c r="T36" s="874"/>
      <c r="U36" s="874"/>
      <c r="V36" s="874"/>
      <c r="W36" s="874"/>
      <c r="X36" s="874"/>
      <c r="Y36" s="874"/>
      <c r="Z36" s="874"/>
      <c r="AA36" s="874"/>
      <c r="AB36" s="874"/>
      <c r="AC36" s="874"/>
      <c r="AD36" s="874"/>
      <c r="AE36" s="874"/>
      <c r="AF36" s="874"/>
      <c r="AG36" s="874"/>
      <c r="AH36" s="874"/>
      <c r="AJ36" s="153">
        <f t="shared" si="30"/>
        <v>44907</v>
      </c>
      <c r="AK36" s="336">
        <f t="shared" si="31"/>
        <v>44911</v>
      </c>
      <c r="AL36" s="572" t="str">
        <f t="shared" si="0"/>
        <v>S51</v>
      </c>
      <c r="AM36" s="5">
        <v>20</v>
      </c>
      <c r="AN36" s="812">
        <f t="shared" si="1"/>
        <v>0.95238095238095233</v>
      </c>
      <c r="AO36" s="331">
        <f t="shared" si="7"/>
        <v>2330</v>
      </c>
      <c r="AP36" s="331">
        <f>SUM(AO$17:AO36)</f>
        <v>66920</v>
      </c>
      <c r="AQ36" s="331">
        <f t="shared" si="8"/>
        <v>66103.5</v>
      </c>
      <c r="AR36" s="797">
        <f>19+(AQ36-AP35)/(AP36-AP35)</f>
        <v>19.649570815450645</v>
      </c>
      <c r="AS36" s="331">
        <f t="shared" si="9"/>
        <v>2620</v>
      </c>
      <c r="AT36" s="331">
        <f>SUM(AS$17:AS36)</f>
        <v>56962</v>
      </c>
      <c r="AU36" s="337">
        <f t="shared" si="3"/>
        <v>1.1604841824374144</v>
      </c>
      <c r="AV36" s="825">
        <f t="shared" si="10"/>
        <v>0.98779886431560071</v>
      </c>
      <c r="AW36" s="337">
        <f t="shared" si="11"/>
        <v>0.98247854077253227</v>
      </c>
      <c r="AX36" s="338">
        <f t="shared" si="12"/>
        <v>9141.5</v>
      </c>
      <c r="AY36" s="338">
        <f t="shared" si="13"/>
        <v>-816.5</v>
      </c>
      <c r="AZ36" s="337">
        <f t="shared" si="14"/>
        <v>1.1748182999192445</v>
      </c>
      <c r="BA36" s="338">
        <f t="shared" si="15"/>
        <v>9958</v>
      </c>
      <c r="BB36" s="817">
        <v>1</v>
      </c>
      <c r="BC36" s="337">
        <f t="shared" si="16"/>
        <v>0.86799277978339351</v>
      </c>
      <c r="BD36">
        <f t="shared" si="17"/>
        <v>0.86170928922069179</v>
      </c>
      <c r="BE36">
        <f t="shared" si="18"/>
        <v>0.8723529863721089</v>
      </c>
      <c r="BF36">
        <f t="shared" si="19"/>
        <v>0.8881411775840572</v>
      </c>
      <c r="BG36">
        <f t="shared" si="20"/>
        <v>0.87707695736857683</v>
      </c>
      <c r="BH36" s="120">
        <f t="shared" si="21"/>
        <v>0.88898130019047883</v>
      </c>
      <c r="BL36">
        <f t="shared" si="22"/>
        <v>0.9663537906137184</v>
      </c>
      <c r="BM36">
        <v>0.9545631768953069</v>
      </c>
      <c r="BN36">
        <f t="shared" si="23"/>
        <v>0.82255595667870041</v>
      </c>
      <c r="BO36">
        <v>1</v>
      </c>
      <c r="BP36">
        <f t="shared" si="24"/>
        <v>0.93569384835479263</v>
      </c>
      <c r="BQ36">
        <f t="shared" si="25"/>
        <v>0.13200722021660649</v>
      </c>
      <c r="BR36">
        <f t="shared" si="26"/>
        <v>-1.1790613718411502E-2</v>
      </c>
      <c r="BS36">
        <f t="shared" si="27"/>
        <v>0.14379783393501799</v>
      </c>
    </row>
    <row r="37" spans="1:71" ht="15.6" thickBot="1" x14ac:dyDescent="0.35">
      <c r="G37"/>
      <c r="H37"/>
      <c r="AJ37" s="520">
        <f t="shared" si="30"/>
        <v>44914</v>
      </c>
      <c r="AK37" s="527">
        <f t="shared" si="31"/>
        <v>44918</v>
      </c>
      <c r="AL37" s="573" t="str">
        <f t="shared" si="0"/>
        <v>S52</v>
      </c>
      <c r="AM37" s="66">
        <v>21</v>
      </c>
      <c r="AN37" s="763">
        <f t="shared" si="1"/>
        <v>1</v>
      </c>
      <c r="AO37" s="528">
        <f t="shared" si="7"/>
        <v>2330</v>
      </c>
      <c r="AP37" s="528">
        <f>SUM(AO$17:AO37)</f>
        <v>69250</v>
      </c>
      <c r="AQ37" s="528">
        <f t="shared" si="8"/>
        <v>69250</v>
      </c>
      <c r="AR37" s="806">
        <v>21</v>
      </c>
      <c r="AS37" s="528">
        <f t="shared" si="9"/>
        <v>1610</v>
      </c>
      <c r="AT37" s="528">
        <f>SUM(AS$17:AS37)</f>
        <v>58572</v>
      </c>
      <c r="AU37" s="529">
        <f t="shared" si="3"/>
        <v>1.1823055384825514</v>
      </c>
      <c r="AV37" s="529">
        <f t="shared" si="10"/>
        <v>1</v>
      </c>
      <c r="AW37" s="337">
        <f t="shared" si="11"/>
        <v>1</v>
      </c>
      <c r="AX37" s="530">
        <f t="shared" si="12"/>
        <v>10678</v>
      </c>
      <c r="AY37" s="530">
        <f t="shared" si="13"/>
        <v>0</v>
      </c>
      <c r="AZ37" s="529">
        <f t="shared" si="14"/>
        <v>1.1823055384825514</v>
      </c>
      <c r="BA37" s="530">
        <f t="shared" si="15"/>
        <v>10678</v>
      </c>
      <c r="BB37" s="66" t="s">
        <v>659</v>
      </c>
      <c r="BC37" s="333" t="s">
        <v>659</v>
      </c>
      <c r="BD37" s="333" t="s">
        <v>659</v>
      </c>
      <c r="BE37" s="333" t="s">
        <v>659</v>
      </c>
      <c r="BF37" s="333" t="s">
        <v>659</v>
      </c>
      <c r="BG37" s="333" t="s">
        <v>659</v>
      </c>
      <c r="BH37" s="334" t="s">
        <v>659</v>
      </c>
      <c r="BL37" t="s">
        <v>659</v>
      </c>
      <c r="BM37" t="s">
        <v>659</v>
      </c>
      <c r="BN37" t="s">
        <v>659</v>
      </c>
      <c r="BO37" t="s">
        <v>659</v>
      </c>
      <c r="BP37" t="s">
        <v>659</v>
      </c>
      <c r="BQ37" t="e">
        <f t="shared" si="25"/>
        <v>#VALUE!</v>
      </c>
      <c r="BR37" t="s">
        <v>659</v>
      </c>
      <c r="BS37" t="s">
        <v>659</v>
      </c>
    </row>
    <row r="38" spans="1:71" ht="15" thickBot="1" x14ac:dyDescent="0.35">
      <c r="L38" s="212"/>
      <c r="M38" s="212"/>
      <c r="N38" s="212"/>
      <c r="O38" s="212"/>
      <c r="P38" s="212"/>
      <c r="Q38" s="212"/>
      <c r="R38" s="212"/>
      <c r="S38" s="212"/>
      <c r="T38" s="212"/>
      <c r="U38" s="212"/>
      <c r="V38" s="212"/>
      <c r="W38" s="212"/>
      <c r="X38" s="212"/>
      <c r="Y38" s="212"/>
      <c r="Z38" s="212"/>
      <c r="AA38" s="212"/>
      <c r="AB38" s="212"/>
      <c r="AC38" s="212"/>
      <c r="AD38" s="212"/>
      <c r="AE38" s="212"/>
      <c r="AF38" s="212"/>
      <c r="AG38" s="212"/>
      <c r="AH38" s="212"/>
    </row>
    <row r="39" spans="1:71" ht="15" thickBot="1" x14ac:dyDescent="0.35">
      <c r="C39" s="16"/>
      <c r="D39" s="16"/>
      <c r="E39" s="115"/>
      <c r="F39" s="115"/>
      <c r="G39" s="115"/>
      <c r="H39" s="115"/>
      <c r="I39"/>
      <c r="J39"/>
      <c r="L39" s="212"/>
      <c r="M39" s="250" t="s">
        <v>532</v>
      </c>
      <c r="N39" s="250">
        <v>11</v>
      </c>
    </row>
    <row r="40" spans="1:71" ht="18" x14ac:dyDescent="0.3">
      <c r="G40"/>
      <c r="H40"/>
      <c r="I40"/>
      <c r="J40"/>
      <c r="L40" s="212"/>
      <c r="M40" s="103" t="str">
        <f>M$19</f>
        <v>FROM</v>
      </c>
      <c r="N40" s="100">
        <f>N19</f>
        <v>44774</v>
      </c>
      <c r="O40" s="101">
        <f t="shared" ref="O40:AH40" si="46">O$19</f>
        <v>44781</v>
      </c>
      <c r="P40" s="101">
        <f t="shared" si="46"/>
        <v>44788</v>
      </c>
      <c r="Q40" s="101">
        <f t="shared" si="46"/>
        <v>44795</v>
      </c>
      <c r="R40" s="101">
        <f t="shared" si="46"/>
        <v>44802</v>
      </c>
      <c r="S40" s="101">
        <f t="shared" si="46"/>
        <v>44809</v>
      </c>
      <c r="T40" s="101">
        <f t="shared" si="46"/>
        <v>44816</v>
      </c>
      <c r="U40" s="101">
        <f t="shared" si="46"/>
        <v>44823</v>
      </c>
      <c r="V40" s="101">
        <f t="shared" si="46"/>
        <v>44830</v>
      </c>
      <c r="W40" s="101">
        <f t="shared" si="46"/>
        <v>44837</v>
      </c>
      <c r="X40" s="101">
        <f t="shared" si="46"/>
        <v>44844</v>
      </c>
      <c r="Y40" s="101">
        <f t="shared" si="46"/>
        <v>44851</v>
      </c>
      <c r="Z40" s="101">
        <f t="shared" si="46"/>
        <v>44858</v>
      </c>
      <c r="AA40" s="101">
        <f t="shared" si="46"/>
        <v>44865</v>
      </c>
      <c r="AB40" s="101">
        <f t="shared" si="46"/>
        <v>44872</v>
      </c>
      <c r="AC40" s="101">
        <f t="shared" si="46"/>
        <v>44879</v>
      </c>
      <c r="AD40" s="101">
        <f t="shared" si="46"/>
        <v>44886</v>
      </c>
      <c r="AE40" s="101">
        <f t="shared" si="46"/>
        <v>44893</v>
      </c>
      <c r="AF40" s="101">
        <f t="shared" si="46"/>
        <v>44900</v>
      </c>
      <c r="AG40" s="101">
        <f t="shared" si="46"/>
        <v>44907</v>
      </c>
      <c r="AH40" s="102">
        <f t="shared" si="46"/>
        <v>44914</v>
      </c>
    </row>
    <row r="41" spans="1:71" ht="18.600000000000001" thickBot="1" x14ac:dyDescent="0.35">
      <c r="G41"/>
      <c r="H41"/>
      <c r="I41"/>
      <c r="J41"/>
      <c r="L41" s="212"/>
      <c r="M41" s="104" t="str">
        <f t="shared" ref="M41:AH41" si="47">M$20</f>
        <v>TO</v>
      </c>
      <c r="N41" s="106">
        <f t="shared" si="47"/>
        <v>44778</v>
      </c>
      <c r="O41" s="107">
        <f t="shared" si="47"/>
        <v>44785</v>
      </c>
      <c r="P41" s="107">
        <f t="shared" si="47"/>
        <v>44792</v>
      </c>
      <c r="Q41" s="107">
        <f t="shared" si="47"/>
        <v>44799</v>
      </c>
      <c r="R41" s="107">
        <f t="shared" si="47"/>
        <v>44806</v>
      </c>
      <c r="S41" s="107">
        <f t="shared" si="47"/>
        <v>44813</v>
      </c>
      <c r="T41" s="107">
        <f t="shared" si="47"/>
        <v>44820</v>
      </c>
      <c r="U41" s="107">
        <f t="shared" si="47"/>
        <v>44827</v>
      </c>
      <c r="V41" s="107">
        <f t="shared" si="47"/>
        <v>44834</v>
      </c>
      <c r="W41" s="107">
        <f t="shared" si="47"/>
        <v>44841</v>
      </c>
      <c r="X41" s="107">
        <f t="shared" si="47"/>
        <v>44848</v>
      </c>
      <c r="Y41" s="107">
        <f t="shared" si="47"/>
        <v>44855</v>
      </c>
      <c r="Z41" s="107">
        <f t="shared" si="47"/>
        <v>44862</v>
      </c>
      <c r="AA41" s="107">
        <f t="shared" si="47"/>
        <v>44869</v>
      </c>
      <c r="AB41" s="107">
        <f t="shared" si="47"/>
        <v>44876</v>
      </c>
      <c r="AC41" s="107">
        <f t="shared" si="47"/>
        <v>44883</v>
      </c>
      <c r="AD41" s="107">
        <f t="shared" si="47"/>
        <v>44890</v>
      </c>
      <c r="AE41" s="107">
        <f t="shared" si="47"/>
        <v>44897</v>
      </c>
      <c r="AF41" s="107">
        <f t="shared" si="47"/>
        <v>44904</v>
      </c>
      <c r="AG41" s="107">
        <f t="shared" si="47"/>
        <v>44911</v>
      </c>
      <c r="AH41" s="108">
        <f t="shared" si="47"/>
        <v>44918</v>
      </c>
    </row>
    <row r="42" spans="1:71" ht="18.600000000000001" thickBot="1" x14ac:dyDescent="0.4">
      <c r="G42"/>
      <c r="H42"/>
      <c r="I42"/>
      <c r="J42"/>
      <c r="K42" s="257"/>
      <c r="L42" s="515" t="s">
        <v>536</v>
      </c>
      <c r="M42" s="516"/>
      <c r="N42" s="111" t="str">
        <f t="shared" ref="N42:AH42" si="48">N$21</f>
        <v>S32</v>
      </c>
      <c r="O42" s="112" t="str">
        <f t="shared" si="48"/>
        <v>S33</v>
      </c>
      <c r="P42" s="112" t="str">
        <f t="shared" si="48"/>
        <v>S34</v>
      </c>
      <c r="Q42" s="112" t="str">
        <f t="shared" si="48"/>
        <v>S35</v>
      </c>
      <c r="R42" s="112" t="str">
        <f t="shared" si="48"/>
        <v>S36</v>
      </c>
      <c r="S42" s="112" t="str">
        <f t="shared" si="48"/>
        <v>S37</v>
      </c>
      <c r="T42" s="112" t="str">
        <f t="shared" si="48"/>
        <v>S38</v>
      </c>
      <c r="U42" s="112" t="str">
        <f t="shared" si="48"/>
        <v>S39</v>
      </c>
      <c r="V42" s="112" t="str">
        <f t="shared" si="48"/>
        <v>S40</v>
      </c>
      <c r="W42" s="112" t="str">
        <f t="shared" si="48"/>
        <v>S41</v>
      </c>
      <c r="X42" s="112" t="str">
        <f t="shared" si="48"/>
        <v>S42</v>
      </c>
      <c r="Y42" s="112" t="str">
        <f t="shared" si="48"/>
        <v>S43</v>
      </c>
      <c r="Z42" s="112" t="str">
        <f t="shared" si="48"/>
        <v>S44</v>
      </c>
      <c r="AA42" s="112" t="str">
        <f t="shared" si="48"/>
        <v>S45</v>
      </c>
      <c r="AB42" s="112" t="str">
        <f t="shared" si="48"/>
        <v>S46</v>
      </c>
      <c r="AC42" s="112" t="str">
        <f t="shared" si="48"/>
        <v>S47</v>
      </c>
      <c r="AD42" s="112" t="str">
        <f t="shared" si="48"/>
        <v>S48</v>
      </c>
      <c r="AE42" s="112" t="str">
        <f t="shared" si="48"/>
        <v>S49</v>
      </c>
      <c r="AF42" s="112" t="str">
        <f t="shared" si="48"/>
        <v>S50</v>
      </c>
      <c r="AG42" s="112" t="str">
        <f t="shared" si="48"/>
        <v>S51</v>
      </c>
      <c r="AH42" s="113" t="str">
        <f t="shared" si="48"/>
        <v>S52</v>
      </c>
    </row>
    <row r="43" spans="1:71" x14ac:dyDescent="0.3">
      <c r="G43"/>
      <c r="H43"/>
      <c r="I43"/>
      <c r="J43"/>
      <c r="L43" s="44" t="str">
        <f t="shared" ref="L43:L51" si="49">B22</f>
        <v xml:space="preserve">Testbook Design </v>
      </c>
      <c r="M43" s="86">
        <f t="shared" ref="M43:M51" si="50">SUM(N43:AH43)</f>
        <v>0</v>
      </c>
      <c r="N43" s="5"/>
      <c r="AH43" s="120"/>
    </row>
    <row r="44" spans="1:71" x14ac:dyDescent="0.3">
      <c r="G44"/>
      <c r="H44"/>
      <c r="I44"/>
      <c r="J44"/>
      <c r="L44" s="18" t="str">
        <f t="shared" si="49"/>
        <v>Data preparation</v>
      </c>
      <c r="M44" s="87">
        <f t="shared" si="50"/>
        <v>131</v>
      </c>
      <c r="N44" s="5"/>
      <c r="Q44">
        <v>40</v>
      </c>
      <c r="R44">
        <v>40</v>
      </c>
      <c r="S44">
        <v>40</v>
      </c>
      <c r="T44">
        <v>3</v>
      </c>
      <c r="U44">
        <v>8</v>
      </c>
      <c r="AH44" s="120"/>
      <c r="AQ44" s="331"/>
      <c r="AR44" s="331"/>
      <c r="AS44" s="331"/>
    </row>
    <row r="45" spans="1:71" ht="15" x14ac:dyDescent="0.3">
      <c r="G45"/>
      <c r="H45"/>
      <c r="I45"/>
      <c r="J45"/>
      <c r="L45" s="18" t="str">
        <f t="shared" si="49"/>
        <v xml:space="preserve">Integration </v>
      </c>
      <c r="M45" s="87">
        <f t="shared" si="50"/>
        <v>124</v>
      </c>
      <c r="N45" s="5"/>
      <c r="T45">
        <v>40</v>
      </c>
      <c r="U45">
        <v>44</v>
      </c>
      <c r="V45">
        <v>40</v>
      </c>
      <c r="AH45" s="120"/>
      <c r="AJ45" s="336"/>
      <c r="AQ45" s="331"/>
      <c r="AR45" s="331"/>
      <c r="AS45" s="331"/>
    </row>
    <row r="46" spans="1:71" ht="15" x14ac:dyDescent="0.3">
      <c r="G46"/>
      <c r="H46"/>
      <c r="I46"/>
      <c r="J46"/>
      <c r="L46" s="18" t="str">
        <f t="shared" si="49"/>
        <v>Execution</v>
      </c>
      <c r="M46" s="87">
        <f t="shared" si="50"/>
        <v>265</v>
      </c>
      <c r="N46" s="5"/>
      <c r="W46">
        <v>32</v>
      </c>
      <c r="X46">
        <v>16</v>
      </c>
      <c r="Y46">
        <v>40</v>
      </c>
      <c r="Z46">
        <v>45</v>
      </c>
      <c r="AA46">
        <v>12</v>
      </c>
      <c r="AB46">
        <v>40</v>
      </c>
      <c r="AC46">
        <v>40</v>
      </c>
      <c r="AD46">
        <v>40</v>
      </c>
      <c r="AH46" s="120"/>
      <c r="AJ46" s="336"/>
    </row>
    <row r="47" spans="1:71" ht="15" x14ac:dyDescent="0.3">
      <c r="G47"/>
      <c r="H47"/>
      <c r="I47"/>
      <c r="J47"/>
      <c r="L47" s="18" t="str">
        <f t="shared" si="49"/>
        <v>Retest</v>
      </c>
      <c r="M47" s="87">
        <f t="shared" si="50"/>
        <v>128</v>
      </c>
      <c r="N47" s="5"/>
      <c r="AD47">
        <v>40</v>
      </c>
      <c r="AE47">
        <v>40</v>
      </c>
      <c r="AF47">
        <v>32</v>
      </c>
      <c r="AG47">
        <v>16</v>
      </c>
      <c r="AH47" s="120"/>
      <c r="AJ47" s="336"/>
    </row>
    <row r="48" spans="1:71" x14ac:dyDescent="0.3">
      <c r="G48"/>
      <c r="H48"/>
      <c r="I48"/>
      <c r="J48"/>
      <c r="L48" s="18" t="str">
        <f t="shared" si="49"/>
        <v xml:space="preserve">Management </v>
      </c>
      <c r="M48" s="87">
        <f t="shared" si="50"/>
        <v>0</v>
      </c>
      <c r="N48" s="5"/>
      <c r="AH48" s="120"/>
    </row>
    <row r="49" spans="7:34" x14ac:dyDescent="0.3">
      <c r="G49"/>
      <c r="H49"/>
      <c r="I49"/>
      <c r="J49"/>
      <c r="L49" s="18" t="str">
        <f t="shared" si="49"/>
        <v>ALM maintenance</v>
      </c>
      <c r="M49" s="87">
        <f t="shared" si="50"/>
        <v>0</v>
      </c>
      <c r="N49" s="5"/>
      <c r="AH49" s="120"/>
    </row>
    <row r="50" spans="7:34" x14ac:dyDescent="0.3">
      <c r="G50"/>
      <c r="H50"/>
      <c r="I50"/>
      <c r="J50"/>
      <c r="L50" s="18" t="str">
        <f t="shared" si="49"/>
        <v>Reporting activities</v>
      </c>
      <c r="M50" s="87">
        <f t="shared" si="50"/>
        <v>0</v>
      </c>
      <c r="N50" s="5"/>
      <c r="AH50" s="120"/>
    </row>
    <row r="51" spans="7:34" ht="15" thickBot="1" x14ac:dyDescent="0.35">
      <c r="G51"/>
      <c r="H51"/>
      <c r="I51"/>
      <c r="J51"/>
      <c r="L51" s="45" t="str">
        <f t="shared" si="49"/>
        <v>UAT support</v>
      </c>
      <c r="M51" s="87">
        <f t="shared" si="50"/>
        <v>86</v>
      </c>
      <c r="N51" s="66"/>
      <c r="O51" s="333"/>
      <c r="P51" s="333"/>
      <c r="Q51" s="333"/>
      <c r="R51" s="333"/>
      <c r="S51" s="333"/>
      <c r="T51" s="333"/>
      <c r="U51" s="333"/>
      <c r="V51" s="333"/>
      <c r="W51" s="333"/>
      <c r="X51" s="333"/>
      <c r="Y51" s="333"/>
      <c r="Z51" s="333"/>
      <c r="AA51" s="333"/>
      <c r="AB51" s="333"/>
      <c r="AC51" s="333"/>
      <c r="AD51" s="333"/>
      <c r="AE51" s="333"/>
      <c r="AF51" s="333"/>
      <c r="AG51" s="333">
        <v>40</v>
      </c>
      <c r="AH51" s="334">
        <v>46</v>
      </c>
    </row>
    <row r="52" spans="7:34" ht="15" thickBot="1" x14ac:dyDescent="0.35">
      <c r="G52"/>
      <c r="H52"/>
      <c r="I52"/>
      <c r="J52"/>
      <c r="M52" s="70">
        <f t="shared" ref="M52:AH52" si="51">SUM(M43:M51)</f>
        <v>734</v>
      </c>
      <c r="N52" s="28">
        <f t="shared" si="51"/>
        <v>0</v>
      </c>
      <c r="O52" s="29">
        <f t="shared" si="51"/>
        <v>0</v>
      </c>
      <c r="P52" s="29">
        <f t="shared" si="51"/>
        <v>0</v>
      </c>
      <c r="Q52" s="29">
        <f t="shared" si="51"/>
        <v>40</v>
      </c>
      <c r="R52" s="29">
        <f t="shared" si="51"/>
        <v>40</v>
      </c>
      <c r="S52" s="29">
        <f t="shared" si="51"/>
        <v>40</v>
      </c>
      <c r="T52" s="29">
        <f t="shared" si="51"/>
        <v>43</v>
      </c>
      <c r="U52" s="29">
        <f t="shared" si="51"/>
        <v>52</v>
      </c>
      <c r="V52" s="29">
        <f t="shared" si="51"/>
        <v>40</v>
      </c>
      <c r="W52" s="29">
        <f t="shared" si="51"/>
        <v>32</v>
      </c>
      <c r="X52" s="29">
        <f t="shared" si="51"/>
        <v>16</v>
      </c>
      <c r="Y52" s="29">
        <f t="shared" si="51"/>
        <v>40</v>
      </c>
      <c r="Z52" s="29">
        <f t="shared" si="51"/>
        <v>45</v>
      </c>
      <c r="AA52" s="29">
        <f t="shared" si="51"/>
        <v>12</v>
      </c>
      <c r="AB52" s="29">
        <f t="shared" si="51"/>
        <v>40</v>
      </c>
      <c r="AC52" s="29">
        <f t="shared" si="51"/>
        <v>40</v>
      </c>
      <c r="AD52" s="29">
        <f t="shared" si="51"/>
        <v>80</v>
      </c>
      <c r="AE52" s="29">
        <f t="shared" si="51"/>
        <v>40</v>
      </c>
      <c r="AF52" s="29">
        <f t="shared" si="51"/>
        <v>32</v>
      </c>
      <c r="AG52" s="29">
        <f t="shared" si="51"/>
        <v>56</v>
      </c>
      <c r="AH52" s="29">
        <f t="shared" si="51"/>
        <v>46</v>
      </c>
    </row>
    <row r="53" spans="7:34" x14ac:dyDescent="0.3">
      <c r="G53"/>
      <c r="H53"/>
      <c r="I53"/>
      <c r="J53"/>
    </row>
    <row r="54" spans="7:34" ht="15" thickBot="1" x14ac:dyDescent="0.35"/>
    <row r="55" spans="7:34" ht="15" thickBot="1" x14ac:dyDescent="0.35">
      <c r="L55" s="212"/>
      <c r="M55" s="250" t="s">
        <v>532</v>
      </c>
      <c r="N55" s="250">
        <v>22</v>
      </c>
    </row>
    <row r="56" spans="7:34" ht="18" x14ac:dyDescent="0.3">
      <c r="L56" s="212"/>
      <c r="M56" s="103" t="str">
        <f>M$19</f>
        <v>FROM</v>
      </c>
      <c r="N56" s="100">
        <f>N19</f>
        <v>44774</v>
      </c>
      <c r="O56" s="101">
        <f t="shared" ref="O56:AH56" si="52">O$19</f>
        <v>44781</v>
      </c>
      <c r="P56" s="101">
        <f t="shared" si="52"/>
        <v>44788</v>
      </c>
      <c r="Q56" s="101">
        <f t="shared" si="52"/>
        <v>44795</v>
      </c>
      <c r="R56" s="101">
        <f t="shared" si="52"/>
        <v>44802</v>
      </c>
      <c r="S56" s="101">
        <f t="shared" si="52"/>
        <v>44809</v>
      </c>
      <c r="T56" s="101">
        <f t="shared" si="52"/>
        <v>44816</v>
      </c>
      <c r="U56" s="101">
        <f t="shared" si="52"/>
        <v>44823</v>
      </c>
      <c r="V56" s="101">
        <f t="shared" si="52"/>
        <v>44830</v>
      </c>
      <c r="W56" s="101">
        <f t="shared" si="52"/>
        <v>44837</v>
      </c>
      <c r="X56" s="101">
        <f t="shared" si="52"/>
        <v>44844</v>
      </c>
      <c r="Y56" s="101">
        <f t="shared" si="52"/>
        <v>44851</v>
      </c>
      <c r="Z56" s="101">
        <f t="shared" si="52"/>
        <v>44858</v>
      </c>
      <c r="AA56" s="101">
        <f t="shared" si="52"/>
        <v>44865</v>
      </c>
      <c r="AB56" s="101">
        <f t="shared" si="52"/>
        <v>44872</v>
      </c>
      <c r="AC56" s="101">
        <f t="shared" si="52"/>
        <v>44879</v>
      </c>
      <c r="AD56" s="101">
        <f t="shared" si="52"/>
        <v>44886</v>
      </c>
      <c r="AE56" s="101">
        <f t="shared" si="52"/>
        <v>44893</v>
      </c>
      <c r="AF56" s="101">
        <f t="shared" si="52"/>
        <v>44900</v>
      </c>
      <c r="AG56" s="101">
        <f t="shared" si="52"/>
        <v>44907</v>
      </c>
      <c r="AH56" s="102">
        <f t="shared" si="52"/>
        <v>44914</v>
      </c>
    </row>
    <row r="57" spans="7:34" ht="18.600000000000001" thickBot="1" x14ac:dyDescent="0.35">
      <c r="L57" s="212"/>
      <c r="M57" s="104" t="str">
        <f t="shared" ref="M57:AH57" si="53">M$20</f>
        <v>TO</v>
      </c>
      <c r="N57" s="106">
        <f t="shared" si="53"/>
        <v>44778</v>
      </c>
      <c r="O57" s="107">
        <f t="shared" si="53"/>
        <v>44785</v>
      </c>
      <c r="P57" s="107">
        <f t="shared" si="53"/>
        <v>44792</v>
      </c>
      <c r="Q57" s="107">
        <f t="shared" si="53"/>
        <v>44799</v>
      </c>
      <c r="R57" s="107">
        <f t="shared" si="53"/>
        <v>44806</v>
      </c>
      <c r="S57" s="107">
        <f t="shared" si="53"/>
        <v>44813</v>
      </c>
      <c r="T57" s="107">
        <f t="shared" si="53"/>
        <v>44820</v>
      </c>
      <c r="U57" s="107">
        <f t="shared" si="53"/>
        <v>44827</v>
      </c>
      <c r="V57" s="107">
        <f t="shared" si="53"/>
        <v>44834</v>
      </c>
      <c r="W57" s="107">
        <f t="shared" si="53"/>
        <v>44841</v>
      </c>
      <c r="X57" s="107">
        <f t="shared" si="53"/>
        <v>44848</v>
      </c>
      <c r="Y57" s="107">
        <f t="shared" si="53"/>
        <v>44855</v>
      </c>
      <c r="Z57" s="107">
        <f t="shared" si="53"/>
        <v>44862</v>
      </c>
      <c r="AA57" s="107">
        <f t="shared" si="53"/>
        <v>44869</v>
      </c>
      <c r="AB57" s="107">
        <f t="shared" si="53"/>
        <v>44876</v>
      </c>
      <c r="AC57" s="107">
        <f t="shared" si="53"/>
        <v>44883</v>
      </c>
      <c r="AD57" s="107">
        <f t="shared" si="53"/>
        <v>44890</v>
      </c>
      <c r="AE57" s="107">
        <f t="shared" si="53"/>
        <v>44897</v>
      </c>
      <c r="AF57" s="107">
        <f t="shared" si="53"/>
        <v>44904</v>
      </c>
      <c r="AG57" s="107">
        <f t="shared" si="53"/>
        <v>44911</v>
      </c>
      <c r="AH57" s="108">
        <f t="shared" si="53"/>
        <v>44918</v>
      </c>
    </row>
    <row r="58" spans="7:34" ht="18.600000000000001" thickBot="1" x14ac:dyDescent="0.4">
      <c r="L58" s="517" t="s">
        <v>574</v>
      </c>
      <c r="M58" s="516"/>
      <c r="N58" s="111" t="str">
        <f t="shared" ref="N58:AH58" si="54">N$21</f>
        <v>S32</v>
      </c>
      <c r="O58" s="112" t="str">
        <f t="shared" si="54"/>
        <v>S33</v>
      </c>
      <c r="P58" s="112" t="str">
        <f t="shared" si="54"/>
        <v>S34</v>
      </c>
      <c r="Q58" s="112" t="str">
        <f t="shared" si="54"/>
        <v>S35</v>
      </c>
      <c r="R58" s="112" t="str">
        <f t="shared" si="54"/>
        <v>S36</v>
      </c>
      <c r="S58" s="112" t="str">
        <f t="shared" si="54"/>
        <v>S37</v>
      </c>
      <c r="T58" s="112" t="str">
        <f t="shared" si="54"/>
        <v>S38</v>
      </c>
      <c r="U58" s="112" t="str">
        <f t="shared" si="54"/>
        <v>S39</v>
      </c>
      <c r="V58" s="112" t="str">
        <f t="shared" si="54"/>
        <v>S40</v>
      </c>
      <c r="W58" s="112" t="str">
        <f t="shared" si="54"/>
        <v>S41</v>
      </c>
      <c r="X58" s="112" t="str">
        <f t="shared" si="54"/>
        <v>S42</v>
      </c>
      <c r="Y58" s="112" t="str">
        <f t="shared" si="54"/>
        <v>S43</v>
      </c>
      <c r="Z58" s="112" t="str">
        <f t="shared" si="54"/>
        <v>S44</v>
      </c>
      <c r="AA58" s="112" t="str">
        <f t="shared" si="54"/>
        <v>S45</v>
      </c>
      <c r="AB58" s="112" t="str">
        <f t="shared" si="54"/>
        <v>S46</v>
      </c>
      <c r="AC58" s="112" t="str">
        <f t="shared" si="54"/>
        <v>S47</v>
      </c>
      <c r="AD58" s="112" t="str">
        <f t="shared" si="54"/>
        <v>S48</v>
      </c>
      <c r="AE58" s="112" t="str">
        <f t="shared" si="54"/>
        <v>S49</v>
      </c>
      <c r="AF58" s="112" t="str">
        <f t="shared" si="54"/>
        <v>S50</v>
      </c>
      <c r="AG58" s="112" t="str">
        <f t="shared" si="54"/>
        <v>S51</v>
      </c>
      <c r="AH58" s="113" t="str">
        <f t="shared" si="54"/>
        <v>S52</v>
      </c>
    </row>
    <row r="59" spans="7:34" ht="15.6" x14ac:dyDescent="0.3">
      <c r="L59" s="518" t="str">
        <f t="shared" ref="L59:L67" si="55">B22</f>
        <v xml:space="preserve">Testbook Design </v>
      </c>
      <c r="M59" s="86">
        <f t="shared" ref="M59:M67" si="56">SUM(N59:AH59)</f>
        <v>0</v>
      </c>
      <c r="N59" s="5"/>
      <c r="AH59" s="120"/>
    </row>
    <row r="60" spans="7:34" ht="15.6" x14ac:dyDescent="0.3">
      <c r="L60" s="519" t="str">
        <f t="shared" si="55"/>
        <v>Data preparation</v>
      </c>
      <c r="M60" s="87">
        <f t="shared" si="56"/>
        <v>120</v>
      </c>
      <c r="N60" s="5"/>
      <c r="T60">
        <v>40</v>
      </c>
      <c r="U60">
        <v>40</v>
      </c>
      <c r="V60">
        <v>40</v>
      </c>
      <c r="AH60" s="120"/>
    </row>
    <row r="61" spans="7:34" ht="15.6" x14ac:dyDescent="0.3">
      <c r="L61" s="519" t="str">
        <f t="shared" si="55"/>
        <v xml:space="preserve">Integration </v>
      </c>
      <c r="M61" s="87">
        <f t="shared" si="56"/>
        <v>0</v>
      </c>
      <c r="N61" s="5"/>
      <c r="AH61" s="120"/>
    </row>
    <row r="62" spans="7:34" ht="15.6" x14ac:dyDescent="0.3">
      <c r="L62" s="519" t="str">
        <f t="shared" si="55"/>
        <v>Execution</v>
      </c>
      <c r="M62" s="87">
        <f t="shared" si="56"/>
        <v>261</v>
      </c>
      <c r="N62" s="5"/>
      <c r="W62">
        <v>40</v>
      </c>
      <c r="X62">
        <v>13</v>
      </c>
      <c r="Y62">
        <v>32</v>
      </c>
      <c r="Z62">
        <v>24</v>
      </c>
      <c r="AA62">
        <v>32</v>
      </c>
      <c r="AB62">
        <v>40</v>
      </c>
      <c r="AC62">
        <v>40</v>
      </c>
      <c r="AD62">
        <v>40</v>
      </c>
      <c r="AH62" s="120"/>
    </row>
    <row r="63" spans="7:34" ht="15.6" x14ac:dyDescent="0.3">
      <c r="L63" s="519" t="str">
        <f t="shared" si="55"/>
        <v>Retest</v>
      </c>
      <c r="M63" s="87">
        <f t="shared" si="56"/>
        <v>0</v>
      </c>
      <c r="N63" s="5"/>
      <c r="AH63" s="120"/>
    </row>
    <row r="64" spans="7:34" ht="15.6" x14ac:dyDescent="0.3">
      <c r="L64" s="519" t="str">
        <f t="shared" si="55"/>
        <v xml:space="preserve">Management </v>
      </c>
      <c r="M64" s="87">
        <f t="shared" si="56"/>
        <v>0</v>
      </c>
      <c r="N64" s="5"/>
      <c r="AH64" s="120"/>
    </row>
    <row r="65" spans="12:34" ht="15.6" x14ac:dyDescent="0.3">
      <c r="L65" s="519" t="str">
        <f t="shared" si="55"/>
        <v>ALM maintenance</v>
      </c>
      <c r="M65" s="87">
        <f t="shared" si="56"/>
        <v>124</v>
      </c>
      <c r="N65" s="5"/>
      <c r="AD65">
        <v>40</v>
      </c>
      <c r="AE65">
        <v>44</v>
      </c>
      <c r="AF65">
        <v>32</v>
      </c>
      <c r="AG65">
        <v>8</v>
      </c>
      <c r="AH65" s="120"/>
    </row>
    <row r="66" spans="12:34" ht="15.6" x14ac:dyDescent="0.3">
      <c r="L66" s="519" t="str">
        <f t="shared" si="55"/>
        <v>Reporting activities</v>
      </c>
      <c r="M66" s="87">
        <f t="shared" si="56"/>
        <v>0</v>
      </c>
      <c r="N66" s="5"/>
      <c r="AH66" s="120"/>
    </row>
    <row r="67" spans="12:34" ht="16.2" thickBot="1" x14ac:dyDescent="0.35">
      <c r="L67" s="137" t="str">
        <f t="shared" si="55"/>
        <v>UAT support</v>
      </c>
      <c r="M67" s="87">
        <f t="shared" si="56"/>
        <v>0</v>
      </c>
      <c r="N67" s="66"/>
      <c r="O67" s="333"/>
      <c r="P67" s="333"/>
      <c r="Q67" s="333"/>
      <c r="R67" s="333"/>
      <c r="S67" s="333"/>
      <c r="T67" s="333"/>
      <c r="U67" s="333"/>
      <c r="V67" s="333"/>
      <c r="W67" s="333"/>
      <c r="X67" s="333"/>
      <c r="Y67" s="333"/>
      <c r="Z67" s="333"/>
      <c r="AA67" s="333"/>
      <c r="AB67" s="333"/>
      <c r="AC67" s="333"/>
      <c r="AD67" s="333"/>
      <c r="AE67" s="333"/>
      <c r="AF67" s="333"/>
      <c r="AG67" s="333"/>
      <c r="AH67" s="334"/>
    </row>
    <row r="68" spans="12:34" ht="15" thickBot="1" x14ac:dyDescent="0.35">
      <c r="M68" s="70">
        <f t="shared" ref="M68:AH68" si="57">SUM(M59:M67)</f>
        <v>505</v>
      </c>
      <c r="N68" s="28">
        <f t="shared" si="57"/>
        <v>0</v>
      </c>
      <c r="O68" s="29">
        <f t="shared" si="57"/>
        <v>0</v>
      </c>
      <c r="P68" s="29">
        <f t="shared" si="57"/>
        <v>0</v>
      </c>
      <c r="Q68" s="29">
        <f t="shared" si="57"/>
        <v>0</v>
      </c>
      <c r="R68" s="29">
        <f t="shared" si="57"/>
        <v>0</v>
      </c>
      <c r="S68" s="29">
        <f t="shared" si="57"/>
        <v>0</v>
      </c>
      <c r="T68" s="29">
        <f t="shared" si="57"/>
        <v>40</v>
      </c>
      <c r="U68" s="29">
        <f t="shared" si="57"/>
        <v>40</v>
      </c>
      <c r="V68" s="29">
        <f t="shared" si="57"/>
        <v>40</v>
      </c>
      <c r="W68" s="29">
        <f t="shared" si="57"/>
        <v>40</v>
      </c>
      <c r="X68" s="29">
        <f t="shared" si="57"/>
        <v>13</v>
      </c>
      <c r="Y68" s="29">
        <f t="shared" si="57"/>
        <v>32</v>
      </c>
      <c r="Z68" s="29">
        <f t="shared" si="57"/>
        <v>24</v>
      </c>
      <c r="AA68" s="29">
        <f t="shared" si="57"/>
        <v>32</v>
      </c>
      <c r="AB68" s="29">
        <f t="shared" si="57"/>
        <v>40</v>
      </c>
      <c r="AC68" s="29">
        <f t="shared" si="57"/>
        <v>40</v>
      </c>
      <c r="AD68" s="29">
        <f t="shared" si="57"/>
        <v>80</v>
      </c>
      <c r="AE68" s="29">
        <f t="shared" si="57"/>
        <v>44</v>
      </c>
      <c r="AF68" s="29">
        <f t="shared" si="57"/>
        <v>32</v>
      </c>
      <c r="AG68" s="29">
        <f t="shared" si="57"/>
        <v>8</v>
      </c>
      <c r="AH68" s="29">
        <f t="shared" si="57"/>
        <v>0</v>
      </c>
    </row>
    <row r="69" spans="12:34" ht="15" thickBot="1" x14ac:dyDescent="0.35"/>
    <row r="70" spans="12:34" ht="15" thickBot="1" x14ac:dyDescent="0.35">
      <c r="L70" s="212"/>
      <c r="M70" s="250" t="s">
        <v>532</v>
      </c>
      <c r="N70" s="250">
        <v>28</v>
      </c>
    </row>
    <row r="71" spans="12:34" ht="18" x14ac:dyDescent="0.3">
      <c r="L71" s="212"/>
      <c r="M71" s="103" t="str">
        <f>M$19</f>
        <v>FROM</v>
      </c>
      <c r="N71" s="100">
        <f>N19</f>
        <v>44774</v>
      </c>
      <c r="O71" s="101">
        <f t="shared" ref="O71:AH71" si="58">O$19</f>
        <v>44781</v>
      </c>
      <c r="P71" s="101">
        <f t="shared" si="58"/>
        <v>44788</v>
      </c>
      <c r="Q71" s="101">
        <f t="shared" si="58"/>
        <v>44795</v>
      </c>
      <c r="R71" s="101">
        <f t="shared" si="58"/>
        <v>44802</v>
      </c>
      <c r="S71" s="101">
        <f t="shared" si="58"/>
        <v>44809</v>
      </c>
      <c r="T71" s="101">
        <f t="shared" si="58"/>
        <v>44816</v>
      </c>
      <c r="U71" s="101">
        <f t="shared" si="58"/>
        <v>44823</v>
      </c>
      <c r="V71" s="101">
        <f t="shared" si="58"/>
        <v>44830</v>
      </c>
      <c r="W71" s="101">
        <f t="shared" si="58"/>
        <v>44837</v>
      </c>
      <c r="X71" s="101">
        <f t="shared" si="58"/>
        <v>44844</v>
      </c>
      <c r="Y71" s="101">
        <f t="shared" si="58"/>
        <v>44851</v>
      </c>
      <c r="Z71" s="101">
        <f t="shared" si="58"/>
        <v>44858</v>
      </c>
      <c r="AA71" s="101">
        <f t="shared" si="58"/>
        <v>44865</v>
      </c>
      <c r="AB71" s="101">
        <f t="shared" si="58"/>
        <v>44872</v>
      </c>
      <c r="AC71" s="101">
        <f t="shared" si="58"/>
        <v>44879</v>
      </c>
      <c r="AD71" s="101">
        <f t="shared" si="58"/>
        <v>44886</v>
      </c>
      <c r="AE71" s="101">
        <f t="shared" si="58"/>
        <v>44893</v>
      </c>
      <c r="AF71" s="101">
        <f t="shared" si="58"/>
        <v>44900</v>
      </c>
      <c r="AG71" s="101">
        <f t="shared" si="58"/>
        <v>44907</v>
      </c>
      <c r="AH71" s="102">
        <f t="shared" si="58"/>
        <v>44914</v>
      </c>
    </row>
    <row r="72" spans="12:34" ht="18.600000000000001" thickBot="1" x14ac:dyDescent="0.35">
      <c r="L72" s="212"/>
      <c r="M72" s="104" t="str">
        <f t="shared" ref="M72:AH72" si="59">M$20</f>
        <v>TO</v>
      </c>
      <c r="N72" s="106">
        <f t="shared" si="59"/>
        <v>44778</v>
      </c>
      <c r="O72" s="107">
        <f t="shared" si="59"/>
        <v>44785</v>
      </c>
      <c r="P72" s="107">
        <f t="shared" si="59"/>
        <v>44792</v>
      </c>
      <c r="Q72" s="107">
        <f t="shared" si="59"/>
        <v>44799</v>
      </c>
      <c r="R72" s="107">
        <f t="shared" si="59"/>
        <v>44806</v>
      </c>
      <c r="S72" s="107">
        <f t="shared" si="59"/>
        <v>44813</v>
      </c>
      <c r="T72" s="107">
        <f t="shared" si="59"/>
        <v>44820</v>
      </c>
      <c r="U72" s="107">
        <f t="shared" si="59"/>
        <v>44827</v>
      </c>
      <c r="V72" s="107">
        <f t="shared" si="59"/>
        <v>44834</v>
      </c>
      <c r="W72" s="107">
        <f t="shared" si="59"/>
        <v>44841</v>
      </c>
      <c r="X72" s="107">
        <f t="shared" si="59"/>
        <v>44848</v>
      </c>
      <c r="Y72" s="107">
        <f t="shared" si="59"/>
        <v>44855</v>
      </c>
      <c r="Z72" s="107">
        <f t="shared" si="59"/>
        <v>44862</v>
      </c>
      <c r="AA72" s="107">
        <f t="shared" si="59"/>
        <v>44869</v>
      </c>
      <c r="AB72" s="107">
        <f t="shared" si="59"/>
        <v>44876</v>
      </c>
      <c r="AC72" s="107">
        <f t="shared" si="59"/>
        <v>44883</v>
      </c>
      <c r="AD72" s="107">
        <f t="shared" si="59"/>
        <v>44890</v>
      </c>
      <c r="AE72" s="107">
        <f t="shared" si="59"/>
        <v>44897</v>
      </c>
      <c r="AF72" s="107">
        <f t="shared" si="59"/>
        <v>44904</v>
      </c>
      <c r="AG72" s="107">
        <f t="shared" si="59"/>
        <v>44911</v>
      </c>
      <c r="AH72" s="108">
        <f t="shared" si="59"/>
        <v>44918</v>
      </c>
    </row>
    <row r="73" spans="12:34" ht="18.600000000000001" thickBot="1" x14ac:dyDescent="0.4">
      <c r="L73" s="517" t="s">
        <v>540</v>
      </c>
      <c r="M73" s="516"/>
      <c r="N73" s="111" t="str">
        <f t="shared" ref="N73:AH73" si="60">N$21</f>
        <v>S32</v>
      </c>
      <c r="O73" s="112" t="str">
        <f t="shared" si="60"/>
        <v>S33</v>
      </c>
      <c r="P73" s="112" t="str">
        <f t="shared" si="60"/>
        <v>S34</v>
      </c>
      <c r="Q73" s="112" t="str">
        <f t="shared" si="60"/>
        <v>S35</v>
      </c>
      <c r="R73" s="112" t="str">
        <f t="shared" si="60"/>
        <v>S36</v>
      </c>
      <c r="S73" s="112" t="str">
        <f t="shared" si="60"/>
        <v>S37</v>
      </c>
      <c r="T73" s="112" t="str">
        <f t="shared" si="60"/>
        <v>S38</v>
      </c>
      <c r="U73" s="112" t="str">
        <f t="shared" si="60"/>
        <v>S39</v>
      </c>
      <c r="V73" s="112" t="str">
        <f t="shared" si="60"/>
        <v>S40</v>
      </c>
      <c r="W73" s="112" t="str">
        <f t="shared" si="60"/>
        <v>S41</v>
      </c>
      <c r="X73" s="112" t="str">
        <f t="shared" si="60"/>
        <v>S42</v>
      </c>
      <c r="Y73" s="112" t="str">
        <f t="shared" si="60"/>
        <v>S43</v>
      </c>
      <c r="Z73" s="112" t="str">
        <f t="shared" si="60"/>
        <v>S44</v>
      </c>
      <c r="AA73" s="112" t="str">
        <f t="shared" si="60"/>
        <v>S45</v>
      </c>
      <c r="AB73" s="112" t="str">
        <f t="shared" si="60"/>
        <v>S46</v>
      </c>
      <c r="AC73" s="112" t="str">
        <f t="shared" si="60"/>
        <v>S47</v>
      </c>
      <c r="AD73" s="112" t="str">
        <f t="shared" si="60"/>
        <v>S48</v>
      </c>
      <c r="AE73" s="112" t="str">
        <f t="shared" si="60"/>
        <v>S49</v>
      </c>
      <c r="AF73" s="112" t="str">
        <f t="shared" si="60"/>
        <v>S50</v>
      </c>
      <c r="AG73" s="112" t="str">
        <f t="shared" si="60"/>
        <v>S51</v>
      </c>
      <c r="AH73" s="113" t="str">
        <f t="shared" si="60"/>
        <v>S52</v>
      </c>
    </row>
    <row r="74" spans="12:34" ht="15.6" x14ac:dyDescent="0.3">
      <c r="L74" s="518" t="str">
        <f t="shared" ref="L74:L82" si="61">B22</f>
        <v xml:space="preserve">Testbook Design </v>
      </c>
      <c r="M74" s="86">
        <f t="shared" ref="M74:M82" si="62">SUM(N74:AH74)</f>
        <v>152</v>
      </c>
      <c r="N74" s="48">
        <v>40</v>
      </c>
      <c r="O74" s="332">
        <v>40</v>
      </c>
      <c r="P74" s="332">
        <v>40</v>
      </c>
      <c r="Q74" s="332">
        <v>32</v>
      </c>
      <c r="R74" s="332"/>
      <c r="S74" s="332"/>
      <c r="T74" s="332"/>
      <c r="U74" s="332"/>
      <c r="V74" s="332"/>
      <c r="W74" s="332"/>
      <c r="X74" s="332"/>
      <c r="Y74" s="332"/>
      <c r="Z74" s="332"/>
      <c r="AA74" s="332"/>
      <c r="AB74" s="332"/>
      <c r="AC74" s="332"/>
      <c r="AD74" s="332"/>
      <c r="AE74" s="332"/>
      <c r="AF74" s="332"/>
      <c r="AG74" s="332"/>
      <c r="AH74" s="288"/>
    </row>
    <row r="75" spans="12:34" ht="15.6" x14ac:dyDescent="0.3">
      <c r="L75" s="519" t="str">
        <f t="shared" si="61"/>
        <v>Data preparation</v>
      </c>
      <c r="M75" s="87">
        <f t="shared" si="62"/>
        <v>38</v>
      </c>
      <c r="N75" s="5"/>
      <c r="Q75">
        <v>10</v>
      </c>
      <c r="R75">
        <v>10</v>
      </c>
      <c r="S75">
        <v>8</v>
      </c>
      <c r="T75">
        <v>8</v>
      </c>
      <c r="U75">
        <v>2</v>
      </c>
      <c r="AH75" s="120"/>
    </row>
    <row r="76" spans="12:34" ht="15.6" x14ac:dyDescent="0.3">
      <c r="L76" s="519" t="str">
        <f t="shared" si="61"/>
        <v xml:space="preserve">Integration </v>
      </c>
      <c r="M76" s="87">
        <f t="shared" si="62"/>
        <v>0</v>
      </c>
      <c r="N76" s="5"/>
      <c r="AH76" s="120"/>
    </row>
    <row r="77" spans="12:34" ht="15.6" x14ac:dyDescent="0.3">
      <c r="L77" s="519" t="str">
        <f t="shared" si="61"/>
        <v>Execution</v>
      </c>
      <c r="M77" s="87">
        <f t="shared" si="62"/>
        <v>324</v>
      </c>
      <c r="N77" s="5"/>
      <c r="W77">
        <v>40</v>
      </c>
      <c r="X77">
        <v>40</v>
      </c>
      <c r="Y77">
        <v>44</v>
      </c>
      <c r="Z77">
        <v>40</v>
      </c>
      <c r="AA77">
        <v>40</v>
      </c>
      <c r="AB77">
        <v>48</v>
      </c>
      <c r="AC77">
        <v>40</v>
      </c>
      <c r="AD77">
        <v>32</v>
      </c>
      <c r="AH77" s="120"/>
    </row>
    <row r="78" spans="12:34" ht="15.6" x14ac:dyDescent="0.3">
      <c r="L78" s="519" t="str">
        <f t="shared" si="61"/>
        <v>Retest</v>
      </c>
      <c r="M78" s="87">
        <f t="shared" si="62"/>
        <v>0</v>
      </c>
      <c r="N78" s="5"/>
      <c r="AH78" s="120"/>
    </row>
    <row r="79" spans="12:34" ht="15.6" x14ac:dyDescent="0.3">
      <c r="L79" s="519" t="str">
        <f t="shared" si="61"/>
        <v xml:space="preserve">Management </v>
      </c>
      <c r="M79" s="87">
        <f t="shared" si="62"/>
        <v>0</v>
      </c>
      <c r="N79" s="5"/>
      <c r="AH79" s="120"/>
    </row>
    <row r="80" spans="12:34" ht="15.6" x14ac:dyDescent="0.3">
      <c r="L80" s="519" t="str">
        <f t="shared" si="61"/>
        <v>ALM maintenance</v>
      </c>
      <c r="M80" s="87">
        <f t="shared" si="62"/>
        <v>0</v>
      </c>
      <c r="N80" s="5"/>
      <c r="AH80" s="120"/>
    </row>
    <row r="81" spans="12:34" ht="15.6" x14ac:dyDescent="0.3">
      <c r="L81" s="519" t="str">
        <f t="shared" si="61"/>
        <v>Reporting activities</v>
      </c>
      <c r="M81" s="87">
        <f t="shared" si="62"/>
        <v>0</v>
      </c>
      <c r="N81" s="5"/>
      <c r="AH81" s="120"/>
    </row>
    <row r="82" spans="12:34" ht="16.2" thickBot="1" x14ac:dyDescent="0.35">
      <c r="L82" s="137" t="str">
        <f t="shared" si="61"/>
        <v>UAT support</v>
      </c>
      <c r="M82" s="87">
        <f t="shared" si="62"/>
        <v>64</v>
      </c>
      <c r="N82" s="66"/>
      <c r="O82" s="333"/>
      <c r="P82" s="333"/>
      <c r="Q82" s="333"/>
      <c r="R82" s="333"/>
      <c r="S82" s="333"/>
      <c r="T82" s="333"/>
      <c r="U82" s="333"/>
      <c r="V82" s="333"/>
      <c r="W82" s="333"/>
      <c r="X82" s="333"/>
      <c r="Y82" s="333"/>
      <c r="Z82" s="333"/>
      <c r="AA82" s="333"/>
      <c r="AB82" s="333"/>
      <c r="AC82" s="333"/>
      <c r="AD82" s="333"/>
      <c r="AE82" s="333"/>
      <c r="AF82" s="333"/>
      <c r="AG82" s="333">
        <v>40</v>
      </c>
      <c r="AH82" s="334">
        <v>24</v>
      </c>
    </row>
    <row r="83" spans="12:34" ht="15" thickBot="1" x14ac:dyDescent="0.35">
      <c r="M83" s="70">
        <f t="shared" ref="M83:AH83" si="63">SUM(M74:M82)</f>
        <v>578</v>
      </c>
      <c r="N83" s="28">
        <f t="shared" si="63"/>
        <v>40</v>
      </c>
      <c r="O83" s="29">
        <f t="shared" si="63"/>
        <v>40</v>
      </c>
      <c r="P83" s="29">
        <f t="shared" si="63"/>
        <v>40</v>
      </c>
      <c r="Q83" s="29">
        <f t="shared" si="63"/>
        <v>42</v>
      </c>
      <c r="R83" s="29">
        <f t="shared" si="63"/>
        <v>10</v>
      </c>
      <c r="S83" s="29">
        <f t="shared" si="63"/>
        <v>8</v>
      </c>
      <c r="T83" s="29">
        <f t="shared" si="63"/>
        <v>8</v>
      </c>
      <c r="U83" s="29">
        <f t="shared" si="63"/>
        <v>2</v>
      </c>
      <c r="V83" s="29">
        <f t="shared" si="63"/>
        <v>0</v>
      </c>
      <c r="W83" s="29">
        <f t="shared" si="63"/>
        <v>40</v>
      </c>
      <c r="X83" s="29">
        <f t="shared" si="63"/>
        <v>40</v>
      </c>
      <c r="Y83" s="29">
        <f t="shared" si="63"/>
        <v>44</v>
      </c>
      <c r="Z83" s="29">
        <f t="shared" si="63"/>
        <v>40</v>
      </c>
      <c r="AA83" s="29">
        <f t="shared" si="63"/>
        <v>40</v>
      </c>
      <c r="AB83" s="29">
        <f t="shared" si="63"/>
        <v>48</v>
      </c>
      <c r="AC83" s="29">
        <f t="shared" si="63"/>
        <v>40</v>
      </c>
      <c r="AD83" s="29">
        <f t="shared" si="63"/>
        <v>32</v>
      </c>
      <c r="AE83" s="29">
        <f t="shared" si="63"/>
        <v>0</v>
      </c>
      <c r="AF83" s="29">
        <f t="shared" si="63"/>
        <v>0</v>
      </c>
      <c r="AG83" s="29">
        <f t="shared" si="63"/>
        <v>40</v>
      </c>
      <c r="AH83" s="29">
        <f t="shared" si="63"/>
        <v>24</v>
      </c>
    </row>
    <row r="84" spans="12:34" ht="15" thickBot="1" x14ac:dyDescent="0.35"/>
    <row r="85" spans="12:34" ht="15" thickBot="1" x14ac:dyDescent="0.35">
      <c r="L85" s="212"/>
      <c r="M85" s="250" t="s">
        <v>532</v>
      </c>
      <c r="N85" s="250">
        <v>28</v>
      </c>
    </row>
    <row r="86" spans="12:34" ht="18" x14ac:dyDescent="0.3">
      <c r="L86" s="212"/>
      <c r="M86" s="103" t="str">
        <f>M$19</f>
        <v>FROM</v>
      </c>
      <c r="N86" s="100">
        <f>N19</f>
        <v>44774</v>
      </c>
      <c r="O86" s="101">
        <f t="shared" ref="O86:AH86" si="64">O$19</f>
        <v>44781</v>
      </c>
      <c r="P86" s="101">
        <f t="shared" si="64"/>
        <v>44788</v>
      </c>
      <c r="Q86" s="101">
        <f t="shared" si="64"/>
        <v>44795</v>
      </c>
      <c r="R86" s="101">
        <f t="shared" si="64"/>
        <v>44802</v>
      </c>
      <c r="S86" s="101">
        <f t="shared" si="64"/>
        <v>44809</v>
      </c>
      <c r="T86" s="101">
        <f t="shared" si="64"/>
        <v>44816</v>
      </c>
      <c r="U86" s="101">
        <f t="shared" si="64"/>
        <v>44823</v>
      </c>
      <c r="V86" s="101">
        <f t="shared" si="64"/>
        <v>44830</v>
      </c>
      <c r="W86" s="101">
        <f t="shared" si="64"/>
        <v>44837</v>
      </c>
      <c r="X86" s="101">
        <f t="shared" si="64"/>
        <v>44844</v>
      </c>
      <c r="Y86" s="101">
        <f t="shared" si="64"/>
        <v>44851</v>
      </c>
      <c r="Z86" s="101">
        <f t="shared" si="64"/>
        <v>44858</v>
      </c>
      <c r="AA86" s="101">
        <f t="shared" si="64"/>
        <v>44865</v>
      </c>
      <c r="AB86" s="101">
        <f t="shared" si="64"/>
        <v>44872</v>
      </c>
      <c r="AC86" s="101">
        <f t="shared" si="64"/>
        <v>44879</v>
      </c>
      <c r="AD86" s="101">
        <f t="shared" si="64"/>
        <v>44886</v>
      </c>
      <c r="AE86" s="101">
        <f t="shared" si="64"/>
        <v>44893</v>
      </c>
      <c r="AF86" s="101">
        <f t="shared" si="64"/>
        <v>44900</v>
      </c>
      <c r="AG86" s="101">
        <f t="shared" si="64"/>
        <v>44907</v>
      </c>
      <c r="AH86" s="102">
        <f t="shared" si="64"/>
        <v>44914</v>
      </c>
    </row>
    <row r="87" spans="12:34" ht="18.600000000000001" thickBot="1" x14ac:dyDescent="0.35">
      <c r="L87" s="212"/>
      <c r="M87" s="104" t="str">
        <f t="shared" ref="M87:AH87" si="65">M$20</f>
        <v>TO</v>
      </c>
      <c r="N87" s="106">
        <f t="shared" si="65"/>
        <v>44778</v>
      </c>
      <c r="O87" s="107">
        <f t="shared" si="65"/>
        <v>44785</v>
      </c>
      <c r="P87" s="107">
        <f t="shared" si="65"/>
        <v>44792</v>
      </c>
      <c r="Q87" s="107">
        <f t="shared" si="65"/>
        <v>44799</v>
      </c>
      <c r="R87" s="107">
        <f t="shared" si="65"/>
        <v>44806</v>
      </c>
      <c r="S87" s="107">
        <f t="shared" si="65"/>
        <v>44813</v>
      </c>
      <c r="T87" s="107">
        <f t="shared" si="65"/>
        <v>44820</v>
      </c>
      <c r="U87" s="107">
        <f t="shared" si="65"/>
        <v>44827</v>
      </c>
      <c r="V87" s="107">
        <f t="shared" si="65"/>
        <v>44834</v>
      </c>
      <c r="W87" s="107">
        <f t="shared" si="65"/>
        <v>44841</v>
      </c>
      <c r="X87" s="107">
        <f t="shared" si="65"/>
        <v>44848</v>
      </c>
      <c r="Y87" s="107">
        <f t="shared" si="65"/>
        <v>44855</v>
      </c>
      <c r="Z87" s="107">
        <f t="shared" si="65"/>
        <v>44862</v>
      </c>
      <c r="AA87" s="107">
        <f t="shared" si="65"/>
        <v>44869</v>
      </c>
      <c r="AB87" s="107">
        <f t="shared" si="65"/>
        <v>44876</v>
      </c>
      <c r="AC87" s="107">
        <f t="shared" si="65"/>
        <v>44883</v>
      </c>
      <c r="AD87" s="107">
        <f t="shared" si="65"/>
        <v>44890</v>
      </c>
      <c r="AE87" s="107">
        <f t="shared" si="65"/>
        <v>44897</v>
      </c>
      <c r="AF87" s="107">
        <f t="shared" si="65"/>
        <v>44904</v>
      </c>
      <c r="AG87" s="107">
        <f t="shared" si="65"/>
        <v>44911</v>
      </c>
      <c r="AH87" s="108">
        <f t="shared" si="65"/>
        <v>44918</v>
      </c>
    </row>
    <row r="88" spans="12:34" ht="18.600000000000001" thickBot="1" x14ac:dyDescent="0.4">
      <c r="L88" s="517" t="s">
        <v>539</v>
      </c>
      <c r="M88" s="516"/>
      <c r="N88" s="111" t="str">
        <f t="shared" ref="N88:AH88" si="66">N$21</f>
        <v>S32</v>
      </c>
      <c r="O88" s="112" t="str">
        <f t="shared" si="66"/>
        <v>S33</v>
      </c>
      <c r="P88" s="112" t="str">
        <f t="shared" si="66"/>
        <v>S34</v>
      </c>
      <c r="Q88" s="112" t="str">
        <f t="shared" si="66"/>
        <v>S35</v>
      </c>
      <c r="R88" s="112" t="str">
        <f t="shared" si="66"/>
        <v>S36</v>
      </c>
      <c r="S88" s="112" t="str">
        <f t="shared" si="66"/>
        <v>S37</v>
      </c>
      <c r="T88" s="112" t="str">
        <f t="shared" si="66"/>
        <v>S38</v>
      </c>
      <c r="U88" s="112" t="str">
        <f t="shared" si="66"/>
        <v>S39</v>
      </c>
      <c r="V88" s="112" t="str">
        <f t="shared" si="66"/>
        <v>S40</v>
      </c>
      <c r="W88" s="112" t="str">
        <f t="shared" si="66"/>
        <v>S41</v>
      </c>
      <c r="X88" s="112" t="str">
        <f t="shared" si="66"/>
        <v>S42</v>
      </c>
      <c r="Y88" s="112" t="str">
        <f t="shared" si="66"/>
        <v>S43</v>
      </c>
      <c r="Z88" s="112" t="str">
        <f t="shared" si="66"/>
        <v>S44</v>
      </c>
      <c r="AA88" s="112" t="str">
        <f t="shared" si="66"/>
        <v>S45</v>
      </c>
      <c r="AB88" s="112" t="str">
        <f t="shared" si="66"/>
        <v>S46</v>
      </c>
      <c r="AC88" s="112" t="str">
        <f t="shared" si="66"/>
        <v>S47</v>
      </c>
      <c r="AD88" s="112" t="str">
        <f t="shared" si="66"/>
        <v>S48</v>
      </c>
      <c r="AE88" s="112" t="str">
        <f t="shared" si="66"/>
        <v>S49</v>
      </c>
      <c r="AF88" s="112" t="str">
        <f t="shared" si="66"/>
        <v>S50</v>
      </c>
      <c r="AG88" s="112" t="str">
        <f t="shared" si="66"/>
        <v>S51</v>
      </c>
      <c r="AH88" s="113" t="str">
        <f t="shared" si="66"/>
        <v>S52</v>
      </c>
    </row>
    <row r="89" spans="12:34" ht="15.6" x14ac:dyDescent="0.3">
      <c r="L89" s="518" t="str">
        <f t="shared" ref="L89:L97" si="67">B22</f>
        <v xml:space="preserve">Testbook Design </v>
      </c>
      <c r="M89" s="86">
        <f t="shared" ref="M89:M97" si="68">SUM(N89:AH89)</f>
        <v>154</v>
      </c>
      <c r="N89" s="5">
        <v>30</v>
      </c>
      <c r="O89">
        <v>40</v>
      </c>
      <c r="P89">
        <v>40</v>
      </c>
      <c r="Q89">
        <v>44</v>
      </c>
      <c r="AH89" s="120"/>
    </row>
    <row r="90" spans="12:34" ht="15.6" x14ac:dyDescent="0.3">
      <c r="L90" s="519" t="str">
        <f t="shared" si="67"/>
        <v>Data preparation</v>
      </c>
      <c r="M90" s="87">
        <f t="shared" si="68"/>
        <v>0</v>
      </c>
      <c r="N90" s="5"/>
      <c r="AH90" s="120"/>
    </row>
    <row r="91" spans="12:34" ht="15.6" x14ac:dyDescent="0.3">
      <c r="L91" s="519" t="str">
        <f t="shared" si="67"/>
        <v xml:space="preserve">Integration </v>
      </c>
      <c r="M91" s="87">
        <f t="shared" si="68"/>
        <v>0</v>
      </c>
      <c r="N91" s="5"/>
      <c r="AH91" s="120"/>
    </row>
    <row r="92" spans="12:34" ht="15.6" x14ac:dyDescent="0.3">
      <c r="L92" s="519" t="str">
        <f t="shared" si="67"/>
        <v>Execution</v>
      </c>
      <c r="M92" s="87">
        <f t="shared" si="68"/>
        <v>0</v>
      </c>
      <c r="N92" s="5"/>
      <c r="AH92" s="120"/>
    </row>
    <row r="93" spans="12:34" ht="15.6" x14ac:dyDescent="0.3">
      <c r="L93" s="519" t="str">
        <f t="shared" si="67"/>
        <v>Retest</v>
      </c>
      <c r="M93" s="87">
        <f t="shared" si="68"/>
        <v>0</v>
      </c>
      <c r="N93" s="5"/>
      <c r="AH93" s="120"/>
    </row>
    <row r="94" spans="12:34" ht="15.6" x14ac:dyDescent="0.3">
      <c r="L94" s="519" t="str">
        <f t="shared" si="67"/>
        <v xml:space="preserve">Management </v>
      </c>
      <c r="M94" s="87">
        <f t="shared" si="68"/>
        <v>0</v>
      </c>
      <c r="N94" s="5"/>
      <c r="AH94" s="120"/>
    </row>
    <row r="95" spans="12:34" ht="15.6" x14ac:dyDescent="0.3">
      <c r="L95" s="519" t="str">
        <f t="shared" si="67"/>
        <v>ALM maintenance</v>
      </c>
      <c r="M95" s="87">
        <f t="shared" si="68"/>
        <v>82</v>
      </c>
      <c r="N95" s="5"/>
      <c r="AD95">
        <v>24</v>
      </c>
      <c r="AE95">
        <v>16</v>
      </c>
      <c r="AF95">
        <v>20</v>
      </c>
      <c r="AG95">
        <v>22</v>
      </c>
      <c r="AH95" s="120"/>
    </row>
    <row r="96" spans="12:34" ht="15.6" x14ac:dyDescent="0.3">
      <c r="L96" s="519" t="str">
        <f t="shared" si="67"/>
        <v>Reporting activities</v>
      </c>
      <c r="M96" s="87">
        <f t="shared" si="68"/>
        <v>268</v>
      </c>
      <c r="N96" s="5"/>
      <c r="W96">
        <v>40</v>
      </c>
      <c r="X96">
        <v>32</v>
      </c>
      <c r="Y96">
        <v>16</v>
      </c>
      <c r="Z96">
        <v>8</v>
      </c>
      <c r="AA96">
        <v>40</v>
      </c>
      <c r="AB96">
        <v>40</v>
      </c>
      <c r="AC96">
        <v>40</v>
      </c>
      <c r="AD96">
        <v>16</v>
      </c>
      <c r="AE96">
        <v>24</v>
      </c>
      <c r="AF96">
        <v>12</v>
      </c>
      <c r="AH96" s="120"/>
    </row>
    <row r="97" spans="4:34" ht="16.2" thickBot="1" x14ac:dyDescent="0.35">
      <c r="L97" s="137" t="str">
        <f t="shared" si="67"/>
        <v>UAT support</v>
      </c>
      <c r="M97" s="87">
        <f t="shared" si="68"/>
        <v>0</v>
      </c>
      <c r="N97" s="66"/>
      <c r="O97" s="333"/>
      <c r="P97" s="333"/>
      <c r="Q97" s="333"/>
      <c r="R97" s="333"/>
      <c r="S97" s="333"/>
      <c r="T97" s="333"/>
      <c r="U97" s="333"/>
      <c r="V97" s="333"/>
      <c r="W97" s="333"/>
      <c r="X97" s="333"/>
      <c r="Y97" s="333"/>
      <c r="Z97" s="333"/>
      <c r="AA97" s="333"/>
      <c r="AB97" s="333"/>
      <c r="AC97" s="333"/>
      <c r="AD97" s="333"/>
      <c r="AE97" s="333"/>
      <c r="AF97" s="333"/>
      <c r="AG97" s="333"/>
      <c r="AH97" s="334"/>
    </row>
    <row r="98" spans="4:34" ht="15" thickBot="1" x14ac:dyDescent="0.35">
      <c r="M98" s="70">
        <f t="shared" ref="M98:AH98" si="69">SUM(M89:M97)</f>
        <v>504</v>
      </c>
      <c r="N98" s="28">
        <f t="shared" si="69"/>
        <v>30</v>
      </c>
      <c r="O98" s="29">
        <f t="shared" si="69"/>
        <v>40</v>
      </c>
      <c r="P98" s="29">
        <f t="shared" si="69"/>
        <v>40</v>
      </c>
      <c r="Q98" s="29">
        <f t="shared" si="69"/>
        <v>44</v>
      </c>
      <c r="R98" s="29">
        <f t="shared" si="69"/>
        <v>0</v>
      </c>
      <c r="S98" s="29">
        <f t="shared" si="69"/>
        <v>0</v>
      </c>
      <c r="T98" s="29">
        <f t="shared" si="69"/>
        <v>0</v>
      </c>
      <c r="U98" s="29">
        <f t="shared" si="69"/>
        <v>0</v>
      </c>
      <c r="V98" s="29">
        <f t="shared" si="69"/>
        <v>0</v>
      </c>
      <c r="W98" s="29">
        <f t="shared" si="69"/>
        <v>40</v>
      </c>
      <c r="X98" s="29">
        <f t="shared" si="69"/>
        <v>32</v>
      </c>
      <c r="Y98" s="29">
        <f t="shared" si="69"/>
        <v>16</v>
      </c>
      <c r="Z98" s="29">
        <f t="shared" si="69"/>
        <v>8</v>
      </c>
      <c r="AA98" s="29">
        <f t="shared" si="69"/>
        <v>40</v>
      </c>
      <c r="AB98" s="29">
        <f t="shared" si="69"/>
        <v>40</v>
      </c>
      <c r="AC98" s="29">
        <f t="shared" si="69"/>
        <v>40</v>
      </c>
      <c r="AD98" s="29">
        <f t="shared" si="69"/>
        <v>40</v>
      </c>
      <c r="AE98" s="29">
        <f t="shared" si="69"/>
        <v>40</v>
      </c>
      <c r="AF98" s="29">
        <f t="shared" si="69"/>
        <v>32</v>
      </c>
      <c r="AG98" s="29">
        <f t="shared" si="69"/>
        <v>22</v>
      </c>
      <c r="AH98" s="29">
        <f t="shared" si="69"/>
        <v>0</v>
      </c>
    </row>
    <row r="99" spans="4:34" ht="15" thickBot="1" x14ac:dyDescent="0.35"/>
    <row r="100" spans="4:34" ht="15" thickBot="1" x14ac:dyDescent="0.35">
      <c r="L100" s="212"/>
      <c r="M100" s="250" t="s">
        <v>532</v>
      </c>
      <c r="N100" s="250">
        <v>46</v>
      </c>
    </row>
    <row r="101" spans="4:34" ht="18" x14ac:dyDescent="0.3">
      <c r="L101" s="212"/>
      <c r="M101" s="103" t="str">
        <f>M$19</f>
        <v>FROM</v>
      </c>
      <c r="N101" s="100">
        <f>N19</f>
        <v>44774</v>
      </c>
      <c r="O101" s="101">
        <f t="shared" ref="O101:AH101" si="70">O$19</f>
        <v>44781</v>
      </c>
      <c r="P101" s="101">
        <f t="shared" si="70"/>
        <v>44788</v>
      </c>
      <c r="Q101" s="101">
        <f t="shared" si="70"/>
        <v>44795</v>
      </c>
      <c r="R101" s="101">
        <f t="shared" si="70"/>
        <v>44802</v>
      </c>
      <c r="S101" s="101">
        <f t="shared" si="70"/>
        <v>44809</v>
      </c>
      <c r="T101" s="101">
        <f t="shared" si="70"/>
        <v>44816</v>
      </c>
      <c r="U101" s="101">
        <f t="shared" si="70"/>
        <v>44823</v>
      </c>
      <c r="V101" s="101">
        <f t="shared" si="70"/>
        <v>44830</v>
      </c>
      <c r="W101" s="101">
        <f t="shared" si="70"/>
        <v>44837</v>
      </c>
      <c r="X101" s="101">
        <f t="shared" si="70"/>
        <v>44844</v>
      </c>
      <c r="Y101" s="101">
        <f t="shared" si="70"/>
        <v>44851</v>
      </c>
      <c r="Z101" s="101">
        <f t="shared" si="70"/>
        <v>44858</v>
      </c>
      <c r="AA101" s="101">
        <f t="shared" si="70"/>
        <v>44865</v>
      </c>
      <c r="AB101" s="101">
        <f t="shared" si="70"/>
        <v>44872</v>
      </c>
      <c r="AC101" s="101">
        <f t="shared" si="70"/>
        <v>44879</v>
      </c>
      <c r="AD101" s="101">
        <f t="shared" si="70"/>
        <v>44886</v>
      </c>
      <c r="AE101" s="101">
        <f t="shared" si="70"/>
        <v>44893</v>
      </c>
      <c r="AF101" s="101">
        <f t="shared" si="70"/>
        <v>44900</v>
      </c>
      <c r="AG101" s="101">
        <f t="shared" si="70"/>
        <v>44907</v>
      </c>
      <c r="AH101" s="102">
        <f t="shared" si="70"/>
        <v>44914</v>
      </c>
    </row>
    <row r="102" spans="4:34" ht="18.600000000000001" thickBot="1" x14ac:dyDescent="0.35">
      <c r="L102" s="212"/>
      <c r="M102" s="104" t="str">
        <f t="shared" ref="M102:AH102" si="71">M$20</f>
        <v>TO</v>
      </c>
      <c r="N102" s="106">
        <f t="shared" si="71"/>
        <v>44778</v>
      </c>
      <c r="O102" s="107">
        <f t="shared" si="71"/>
        <v>44785</v>
      </c>
      <c r="P102" s="107">
        <f t="shared" si="71"/>
        <v>44792</v>
      </c>
      <c r="Q102" s="107">
        <f t="shared" si="71"/>
        <v>44799</v>
      </c>
      <c r="R102" s="107">
        <f t="shared" si="71"/>
        <v>44806</v>
      </c>
      <c r="S102" s="107">
        <f t="shared" si="71"/>
        <v>44813</v>
      </c>
      <c r="T102" s="107">
        <f t="shared" si="71"/>
        <v>44820</v>
      </c>
      <c r="U102" s="107">
        <f t="shared" si="71"/>
        <v>44827</v>
      </c>
      <c r="V102" s="107">
        <f t="shared" si="71"/>
        <v>44834</v>
      </c>
      <c r="W102" s="107">
        <f t="shared" si="71"/>
        <v>44841</v>
      </c>
      <c r="X102" s="107">
        <f t="shared" si="71"/>
        <v>44848</v>
      </c>
      <c r="Y102" s="107">
        <f t="shared" si="71"/>
        <v>44855</v>
      </c>
      <c r="Z102" s="107">
        <f t="shared" si="71"/>
        <v>44862</v>
      </c>
      <c r="AA102" s="107">
        <f t="shared" si="71"/>
        <v>44869</v>
      </c>
      <c r="AB102" s="107">
        <f t="shared" si="71"/>
        <v>44876</v>
      </c>
      <c r="AC102" s="107">
        <f t="shared" si="71"/>
        <v>44883</v>
      </c>
      <c r="AD102" s="107">
        <f t="shared" si="71"/>
        <v>44890</v>
      </c>
      <c r="AE102" s="107">
        <f t="shared" si="71"/>
        <v>44897</v>
      </c>
      <c r="AF102" s="107">
        <f t="shared" si="71"/>
        <v>44904</v>
      </c>
      <c r="AG102" s="107">
        <f t="shared" si="71"/>
        <v>44911</v>
      </c>
      <c r="AH102" s="108">
        <f t="shared" si="71"/>
        <v>44918</v>
      </c>
    </row>
    <row r="103" spans="4:34" ht="18.600000000000001" thickBot="1" x14ac:dyDescent="0.4">
      <c r="L103" s="515" t="s">
        <v>541</v>
      </c>
      <c r="M103" s="534"/>
      <c r="N103" s="131" t="str">
        <f t="shared" ref="N103:AH103" si="72">N$21</f>
        <v>S32</v>
      </c>
      <c r="O103" s="123" t="str">
        <f t="shared" si="72"/>
        <v>S33</v>
      </c>
      <c r="P103" s="123" t="str">
        <f t="shared" si="72"/>
        <v>S34</v>
      </c>
      <c r="Q103" s="123" t="str">
        <f t="shared" si="72"/>
        <v>S35</v>
      </c>
      <c r="R103" s="123" t="str">
        <f t="shared" si="72"/>
        <v>S36</v>
      </c>
      <c r="S103" s="123" t="str">
        <f t="shared" si="72"/>
        <v>S37</v>
      </c>
      <c r="T103" s="123" t="str">
        <f t="shared" si="72"/>
        <v>S38</v>
      </c>
      <c r="U103" s="123" t="str">
        <f t="shared" si="72"/>
        <v>S39</v>
      </c>
      <c r="V103" s="123" t="str">
        <f t="shared" si="72"/>
        <v>S40</v>
      </c>
      <c r="W103" s="123" t="str">
        <f t="shared" si="72"/>
        <v>S41</v>
      </c>
      <c r="X103" s="123" t="str">
        <f t="shared" si="72"/>
        <v>S42</v>
      </c>
      <c r="Y103" s="123" t="str">
        <f t="shared" si="72"/>
        <v>S43</v>
      </c>
      <c r="Z103" s="123" t="str">
        <f t="shared" si="72"/>
        <v>S44</v>
      </c>
      <c r="AA103" s="123" t="str">
        <f t="shared" si="72"/>
        <v>S45</v>
      </c>
      <c r="AB103" s="123" t="str">
        <f t="shared" si="72"/>
        <v>S46</v>
      </c>
      <c r="AC103" s="123" t="str">
        <f t="shared" si="72"/>
        <v>S47</v>
      </c>
      <c r="AD103" s="123" t="str">
        <f t="shared" si="72"/>
        <v>S48</v>
      </c>
      <c r="AE103" s="123" t="str">
        <f t="shared" si="72"/>
        <v>S49</v>
      </c>
      <c r="AF103" s="123" t="str">
        <f t="shared" si="72"/>
        <v>S50</v>
      </c>
      <c r="AG103" s="123" t="str">
        <f t="shared" si="72"/>
        <v>S51</v>
      </c>
      <c r="AH103" s="132" t="str">
        <f t="shared" si="72"/>
        <v>S52</v>
      </c>
    </row>
    <row r="104" spans="4:34" ht="15.6" x14ac:dyDescent="0.3">
      <c r="L104" s="519" t="str">
        <f t="shared" ref="L104:L112" si="73">B22</f>
        <v xml:space="preserve">Testbook Design </v>
      </c>
      <c r="M104" s="599">
        <f t="shared" ref="M104:M112" si="74">SUM(N104:AH104)</f>
        <v>0</v>
      </c>
      <c r="N104" s="48"/>
      <c r="O104" s="332"/>
      <c r="P104" s="332"/>
      <c r="Q104" s="332"/>
      <c r="R104" s="332"/>
      <c r="S104" s="332"/>
      <c r="T104" s="332"/>
      <c r="U104" s="332"/>
      <c r="V104" s="332"/>
      <c r="W104" s="332"/>
      <c r="X104" s="332"/>
      <c r="Y104" s="332"/>
      <c r="Z104" s="332"/>
      <c r="AA104" s="332"/>
      <c r="AB104" s="332"/>
      <c r="AC104" s="332"/>
      <c r="AD104" s="332"/>
      <c r="AE104" s="332"/>
      <c r="AF104" s="332"/>
      <c r="AG104" s="332"/>
      <c r="AH104" s="288"/>
    </row>
    <row r="105" spans="4:34" ht="15.6" x14ac:dyDescent="0.3">
      <c r="L105" s="519" t="str">
        <f t="shared" si="73"/>
        <v>Data preparation</v>
      </c>
      <c r="M105" s="600">
        <f t="shared" si="74"/>
        <v>0</v>
      </c>
      <c r="N105" s="5"/>
      <c r="AH105" s="120"/>
    </row>
    <row r="106" spans="4:34" ht="15.6" x14ac:dyDescent="0.3">
      <c r="L106" s="519" t="str">
        <f t="shared" si="73"/>
        <v xml:space="preserve">Integration </v>
      </c>
      <c r="M106" s="600">
        <f t="shared" si="74"/>
        <v>0</v>
      </c>
      <c r="N106" s="5"/>
      <c r="AH106" s="120"/>
    </row>
    <row r="107" spans="4:34" ht="15.6" x14ac:dyDescent="0.3">
      <c r="L107" s="519" t="str">
        <f t="shared" si="73"/>
        <v>Execution</v>
      </c>
      <c r="M107" s="600">
        <f t="shared" si="74"/>
        <v>54</v>
      </c>
      <c r="N107" s="5"/>
      <c r="W107">
        <v>4</v>
      </c>
      <c r="X107">
        <v>4</v>
      </c>
      <c r="Y107">
        <v>8</v>
      </c>
      <c r="Z107">
        <v>8</v>
      </c>
      <c r="AA107">
        <v>8</v>
      </c>
      <c r="AB107">
        <v>4</v>
      </c>
      <c r="AC107">
        <v>4</v>
      </c>
      <c r="AD107">
        <v>4</v>
      </c>
      <c r="AE107">
        <v>8</v>
      </c>
      <c r="AF107">
        <v>2</v>
      </c>
      <c r="AH107" s="120"/>
    </row>
    <row r="108" spans="4:34" ht="15.6" x14ac:dyDescent="0.3">
      <c r="L108" s="519" t="str">
        <f t="shared" si="73"/>
        <v>Retest</v>
      </c>
      <c r="M108" s="600">
        <f t="shared" si="74"/>
        <v>0</v>
      </c>
      <c r="N108" s="5"/>
      <c r="AH108" s="120"/>
    </row>
    <row r="109" spans="4:34" ht="15.6" x14ac:dyDescent="0.3">
      <c r="L109" s="519" t="str">
        <f t="shared" si="73"/>
        <v xml:space="preserve">Management </v>
      </c>
      <c r="M109" s="600">
        <f t="shared" si="74"/>
        <v>119</v>
      </c>
      <c r="N109" s="5">
        <v>8</v>
      </c>
      <c r="O109">
        <v>8</v>
      </c>
      <c r="P109">
        <v>10</v>
      </c>
      <c r="Q109">
        <v>8</v>
      </c>
      <c r="R109">
        <v>8</v>
      </c>
      <c r="S109">
        <v>12</v>
      </c>
      <c r="T109">
        <v>5</v>
      </c>
      <c r="Z109">
        <v>8</v>
      </c>
      <c r="AA109">
        <v>8</v>
      </c>
      <c r="AB109">
        <v>8</v>
      </c>
      <c r="AC109">
        <v>8</v>
      </c>
      <c r="AD109">
        <v>8</v>
      </c>
      <c r="AE109">
        <v>10</v>
      </c>
      <c r="AF109">
        <v>8</v>
      </c>
      <c r="AG109">
        <v>2</v>
      </c>
      <c r="AH109" s="120"/>
    </row>
    <row r="110" spans="4:34" ht="15.6" x14ac:dyDescent="0.3">
      <c r="L110" s="519" t="str">
        <f t="shared" si="73"/>
        <v>ALM maintenance</v>
      </c>
      <c r="M110" s="600">
        <f t="shared" si="74"/>
        <v>0</v>
      </c>
      <c r="N110" s="5"/>
      <c r="AH110" s="120"/>
    </row>
    <row r="111" spans="4:34" ht="15.6" x14ac:dyDescent="0.3">
      <c r="L111" s="519" t="str">
        <f t="shared" si="73"/>
        <v>Reporting activities</v>
      </c>
      <c r="M111" s="600">
        <f t="shared" si="74"/>
        <v>0</v>
      </c>
      <c r="N111" s="5"/>
      <c r="AH111" s="120"/>
    </row>
    <row r="112" spans="4:34" ht="16.2" thickBot="1" x14ac:dyDescent="0.35">
      <c r="D112" s="282"/>
      <c r="L112" s="137" t="str">
        <f t="shared" si="73"/>
        <v>UAT support</v>
      </c>
      <c r="M112" s="600">
        <f t="shared" si="74"/>
        <v>0</v>
      </c>
      <c r="N112" s="66"/>
      <c r="O112" s="333"/>
      <c r="P112" s="333"/>
      <c r="Q112" s="333"/>
      <c r="R112" s="333"/>
      <c r="S112" s="333"/>
      <c r="T112" s="333"/>
      <c r="U112" s="333"/>
      <c r="V112" s="333"/>
      <c r="W112" s="333"/>
      <c r="X112" s="333"/>
      <c r="Y112" s="333"/>
      <c r="Z112" s="333"/>
      <c r="AA112" s="333"/>
      <c r="AB112" s="333"/>
      <c r="AC112" s="333"/>
      <c r="AD112" s="333"/>
      <c r="AE112" s="333"/>
      <c r="AF112" s="333"/>
      <c r="AG112" s="333"/>
      <c r="AH112" s="334"/>
    </row>
    <row r="113" spans="12:34" ht="15" thickBot="1" x14ac:dyDescent="0.35">
      <c r="M113" s="70">
        <f t="shared" ref="M113:AH113" si="75">SUM(M104:M112)</f>
        <v>173</v>
      </c>
      <c r="N113" s="66">
        <f t="shared" si="75"/>
        <v>8</v>
      </c>
      <c r="O113" s="333">
        <f t="shared" si="75"/>
        <v>8</v>
      </c>
      <c r="P113" s="333">
        <f t="shared" si="75"/>
        <v>10</v>
      </c>
      <c r="Q113" s="333">
        <f t="shared" si="75"/>
        <v>8</v>
      </c>
      <c r="R113" s="333">
        <f t="shared" si="75"/>
        <v>8</v>
      </c>
      <c r="S113" s="333">
        <f t="shared" si="75"/>
        <v>12</v>
      </c>
      <c r="T113" s="333">
        <f t="shared" si="75"/>
        <v>5</v>
      </c>
      <c r="U113" s="333">
        <f t="shared" si="75"/>
        <v>0</v>
      </c>
      <c r="V113" s="333">
        <f t="shared" si="75"/>
        <v>0</v>
      </c>
      <c r="W113" s="333">
        <f t="shared" si="75"/>
        <v>4</v>
      </c>
      <c r="X113" s="333">
        <f t="shared" si="75"/>
        <v>4</v>
      </c>
      <c r="Y113" s="333">
        <f t="shared" si="75"/>
        <v>8</v>
      </c>
      <c r="Z113" s="333">
        <f t="shared" si="75"/>
        <v>16</v>
      </c>
      <c r="AA113" s="333">
        <f t="shared" si="75"/>
        <v>16</v>
      </c>
      <c r="AB113" s="333">
        <f t="shared" si="75"/>
        <v>12</v>
      </c>
      <c r="AC113" s="333">
        <f t="shared" si="75"/>
        <v>12</v>
      </c>
      <c r="AD113" s="333">
        <f t="shared" si="75"/>
        <v>12</v>
      </c>
      <c r="AE113" s="333">
        <f t="shared" si="75"/>
        <v>18</v>
      </c>
      <c r="AF113" s="333">
        <f t="shared" si="75"/>
        <v>10</v>
      </c>
      <c r="AG113" s="333">
        <f t="shared" si="75"/>
        <v>2</v>
      </c>
      <c r="AH113" s="333">
        <f t="shared" si="75"/>
        <v>0</v>
      </c>
    </row>
    <row r="115" spans="12:34" ht="15" thickBot="1" x14ac:dyDescent="0.35"/>
    <row r="116" spans="12:34" ht="15" thickBot="1" x14ac:dyDescent="0.35">
      <c r="L116" s="212"/>
      <c r="M116" s="250" t="s">
        <v>532</v>
      </c>
      <c r="N116" s="250">
        <v>27</v>
      </c>
    </row>
    <row r="117" spans="12:34" ht="18" x14ac:dyDescent="0.3">
      <c r="L117" s="212"/>
      <c r="M117" s="103" t="str">
        <f>M$19</f>
        <v>FROM</v>
      </c>
      <c r="N117" s="100">
        <f>N19</f>
        <v>44774</v>
      </c>
      <c r="O117" s="101">
        <f t="shared" ref="O117:AH117" si="76">O$19</f>
        <v>44781</v>
      </c>
      <c r="P117" s="101">
        <f t="shared" si="76"/>
        <v>44788</v>
      </c>
      <c r="Q117" s="101">
        <f t="shared" si="76"/>
        <v>44795</v>
      </c>
      <c r="R117" s="101">
        <f t="shared" si="76"/>
        <v>44802</v>
      </c>
      <c r="S117" s="101">
        <f t="shared" si="76"/>
        <v>44809</v>
      </c>
      <c r="T117" s="101">
        <f t="shared" si="76"/>
        <v>44816</v>
      </c>
      <c r="U117" s="101">
        <f t="shared" si="76"/>
        <v>44823</v>
      </c>
      <c r="V117" s="101">
        <f t="shared" si="76"/>
        <v>44830</v>
      </c>
      <c r="W117" s="101">
        <f t="shared" si="76"/>
        <v>44837</v>
      </c>
      <c r="X117" s="101">
        <f t="shared" si="76"/>
        <v>44844</v>
      </c>
      <c r="Y117" s="101">
        <f t="shared" si="76"/>
        <v>44851</v>
      </c>
      <c r="Z117" s="101">
        <f t="shared" si="76"/>
        <v>44858</v>
      </c>
      <c r="AA117" s="101">
        <f t="shared" si="76"/>
        <v>44865</v>
      </c>
      <c r="AB117" s="101">
        <f t="shared" si="76"/>
        <v>44872</v>
      </c>
      <c r="AC117" s="101">
        <f t="shared" si="76"/>
        <v>44879</v>
      </c>
      <c r="AD117" s="101">
        <f t="shared" si="76"/>
        <v>44886</v>
      </c>
      <c r="AE117" s="101">
        <f t="shared" si="76"/>
        <v>44893</v>
      </c>
      <c r="AF117" s="101">
        <f t="shared" si="76"/>
        <v>44900</v>
      </c>
      <c r="AG117" s="101">
        <f t="shared" si="76"/>
        <v>44907</v>
      </c>
      <c r="AH117" s="102">
        <f t="shared" si="76"/>
        <v>44914</v>
      </c>
    </row>
    <row r="118" spans="12:34" ht="18.600000000000001" thickBot="1" x14ac:dyDescent="0.35">
      <c r="L118" s="212"/>
      <c r="M118" s="104" t="str">
        <f t="shared" ref="M118:AH118" si="77">M$20</f>
        <v>TO</v>
      </c>
      <c r="N118" s="106">
        <f t="shared" si="77"/>
        <v>44778</v>
      </c>
      <c r="O118" s="107">
        <f t="shared" si="77"/>
        <v>44785</v>
      </c>
      <c r="P118" s="107">
        <f t="shared" si="77"/>
        <v>44792</v>
      </c>
      <c r="Q118" s="107">
        <f t="shared" si="77"/>
        <v>44799</v>
      </c>
      <c r="R118" s="107">
        <f t="shared" si="77"/>
        <v>44806</v>
      </c>
      <c r="S118" s="107">
        <f t="shared" si="77"/>
        <v>44813</v>
      </c>
      <c r="T118" s="107">
        <f t="shared" si="77"/>
        <v>44820</v>
      </c>
      <c r="U118" s="107">
        <f t="shared" si="77"/>
        <v>44827</v>
      </c>
      <c r="V118" s="107">
        <f t="shared" si="77"/>
        <v>44834</v>
      </c>
      <c r="W118" s="107">
        <f t="shared" si="77"/>
        <v>44841</v>
      </c>
      <c r="X118" s="107">
        <f t="shared" si="77"/>
        <v>44848</v>
      </c>
      <c r="Y118" s="107">
        <f t="shared" si="77"/>
        <v>44855</v>
      </c>
      <c r="Z118" s="107">
        <f t="shared" si="77"/>
        <v>44862</v>
      </c>
      <c r="AA118" s="107">
        <f t="shared" si="77"/>
        <v>44869</v>
      </c>
      <c r="AB118" s="107">
        <f t="shared" si="77"/>
        <v>44876</v>
      </c>
      <c r="AC118" s="107">
        <f t="shared" si="77"/>
        <v>44883</v>
      </c>
      <c r="AD118" s="107">
        <f t="shared" si="77"/>
        <v>44890</v>
      </c>
      <c r="AE118" s="107">
        <f t="shared" si="77"/>
        <v>44897</v>
      </c>
      <c r="AF118" s="107">
        <f t="shared" si="77"/>
        <v>44904</v>
      </c>
      <c r="AG118" s="107">
        <f t="shared" si="77"/>
        <v>44911</v>
      </c>
      <c r="AH118" s="108">
        <f t="shared" si="77"/>
        <v>44918</v>
      </c>
    </row>
    <row r="119" spans="12:34" ht="18.600000000000001" thickBot="1" x14ac:dyDescent="0.4">
      <c r="L119" s="517" t="s">
        <v>543</v>
      </c>
      <c r="M119" s="553"/>
      <c r="N119" s="111" t="str">
        <f t="shared" ref="N119:AH119" si="78">N$21</f>
        <v>S32</v>
      </c>
      <c r="O119" s="112" t="str">
        <f t="shared" si="78"/>
        <v>S33</v>
      </c>
      <c r="P119" s="112" t="str">
        <f t="shared" si="78"/>
        <v>S34</v>
      </c>
      <c r="Q119" s="112" t="str">
        <f t="shared" si="78"/>
        <v>S35</v>
      </c>
      <c r="R119" s="112" t="str">
        <f t="shared" si="78"/>
        <v>S36</v>
      </c>
      <c r="S119" s="112" t="str">
        <f t="shared" si="78"/>
        <v>S37</v>
      </c>
      <c r="T119" s="112" t="str">
        <f t="shared" si="78"/>
        <v>S38</v>
      </c>
      <c r="U119" s="112" t="str">
        <f t="shared" si="78"/>
        <v>S39</v>
      </c>
      <c r="V119" s="112" t="str">
        <f t="shared" si="78"/>
        <v>S40</v>
      </c>
      <c r="W119" s="112" t="str">
        <f t="shared" si="78"/>
        <v>S41</v>
      </c>
      <c r="X119" s="112" t="str">
        <f t="shared" si="78"/>
        <v>S42</v>
      </c>
      <c r="Y119" s="112" t="str">
        <f t="shared" si="78"/>
        <v>S43</v>
      </c>
      <c r="Z119" s="112" t="str">
        <f t="shared" si="78"/>
        <v>S44</v>
      </c>
      <c r="AA119" s="112" t="str">
        <f t="shared" si="78"/>
        <v>S45</v>
      </c>
      <c r="AB119" s="112" t="str">
        <f t="shared" si="78"/>
        <v>S46</v>
      </c>
      <c r="AC119" s="112" t="str">
        <f t="shared" si="78"/>
        <v>S47</v>
      </c>
      <c r="AD119" s="112" t="str">
        <f t="shared" si="78"/>
        <v>S48</v>
      </c>
      <c r="AE119" s="112" t="str">
        <f t="shared" si="78"/>
        <v>S49</v>
      </c>
      <c r="AF119" s="112" t="str">
        <f t="shared" si="78"/>
        <v>S50</v>
      </c>
      <c r="AG119" s="112" t="str">
        <f t="shared" si="78"/>
        <v>S51</v>
      </c>
      <c r="AH119" s="113" t="str">
        <f t="shared" si="78"/>
        <v>S52</v>
      </c>
    </row>
    <row r="120" spans="12:34" ht="15.6" x14ac:dyDescent="0.3">
      <c r="L120" s="550" t="str">
        <f t="shared" ref="L120:L128" si="79">B22</f>
        <v xml:space="preserve">Testbook Design </v>
      </c>
      <c r="M120" s="71">
        <f t="shared" ref="M120:M128" si="80">SUM(N120:AH120)</f>
        <v>0</v>
      </c>
      <c r="N120" s="48"/>
      <c r="O120" s="332"/>
      <c r="P120" s="332"/>
      <c r="Q120" s="332"/>
      <c r="R120" s="332"/>
      <c r="S120" s="332"/>
      <c r="T120" s="332"/>
      <c r="U120" s="332"/>
      <c r="V120" s="332"/>
      <c r="W120" s="332"/>
      <c r="X120" s="332"/>
      <c r="Y120" s="332"/>
      <c r="Z120" s="332"/>
      <c r="AA120" s="332"/>
      <c r="AB120" s="332"/>
      <c r="AC120" s="332"/>
      <c r="AD120" s="332"/>
      <c r="AE120" s="332"/>
      <c r="AF120" s="332"/>
      <c r="AG120" s="332"/>
      <c r="AH120" s="288"/>
    </row>
    <row r="121" spans="12:34" ht="15.6" x14ac:dyDescent="0.3">
      <c r="L121" s="551" t="str">
        <f t="shared" si="79"/>
        <v>Data preparation</v>
      </c>
      <c r="M121" s="72">
        <f t="shared" si="80"/>
        <v>0</v>
      </c>
      <c r="N121" s="5"/>
      <c r="AH121" s="120"/>
    </row>
    <row r="122" spans="12:34" ht="15.6" x14ac:dyDescent="0.3">
      <c r="L122" s="551" t="str">
        <f t="shared" si="79"/>
        <v xml:space="preserve">Integration </v>
      </c>
      <c r="M122" s="72">
        <f t="shared" si="80"/>
        <v>0</v>
      </c>
      <c r="N122" s="5"/>
      <c r="AH122" s="120"/>
    </row>
    <row r="123" spans="12:34" ht="15.6" x14ac:dyDescent="0.3">
      <c r="L123" s="551" t="str">
        <f t="shared" si="79"/>
        <v>Execution</v>
      </c>
      <c r="M123" s="72">
        <f t="shared" si="80"/>
        <v>0</v>
      </c>
      <c r="N123" s="5"/>
      <c r="AH123" s="120"/>
    </row>
    <row r="124" spans="12:34" ht="15.6" x14ac:dyDescent="0.3">
      <c r="L124" s="551" t="str">
        <f t="shared" si="79"/>
        <v>Retest</v>
      </c>
      <c r="M124" s="72">
        <f t="shared" si="80"/>
        <v>0</v>
      </c>
      <c r="N124" s="5"/>
      <c r="AH124" s="120"/>
    </row>
    <row r="125" spans="12:34" ht="15.6" x14ac:dyDescent="0.3">
      <c r="L125" s="551" t="str">
        <f t="shared" si="79"/>
        <v xml:space="preserve">Management </v>
      </c>
      <c r="M125" s="72">
        <f t="shared" si="80"/>
        <v>42</v>
      </c>
      <c r="N125" s="5">
        <v>3</v>
      </c>
      <c r="Q125">
        <v>2</v>
      </c>
      <c r="U125">
        <v>1</v>
      </c>
      <c r="Z125">
        <v>5</v>
      </c>
      <c r="AC125">
        <v>5</v>
      </c>
      <c r="AE125">
        <v>10</v>
      </c>
      <c r="AH125" s="120">
        <v>16</v>
      </c>
    </row>
    <row r="126" spans="12:34" ht="15.6" x14ac:dyDescent="0.3">
      <c r="L126" s="551" t="str">
        <f t="shared" si="79"/>
        <v>ALM maintenance</v>
      </c>
      <c r="M126" s="72">
        <f t="shared" si="80"/>
        <v>0</v>
      </c>
      <c r="N126" s="5"/>
      <c r="AH126" s="120"/>
    </row>
    <row r="127" spans="12:34" ht="15.6" x14ac:dyDescent="0.3">
      <c r="L127" s="551" t="str">
        <f t="shared" si="79"/>
        <v>Reporting activities</v>
      </c>
      <c r="M127" s="72">
        <f t="shared" si="80"/>
        <v>0</v>
      </c>
      <c r="N127" s="5"/>
      <c r="AH127" s="120"/>
    </row>
    <row r="128" spans="12:34" ht="16.2" thickBot="1" x14ac:dyDescent="0.35">
      <c r="L128" s="552" t="str">
        <f t="shared" si="79"/>
        <v>UAT support</v>
      </c>
      <c r="M128" s="142">
        <f t="shared" si="80"/>
        <v>0</v>
      </c>
      <c r="N128" s="66"/>
      <c r="O128" s="333"/>
      <c r="P128" s="333"/>
      <c r="Q128" s="333"/>
      <c r="R128" s="333"/>
      <c r="S128" s="333"/>
      <c r="T128" s="333"/>
      <c r="U128" s="333"/>
      <c r="V128" s="333"/>
      <c r="W128" s="333"/>
      <c r="X128" s="333"/>
      <c r="Y128" s="333"/>
      <c r="Z128" s="333"/>
      <c r="AA128" s="333"/>
      <c r="AB128" s="333"/>
      <c r="AC128" s="333"/>
      <c r="AD128" s="333"/>
      <c r="AE128" s="333"/>
      <c r="AF128" s="333"/>
      <c r="AG128" s="333"/>
      <c r="AH128" s="334"/>
    </row>
    <row r="129" spans="1:53" ht="15" thickBot="1" x14ac:dyDescent="0.35">
      <c r="M129" s="142">
        <f t="shared" ref="M129:AH129" si="81">SUM(M120:M128)</f>
        <v>42</v>
      </c>
      <c r="N129" s="28">
        <f t="shared" si="81"/>
        <v>3</v>
      </c>
      <c r="O129" s="29">
        <f t="shared" si="81"/>
        <v>0</v>
      </c>
      <c r="P129" s="29">
        <f t="shared" si="81"/>
        <v>0</v>
      </c>
      <c r="Q129" s="29">
        <f t="shared" si="81"/>
        <v>2</v>
      </c>
      <c r="R129" s="29">
        <f t="shared" si="81"/>
        <v>0</v>
      </c>
      <c r="S129" s="29">
        <f t="shared" si="81"/>
        <v>0</v>
      </c>
      <c r="T129" s="29">
        <f t="shared" si="81"/>
        <v>0</v>
      </c>
      <c r="U129" s="29">
        <f t="shared" si="81"/>
        <v>1</v>
      </c>
      <c r="V129" s="29">
        <f t="shared" si="81"/>
        <v>0</v>
      </c>
      <c r="W129" s="29">
        <f t="shared" si="81"/>
        <v>0</v>
      </c>
      <c r="X129" s="29">
        <f t="shared" si="81"/>
        <v>0</v>
      </c>
      <c r="Y129" s="29">
        <f t="shared" si="81"/>
        <v>0</v>
      </c>
      <c r="Z129" s="29">
        <f t="shared" si="81"/>
        <v>5</v>
      </c>
      <c r="AA129" s="29">
        <f t="shared" si="81"/>
        <v>0</v>
      </c>
      <c r="AB129" s="29">
        <f t="shared" si="81"/>
        <v>0</v>
      </c>
      <c r="AC129" s="29">
        <f t="shared" si="81"/>
        <v>5</v>
      </c>
      <c r="AD129" s="29">
        <f t="shared" si="81"/>
        <v>0</v>
      </c>
      <c r="AE129" s="29">
        <f t="shared" si="81"/>
        <v>10</v>
      </c>
      <c r="AF129" s="29">
        <f t="shared" si="81"/>
        <v>0</v>
      </c>
      <c r="AG129" s="29">
        <f t="shared" si="81"/>
        <v>0</v>
      </c>
      <c r="AH129" s="29">
        <f t="shared" si="81"/>
        <v>16</v>
      </c>
    </row>
    <row r="131" spans="1:53" ht="15" thickBot="1" x14ac:dyDescent="0.35"/>
    <row r="132" spans="1:53" ht="18" x14ac:dyDescent="0.3">
      <c r="M132" s="109" t="str">
        <f t="shared" ref="M132:AH132" si="82">M$19</f>
        <v>FROM</v>
      </c>
      <c r="N132" s="100">
        <f t="shared" si="82"/>
        <v>44774</v>
      </c>
      <c r="O132" s="101">
        <f t="shared" si="82"/>
        <v>44781</v>
      </c>
      <c r="P132" s="101">
        <f t="shared" si="82"/>
        <v>44788</v>
      </c>
      <c r="Q132" s="101">
        <f t="shared" si="82"/>
        <v>44795</v>
      </c>
      <c r="R132" s="101">
        <f t="shared" si="82"/>
        <v>44802</v>
      </c>
      <c r="S132" s="101">
        <f t="shared" si="82"/>
        <v>44809</v>
      </c>
      <c r="T132" s="101">
        <f t="shared" si="82"/>
        <v>44816</v>
      </c>
      <c r="U132" s="101">
        <f t="shared" si="82"/>
        <v>44823</v>
      </c>
      <c r="V132" s="101">
        <f t="shared" si="82"/>
        <v>44830</v>
      </c>
      <c r="W132" s="101">
        <f t="shared" si="82"/>
        <v>44837</v>
      </c>
      <c r="X132" s="101">
        <f t="shared" si="82"/>
        <v>44844</v>
      </c>
      <c r="Y132" s="101">
        <f t="shared" si="82"/>
        <v>44851</v>
      </c>
      <c r="Z132" s="101">
        <f t="shared" si="82"/>
        <v>44858</v>
      </c>
      <c r="AA132" s="101">
        <f t="shared" si="82"/>
        <v>44865</v>
      </c>
      <c r="AB132" s="101">
        <f t="shared" si="82"/>
        <v>44872</v>
      </c>
      <c r="AC132" s="101">
        <f t="shared" si="82"/>
        <v>44879</v>
      </c>
      <c r="AD132" s="101">
        <f t="shared" si="82"/>
        <v>44886</v>
      </c>
      <c r="AE132" s="101">
        <f t="shared" si="82"/>
        <v>44893</v>
      </c>
      <c r="AF132" s="101">
        <f t="shared" si="82"/>
        <v>44900</v>
      </c>
      <c r="AG132" s="101">
        <f t="shared" si="82"/>
        <v>44907</v>
      </c>
      <c r="AH132" s="102">
        <f t="shared" si="82"/>
        <v>44914</v>
      </c>
    </row>
    <row r="133" spans="1:53" s="3" customFormat="1" ht="18.600000000000001" thickBot="1" x14ac:dyDescent="0.35">
      <c r="A133"/>
      <c r="B133"/>
      <c r="C133"/>
      <c r="D133"/>
      <c r="E133"/>
      <c r="F133"/>
      <c r="G133" s="2"/>
      <c r="H133" s="2"/>
      <c r="I133" s="2"/>
      <c r="J133" s="2"/>
      <c r="K133"/>
      <c r="L133"/>
      <c r="M133" s="110" t="str">
        <f t="shared" ref="M133:AH133" si="83">M$20</f>
        <v>TO</v>
      </c>
      <c r="N133" s="106">
        <f t="shared" si="83"/>
        <v>44778</v>
      </c>
      <c r="O133" s="107">
        <f t="shared" si="83"/>
        <v>44785</v>
      </c>
      <c r="P133" s="107">
        <f t="shared" si="83"/>
        <v>44792</v>
      </c>
      <c r="Q133" s="107">
        <f t="shared" si="83"/>
        <v>44799</v>
      </c>
      <c r="R133" s="107">
        <f t="shared" si="83"/>
        <v>44806</v>
      </c>
      <c r="S133" s="107">
        <f t="shared" si="83"/>
        <v>44813</v>
      </c>
      <c r="T133" s="107">
        <f t="shared" si="83"/>
        <v>44820</v>
      </c>
      <c r="U133" s="107">
        <f t="shared" si="83"/>
        <v>44827</v>
      </c>
      <c r="V133" s="107">
        <f t="shared" si="83"/>
        <v>44834</v>
      </c>
      <c r="W133" s="107">
        <f t="shared" si="83"/>
        <v>44841</v>
      </c>
      <c r="X133" s="107">
        <f t="shared" si="83"/>
        <v>44848</v>
      </c>
      <c r="Y133" s="107">
        <f t="shared" si="83"/>
        <v>44855</v>
      </c>
      <c r="Z133" s="107">
        <f t="shared" si="83"/>
        <v>44862</v>
      </c>
      <c r="AA133" s="107">
        <f t="shared" si="83"/>
        <v>44869</v>
      </c>
      <c r="AB133" s="107">
        <f t="shared" si="83"/>
        <v>44876</v>
      </c>
      <c r="AC133" s="107">
        <f t="shared" si="83"/>
        <v>44883</v>
      </c>
      <c r="AD133" s="107">
        <f t="shared" si="83"/>
        <v>44890</v>
      </c>
      <c r="AE133" s="107">
        <f t="shared" si="83"/>
        <v>44897</v>
      </c>
      <c r="AF133" s="107">
        <f t="shared" si="83"/>
        <v>44904</v>
      </c>
      <c r="AG133" s="107">
        <f t="shared" si="83"/>
        <v>44911</v>
      </c>
      <c r="AH133" s="108">
        <f t="shared" si="83"/>
        <v>44918</v>
      </c>
      <c r="AJ133"/>
      <c r="AK133"/>
      <c r="AL133"/>
      <c r="AM133"/>
      <c r="AN133"/>
      <c r="AO133"/>
      <c r="AP133"/>
      <c r="AQ133"/>
      <c r="AR133"/>
      <c r="AS133"/>
      <c r="AT133"/>
      <c r="AU133"/>
      <c r="AV133"/>
      <c r="AW133"/>
      <c r="AX133"/>
      <c r="AY133"/>
      <c r="AZ133"/>
      <c r="BA133"/>
    </row>
    <row r="134" spans="1:53" s="3" customFormat="1" ht="18.600000000000001" thickBot="1" x14ac:dyDescent="0.4">
      <c r="A134"/>
      <c r="B134"/>
      <c r="C134"/>
      <c r="D134"/>
      <c r="E134"/>
      <c r="F134"/>
      <c r="G134" s="2"/>
      <c r="H134" s="2"/>
      <c r="I134" s="2"/>
      <c r="J134" s="2"/>
      <c r="K134"/>
      <c r="L134" s="85" t="s">
        <v>563</v>
      </c>
      <c r="M134" s="128">
        <f>SUM(M135:M143)</f>
        <v>58572</v>
      </c>
      <c r="N134" s="131" t="str">
        <f t="shared" ref="N134:AH134" si="84">N$21</f>
        <v>S32</v>
      </c>
      <c r="O134" s="123" t="str">
        <f t="shared" si="84"/>
        <v>S33</v>
      </c>
      <c r="P134" s="123" t="str">
        <f t="shared" si="84"/>
        <v>S34</v>
      </c>
      <c r="Q134" s="123" t="str">
        <f t="shared" si="84"/>
        <v>S35</v>
      </c>
      <c r="R134" s="123" t="str">
        <f t="shared" si="84"/>
        <v>S36</v>
      </c>
      <c r="S134" s="123" t="str">
        <f t="shared" si="84"/>
        <v>S37</v>
      </c>
      <c r="T134" s="123" t="str">
        <f t="shared" si="84"/>
        <v>S38</v>
      </c>
      <c r="U134" s="123" t="str">
        <f t="shared" si="84"/>
        <v>S39</v>
      </c>
      <c r="V134" s="123" t="str">
        <f t="shared" si="84"/>
        <v>S40</v>
      </c>
      <c r="W134" s="123" t="str">
        <f t="shared" si="84"/>
        <v>S41</v>
      </c>
      <c r="X134" s="123" t="str">
        <f t="shared" si="84"/>
        <v>S42</v>
      </c>
      <c r="Y134" s="123" t="str">
        <f t="shared" si="84"/>
        <v>S43</v>
      </c>
      <c r="Z134" s="123" t="str">
        <f t="shared" si="84"/>
        <v>S44</v>
      </c>
      <c r="AA134" s="123" t="str">
        <f t="shared" si="84"/>
        <v>S45</v>
      </c>
      <c r="AB134" s="123" t="str">
        <f t="shared" si="84"/>
        <v>S46</v>
      </c>
      <c r="AC134" s="123" t="str">
        <f t="shared" si="84"/>
        <v>S47</v>
      </c>
      <c r="AD134" s="123" t="str">
        <f t="shared" si="84"/>
        <v>S48</v>
      </c>
      <c r="AE134" s="123" t="str">
        <f t="shared" si="84"/>
        <v>S49</v>
      </c>
      <c r="AF134" s="123" t="str">
        <f t="shared" si="84"/>
        <v>S50</v>
      </c>
      <c r="AG134" s="123" t="str">
        <f t="shared" si="84"/>
        <v>S51</v>
      </c>
      <c r="AH134" s="132" t="str">
        <f t="shared" si="84"/>
        <v>S52</v>
      </c>
      <c r="AJ134"/>
      <c r="AK134"/>
      <c r="AL134"/>
      <c r="AM134"/>
      <c r="AN134"/>
      <c r="AO134"/>
      <c r="AP134"/>
      <c r="AQ134"/>
      <c r="AR134"/>
      <c r="AS134"/>
      <c r="AT134"/>
      <c r="AU134"/>
      <c r="AV134"/>
      <c r="AW134"/>
      <c r="AX134"/>
      <c r="AY134"/>
      <c r="AZ134"/>
      <c r="BA134"/>
    </row>
    <row r="135" spans="1:53" s="3" customFormat="1" x14ac:dyDescent="0.3">
      <c r="A135"/>
      <c r="B135"/>
      <c r="C135"/>
      <c r="D135"/>
      <c r="E135"/>
      <c r="F135"/>
      <c r="G135" s="2"/>
      <c r="H135" s="2"/>
      <c r="I135" s="2"/>
      <c r="J135" s="2"/>
      <c r="K135"/>
      <c r="L135" s="44" t="str">
        <f t="shared" ref="L135:L143" si="85">L74</f>
        <v xml:space="preserve">Testbook Design </v>
      </c>
      <c r="M135" s="128">
        <f t="shared" ref="M135:M143" si="86">SUM(N135:AH135)</f>
        <v>8568</v>
      </c>
      <c r="N135" s="570">
        <f>$N$39*N43+$N$55*N59+$N$70*N74+$N$85*N89+$N$100*N104+$N$116*N120</f>
        <v>1960</v>
      </c>
      <c r="O135" s="570">
        <f t="shared" ref="O135:AH135" si="87">$N$39*O43+$N$55*O59+$N$70*O74+$N$85*O89+$N$100*O104+$N$116*O120</f>
        <v>2240</v>
      </c>
      <c r="P135" s="570">
        <f t="shared" si="87"/>
        <v>2240</v>
      </c>
      <c r="Q135" s="570">
        <f t="shared" si="87"/>
        <v>2128</v>
      </c>
      <c r="R135" s="570">
        <f t="shared" si="87"/>
        <v>0</v>
      </c>
      <c r="S135" s="570">
        <f t="shared" si="87"/>
        <v>0</v>
      </c>
      <c r="T135" s="570">
        <f t="shared" si="87"/>
        <v>0</v>
      </c>
      <c r="U135" s="570">
        <f t="shared" si="87"/>
        <v>0</v>
      </c>
      <c r="V135" s="570">
        <f t="shared" si="87"/>
        <v>0</v>
      </c>
      <c r="W135" s="570">
        <f t="shared" si="87"/>
        <v>0</v>
      </c>
      <c r="X135" s="570">
        <f t="shared" si="87"/>
        <v>0</v>
      </c>
      <c r="Y135" s="570">
        <f t="shared" si="87"/>
        <v>0</v>
      </c>
      <c r="Z135" s="570">
        <f t="shared" si="87"/>
        <v>0</v>
      </c>
      <c r="AA135" s="570">
        <f t="shared" si="87"/>
        <v>0</v>
      </c>
      <c r="AB135" s="570">
        <f t="shared" si="87"/>
        <v>0</v>
      </c>
      <c r="AC135" s="570">
        <f t="shared" si="87"/>
        <v>0</v>
      </c>
      <c r="AD135" s="570">
        <f t="shared" si="87"/>
        <v>0</v>
      </c>
      <c r="AE135" s="570">
        <f t="shared" si="87"/>
        <v>0</v>
      </c>
      <c r="AF135" s="570">
        <f t="shared" si="87"/>
        <v>0</v>
      </c>
      <c r="AG135" s="570">
        <f t="shared" si="87"/>
        <v>0</v>
      </c>
      <c r="AH135" s="570">
        <f t="shared" si="87"/>
        <v>0</v>
      </c>
      <c r="AJ135"/>
      <c r="AK135"/>
      <c r="AL135"/>
      <c r="AM135"/>
      <c r="AN135"/>
      <c r="AO135"/>
      <c r="AP135"/>
      <c r="AQ135"/>
      <c r="AR135"/>
      <c r="AS135"/>
      <c r="AT135"/>
      <c r="AU135"/>
      <c r="AV135"/>
      <c r="AW135"/>
      <c r="AX135"/>
      <c r="AY135"/>
      <c r="AZ135"/>
      <c r="BA135"/>
    </row>
    <row r="136" spans="1:53" s="3" customFormat="1" x14ac:dyDescent="0.3">
      <c r="A136"/>
      <c r="B136"/>
      <c r="C136"/>
      <c r="D136"/>
      <c r="E136"/>
      <c r="F136"/>
      <c r="G136" s="2"/>
      <c r="H136" s="2"/>
      <c r="I136" s="2"/>
      <c r="J136" s="2"/>
      <c r="K136"/>
      <c r="L136" s="18" t="str">
        <f t="shared" si="85"/>
        <v>Data preparation</v>
      </c>
      <c r="M136" s="129">
        <f t="shared" si="86"/>
        <v>5145</v>
      </c>
      <c r="N136" s="570">
        <f t="shared" ref="N136:AH136" si="88">$N$39*N44+$N$55*N60+$N$70*N75+$N$85*N90+$N$100*N105+$N$116*N121</f>
        <v>0</v>
      </c>
      <c r="O136" s="570">
        <f t="shared" si="88"/>
        <v>0</v>
      </c>
      <c r="P136" s="570">
        <f t="shared" si="88"/>
        <v>0</v>
      </c>
      <c r="Q136" s="570">
        <f t="shared" si="88"/>
        <v>720</v>
      </c>
      <c r="R136" s="570">
        <f t="shared" si="88"/>
        <v>720</v>
      </c>
      <c r="S136" s="570">
        <f t="shared" si="88"/>
        <v>664</v>
      </c>
      <c r="T136" s="570">
        <f t="shared" si="88"/>
        <v>1137</v>
      </c>
      <c r="U136" s="570">
        <f t="shared" si="88"/>
        <v>1024</v>
      </c>
      <c r="V136" s="570">
        <f t="shared" si="88"/>
        <v>880</v>
      </c>
      <c r="W136" s="570">
        <f t="shared" si="88"/>
        <v>0</v>
      </c>
      <c r="X136" s="570">
        <f t="shared" si="88"/>
        <v>0</v>
      </c>
      <c r="Y136" s="570">
        <f t="shared" si="88"/>
        <v>0</v>
      </c>
      <c r="Z136" s="570">
        <f t="shared" si="88"/>
        <v>0</v>
      </c>
      <c r="AA136" s="570">
        <f t="shared" si="88"/>
        <v>0</v>
      </c>
      <c r="AB136" s="570">
        <f t="shared" si="88"/>
        <v>0</v>
      </c>
      <c r="AC136" s="570">
        <f t="shared" si="88"/>
        <v>0</v>
      </c>
      <c r="AD136" s="570">
        <f t="shared" si="88"/>
        <v>0</v>
      </c>
      <c r="AE136" s="570">
        <f t="shared" si="88"/>
        <v>0</v>
      </c>
      <c r="AF136" s="570">
        <f t="shared" si="88"/>
        <v>0</v>
      </c>
      <c r="AG136" s="570">
        <f t="shared" si="88"/>
        <v>0</v>
      </c>
      <c r="AH136" s="570">
        <f t="shared" si="88"/>
        <v>0</v>
      </c>
      <c r="AJ136"/>
      <c r="AK136"/>
      <c r="AL136"/>
      <c r="AM136"/>
      <c r="AN136"/>
      <c r="AO136"/>
      <c r="AP136"/>
      <c r="AQ136"/>
      <c r="AR136"/>
      <c r="AS136"/>
      <c r="AT136"/>
      <c r="AU136"/>
      <c r="AV136"/>
      <c r="AW136"/>
      <c r="AX136"/>
      <c r="AY136"/>
      <c r="AZ136"/>
      <c r="BA136"/>
    </row>
    <row r="137" spans="1:53" s="3" customFormat="1" x14ac:dyDescent="0.3">
      <c r="A137"/>
      <c r="B137"/>
      <c r="C137"/>
      <c r="D137"/>
      <c r="E137"/>
      <c r="F137"/>
      <c r="G137" s="2"/>
      <c r="H137" s="2"/>
      <c r="I137" s="2"/>
      <c r="J137" s="2"/>
      <c r="K137"/>
      <c r="L137" s="18" t="str">
        <f t="shared" si="85"/>
        <v xml:space="preserve">Integration </v>
      </c>
      <c r="M137" s="129">
        <f t="shared" si="86"/>
        <v>1364</v>
      </c>
      <c r="N137" s="570">
        <f t="shared" ref="N137:AH137" si="89">$N$39*N45+$N$55*N61+$N$70*N76+$N$85*N91+$N$100*N106+$N$116*N122</f>
        <v>0</v>
      </c>
      <c r="O137" s="570">
        <f t="shared" si="89"/>
        <v>0</v>
      </c>
      <c r="P137" s="570">
        <f t="shared" si="89"/>
        <v>0</v>
      </c>
      <c r="Q137" s="570">
        <f t="shared" si="89"/>
        <v>0</v>
      </c>
      <c r="R137" s="570">
        <f t="shared" si="89"/>
        <v>0</v>
      </c>
      <c r="S137" s="570">
        <f t="shared" si="89"/>
        <v>0</v>
      </c>
      <c r="T137" s="570">
        <f t="shared" si="89"/>
        <v>440</v>
      </c>
      <c r="U137" s="570">
        <f t="shared" si="89"/>
        <v>484</v>
      </c>
      <c r="V137" s="570">
        <f t="shared" si="89"/>
        <v>440</v>
      </c>
      <c r="W137" s="570">
        <f t="shared" si="89"/>
        <v>0</v>
      </c>
      <c r="X137" s="570">
        <f t="shared" si="89"/>
        <v>0</v>
      </c>
      <c r="Y137" s="570">
        <f t="shared" si="89"/>
        <v>0</v>
      </c>
      <c r="Z137" s="570">
        <f t="shared" si="89"/>
        <v>0</v>
      </c>
      <c r="AA137" s="570">
        <f t="shared" si="89"/>
        <v>0</v>
      </c>
      <c r="AB137" s="570">
        <f t="shared" si="89"/>
        <v>0</v>
      </c>
      <c r="AC137" s="570">
        <f t="shared" si="89"/>
        <v>0</v>
      </c>
      <c r="AD137" s="570">
        <f t="shared" si="89"/>
        <v>0</v>
      </c>
      <c r="AE137" s="570">
        <f t="shared" si="89"/>
        <v>0</v>
      </c>
      <c r="AF137" s="570">
        <f t="shared" si="89"/>
        <v>0</v>
      </c>
      <c r="AG137" s="570">
        <f t="shared" si="89"/>
        <v>0</v>
      </c>
      <c r="AH137" s="570">
        <f t="shared" si="89"/>
        <v>0</v>
      </c>
      <c r="AJ137"/>
      <c r="AK137"/>
      <c r="AL137"/>
      <c r="AM137"/>
      <c r="AN137"/>
      <c r="AO137"/>
      <c r="AP137"/>
      <c r="AQ137"/>
      <c r="AR137"/>
      <c r="AS137"/>
      <c r="AT137"/>
      <c r="AU137"/>
      <c r="AV137"/>
      <c r="AW137"/>
      <c r="AX137"/>
      <c r="AY137"/>
      <c r="AZ137"/>
      <c r="BA137"/>
    </row>
    <row r="138" spans="1:53" s="3" customFormat="1" x14ac:dyDescent="0.3">
      <c r="A138"/>
      <c r="B138"/>
      <c r="C138"/>
      <c r="D138"/>
      <c r="E138"/>
      <c r="F138"/>
      <c r="G138" s="2"/>
      <c r="H138" s="2"/>
      <c r="I138" s="2"/>
      <c r="J138" s="2"/>
      <c r="K138"/>
      <c r="L138" s="18" t="str">
        <f t="shared" si="85"/>
        <v>Execution</v>
      </c>
      <c r="M138" s="129">
        <f t="shared" si="86"/>
        <v>20213</v>
      </c>
      <c r="N138" s="570">
        <f t="shared" ref="N138:AH138" si="90">$N$39*N46+$N$55*N62+$N$70*N77+$N$85*N92+$N$100*N107+$N$116*N123</f>
        <v>0</v>
      </c>
      <c r="O138" s="570">
        <f t="shared" si="90"/>
        <v>0</v>
      </c>
      <c r="P138" s="570">
        <f t="shared" si="90"/>
        <v>0</v>
      </c>
      <c r="Q138" s="570">
        <f t="shared" si="90"/>
        <v>0</v>
      </c>
      <c r="R138" s="570">
        <f t="shared" si="90"/>
        <v>0</v>
      </c>
      <c r="S138" s="570">
        <f t="shared" si="90"/>
        <v>0</v>
      </c>
      <c r="T138" s="570">
        <f t="shared" si="90"/>
        <v>0</v>
      </c>
      <c r="U138" s="570">
        <f t="shared" si="90"/>
        <v>0</v>
      </c>
      <c r="V138" s="570">
        <f t="shared" si="90"/>
        <v>0</v>
      </c>
      <c r="W138" s="570">
        <f t="shared" si="90"/>
        <v>2536</v>
      </c>
      <c r="X138" s="570">
        <f t="shared" si="90"/>
        <v>1766</v>
      </c>
      <c r="Y138" s="570">
        <f t="shared" si="90"/>
        <v>2744</v>
      </c>
      <c r="Z138" s="570">
        <f t="shared" si="90"/>
        <v>2511</v>
      </c>
      <c r="AA138" s="570">
        <f t="shared" si="90"/>
        <v>2324</v>
      </c>
      <c r="AB138" s="570">
        <f t="shared" si="90"/>
        <v>2848</v>
      </c>
      <c r="AC138" s="570">
        <f t="shared" si="90"/>
        <v>2624</v>
      </c>
      <c r="AD138" s="570">
        <f t="shared" si="90"/>
        <v>2400</v>
      </c>
      <c r="AE138" s="570">
        <f t="shared" si="90"/>
        <v>368</v>
      </c>
      <c r="AF138" s="570">
        <f t="shared" si="90"/>
        <v>92</v>
      </c>
      <c r="AG138" s="570">
        <f t="shared" si="90"/>
        <v>0</v>
      </c>
      <c r="AH138" s="570">
        <f t="shared" si="90"/>
        <v>0</v>
      </c>
      <c r="AJ138"/>
      <c r="AK138"/>
      <c r="AL138"/>
      <c r="AM138"/>
      <c r="AN138"/>
      <c r="AO138"/>
      <c r="AP138"/>
      <c r="AQ138"/>
      <c r="AR138"/>
      <c r="AS138"/>
      <c r="AT138"/>
      <c r="AU138"/>
      <c r="AV138"/>
      <c r="AW138"/>
      <c r="AX138"/>
      <c r="AY138"/>
      <c r="AZ138"/>
      <c r="BA138"/>
    </row>
    <row r="139" spans="1:53" s="3" customFormat="1" x14ac:dyDescent="0.3">
      <c r="A139"/>
      <c r="B139"/>
      <c r="C139"/>
      <c r="D139"/>
      <c r="E139"/>
      <c r="F139"/>
      <c r="G139" s="2"/>
      <c r="H139" s="2"/>
      <c r="I139" s="2"/>
      <c r="J139" s="2"/>
      <c r="K139"/>
      <c r="L139" s="18" t="str">
        <f t="shared" si="85"/>
        <v>Retest</v>
      </c>
      <c r="M139" s="129">
        <f t="shared" si="86"/>
        <v>1408</v>
      </c>
      <c r="N139" s="570">
        <f t="shared" ref="N139:AH139" si="91">$N$39*N47+$N$55*N63+$N$70*N78+$N$85*N93+$N$100*N108+$N$116*N124</f>
        <v>0</v>
      </c>
      <c r="O139" s="570">
        <f t="shared" si="91"/>
        <v>0</v>
      </c>
      <c r="P139" s="570">
        <f t="shared" si="91"/>
        <v>0</v>
      </c>
      <c r="Q139" s="570">
        <f t="shared" si="91"/>
        <v>0</v>
      </c>
      <c r="R139" s="570">
        <f t="shared" si="91"/>
        <v>0</v>
      </c>
      <c r="S139" s="570">
        <f t="shared" si="91"/>
        <v>0</v>
      </c>
      <c r="T139" s="570">
        <f t="shared" si="91"/>
        <v>0</v>
      </c>
      <c r="U139" s="570">
        <f t="shared" si="91"/>
        <v>0</v>
      </c>
      <c r="V139" s="570">
        <f t="shared" si="91"/>
        <v>0</v>
      </c>
      <c r="W139" s="570">
        <f t="shared" si="91"/>
        <v>0</v>
      </c>
      <c r="X139" s="570">
        <f t="shared" si="91"/>
        <v>0</v>
      </c>
      <c r="Y139" s="570">
        <f t="shared" si="91"/>
        <v>0</v>
      </c>
      <c r="Z139" s="570">
        <f t="shared" si="91"/>
        <v>0</v>
      </c>
      <c r="AA139" s="570">
        <f t="shared" si="91"/>
        <v>0</v>
      </c>
      <c r="AB139" s="570">
        <f t="shared" si="91"/>
        <v>0</v>
      </c>
      <c r="AC139" s="570">
        <f t="shared" si="91"/>
        <v>0</v>
      </c>
      <c r="AD139" s="570">
        <f t="shared" si="91"/>
        <v>440</v>
      </c>
      <c r="AE139" s="570">
        <f t="shared" si="91"/>
        <v>440</v>
      </c>
      <c r="AF139" s="570">
        <f t="shared" si="91"/>
        <v>352</v>
      </c>
      <c r="AG139" s="570">
        <f t="shared" si="91"/>
        <v>176</v>
      </c>
      <c r="AH139" s="570">
        <f t="shared" si="91"/>
        <v>0</v>
      </c>
      <c r="AJ139"/>
      <c r="AK139"/>
      <c r="AL139"/>
      <c r="AM139"/>
      <c r="AN139"/>
      <c r="AO139"/>
      <c r="AP139"/>
      <c r="AQ139"/>
      <c r="AR139"/>
      <c r="AS139"/>
      <c r="AT139"/>
      <c r="AU139"/>
      <c r="AV139"/>
      <c r="AW139"/>
      <c r="AX139"/>
      <c r="AY139"/>
      <c r="AZ139"/>
      <c r="BA139"/>
    </row>
    <row r="140" spans="1:53" s="3" customFormat="1" x14ac:dyDescent="0.3">
      <c r="A140"/>
      <c r="B140"/>
      <c r="C140"/>
      <c r="D140"/>
      <c r="E140"/>
      <c r="F140"/>
      <c r="G140" s="2"/>
      <c r="H140" s="2"/>
      <c r="I140" s="2"/>
      <c r="J140" s="2"/>
      <c r="K140"/>
      <c r="L140" s="18" t="str">
        <f t="shared" si="85"/>
        <v xml:space="preserve">Management </v>
      </c>
      <c r="M140" s="129">
        <f t="shared" si="86"/>
        <v>6608</v>
      </c>
      <c r="N140" s="570">
        <f t="shared" ref="N140:AH140" si="92">$N$39*N48+$N$55*N64+$N$70*N79+$N$85*N94+$N$100*N109+$N$116*N125</f>
        <v>449</v>
      </c>
      <c r="O140" s="570">
        <f t="shared" si="92"/>
        <v>368</v>
      </c>
      <c r="P140" s="570">
        <f t="shared" si="92"/>
        <v>460</v>
      </c>
      <c r="Q140" s="570">
        <f t="shared" si="92"/>
        <v>422</v>
      </c>
      <c r="R140" s="570">
        <f t="shared" si="92"/>
        <v>368</v>
      </c>
      <c r="S140" s="570">
        <f t="shared" si="92"/>
        <v>552</v>
      </c>
      <c r="T140" s="570">
        <f t="shared" si="92"/>
        <v>230</v>
      </c>
      <c r="U140" s="570">
        <f t="shared" si="92"/>
        <v>27</v>
      </c>
      <c r="V140" s="570">
        <f t="shared" si="92"/>
        <v>0</v>
      </c>
      <c r="W140" s="570">
        <f t="shared" si="92"/>
        <v>0</v>
      </c>
      <c r="X140" s="570">
        <f t="shared" si="92"/>
        <v>0</v>
      </c>
      <c r="Y140" s="570">
        <f t="shared" si="92"/>
        <v>0</v>
      </c>
      <c r="Z140" s="570">
        <f t="shared" si="92"/>
        <v>503</v>
      </c>
      <c r="AA140" s="570">
        <f t="shared" si="92"/>
        <v>368</v>
      </c>
      <c r="AB140" s="570">
        <f t="shared" si="92"/>
        <v>368</v>
      </c>
      <c r="AC140" s="570">
        <f t="shared" si="92"/>
        <v>503</v>
      </c>
      <c r="AD140" s="570">
        <f t="shared" si="92"/>
        <v>368</v>
      </c>
      <c r="AE140" s="570">
        <f t="shared" si="92"/>
        <v>730</v>
      </c>
      <c r="AF140" s="570">
        <f t="shared" si="92"/>
        <v>368</v>
      </c>
      <c r="AG140" s="570">
        <f t="shared" si="92"/>
        <v>92</v>
      </c>
      <c r="AH140" s="570">
        <f t="shared" si="92"/>
        <v>432</v>
      </c>
      <c r="AJ140"/>
      <c r="AK140"/>
      <c r="AL140"/>
      <c r="AM140"/>
      <c r="AN140"/>
      <c r="AO140"/>
      <c r="AP140"/>
      <c r="AQ140"/>
      <c r="AR140"/>
      <c r="AS140"/>
      <c r="AT140"/>
      <c r="AU140"/>
      <c r="AV140"/>
      <c r="AW140"/>
      <c r="AX140"/>
      <c r="AY140"/>
      <c r="AZ140"/>
      <c r="BA140"/>
    </row>
    <row r="141" spans="1:53" s="3" customFormat="1" x14ac:dyDescent="0.3">
      <c r="A141"/>
      <c r="B141"/>
      <c r="C141"/>
      <c r="D141"/>
      <c r="E141"/>
      <c r="F141"/>
      <c r="G141" s="2"/>
      <c r="H141" s="2"/>
      <c r="I141" s="2"/>
      <c r="J141" s="2"/>
      <c r="K141"/>
      <c r="L141" s="18" t="str">
        <f t="shared" si="85"/>
        <v>ALM maintenance</v>
      </c>
      <c r="M141" s="129">
        <f t="shared" si="86"/>
        <v>5024</v>
      </c>
      <c r="N141" s="570">
        <f t="shared" ref="N141:AH141" si="93">$N$39*N49+$N$55*N65+$N$70*N80+$N$85*N95+$N$100*N110+$N$116*N126</f>
        <v>0</v>
      </c>
      <c r="O141" s="570">
        <f t="shared" si="93"/>
        <v>0</v>
      </c>
      <c r="P141" s="570">
        <f t="shared" si="93"/>
        <v>0</v>
      </c>
      <c r="Q141" s="570">
        <f t="shared" si="93"/>
        <v>0</v>
      </c>
      <c r="R141" s="570">
        <f t="shared" si="93"/>
        <v>0</v>
      </c>
      <c r="S141" s="570">
        <f t="shared" si="93"/>
        <v>0</v>
      </c>
      <c r="T141" s="570">
        <f t="shared" si="93"/>
        <v>0</v>
      </c>
      <c r="U141" s="570">
        <f t="shared" si="93"/>
        <v>0</v>
      </c>
      <c r="V141" s="570">
        <f t="shared" si="93"/>
        <v>0</v>
      </c>
      <c r="W141" s="570">
        <f t="shared" si="93"/>
        <v>0</v>
      </c>
      <c r="X141" s="570">
        <f t="shared" si="93"/>
        <v>0</v>
      </c>
      <c r="Y141" s="570">
        <f t="shared" si="93"/>
        <v>0</v>
      </c>
      <c r="Z141" s="570">
        <f t="shared" si="93"/>
        <v>0</v>
      </c>
      <c r="AA141" s="570">
        <f t="shared" si="93"/>
        <v>0</v>
      </c>
      <c r="AB141" s="570">
        <f t="shared" si="93"/>
        <v>0</v>
      </c>
      <c r="AC141" s="570">
        <f t="shared" si="93"/>
        <v>0</v>
      </c>
      <c r="AD141" s="570">
        <f t="shared" si="93"/>
        <v>1552</v>
      </c>
      <c r="AE141" s="570">
        <f t="shared" si="93"/>
        <v>1416</v>
      </c>
      <c r="AF141" s="570">
        <f t="shared" si="93"/>
        <v>1264</v>
      </c>
      <c r="AG141" s="570">
        <f t="shared" si="93"/>
        <v>792</v>
      </c>
      <c r="AH141" s="570">
        <f t="shared" si="93"/>
        <v>0</v>
      </c>
      <c r="AJ141"/>
      <c r="AK141"/>
      <c r="AL141"/>
      <c r="AM141"/>
      <c r="AN141"/>
      <c r="AO141"/>
      <c r="AP141"/>
      <c r="AQ141"/>
      <c r="AR141"/>
      <c r="AS141"/>
      <c r="AT141"/>
      <c r="AU141"/>
      <c r="AV141"/>
      <c r="AW141"/>
      <c r="AX141"/>
      <c r="AY141"/>
      <c r="AZ141"/>
      <c r="BA141"/>
    </row>
    <row r="142" spans="1:53" s="3" customFormat="1" x14ac:dyDescent="0.3">
      <c r="A142"/>
      <c r="B142"/>
      <c r="C142"/>
      <c r="D142"/>
      <c r="E142"/>
      <c r="F142"/>
      <c r="G142" s="2"/>
      <c r="H142" s="2"/>
      <c r="I142" s="2"/>
      <c r="J142" s="2"/>
      <c r="K142"/>
      <c r="L142" s="18" t="str">
        <f t="shared" si="85"/>
        <v>Reporting activities</v>
      </c>
      <c r="M142" s="129">
        <f t="shared" si="86"/>
        <v>7504</v>
      </c>
      <c r="N142" s="570">
        <f t="shared" ref="N142:AH142" si="94">$N$39*N50+$N$55*N66+$N$70*N81+$N$85*N96+$N$100*N111+$N$116*N127</f>
        <v>0</v>
      </c>
      <c r="O142" s="570">
        <f t="shared" si="94"/>
        <v>0</v>
      </c>
      <c r="P142" s="570">
        <f t="shared" si="94"/>
        <v>0</v>
      </c>
      <c r="Q142" s="570">
        <f t="shared" si="94"/>
        <v>0</v>
      </c>
      <c r="R142" s="570">
        <f t="shared" si="94"/>
        <v>0</v>
      </c>
      <c r="S142" s="570">
        <f t="shared" si="94"/>
        <v>0</v>
      </c>
      <c r="T142" s="570">
        <f t="shared" si="94"/>
        <v>0</v>
      </c>
      <c r="U142" s="570">
        <f t="shared" si="94"/>
        <v>0</v>
      </c>
      <c r="V142" s="570">
        <f t="shared" si="94"/>
        <v>0</v>
      </c>
      <c r="W142" s="570">
        <f t="shared" si="94"/>
        <v>1120</v>
      </c>
      <c r="X142" s="570">
        <f t="shared" si="94"/>
        <v>896</v>
      </c>
      <c r="Y142" s="570">
        <f t="shared" si="94"/>
        <v>448</v>
      </c>
      <c r="Z142" s="570">
        <f t="shared" si="94"/>
        <v>224</v>
      </c>
      <c r="AA142" s="570">
        <f t="shared" si="94"/>
        <v>1120</v>
      </c>
      <c r="AB142" s="570">
        <f t="shared" si="94"/>
        <v>1120</v>
      </c>
      <c r="AC142" s="570">
        <f t="shared" si="94"/>
        <v>1120</v>
      </c>
      <c r="AD142" s="570">
        <f t="shared" si="94"/>
        <v>448</v>
      </c>
      <c r="AE142" s="570">
        <f t="shared" si="94"/>
        <v>672</v>
      </c>
      <c r="AF142" s="570">
        <f t="shared" si="94"/>
        <v>336</v>
      </c>
      <c r="AG142" s="570">
        <f t="shared" si="94"/>
        <v>0</v>
      </c>
      <c r="AH142" s="570">
        <f t="shared" si="94"/>
        <v>0</v>
      </c>
      <c r="AJ142"/>
      <c r="AK142"/>
      <c r="AL142"/>
      <c r="AM142"/>
      <c r="AN142"/>
      <c r="AO142"/>
      <c r="AP142"/>
      <c r="AQ142"/>
      <c r="AR142"/>
      <c r="AS142"/>
      <c r="AT142"/>
      <c r="AU142"/>
      <c r="AV142"/>
      <c r="AW142"/>
      <c r="AX142"/>
      <c r="AY142"/>
      <c r="AZ142"/>
      <c r="BA142"/>
    </row>
    <row r="143" spans="1:53" s="3" customFormat="1" ht="15" thickBot="1" x14ac:dyDescent="0.35">
      <c r="A143"/>
      <c r="B143"/>
      <c r="C143"/>
      <c r="D143"/>
      <c r="E143"/>
      <c r="F143"/>
      <c r="G143" s="2"/>
      <c r="H143" s="2"/>
      <c r="I143" s="2"/>
      <c r="J143" s="2"/>
      <c r="K143"/>
      <c r="L143" s="45" t="str">
        <f t="shared" si="85"/>
        <v>UAT support</v>
      </c>
      <c r="M143" s="130">
        <f t="shared" si="86"/>
        <v>2738</v>
      </c>
      <c r="N143" s="601">
        <f t="shared" ref="N143:AH143" si="95">$N$39*N51+$N$55*N67+$N$70*N82+$N$85*N97+$N$100*N112+$N$116*N128</f>
        <v>0</v>
      </c>
      <c r="O143" s="601">
        <f t="shared" si="95"/>
        <v>0</v>
      </c>
      <c r="P143" s="601">
        <f t="shared" si="95"/>
        <v>0</v>
      </c>
      <c r="Q143" s="601">
        <f t="shared" si="95"/>
        <v>0</v>
      </c>
      <c r="R143" s="601">
        <f t="shared" si="95"/>
        <v>0</v>
      </c>
      <c r="S143" s="601">
        <f t="shared" si="95"/>
        <v>0</v>
      </c>
      <c r="T143" s="601">
        <f t="shared" si="95"/>
        <v>0</v>
      </c>
      <c r="U143" s="601">
        <f t="shared" si="95"/>
        <v>0</v>
      </c>
      <c r="V143" s="601">
        <f t="shared" si="95"/>
        <v>0</v>
      </c>
      <c r="W143" s="601">
        <f t="shared" si="95"/>
        <v>0</v>
      </c>
      <c r="X143" s="601">
        <f t="shared" si="95"/>
        <v>0</v>
      </c>
      <c r="Y143" s="601">
        <f t="shared" si="95"/>
        <v>0</v>
      </c>
      <c r="Z143" s="601">
        <f t="shared" si="95"/>
        <v>0</v>
      </c>
      <c r="AA143" s="601">
        <f t="shared" si="95"/>
        <v>0</v>
      </c>
      <c r="AB143" s="601">
        <f t="shared" si="95"/>
        <v>0</v>
      </c>
      <c r="AC143" s="601">
        <f t="shared" si="95"/>
        <v>0</v>
      </c>
      <c r="AD143" s="601">
        <f t="shared" si="95"/>
        <v>0</v>
      </c>
      <c r="AE143" s="601">
        <f t="shared" si="95"/>
        <v>0</v>
      </c>
      <c r="AF143" s="601">
        <f t="shared" si="95"/>
        <v>0</v>
      </c>
      <c r="AG143" s="601">
        <f t="shared" si="95"/>
        <v>1560</v>
      </c>
      <c r="AH143" s="601">
        <f t="shared" si="95"/>
        <v>1178</v>
      </c>
      <c r="AJ143"/>
      <c r="AK143"/>
      <c r="AL143"/>
      <c r="AM143"/>
      <c r="AN143"/>
      <c r="AO143"/>
      <c r="AP143"/>
      <c r="AQ143"/>
      <c r="AR143"/>
      <c r="AS143"/>
      <c r="AT143"/>
      <c r="AU143"/>
      <c r="AV143"/>
      <c r="AW143"/>
      <c r="AX143"/>
      <c r="AY143"/>
      <c r="AZ143"/>
      <c r="BA143"/>
    </row>
    <row r="144" spans="1:53" s="3" customFormat="1" ht="15" thickBot="1" x14ac:dyDescent="0.35">
      <c r="A144"/>
      <c r="B144"/>
      <c r="C144"/>
      <c r="D144"/>
      <c r="E144"/>
      <c r="F144"/>
      <c r="G144" s="2"/>
      <c r="H144" s="2"/>
      <c r="I144" s="2"/>
      <c r="J144" s="2"/>
      <c r="K144"/>
      <c r="L144"/>
      <c r="M144"/>
      <c r="N144" s="602">
        <f t="shared" ref="N144:AH144" si="96">SUM(N135:N143)</f>
        <v>2409</v>
      </c>
      <c r="O144" s="603">
        <f t="shared" si="96"/>
        <v>2608</v>
      </c>
      <c r="P144" s="603">
        <f t="shared" si="96"/>
        <v>2700</v>
      </c>
      <c r="Q144" s="603">
        <f t="shared" si="96"/>
        <v>3270</v>
      </c>
      <c r="R144" s="603">
        <f t="shared" si="96"/>
        <v>1088</v>
      </c>
      <c r="S144" s="603">
        <f t="shared" si="96"/>
        <v>1216</v>
      </c>
      <c r="T144" s="603">
        <f t="shared" si="96"/>
        <v>1807</v>
      </c>
      <c r="U144" s="603">
        <f t="shared" si="96"/>
        <v>1535</v>
      </c>
      <c r="V144" s="603">
        <f t="shared" si="96"/>
        <v>1320</v>
      </c>
      <c r="W144" s="603">
        <f t="shared" si="96"/>
        <v>3656</v>
      </c>
      <c r="X144" s="603">
        <f t="shared" si="96"/>
        <v>2662</v>
      </c>
      <c r="Y144" s="603">
        <f t="shared" si="96"/>
        <v>3192</v>
      </c>
      <c r="Z144" s="603">
        <f t="shared" si="96"/>
        <v>3238</v>
      </c>
      <c r="AA144" s="603">
        <f t="shared" si="96"/>
        <v>3812</v>
      </c>
      <c r="AB144" s="603">
        <f t="shared" si="96"/>
        <v>4336</v>
      </c>
      <c r="AC144" s="603">
        <f t="shared" si="96"/>
        <v>4247</v>
      </c>
      <c r="AD144" s="603">
        <f t="shared" si="96"/>
        <v>5208</v>
      </c>
      <c r="AE144" s="603">
        <f t="shared" si="96"/>
        <v>3626</v>
      </c>
      <c r="AF144" s="603">
        <f t="shared" si="96"/>
        <v>2412</v>
      </c>
      <c r="AG144" s="603">
        <f t="shared" si="96"/>
        <v>2620</v>
      </c>
      <c r="AH144" s="604">
        <f t="shared" si="96"/>
        <v>1610</v>
      </c>
      <c r="AJ144"/>
      <c r="AK144"/>
      <c r="AL144"/>
      <c r="AM144"/>
      <c r="AN144"/>
      <c r="AO144"/>
      <c r="AP144"/>
      <c r="AQ144"/>
      <c r="AR144"/>
      <c r="AS144"/>
      <c r="AT144"/>
      <c r="AU144"/>
      <c r="AV144"/>
      <c r="AW144"/>
      <c r="AX144"/>
      <c r="AY144"/>
      <c r="AZ144"/>
      <c r="BA144"/>
    </row>
    <row r="145" spans="1:53" s="3" customFormat="1" ht="15" thickBot="1" x14ac:dyDescent="0.35">
      <c r="A145"/>
      <c r="B145"/>
      <c r="C145"/>
      <c r="D145"/>
      <c r="E145"/>
      <c r="F145"/>
      <c r="G145" s="2"/>
      <c r="H145" s="2"/>
      <c r="I145" s="2"/>
      <c r="J145" s="2"/>
      <c r="K145"/>
      <c r="L145"/>
      <c r="M145"/>
      <c r="N145"/>
      <c r="O145"/>
      <c r="P145"/>
      <c r="Q145"/>
      <c r="R145"/>
      <c r="S145"/>
      <c r="T145"/>
      <c r="U145"/>
      <c r="V145"/>
      <c r="W145"/>
      <c r="X145"/>
      <c r="Y145"/>
      <c r="Z145"/>
      <c r="AA145"/>
      <c r="AB145"/>
      <c r="AC145"/>
      <c r="AD145"/>
      <c r="AE145"/>
      <c r="AF145"/>
      <c r="AG145"/>
      <c r="AH145"/>
      <c r="AJ145"/>
      <c r="AK145"/>
      <c r="AL145"/>
      <c r="AM145"/>
      <c r="AN145"/>
      <c r="AO145"/>
      <c r="AP145"/>
      <c r="AQ145"/>
      <c r="AR145"/>
      <c r="AS145"/>
      <c r="AT145"/>
      <c r="AU145"/>
      <c r="AV145"/>
      <c r="AW145"/>
      <c r="AX145"/>
      <c r="AY145"/>
      <c r="AZ145"/>
      <c r="BA145"/>
    </row>
    <row r="146" spans="1:53" s="3" customFormat="1" ht="28.8" thickBot="1" x14ac:dyDescent="0.35">
      <c r="A146" s="876" t="s">
        <v>533</v>
      </c>
      <c r="B146" s="877"/>
      <c r="C146" s="877"/>
      <c r="D146" s="877"/>
      <c r="E146" s="877"/>
      <c r="F146" s="877"/>
      <c r="G146" s="877"/>
      <c r="H146" s="877"/>
      <c r="I146" s="877"/>
      <c r="J146" s="877"/>
      <c r="K146" s="877"/>
      <c r="L146" s="877"/>
      <c r="M146" s="877"/>
      <c r="N146" s="877"/>
      <c r="O146" s="877"/>
      <c r="P146" s="877"/>
      <c r="Q146" s="877"/>
      <c r="R146" s="877"/>
      <c r="S146" s="877"/>
      <c r="T146" s="877"/>
      <c r="U146" s="877"/>
      <c r="V146" s="877"/>
      <c r="W146" s="877"/>
      <c r="X146" s="877"/>
      <c r="Y146" s="877"/>
      <c r="Z146" s="877"/>
      <c r="AA146" s="877"/>
      <c r="AB146" s="877"/>
      <c r="AC146" s="877"/>
      <c r="AD146" s="877"/>
      <c r="AE146" s="877"/>
      <c r="AF146" s="877"/>
      <c r="AG146" s="877"/>
      <c r="AH146" s="878"/>
      <c r="AJ146"/>
      <c r="AK146"/>
      <c r="AL146"/>
      <c r="AM146"/>
      <c r="AN146"/>
      <c r="AO146"/>
      <c r="AP146"/>
      <c r="AQ146"/>
      <c r="AR146"/>
      <c r="AS146"/>
      <c r="AT146"/>
      <c r="AU146"/>
      <c r="AV146"/>
      <c r="AW146"/>
      <c r="AX146"/>
      <c r="AY146"/>
      <c r="AZ146"/>
      <c r="BA146"/>
    </row>
    <row r="149" spans="1:53" ht="15" thickBot="1" x14ac:dyDescent="0.35">
      <c r="N149" s="252"/>
      <c r="O149" s="252"/>
      <c r="P149" s="252"/>
      <c r="Q149" s="252"/>
      <c r="R149" s="252"/>
      <c r="S149" s="252"/>
      <c r="T149" s="252"/>
      <c r="U149" s="252"/>
      <c r="V149" s="252"/>
      <c r="W149" s="252"/>
      <c r="X149" s="252"/>
      <c r="Y149" s="252"/>
      <c r="Z149" s="252"/>
      <c r="AA149" s="252"/>
      <c r="AB149" s="252"/>
      <c r="AC149" s="252"/>
      <c r="AD149" s="252"/>
      <c r="AE149" s="252"/>
      <c r="AF149" s="252"/>
      <c r="AG149" s="252"/>
      <c r="AH149" s="252"/>
    </row>
    <row r="150" spans="1:53" ht="18" x14ac:dyDescent="0.3">
      <c r="M150" s="109" t="str">
        <f t="shared" ref="M150:AH150" si="97">M$19</f>
        <v>FROM</v>
      </c>
      <c r="N150" s="100">
        <f t="shared" si="97"/>
        <v>44774</v>
      </c>
      <c r="O150" s="101">
        <f t="shared" si="97"/>
        <v>44781</v>
      </c>
      <c r="P150" s="101">
        <f t="shared" si="97"/>
        <v>44788</v>
      </c>
      <c r="Q150" s="101">
        <f t="shared" si="97"/>
        <v>44795</v>
      </c>
      <c r="R150" s="101">
        <f t="shared" si="97"/>
        <v>44802</v>
      </c>
      <c r="S150" s="101">
        <f t="shared" si="97"/>
        <v>44809</v>
      </c>
      <c r="T150" s="101">
        <f t="shared" si="97"/>
        <v>44816</v>
      </c>
      <c r="U150" s="101">
        <f t="shared" si="97"/>
        <v>44823</v>
      </c>
      <c r="V150" s="101">
        <f t="shared" si="97"/>
        <v>44830</v>
      </c>
      <c r="W150" s="101">
        <f t="shared" si="97"/>
        <v>44837</v>
      </c>
      <c r="X150" s="101">
        <f t="shared" si="97"/>
        <v>44844</v>
      </c>
      <c r="Y150" s="101">
        <f t="shared" si="97"/>
        <v>44851</v>
      </c>
      <c r="Z150" s="101">
        <f t="shared" si="97"/>
        <v>44858</v>
      </c>
      <c r="AA150" s="101">
        <f t="shared" si="97"/>
        <v>44865</v>
      </c>
      <c r="AB150" s="101">
        <f t="shared" si="97"/>
        <v>44872</v>
      </c>
      <c r="AC150" s="101">
        <f t="shared" si="97"/>
        <v>44879</v>
      </c>
      <c r="AD150" s="101">
        <f t="shared" si="97"/>
        <v>44886</v>
      </c>
      <c r="AE150" s="101">
        <f t="shared" si="97"/>
        <v>44893</v>
      </c>
      <c r="AF150" s="101">
        <f t="shared" si="97"/>
        <v>44900</v>
      </c>
      <c r="AG150" s="101">
        <f t="shared" si="97"/>
        <v>44907</v>
      </c>
      <c r="AH150" s="102">
        <f t="shared" si="97"/>
        <v>44914</v>
      </c>
    </row>
    <row r="151" spans="1:53" ht="18.600000000000001" thickBot="1" x14ac:dyDescent="0.35">
      <c r="M151" s="110" t="str">
        <f t="shared" ref="M151:AH151" si="98">M$20</f>
        <v>TO</v>
      </c>
      <c r="N151" s="106">
        <f t="shared" si="98"/>
        <v>44778</v>
      </c>
      <c r="O151" s="107">
        <f t="shared" si="98"/>
        <v>44785</v>
      </c>
      <c r="P151" s="107">
        <f t="shared" si="98"/>
        <v>44792</v>
      </c>
      <c r="Q151" s="107">
        <f t="shared" si="98"/>
        <v>44799</v>
      </c>
      <c r="R151" s="107">
        <f t="shared" si="98"/>
        <v>44806</v>
      </c>
      <c r="S151" s="107">
        <f t="shared" si="98"/>
        <v>44813</v>
      </c>
      <c r="T151" s="107">
        <f t="shared" si="98"/>
        <v>44820</v>
      </c>
      <c r="U151" s="107">
        <f t="shared" si="98"/>
        <v>44827</v>
      </c>
      <c r="V151" s="107">
        <f t="shared" si="98"/>
        <v>44834</v>
      </c>
      <c r="W151" s="107">
        <f t="shared" si="98"/>
        <v>44841</v>
      </c>
      <c r="X151" s="107">
        <f t="shared" si="98"/>
        <v>44848</v>
      </c>
      <c r="Y151" s="107">
        <f t="shared" si="98"/>
        <v>44855</v>
      </c>
      <c r="Z151" s="107">
        <f t="shared" si="98"/>
        <v>44862</v>
      </c>
      <c r="AA151" s="107">
        <f t="shared" si="98"/>
        <v>44869</v>
      </c>
      <c r="AB151" s="107">
        <f t="shared" si="98"/>
        <v>44876</v>
      </c>
      <c r="AC151" s="107">
        <f t="shared" si="98"/>
        <v>44883</v>
      </c>
      <c r="AD151" s="107">
        <f t="shared" si="98"/>
        <v>44890</v>
      </c>
      <c r="AE151" s="107">
        <f t="shared" si="98"/>
        <v>44897</v>
      </c>
      <c r="AF151" s="107">
        <f t="shared" si="98"/>
        <v>44904</v>
      </c>
      <c r="AG151" s="107">
        <f t="shared" si="98"/>
        <v>44911</v>
      </c>
      <c r="AH151" s="108">
        <f t="shared" si="98"/>
        <v>44918</v>
      </c>
    </row>
    <row r="152" spans="1:53" ht="18.600000000000001" thickBot="1" x14ac:dyDescent="0.4">
      <c r="L152" s="85" t="s">
        <v>534</v>
      </c>
      <c r="M152" s="105">
        <f>SUMPRODUCT(M153:M161,I22:I30)</f>
        <v>1</v>
      </c>
      <c r="N152" s="131" t="str">
        <f t="shared" ref="N152:AH152" si="99">N$21</f>
        <v>S32</v>
      </c>
      <c r="O152" s="123" t="str">
        <f t="shared" si="99"/>
        <v>S33</v>
      </c>
      <c r="P152" s="123" t="str">
        <f t="shared" si="99"/>
        <v>S34</v>
      </c>
      <c r="Q152" s="123" t="str">
        <f t="shared" si="99"/>
        <v>S35</v>
      </c>
      <c r="R152" s="123" t="str">
        <f t="shared" si="99"/>
        <v>S36</v>
      </c>
      <c r="S152" s="123" t="str">
        <f t="shared" si="99"/>
        <v>S37</v>
      </c>
      <c r="T152" s="123" t="str">
        <f t="shared" si="99"/>
        <v>S38</v>
      </c>
      <c r="U152" s="123" t="str">
        <f t="shared" si="99"/>
        <v>S39</v>
      </c>
      <c r="V152" s="123" t="str">
        <f t="shared" si="99"/>
        <v>S40</v>
      </c>
      <c r="W152" s="123" t="str">
        <f t="shared" si="99"/>
        <v>S41</v>
      </c>
      <c r="X152" s="123" t="str">
        <f t="shared" si="99"/>
        <v>S42</v>
      </c>
      <c r="Y152" s="123" t="str">
        <f t="shared" si="99"/>
        <v>S43</v>
      </c>
      <c r="Z152" s="123" t="str">
        <f t="shared" si="99"/>
        <v>S44</v>
      </c>
      <c r="AA152" s="123" t="str">
        <f t="shared" si="99"/>
        <v>S45</v>
      </c>
      <c r="AB152" s="123" t="str">
        <f t="shared" si="99"/>
        <v>S46</v>
      </c>
      <c r="AC152" s="123" t="str">
        <f t="shared" si="99"/>
        <v>S47</v>
      </c>
      <c r="AD152" s="123" t="str">
        <f t="shared" si="99"/>
        <v>S48</v>
      </c>
      <c r="AE152" s="123" t="str">
        <f t="shared" si="99"/>
        <v>S49</v>
      </c>
      <c r="AF152" s="123" t="str">
        <f t="shared" si="99"/>
        <v>S50</v>
      </c>
      <c r="AG152" s="123" t="str">
        <f t="shared" si="99"/>
        <v>S51</v>
      </c>
      <c r="AH152" s="132" t="str">
        <f t="shared" si="99"/>
        <v>S52</v>
      </c>
    </row>
    <row r="153" spans="1:53" x14ac:dyDescent="0.3">
      <c r="L153" s="44" t="str">
        <f t="shared" ref="L153:L161" si="100">L135</f>
        <v xml:space="preserve">Testbook Design </v>
      </c>
      <c r="M153" s="105">
        <f t="shared" ref="M153:M161" si="101">MAX(N153:AH153)</f>
        <v>1</v>
      </c>
      <c r="N153" s="605">
        <v>0.2</v>
      </c>
      <c r="O153" s="606">
        <f>N153+25%</f>
        <v>0.45</v>
      </c>
      <c r="P153" s="606">
        <f>O153+35%</f>
        <v>0.8</v>
      </c>
      <c r="Q153" s="606">
        <f>P153+20%</f>
        <v>1</v>
      </c>
      <c r="R153" s="606">
        <v>1</v>
      </c>
      <c r="S153" s="606">
        <v>1</v>
      </c>
      <c r="T153" s="606">
        <v>1</v>
      </c>
      <c r="U153" s="606">
        <v>1</v>
      </c>
      <c r="V153" s="606">
        <v>1</v>
      </c>
      <c r="W153" s="606">
        <v>1</v>
      </c>
      <c r="X153" s="606">
        <v>1</v>
      </c>
      <c r="Y153" s="606">
        <v>1</v>
      </c>
      <c r="Z153" s="606">
        <v>1</v>
      </c>
      <c r="AA153" s="606">
        <v>1</v>
      </c>
      <c r="AB153" s="606">
        <v>1</v>
      </c>
      <c r="AC153" s="606">
        <v>1</v>
      </c>
      <c r="AD153" s="606">
        <v>1</v>
      </c>
      <c r="AE153" s="606">
        <v>1</v>
      </c>
      <c r="AF153" s="606">
        <v>1</v>
      </c>
      <c r="AG153" s="606">
        <v>1</v>
      </c>
      <c r="AH153" s="607">
        <v>1</v>
      </c>
    </row>
    <row r="154" spans="1:53" x14ac:dyDescent="0.3">
      <c r="L154" s="18" t="str">
        <f t="shared" si="100"/>
        <v>Data preparation</v>
      </c>
      <c r="M154" s="564">
        <f t="shared" si="101"/>
        <v>1</v>
      </c>
      <c r="N154" s="608">
        <v>0</v>
      </c>
      <c r="O154" s="562">
        <v>0</v>
      </c>
      <c r="P154" s="562">
        <v>0.05</v>
      </c>
      <c r="Q154" s="562">
        <v>0.23</v>
      </c>
      <c r="R154" s="562">
        <f>Q154+29%</f>
        <v>0.52</v>
      </c>
      <c r="S154" s="562">
        <f>R154+13%</f>
        <v>0.65</v>
      </c>
      <c r="T154" s="562">
        <f>S154+30%</f>
        <v>0.95</v>
      </c>
      <c r="U154" s="562">
        <v>1</v>
      </c>
      <c r="V154" s="562">
        <v>1</v>
      </c>
      <c r="W154" s="562">
        <v>1</v>
      </c>
      <c r="X154" s="562">
        <v>1</v>
      </c>
      <c r="Y154" s="562">
        <v>1</v>
      </c>
      <c r="Z154" s="562">
        <v>1</v>
      </c>
      <c r="AA154" s="562">
        <v>1</v>
      </c>
      <c r="AB154" s="562">
        <v>1</v>
      </c>
      <c r="AC154" s="562">
        <v>1</v>
      </c>
      <c r="AD154" s="562">
        <v>1</v>
      </c>
      <c r="AE154" s="562">
        <v>1</v>
      </c>
      <c r="AF154" s="562">
        <v>1</v>
      </c>
      <c r="AG154" s="562">
        <v>1</v>
      </c>
      <c r="AH154" s="593">
        <v>1</v>
      </c>
    </row>
    <row r="155" spans="1:53" x14ac:dyDescent="0.3">
      <c r="L155" s="18" t="str">
        <f t="shared" si="100"/>
        <v xml:space="preserve">Integration </v>
      </c>
      <c r="M155" s="564">
        <f t="shared" si="101"/>
        <v>1</v>
      </c>
      <c r="N155" s="608">
        <v>0</v>
      </c>
      <c r="O155" s="562">
        <v>0</v>
      </c>
      <c r="P155" s="562">
        <v>0</v>
      </c>
      <c r="Q155" s="562">
        <v>0</v>
      </c>
      <c r="R155" s="562">
        <v>0</v>
      </c>
      <c r="S155" s="562">
        <v>0</v>
      </c>
      <c r="T155" s="562">
        <v>0.06</v>
      </c>
      <c r="U155" s="562">
        <v>0.8</v>
      </c>
      <c r="V155" s="562">
        <v>0.95</v>
      </c>
      <c r="W155" s="562">
        <v>1</v>
      </c>
      <c r="X155" s="562">
        <v>1</v>
      </c>
      <c r="Y155" s="562">
        <v>1</v>
      </c>
      <c r="Z155" s="562">
        <v>1</v>
      </c>
      <c r="AA155" s="562">
        <v>1</v>
      </c>
      <c r="AB155" s="562">
        <v>1</v>
      </c>
      <c r="AC155" s="562">
        <v>1</v>
      </c>
      <c r="AD155" s="562">
        <v>1</v>
      </c>
      <c r="AE155" s="562">
        <v>1</v>
      </c>
      <c r="AF155" s="562">
        <v>1</v>
      </c>
      <c r="AG155" s="562">
        <v>1</v>
      </c>
      <c r="AH155" s="593">
        <v>1</v>
      </c>
    </row>
    <row r="156" spans="1:53" x14ac:dyDescent="0.3">
      <c r="L156" s="18" t="str">
        <f t="shared" si="100"/>
        <v>Execution</v>
      </c>
      <c r="M156" s="564">
        <f t="shared" si="101"/>
        <v>1</v>
      </c>
      <c r="N156" s="608">
        <v>0</v>
      </c>
      <c r="O156" s="562">
        <v>0</v>
      </c>
      <c r="P156" s="562">
        <v>0</v>
      </c>
      <c r="Q156" s="562">
        <v>0</v>
      </c>
      <c r="R156" s="562">
        <v>0</v>
      </c>
      <c r="S156" s="562">
        <v>0</v>
      </c>
      <c r="T156" s="562">
        <v>0</v>
      </c>
      <c r="U156" s="562">
        <v>0</v>
      </c>
      <c r="V156" s="562">
        <v>0</v>
      </c>
      <c r="W156" s="562">
        <v>0.05</v>
      </c>
      <c r="X156" s="562">
        <v>0.1</v>
      </c>
      <c r="Y156" s="562">
        <v>0.16</v>
      </c>
      <c r="Z156" s="562">
        <v>0.2</v>
      </c>
      <c r="AA156" s="562">
        <v>0.26</v>
      </c>
      <c r="AB156" s="562">
        <v>0.4</v>
      </c>
      <c r="AC156" s="562">
        <v>0.56999999999999995</v>
      </c>
      <c r="AD156" s="562">
        <v>1</v>
      </c>
      <c r="AE156" s="562">
        <v>1</v>
      </c>
      <c r="AF156" s="562">
        <v>1</v>
      </c>
      <c r="AG156" s="562">
        <v>1</v>
      </c>
      <c r="AH156" s="593">
        <v>1</v>
      </c>
    </row>
    <row r="157" spans="1:53" x14ac:dyDescent="0.3">
      <c r="L157" s="18" t="str">
        <f t="shared" si="100"/>
        <v>Retest</v>
      </c>
      <c r="M157" s="564">
        <f t="shared" si="101"/>
        <v>1</v>
      </c>
      <c r="N157" s="608">
        <v>0</v>
      </c>
      <c r="O157" s="562">
        <v>0</v>
      </c>
      <c r="P157" s="562">
        <v>0</v>
      </c>
      <c r="Q157" s="562">
        <v>0</v>
      </c>
      <c r="R157" s="562">
        <v>0</v>
      </c>
      <c r="S157" s="562">
        <v>0</v>
      </c>
      <c r="T157" s="562">
        <v>0</v>
      </c>
      <c r="U157" s="562">
        <v>0</v>
      </c>
      <c r="V157" s="562">
        <v>0</v>
      </c>
      <c r="W157" s="562">
        <v>0</v>
      </c>
      <c r="X157" s="562">
        <v>0</v>
      </c>
      <c r="Y157" s="562">
        <v>0</v>
      </c>
      <c r="Z157" s="562">
        <v>0</v>
      </c>
      <c r="AA157" s="562">
        <v>0</v>
      </c>
      <c r="AB157" s="562">
        <v>0</v>
      </c>
      <c r="AC157" s="562">
        <v>0</v>
      </c>
      <c r="AD157" s="562">
        <v>0.17</v>
      </c>
      <c r="AE157" s="562">
        <v>0.55000000000000004</v>
      </c>
      <c r="AF157" s="562">
        <v>0.96</v>
      </c>
      <c r="AG157" s="562">
        <v>1</v>
      </c>
      <c r="AH157" s="593">
        <v>1</v>
      </c>
    </row>
    <row r="158" spans="1:53" x14ac:dyDescent="0.3">
      <c r="L158" s="18" t="str">
        <f t="shared" si="100"/>
        <v xml:space="preserve">Management </v>
      </c>
      <c r="M158" s="564">
        <f t="shared" si="101"/>
        <v>1</v>
      </c>
      <c r="N158" s="608">
        <v>0.03</v>
      </c>
      <c r="O158" s="562">
        <v>0.1</v>
      </c>
      <c r="P158" s="562">
        <f>O158+4.7%</f>
        <v>0.14700000000000002</v>
      </c>
      <c r="Q158" s="562">
        <f>P158+4.7%</f>
        <v>0.19400000000000001</v>
      </c>
      <c r="R158" s="562">
        <f>Q158+4.7%</f>
        <v>0.24099999999999999</v>
      </c>
      <c r="S158" s="562">
        <f>R158+4.7%</f>
        <v>0.28799999999999998</v>
      </c>
      <c r="T158" s="562">
        <f>S158+4.7%</f>
        <v>0.33499999999999996</v>
      </c>
      <c r="U158" s="562">
        <f>T158+5%</f>
        <v>0.38499999999999995</v>
      </c>
      <c r="V158" s="562">
        <v>0.38500000000000001</v>
      </c>
      <c r="W158" s="562">
        <v>0.38500000000000001</v>
      </c>
      <c r="X158" s="562">
        <v>0.38500000000000001</v>
      </c>
      <c r="Y158" s="562">
        <v>0.38500000000000001</v>
      </c>
      <c r="Z158" s="562">
        <v>0.38500000000000001</v>
      </c>
      <c r="AA158" s="562">
        <v>0.5</v>
      </c>
      <c r="AB158" s="562">
        <v>0.55000000000000004</v>
      </c>
      <c r="AC158" s="562">
        <v>0.65</v>
      </c>
      <c r="AD158" s="562">
        <v>0.7</v>
      </c>
      <c r="AE158" s="562">
        <v>0.75</v>
      </c>
      <c r="AF158" s="562">
        <v>0.87</v>
      </c>
      <c r="AG158" s="562">
        <v>0.95</v>
      </c>
      <c r="AH158" s="593">
        <v>1</v>
      </c>
    </row>
    <row r="159" spans="1:53" x14ac:dyDescent="0.3">
      <c r="L159" s="18" t="str">
        <f t="shared" si="100"/>
        <v>ALM maintenance</v>
      </c>
      <c r="M159" s="564">
        <f t="shared" si="101"/>
        <v>1</v>
      </c>
      <c r="N159" s="608">
        <v>0</v>
      </c>
      <c r="O159" s="562">
        <v>0</v>
      </c>
      <c r="P159" s="562">
        <v>0</v>
      </c>
      <c r="Q159" s="562">
        <v>0</v>
      </c>
      <c r="R159" s="562">
        <v>0</v>
      </c>
      <c r="S159" s="562">
        <v>0</v>
      </c>
      <c r="T159" s="562">
        <v>0</v>
      </c>
      <c r="U159" s="562">
        <v>0</v>
      </c>
      <c r="V159" s="562">
        <v>0</v>
      </c>
      <c r="W159" s="562">
        <v>0</v>
      </c>
      <c r="X159" s="562">
        <v>0</v>
      </c>
      <c r="Y159" s="562">
        <v>0</v>
      </c>
      <c r="Z159" s="562">
        <v>0</v>
      </c>
      <c r="AA159" s="562">
        <v>0</v>
      </c>
      <c r="AB159" s="562">
        <v>0</v>
      </c>
      <c r="AC159" s="562">
        <v>0</v>
      </c>
      <c r="AD159" s="562">
        <v>0.3</v>
      </c>
      <c r="AE159" s="562">
        <v>0.47</v>
      </c>
      <c r="AF159" s="562">
        <v>1</v>
      </c>
      <c r="AG159" s="562">
        <v>1</v>
      </c>
      <c r="AH159" s="593">
        <v>1</v>
      </c>
    </row>
    <row r="160" spans="1:53" x14ac:dyDescent="0.3">
      <c r="L160" s="18" t="str">
        <f t="shared" si="100"/>
        <v>Reporting activities</v>
      </c>
      <c r="M160" s="564">
        <f t="shared" si="101"/>
        <v>1</v>
      </c>
      <c r="N160" s="608">
        <v>0</v>
      </c>
      <c r="O160" s="562">
        <v>0</v>
      </c>
      <c r="P160" s="562">
        <v>0</v>
      </c>
      <c r="Q160" s="562">
        <v>0</v>
      </c>
      <c r="R160" s="562">
        <v>0</v>
      </c>
      <c r="S160" s="562">
        <v>0</v>
      </c>
      <c r="T160" s="562">
        <v>0</v>
      </c>
      <c r="U160" s="562">
        <v>0</v>
      </c>
      <c r="V160" s="562">
        <v>0</v>
      </c>
      <c r="W160" s="562">
        <f>10%</f>
        <v>0.1</v>
      </c>
      <c r="X160" s="562">
        <f t="shared" ref="X160:AF160" si="102">W160+10%</f>
        <v>0.2</v>
      </c>
      <c r="Y160" s="562">
        <f t="shared" si="102"/>
        <v>0.30000000000000004</v>
      </c>
      <c r="Z160" s="562">
        <f t="shared" si="102"/>
        <v>0.4</v>
      </c>
      <c r="AA160" s="562">
        <f t="shared" si="102"/>
        <v>0.5</v>
      </c>
      <c r="AB160" s="562">
        <f t="shared" si="102"/>
        <v>0.6</v>
      </c>
      <c r="AC160" s="562">
        <f t="shared" si="102"/>
        <v>0.7</v>
      </c>
      <c r="AD160" s="562">
        <f t="shared" si="102"/>
        <v>0.79999999999999993</v>
      </c>
      <c r="AE160" s="562">
        <f t="shared" si="102"/>
        <v>0.89999999999999991</v>
      </c>
      <c r="AF160" s="562">
        <f t="shared" si="102"/>
        <v>0.99999999999999989</v>
      </c>
      <c r="AG160" s="562">
        <v>1</v>
      </c>
      <c r="AH160" s="593">
        <v>1</v>
      </c>
    </row>
    <row r="161" spans="12:46" ht="15" thickBot="1" x14ac:dyDescent="0.35">
      <c r="L161" s="45" t="str">
        <f t="shared" si="100"/>
        <v>UAT support</v>
      </c>
      <c r="M161" s="565">
        <f t="shared" si="101"/>
        <v>1</v>
      </c>
      <c r="N161" s="609">
        <v>0</v>
      </c>
      <c r="O161" s="610">
        <v>0</v>
      </c>
      <c r="P161" s="610">
        <v>0</v>
      </c>
      <c r="Q161" s="610">
        <v>0</v>
      </c>
      <c r="R161" s="610">
        <v>0</v>
      </c>
      <c r="S161" s="610">
        <v>0</v>
      </c>
      <c r="T161" s="610">
        <v>0</v>
      </c>
      <c r="U161" s="610">
        <v>0</v>
      </c>
      <c r="V161" s="610">
        <v>0</v>
      </c>
      <c r="W161" s="610">
        <v>0</v>
      </c>
      <c r="X161" s="610">
        <v>0</v>
      </c>
      <c r="Y161" s="610">
        <v>0</v>
      </c>
      <c r="Z161" s="610">
        <v>0</v>
      </c>
      <c r="AA161" s="610">
        <v>0</v>
      </c>
      <c r="AB161" s="610">
        <v>0</v>
      </c>
      <c r="AC161" s="610">
        <v>0</v>
      </c>
      <c r="AD161" s="610">
        <v>0</v>
      </c>
      <c r="AE161" s="610">
        <v>0</v>
      </c>
      <c r="AF161" s="610">
        <v>0</v>
      </c>
      <c r="AG161" s="610">
        <v>0.3</v>
      </c>
      <c r="AH161" s="611">
        <v>1</v>
      </c>
    </row>
    <row r="162" spans="12:46" ht="15" thickBot="1" x14ac:dyDescent="0.35">
      <c r="N162" s="566">
        <f>SUMPRODUCT(N153:N161,$I$22:$I$30)</f>
        <v>2.6106859205776177E-2</v>
      </c>
      <c r="O162" s="566">
        <f t="shared" ref="O162:AH162" si="103">SUMPRODUCT(O153:O161,$I$22:$I$30)</f>
        <v>6.1992779783393508E-2</v>
      </c>
      <c r="P162" s="566">
        <f t="shared" si="103"/>
        <v>0.11037848375451265</v>
      </c>
      <c r="Q162" s="566">
        <f t="shared" si="103"/>
        <v>0.14988332129963899</v>
      </c>
      <c r="R162" s="566">
        <f t="shared" si="103"/>
        <v>0.17343148014440432</v>
      </c>
      <c r="S162" s="566">
        <f t="shared" si="103"/>
        <v>0.18658252707581227</v>
      </c>
      <c r="T162" s="566">
        <f t="shared" si="103"/>
        <v>0.21337978339350178</v>
      </c>
      <c r="U162" s="566">
        <f t="shared" si="103"/>
        <v>0.25369025270758122</v>
      </c>
      <c r="V162" s="566">
        <f t="shared" si="103"/>
        <v>0.26018844765342963</v>
      </c>
      <c r="W162" s="566">
        <f t="shared" si="103"/>
        <v>0.29507653429602887</v>
      </c>
      <c r="X162" s="566">
        <f t="shared" si="103"/>
        <v>0.32779855595667873</v>
      </c>
      <c r="Y162" s="566">
        <f t="shared" si="103"/>
        <v>0.36417689530685921</v>
      </c>
      <c r="Z162" s="566">
        <f t="shared" si="103"/>
        <v>0.39324259927797833</v>
      </c>
      <c r="AA162" s="566">
        <f t="shared" si="103"/>
        <v>0.44112924187725633</v>
      </c>
      <c r="AB162" s="566">
        <f t="shared" si="103"/>
        <v>0.51176173285198556</v>
      </c>
      <c r="AC162" s="566">
        <f t="shared" si="103"/>
        <v>0.59836678700361012</v>
      </c>
      <c r="AD162" s="566">
        <f t="shared" si="103"/>
        <v>0.80189169675090244</v>
      </c>
      <c r="AE162" s="566">
        <f t="shared" si="103"/>
        <v>0.84884476534296038</v>
      </c>
      <c r="AF162" s="566">
        <f t="shared" si="103"/>
        <v>0.92749602888086646</v>
      </c>
      <c r="AG162" s="566">
        <f t="shared" si="103"/>
        <v>0.9545631768953069</v>
      </c>
      <c r="AH162" s="566">
        <f t="shared" si="103"/>
        <v>1</v>
      </c>
    </row>
    <row r="163" spans="12:46" ht="15" thickBot="1" x14ac:dyDescent="0.35">
      <c r="N163" s="554"/>
      <c r="O163" s="554"/>
      <c r="P163" s="554"/>
      <c r="Q163" s="554"/>
      <c r="R163" s="554"/>
      <c r="S163" s="554"/>
      <c r="T163" s="554"/>
      <c r="U163" s="554"/>
      <c r="V163" s="554"/>
      <c r="W163" s="554"/>
      <c r="X163" s="554"/>
      <c r="Y163" s="554"/>
      <c r="Z163" s="554"/>
      <c r="AA163" s="554"/>
      <c r="AB163" s="554"/>
      <c r="AC163" s="554"/>
      <c r="AD163" s="554"/>
      <c r="AE163" s="554"/>
      <c r="AF163" s="554"/>
      <c r="AG163" s="554"/>
      <c r="AH163" s="554"/>
    </row>
    <row r="164" spans="12:46" ht="18" x14ac:dyDescent="0.3">
      <c r="M164" s="109" t="str">
        <f t="shared" ref="M164:AH164" si="104">M$19</f>
        <v>FROM</v>
      </c>
      <c r="N164" s="100">
        <f t="shared" si="104"/>
        <v>44774</v>
      </c>
      <c r="O164" s="101">
        <f t="shared" si="104"/>
        <v>44781</v>
      </c>
      <c r="P164" s="101">
        <f t="shared" si="104"/>
        <v>44788</v>
      </c>
      <c r="Q164" s="101">
        <f t="shared" si="104"/>
        <v>44795</v>
      </c>
      <c r="R164" s="101">
        <f t="shared" si="104"/>
        <v>44802</v>
      </c>
      <c r="S164" s="101">
        <f t="shared" si="104"/>
        <v>44809</v>
      </c>
      <c r="T164" s="101">
        <f t="shared" si="104"/>
        <v>44816</v>
      </c>
      <c r="U164" s="101">
        <f t="shared" si="104"/>
        <v>44823</v>
      </c>
      <c r="V164" s="101">
        <f t="shared" si="104"/>
        <v>44830</v>
      </c>
      <c r="W164" s="101">
        <f t="shared" si="104"/>
        <v>44837</v>
      </c>
      <c r="X164" s="101">
        <f t="shared" si="104"/>
        <v>44844</v>
      </c>
      <c r="Y164" s="101">
        <f t="shared" si="104"/>
        <v>44851</v>
      </c>
      <c r="Z164" s="101">
        <f t="shared" si="104"/>
        <v>44858</v>
      </c>
      <c r="AA164" s="101">
        <f t="shared" si="104"/>
        <v>44865</v>
      </c>
      <c r="AB164" s="101">
        <f t="shared" si="104"/>
        <v>44872</v>
      </c>
      <c r="AC164" s="101">
        <f t="shared" si="104"/>
        <v>44879</v>
      </c>
      <c r="AD164" s="101">
        <f t="shared" si="104"/>
        <v>44886</v>
      </c>
      <c r="AE164" s="101">
        <f t="shared" si="104"/>
        <v>44893</v>
      </c>
      <c r="AF164" s="101">
        <f t="shared" si="104"/>
        <v>44900</v>
      </c>
      <c r="AG164" s="101">
        <f t="shared" si="104"/>
        <v>44907</v>
      </c>
      <c r="AH164" s="102">
        <f t="shared" si="104"/>
        <v>44914</v>
      </c>
      <c r="AT164" s="343"/>
    </row>
    <row r="165" spans="12:46" ht="18.600000000000001" thickBot="1" x14ac:dyDescent="0.35">
      <c r="M165" s="110" t="str">
        <f t="shared" ref="M165:AH165" si="105">M$20</f>
        <v>TO</v>
      </c>
      <c r="N165" s="106">
        <f t="shared" si="105"/>
        <v>44778</v>
      </c>
      <c r="O165" s="107">
        <f t="shared" si="105"/>
        <v>44785</v>
      </c>
      <c r="P165" s="107">
        <f t="shared" si="105"/>
        <v>44792</v>
      </c>
      <c r="Q165" s="107">
        <f t="shared" si="105"/>
        <v>44799</v>
      </c>
      <c r="R165" s="107">
        <f t="shared" si="105"/>
        <v>44806</v>
      </c>
      <c r="S165" s="107">
        <f t="shared" si="105"/>
        <v>44813</v>
      </c>
      <c r="T165" s="107">
        <f t="shared" si="105"/>
        <v>44820</v>
      </c>
      <c r="U165" s="107">
        <f t="shared" si="105"/>
        <v>44827</v>
      </c>
      <c r="V165" s="107">
        <f t="shared" si="105"/>
        <v>44834</v>
      </c>
      <c r="W165" s="107">
        <f t="shared" si="105"/>
        <v>44841</v>
      </c>
      <c r="X165" s="107">
        <f t="shared" si="105"/>
        <v>44848</v>
      </c>
      <c r="Y165" s="107">
        <f t="shared" si="105"/>
        <v>44855</v>
      </c>
      <c r="Z165" s="107">
        <f t="shared" si="105"/>
        <v>44862</v>
      </c>
      <c r="AA165" s="107">
        <f t="shared" si="105"/>
        <v>44869</v>
      </c>
      <c r="AB165" s="107">
        <f t="shared" si="105"/>
        <v>44876</v>
      </c>
      <c r="AC165" s="107">
        <f t="shared" si="105"/>
        <v>44883</v>
      </c>
      <c r="AD165" s="107">
        <f t="shared" si="105"/>
        <v>44890</v>
      </c>
      <c r="AE165" s="107">
        <f t="shared" si="105"/>
        <v>44897</v>
      </c>
      <c r="AF165" s="107">
        <f t="shared" si="105"/>
        <v>44904</v>
      </c>
      <c r="AG165" s="107">
        <f t="shared" si="105"/>
        <v>44911</v>
      </c>
      <c r="AH165" s="108">
        <f t="shared" si="105"/>
        <v>44918</v>
      </c>
      <c r="AT165" s="343"/>
    </row>
    <row r="166" spans="12:46" ht="18.600000000000001" thickBot="1" x14ac:dyDescent="0.4">
      <c r="L166" s="17" t="s">
        <v>39</v>
      </c>
      <c r="M166" s="128">
        <f>SUM(M167:M175)</f>
        <v>69250</v>
      </c>
      <c r="N166" s="131" t="str">
        <f t="shared" ref="N166:AH166" si="106">N$21</f>
        <v>S32</v>
      </c>
      <c r="O166" s="123" t="str">
        <f t="shared" si="106"/>
        <v>S33</v>
      </c>
      <c r="P166" s="123" t="str">
        <f t="shared" si="106"/>
        <v>S34</v>
      </c>
      <c r="Q166" s="123" t="str">
        <f t="shared" si="106"/>
        <v>S35</v>
      </c>
      <c r="R166" s="123" t="str">
        <f t="shared" si="106"/>
        <v>S36</v>
      </c>
      <c r="S166" s="123" t="str">
        <f t="shared" si="106"/>
        <v>S37</v>
      </c>
      <c r="T166" s="123" t="str">
        <f t="shared" si="106"/>
        <v>S38</v>
      </c>
      <c r="U166" s="123" t="str">
        <f t="shared" si="106"/>
        <v>S39</v>
      </c>
      <c r="V166" s="123" t="str">
        <f t="shared" si="106"/>
        <v>S40</v>
      </c>
      <c r="W166" s="123" t="str">
        <f t="shared" si="106"/>
        <v>S41</v>
      </c>
      <c r="X166" s="123" t="str">
        <f t="shared" si="106"/>
        <v>S42</v>
      </c>
      <c r="Y166" s="123" t="str">
        <f t="shared" si="106"/>
        <v>S43</v>
      </c>
      <c r="Z166" s="123" t="str">
        <f t="shared" si="106"/>
        <v>S44</v>
      </c>
      <c r="AA166" s="123" t="str">
        <f t="shared" si="106"/>
        <v>S45</v>
      </c>
      <c r="AB166" s="123" t="str">
        <f t="shared" si="106"/>
        <v>S46</v>
      </c>
      <c r="AC166" s="123" t="str">
        <f t="shared" si="106"/>
        <v>S47</v>
      </c>
      <c r="AD166" s="123" t="str">
        <f t="shared" si="106"/>
        <v>S48</v>
      </c>
      <c r="AE166" s="123" t="str">
        <f t="shared" si="106"/>
        <v>S49</v>
      </c>
      <c r="AF166" s="123" t="str">
        <f t="shared" si="106"/>
        <v>S50</v>
      </c>
      <c r="AG166" s="123" t="str">
        <f t="shared" si="106"/>
        <v>S51</v>
      </c>
      <c r="AH166" s="132" t="str">
        <f t="shared" si="106"/>
        <v>S52</v>
      </c>
      <c r="AT166" s="343"/>
    </row>
    <row r="167" spans="12:46" x14ac:dyDescent="0.3">
      <c r="L167" s="22" t="str">
        <f t="shared" ref="L167:L175" si="107">L153</f>
        <v xml:space="preserve">Testbook Design </v>
      </c>
      <c r="M167" s="128">
        <f t="shared" ref="M167:M175" si="108">MAX(N167:AH167)</f>
        <v>8000</v>
      </c>
      <c r="N167" s="594">
        <f t="shared" ref="N167:AH167" si="109">N153*$M22</f>
        <v>1600</v>
      </c>
      <c r="O167" s="571">
        <f t="shared" si="109"/>
        <v>3600</v>
      </c>
      <c r="P167" s="571">
        <f t="shared" si="109"/>
        <v>6400</v>
      </c>
      <c r="Q167" s="571">
        <f t="shared" si="109"/>
        <v>8000</v>
      </c>
      <c r="R167" s="571">
        <f t="shared" si="109"/>
        <v>8000</v>
      </c>
      <c r="S167" s="571">
        <f t="shared" si="109"/>
        <v>8000</v>
      </c>
      <c r="T167" s="571">
        <f t="shared" si="109"/>
        <v>8000</v>
      </c>
      <c r="U167" s="571">
        <f t="shared" si="109"/>
        <v>8000</v>
      </c>
      <c r="V167" s="571">
        <f t="shared" si="109"/>
        <v>8000</v>
      </c>
      <c r="W167" s="571">
        <f t="shared" si="109"/>
        <v>8000</v>
      </c>
      <c r="X167" s="571">
        <f t="shared" si="109"/>
        <v>8000</v>
      </c>
      <c r="Y167" s="571">
        <f t="shared" si="109"/>
        <v>8000</v>
      </c>
      <c r="Z167" s="571">
        <f t="shared" si="109"/>
        <v>8000</v>
      </c>
      <c r="AA167" s="571">
        <f t="shared" si="109"/>
        <v>8000</v>
      </c>
      <c r="AB167" s="571">
        <f t="shared" si="109"/>
        <v>8000</v>
      </c>
      <c r="AC167" s="571">
        <f t="shared" si="109"/>
        <v>8000</v>
      </c>
      <c r="AD167" s="571">
        <f t="shared" si="109"/>
        <v>8000</v>
      </c>
      <c r="AE167" s="571">
        <f t="shared" si="109"/>
        <v>8000</v>
      </c>
      <c r="AF167" s="571">
        <f t="shared" si="109"/>
        <v>8000</v>
      </c>
      <c r="AG167" s="571">
        <f t="shared" si="109"/>
        <v>8000</v>
      </c>
      <c r="AH167" s="595">
        <f t="shared" si="109"/>
        <v>8000</v>
      </c>
      <c r="AT167" s="343"/>
    </row>
    <row r="168" spans="12:46" x14ac:dyDescent="0.3">
      <c r="L168" s="24" t="str">
        <f t="shared" si="107"/>
        <v>Data preparation</v>
      </c>
      <c r="M168" s="129">
        <f t="shared" si="108"/>
        <v>4500</v>
      </c>
      <c r="N168" s="594">
        <f t="shared" ref="N168:AH168" si="110">N154*$M23</f>
        <v>0</v>
      </c>
      <c r="O168" s="571">
        <f t="shared" si="110"/>
        <v>0</v>
      </c>
      <c r="P168" s="571">
        <f t="shared" si="110"/>
        <v>225</v>
      </c>
      <c r="Q168" s="571">
        <f t="shared" si="110"/>
        <v>1035</v>
      </c>
      <c r="R168" s="571">
        <f t="shared" si="110"/>
        <v>2340</v>
      </c>
      <c r="S168" s="571">
        <f t="shared" si="110"/>
        <v>2925</v>
      </c>
      <c r="T168" s="571">
        <f t="shared" si="110"/>
        <v>4275</v>
      </c>
      <c r="U168" s="571">
        <f t="shared" si="110"/>
        <v>4500</v>
      </c>
      <c r="V168" s="571">
        <f t="shared" si="110"/>
        <v>4500</v>
      </c>
      <c r="W168" s="571">
        <f t="shared" si="110"/>
        <v>4500</v>
      </c>
      <c r="X168" s="571">
        <f t="shared" si="110"/>
        <v>4500</v>
      </c>
      <c r="Y168" s="571">
        <f t="shared" si="110"/>
        <v>4500</v>
      </c>
      <c r="Z168" s="571">
        <f t="shared" si="110"/>
        <v>4500</v>
      </c>
      <c r="AA168" s="571">
        <f t="shared" si="110"/>
        <v>4500</v>
      </c>
      <c r="AB168" s="571">
        <f t="shared" si="110"/>
        <v>4500</v>
      </c>
      <c r="AC168" s="571">
        <f t="shared" si="110"/>
        <v>4500</v>
      </c>
      <c r="AD168" s="571">
        <f t="shared" si="110"/>
        <v>4500</v>
      </c>
      <c r="AE168" s="571">
        <f t="shared" si="110"/>
        <v>4500</v>
      </c>
      <c r="AF168" s="571">
        <f t="shared" si="110"/>
        <v>4500</v>
      </c>
      <c r="AG168" s="571">
        <f t="shared" si="110"/>
        <v>4500</v>
      </c>
      <c r="AH168" s="595">
        <f t="shared" si="110"/>
        <v>4500</v>
      </c>
      <c r="AT168" s="343"/>
    </row>
    <row r="169" spans="12:46" x14ac:dyDescent="0.3">
      <c r="L169" s="24" t="str">
        <f t="shared" si="107"/>
        <v xml:space="preserve">Integration </v>
      </c>
      <c r="M169" s="129">
        <f t="shared" si="108"/>
        <v>3000</v>
      </c>
      <c r="N169" s="594">
        <f t="shared" ref="N169:AH169" si="111">N155*$M24</f>
        <v>0</v>
      </c>
      <c r="O169" s="571">
        <f t="shared" si="111"/>
        <v>0</v>
      </c>
      <c r="P169" s="571">
        <f t="shared" si="111"/>
        <v>0</v>
      </c>
      <c r="Q169" s="571">
        <f t="shared" si="111"/>
        <v>0</v>
      </c>
      <c r="R169" s="571">
        <f t="shared" si="111"/>
        <v>0</v>
      </c>
      <c r="S169" s="571">
        <f t="shared" si="111"/>
        <v>0</v>
      </c>
      <c r="T169" s="571">
        <f t="shared" si="111"/>
        <v>180</v>
      </c>
      <c r="U169" s="571">
        <f t="shared" si="111"/>
        <v>2400</v>
      </c>
      <c r="V169" s="571">
        <f t="shared" si="111"/>
        <v>2850</v>
      </c>
      <c r="W169" s="571">
        <f t="shared" si="111"/>
        <v>3000</v>
      </c>
      <c r="X169" s="571">
        <f t="shared" si="111"/>
        <v>3000</v>
      </c>
      <c r="Y169" s="571">
        <f t="shared" si="111"/>
        <v>3000</v>
      </c>
      <c r="Z169" s="571">
        <f t="shared" si="111"/>
        <v>3000</v>
      </c>
      <c r="AA169" s="571">
        <f t="shared" si="111"/>
        <v>3000</v>
      </c>
      <c r="AB169" s="571">
        <f t="shared" si="111"/>
        <v>3000</v>
      </c>
      <c r="AC169" s="571">
        <f t="shared" si="111"/>
        <v>3000</v>
      </c>
      <c r="AD169" s="571">
        <f t="shared" si="111"/>
        <v>3000</v>
      </c>
      <c r="AE169" s="571">
        <f t="shared" si="111"/>
        <v>3000</v>
      </c>
      <c r="AF169" s="571">
        <f t="shared" si="111"/>
        <v>3000</v>
      </c>
      <c r="AG169" s="571">
        <f t="shared" si="111"/>
        <v>3000</v>
      </c>
      <c r="AH169" s="595">
        <f t="shared" si="111"/>
        <v>3000</v>
      </c>
      <c r="AT169" s="343"/>
    </row>
    <row r="170" spans="12:46" x14ac:dyDescent="0.3">
      <c r="L170" s="24" t="str">
        <f t="shared" si="107"/>
        <v>Execution</v>
      </c>
      <c r="M170" s="129">
        <f t="shared" si="108"/>
        <v>25320</v>
      </c>
      <c r="N170" s="594">
        <f t="shared" ref="N170:AH170" si="112">N156*$M25</f>
        <v>0</v>
      </c>
      <c r="O170" s="571">
        <f t="shared" si="112"/>
        <v>0</v>
      </c>
      <c r="P170" s="571">
        <f t="shared" si="112"/>
        <v>0</v>
      </c>
      <c r="Q170" s="571">
        <f t="shared" si="112"/>
        <v>0</v>
      </c>
      <c r="R170" s="571">
        <f t="shared" si="112"/>
        <v>0</v>
      </c>
      <c r="S170" s="571">
        <f t="shared" si="112"/>
        <v>0</v>
      </c>
      <c r="T170" s="571">
        <f t="shared" si="112"/>
        <v>0</v>
      </c>
      <c r="U170" s="571">
        <f t="shared" si="112"/>
        <v>0</v>
      </c>
      <c r="V170" s="571">
        <f t="shared" si="112"/>
        <v>0</v>
      </c>
      <c r="W170" s="571">
        <f t="shared" si="112"/>
        <v>1266</v>
      </c>
      <c r="X170" s="571">
        <f t="shared" si="112"/>
        <v>2532</v>
      </c>
      <c r="Y170" s="571">
        <f t="shared" si="112"/>
        <v>4051.2000000000003</v>
      </c>
      <c r="Z170" s="571">
        <f t="shared" si="112"/>
        <v>5064</v>
      </c>
      <c r="AA170" s="571">
        <f t="shared" si="112"/>
        <v>6583.2</v>
      </c>
      <c r="AB170" s="571">
        <f t="shared" si="112"/>
        <v>10128</v>
      </c>
      <c r="AC170" s="571">
        <f t="shared" si="112"/>
        <v>14432.4</v>
      </c>
      <c r="AD170" s="571">
        <f t="shared" si="112"/>
        <v>25320</v>
      </c>
      <c r="AE170" s="571">
        <f t="shared" si="112"/>
        <v>25320</v>
      </c>
      <c r="AF170" s="571">
        <f t="shared" si="112"/>
        <v>25320</v>
      </c>
      <c r="AG170" s="571">
        <f t="shared" si="112"/>
        <v>25320</v>
      </c>
      <c r="AH170" s="595">
        <f t="shared" si="112"/>
        <v>25320</v>
      </c>
      <c r="AT170" s="343"/>
    </row>
    <row r="171" spans="12:46" x14ac:dyDescent="0.3">
      <c r="L171" s="24" t="str">
        <f t="shared" si="107"/>
        <v>Retest</v>
      </c>
      <c r="M171" s="129">
        <f t="shared" si="108"/>
        <v>3000</v>
      </c>
      <c r="N171" s="594">
        <f t="shared" ref="N171:AH171" si="113">N157*$M26</f>
        <v>0</v>
      </c>
      <c r="O171" s="571">
        <f t="shared" si="113"/>
        <v>0</v>
      </c>
      <c r="P171" s="571">
        <f t="shared" si="113"/>
        <v>0</v>
      </c>
      <c r="Q171" s="571">
        <f t="shared" si="113"/>
        <v>0</v>
      </c>
      <c r="R171" s="571">
        <f t="shared" si="113"/>
        <v>0</v>
      </c>
      <c r="S171" s="571">
        <f t="shared" si="113"/>
        <v>0</v>
      </c>
      <c r="T171" s="571">
        <f t="shared" si="113"/>
        <v>0</v>
      </c>
      <c r="U171" s="571">
        <f t="shared" si="113"/>
        <v>0</v>
      </c>
      <c r="V171" s="571">
        <f t="shared" si="113"/>
        <v>0</v>
      </c>
      <c r="W171" s="571">
        <f t="shared" si="113"/>
        <v>0</v>
      </c>
      <c r="X171" s="571">
        <f t="shared" si="113"/>
        <v>0</v>
      </c>
      <c r="Y171" s="571">
        <f t="shared" si="113"/>
        <v>0</v>
      </c>
      <c r="Z171" s="571">
        <f t="shared" si="113"/>
        <v>0</v>
      </c>
      <c r="AA171" s="571">
        <f t="shared" si="113"/>
        <v>0</v>
      </c>
      <c r="AB171" s="571">
        <f t="shared" si="113"/>
        <v>0</v>
      </c>
      <c r="AC171" s="571">
        <f t="shared" si="113"/>
        <v>0</v>
      </c>
      <c r="AD171" s="571">
        <f t="shared" si="113"/>
        <v>510.00000000000006</v>
      </c>
      <c r="AE171" s="571">
        <f t="shared" si="113"/>
        <v>1650.0000000000002</v>
      </c>
      <c r="AF171" s="571">
        <f>AF157*$M26</f>
        <v>2880</v>
      </c>
      <c r="AG171" s="571">
        <f>AG157*$M26</f>
        <v>3000</v>
      </c>
      <c r="AH171" s="595">
        <f t="shared" si="113"/>
        <v>3000</v>
      </c>
      <c r="AT171" s="343"/>
    </row>
    <row r="172" spans="12:46" x14ac:dyDescent="0.3">
      <c r="L172" s="24" t="str">
        <f t="shared" si="107"/>
        <v xml:space="preserve">Management </v>
      </c>
      <c r="M172" s="129">
        <f t="shared" si="108"/>
        <v>6930</v>
      </c>
      <c r="N172" s="594">
        <f t="shared" ref="N172:AH172" si="114">N158*$M27</f>
        <v>207.9</v>
      </c>
      <c r="O172" s="571">
        <f t="shared" si="114"/>
        <v>693</v>
      </c>
      <c r="P172" s="571">
        <f t="shared" si="114"/>
        <v>1018.7100000000002</v>
      </c>
      <c r="Q172" s="571">
        <f t="shared" si="114"/>
        <v>1344.42</v>
      </c>
      <c r="R172" s="571">
        <f t="shared" si="114"/>
        <v>1670.1299999999999</v>
      </c>
      <c r="S172" s="571">
        <f t="shared" si="114"/>
        <v>1995.84</v>
      </c>
      <c r="T172" s="571">
        <f t="shared" si="114"/>
        <v>2321.5499999999997</v>
      </c>
      <c r="U172" s="571">
        <f t="shared" si="114"/>
        <v>2668.0499999999997</v>
      </c>
      <c r="V172" s="571">
        <f t="shared" si="114"/>
        <v>2668.05</v>
      </c>
      <c r="W172" s="571">
        <f t="shared" si="114"/>
        <v>2668.05</v>
      </c>
      <c r="X172" s="571">
        <f t="shared" si="114"/>
        <v>2668.05</v>
      </c>
      <c r="Y172" s="571">
        <f t="shared" si="114"/>
        <v>2668.05</v>
      </c>
      <c r="Z172" s="571">
        <f t="shared" si="114"/>
        <v>2668.05</v>
      </c>
      <c r="AA172" s="571">
        <f t="shared" si="114"/>
        <v>3465</v>
      </c>
      <c r="AB172" s="571">
        <f t="shared" si="114"/>
        <v>3811.5000000000005</v>
      </c>
      <c r="AC172" s="571">
        <f>AC158*$M27</f>
        <v>4504.5</v>
      </c>
      <c r="AD172" s="571">
        <f t="shared" si="114"/>
        <v>4851</v>
      </c>
      <c r="AE172" s="571">
        <f t="shared" si="114"/>
        <v>5197.5</v>
      </c>
      <c r="AF172" s="571">
        <f>AF158*$M27</f>
        <v>6029.1</v>
      </c>
      <c r="AG172" s="571">
        <f t="shared" si="114"/>
        <v>6583.5</v>
      </c>
      <c r="AH172" s="595">
        <f t="shared" si="114"/>
        <v>6930</v>
      </c>
      <c r="AT172" s="343"/>
    </row>
    <row r="173" spans="12:46" x14ac:dyDescent="0.3">
      <c r="L173" s="24" t="str">
        <f t="shared" si="107"/>
        <v>ALM maintenance</v>
      </c>
      <c r="M173" s="129">
        <f t="shared" si="108"/>
        <v>4500</v>
      </c>
      <c r="N173" s="594">
        <f t="shared" ref="N173:AH173" si="115">N159*$M28</f>
        <v>0</v>
      </c>
      <c r="O173" s="571">
        <f t="shared" si="115"/>
        <v>0</v>
      </c>
      <c r="P173" s="571">
        <f t="shared" si="115"/>
        <v>0</v>
      </c>
      <c r="Q173" s="571">
        <f t="shared" si="115"/>
        <v>0</v>
      </c>
      <c r="R173" s="571">
        <f t="shared" si="115"/>
        <v>0</v>
      </c>
      <c r="S173" s="571">
        <f t="shared" si="115"/>
        <v>0</v>
      </c>
      <c r="T173" s="571">
        <f t="shared" si="115"/>
        <v>0</v>
      </c>
      <c r="U173" s="571">
        <f t="shared" si="115"/>
        <v>0</v>
      </c>
      <c r="V173" s="571">
        <f t="shared" si="115"/>
        <v>0</v>
      </c>
      <c r="W173" s="571">
        <f t="shared" si="115"/>
        <v>0</v>
      </c>
      <c r="X173" s="571">
        <f t="shared" si="115"/>
        <v>0</v>
      </c>
      <c r="Y173" s="571">
        <f t="shared" si="115"/>
        <v>0</v>
      </c>
      <c r="Z173" s="571">
        <f t="shared" si="115"/>
        <v>0</v>
      </c>
      <c r="AA173" s="571">
        <f t="shared" si="115"/>
        <v>0</v>
      </c>
      <c r="AB173" s="571">
        <f t="shared" si="115"/>
        <v>0</v>
      </c>
      <c r="AC173" s="571">
        <f>AC159*$M28</f>
        <v>0</v>
      </c>
      <c r="AD173" s="571">
        <f t="shared" si="115"/>
        <v>1350</v>
      </c>
      <c r="AE173" s="571">
        <f t="shared" si="115"/>
        <v>2115</v>
      </c>
      <c r="AF173" s="571">
        <f>AF159*$M28</f>
        <v>4500</v>
      </c>
      <c r="AG173" s="571">
        <f t="shared" si="115"/>
        <v>4500</v>
      </c>
      <c r="AH173" s="595">
        <f t="shared" si="115"/>
        <v>4500</v>
      </c>
      <c r="AT173" s="343"/>
    </row>
    <row r="174" spans="12:46" x14ac:dyDescent="0.3">
      <c r="L174" s="24" t="str">
        <f t="shared" si="107"/>
        <v>Reporting activities</v>
      </c>
      <c r="M174" s="129">
        <f t="shared" si="108"/>
        <v>10000</v>
      </c>
      <c r="N174" s="594">
        <f t="shared" ref="N174:AH174" si="116">N160*$M29</f>
        <v>0</v>
      </c>
      <c r="O174" s="571">
        <f t="shared" si="116"/>
        <v>0</v>
      </c>
      <c r="P174" s="571">
        <f t="shared" si="116"/>
        <v>0</v>
      </c>
      <c r="Q174" s="571">
        <f t="shared" si="116"/>
        <v>0</v>
      </c>
      <c r="R174" s="571">
        <f t="shared" si="116"/>
        <v>0</v>
      </c>
      <c r="S174" s="571">
        <f t="shared" si="116"/>
        <v>0</v>
      </c>
      <c r="T174" s="571">
        <f t="shared" si="116"/>
        <v>0</v>
      </c>
      <c r="U174" s="571">
        <f t="shared" si="116"/>
        <v>0</v>
      </c>
      <c r="V174" s="571">
        <f t="shared" si="116"/>
        <v>0</v>
      </c>
      <c r="W174" s="571">
        <f t="shared" si="116"/>
        <v>1000</v>
      </c>
      <c r="X174" s="571">
        <f>X160*$M29</f>
        <v>2000</v>
      </c>
      <c r="Y174" s="571">
        <f t="shared" si="116"/>
        <v>3000.0000000000005</v>
      </c>
      <c r="Z174" s="571">
        <f t="shared" si="116"/>
        <v>4000</v>
      </c>
      <c r="AA174" s="571">
        <f t="shared" si="116"/>
        <v>5000</v>
      </c>
      <c r="AB174" s="571">
        <f t="shared" si="116"/>
        <v>6000</v>
      </c>
      <c r="AC174" s="571">
        <f>AC160*$M29</f>
        <v>7000</v>
      </c>
      <c r="AD174" s="571">
        <f t="shared" si="116"/>
        <v>7999.9999999999991</v>
      </c>
      <c r="AE174" s="571">
        <f t="shared" si="116"/>
        <v>9000</v>
      </c>
      <c r="AF174" s="571">
        <f t="shared" si="116"/>
        <v>9999.9999999999982</v>
      </c>
      <c r="AG174" s="571">
        <f t="shared" si="116"/>
        <v>10000</v>
      </c>
      <c r="AH174" s="595">
        <f t="shared" si="116"/>
        <v>10000</v>
      </c>
      <c r="AT174" s="343"/>
    </row>
    <row r="175" spans="12:46" ht="15" thickBot="1" x14ac:dyDescent="0.35">
      <c r="L175" s="42" t="str">
        <f t="shared" si="107"/>
        <v>UAT support</v>
      </c>
      <c r="M175" s="130">
        <f t="shared" si="108"/>
        <v>4000</v>
      </c>
      <c r="N175" s="596">
        <f t="shared" ref="N175:AH175" si="117">N161*$M30</f>
        <v>0</v>
      </c>
      <c r="O175" s="597">
        <f t="shared" si="117"/>
        <v>0</v>
      </c>
      <c r="P175" s="597">
        <f t="shared" si="117"/>
        <v>0</v>
      </c>
      <c r="Q175" s="597">
        <f t="shared" si="117"/>
        <v>0</v>
      </c>
      <c r="R175" s="597">
        <f t="shared" si="117"/>
        <v>0</v>
      </c>
      <c r="S175" s="597">
        <f t="shared" si="117"/>
        <v>0</v>
      </c>
      <c r="T175" s="597">
        <f t="shared" si="117"/>
        <v>0</v>
      </c>
      <c r="U175" s="597">
        <f t="shared" si="117"/>
        <v>0</v>
      </c>
      <c r="V175" s="597">
        <f t="shared" si="117"/>
        <v>0</v>
      </c>
      <c r="W175" s="597">
        <f t="shared" si="117"/>
        <v>0</v>
      </c>
      <c r="X175" s="597">
        <f t="shared" si="117"/>
        <v>0</v>
      </c>
      <c r="Y175" s="597">
        <f t="shared" si="117"/>
        <v>0</v>
      </c>
      <c r="Z175" s="597">
        <f t="shared" si="117"/>
        <v>0</v>
      </c>
      <c r="AA175" s="597">
        <f t="shared" si="117"/>
        <v>0</v>
      </c>
      <c r="AB175" s="597">
        <f t="shared" si="117"/>
        <v>0</v>
      </c>
      <c r="AC175" s="597">
        <f t="shared" si="117"/>
        <v>0</v>
      </c>
      <c r="AD175" s="597">
        <f t="shared" si="117"/>
        <v>0</v>
      </c>
      <c r="AE175" s="597">
        <f t="shared" si="117"/>
        <v>0</v>
      </c>
      <c r="AF175" s="597">
        <f t="shared" si="117"/>
        <v>0</v>
      </c>
      <c r="AG175" s="597">
        <f t="shared" si="117"/>
        <v>1200</v>
      </c>
      <c r="AH175" s="598">
        <f t="shared" si="117"/>
        <v>4000</v>
      </c>
      <c r="AT175" s="343"/>
    </row>
    <row r="176" spans="12:46" ht="15" thickBot="1" x14ac:dyDescent="0.35">
      <c r="N176" s="623">
        <f t="shared" ref="N176:AH176" si="118">SUM(N167:N175)</f>
        <v>1807.9</v>
      </c>
      <c r="O176" s="624">
        <f t="shared" si="118"/>
        <v>4293</v>
      </c>
      <c r="P176" s="624">
        <f t="shared" si="118"/>
        <v>7643.71</v>
      </c>
      <c r="Q176" s="624">
        <f t="shared" si="118"/>
        <v>10379.42</v>
      </c>
      <c r="R176" s="624">
        <f t="shared" si="118"/>
        <v>12010.13</v>
      </c>
      <c r="S176" s="624">
        <f t="shared" si="118"/>
        <v>12920.84</v>
      </c>
      <c r="T176" s="624">
        <f t="shared" si="118"/>
        <v>14776.55</v>
      </c>
      <c r="U176" s="624">
        <f t="shared" si="118"/>
        <v>17568.05</v>
      </c>
      <c r="V176" s="624">
        <f t="shared" si="118"/>
        <v>18018.05</v>
      </c>
      <c r="W176" s="624">
        <f t="shared" si="118"/>
        <v>20434.05</v>
      </c>
      <c r="X176" s="624">
        <f t="shared" si="118"/>
        <v>22700.05</v>
      </c>
      <c r="Y176" s="624">
        <f t="shared" si="118"/>
        <v>25219.25</v>
      </c>
      <c r="Z176" s="624">
        <f t="shared" si="118"/>
        <v>27232.05</v>
      </c>
      <c r="AA176" s="624">
        <f t="shared" si="118"/>
        <v>30548.2</v>
      </c>
      <c r="AB176" s="624">
        <f t="shared" si="118"/>
        <v>35439.5</v>
      </c>
      <c r="AC176" s="624">
        <f t="shared" si="118"/>
        <v>41436.9</v>
      </c>
      <c r="AD176" s="624">
        <f t="shared" si="118"/>
        <v>55531</v>
      </c>
      <c r="AE176" s="624">
        <f t="shared" si="118"/>
        <v>58782.5</v>
      </c>
      <c r="AF176" s="624">
        <f t="shared" si="118"/>
        <v>64229.1</v>
      </c>
      <c r="AG176" s="624">
        <f t="shared" si="118"/>
        <v>66103.5</v>
      </c>
      <c r="AH176" s="625">
        <f t="shared" si="118"/>
        <v>69250</v>
      </c>
      <c r="AT176" s="343"/>
    </row>
    <row r="177" spans="46:46" x14ac:dyDescent="0.3">
      <c r="AT177" s="343"/>
    </row>
    <row r="178" spans="46:46" x14ac:dyDescent="0.3">
      <c r="AT178" s="343"/>
    </row>
    <row r="179" spans="46:46" x14ac:dyDescent="0.3">
      <c r="AT179" s="343"/>
    </row>
  </sheetData>
  <mergeCells count="18">
    <mergeCell ref="A146:AH146"/>
    <mergeCell ref="C9:D9"/>
    <mergeCell ref="C10:D10"/>
    <mergeCell ref="I10:I12"/>
    <mergeCell ref="J10:K12"/>
    <mergeCell ref="C11:D11"/>
    <mergeCell ref="C12:D12"/>
    <mergeCell ref="C13:D13"/>
    <mergeCell ref="C14:D14"/>
    <mergeCell ref="A15:AH15"/>
    <mergeCell ref="C19:D19"/>
    <mergeCell ref="A36:AH36"/>
    <mergeCell ref="C8:D8"/>
    <mergeCell ref="C3:D3"/>
    <mergeCell ref="C4:D4"/>
    <mergeCell ref="C5:D5"/>
    <mergeCell ref="C6:D6"/>
    <mergeCell ref="C7:D7"/>
  </mergeCells>
  <conditionalFormatting sqref="I21">
    <cfRule type="cellIs" dxfId="125" priority="2" operator="equal">
      <formula>1</formula>
    </cfRule>
    <cfRule type="cellIs" dxfId="124" priority="3" operator="notEqual">
      <formula>1</formula>
    </cfRule>
  </conditionalFormatting>
  <conditionalFormatting sqref="M31">
    <cfRule type="cellIs" dxfId="123" priority="4" operator="notEqual">
      <formula>#REF!</formula>
    </cfRule>
    <cfRule type="cellIs" dxfId="122" priority="5" operator="equal">
      <formula>#REF!</formula>
    </cfRule>
  </conditionalFormatting>
  <pageMargins left="0.7" right="0.7" top="0.75" bottom="0.75" header="0.3" footer="0.3"/>
  <pageSetup paperSize="9" orientation="portrait" horizontalDpi="360"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D507A-6227-450C-A8D7-0D0114BCA78E}">
  <dimension ref="A1:CE221"/>
  <sheetViews>
    <sheetView topLeftCell="BB2" zoomScale="80" zoomScaleNormal="80" workbookViewId="0">
      <selection activeCell="BM4" sqref="BM4"/>
    </sheetView>
  </sheetViews>
  <sheetFormatPr defaultColWidth="8.5546875" defaultRowHeight="14.4" x14ac:dyDescent="0.3"/>
  <cols>
    <col min="2" max="2" width="32.44140625" customWidth="1"/>
    <col min="3" max="4" width="23.6640625" customWidth="1"/>
    <col min="5" max="5" width="15.44140625" customWidth="1"/>
    <col min="6" max="6" width="17.88671875" customWidth="1"/>
    <col min="7" max="7" width="23.33203125" style="2" customWidth="1"/>
    <col min="8" max="8" width="38.77734375" style="2" customWidth="1"/>
    <col min="9" max="9" width="20.88671875" style="2" customWidth="1"/>
    <col min="10" max="10" width="33.6640625" style="2" customWidth="1"/>
    <col min="11" max="11" width="33.77734375" customWidth="1"/>
    <col min="12" max="12" width="48.5546875" bestFit="1" customWidth="1"/>
    <col min="13" max="13" width="18.21875" customWidth="1"/>
    <col min="14" max="14" width="11.88671875" customWidth="1"/>
    <col min="15" max="15" width="10.109375" customWidth="1"/>
    <col min="16" max="16" width="9.21875" customWidth="1"/>
    <col min="17" max="17" width="10" customWidth="1"/>
    <col min="18" max="24" width="8" customWidth="1"/>
    <col min="25" max="26" width="12.77734375" bestFit="1" customWidth="1"/>
    <col min="27" max="27" width="7.5546875" customWidth="1"/>
    <col min="28" max="46" width="8" customWidth="1"/>
    <col min="47" max="47" width="33.44140625" style="3" customWidth="1"/>
    <col min="48" max="49" width="8.33203125" customWidth="1"/>
    <col min="50" max="52" width="17.5546875" customWidth="1"/>
    <col min="53" max="55" width="14.44140625" customWidth="1"/>
    <col min="56" max="56" width="15.6640625" customWidth="1"/>
    <col min="57" max="57" width="18.21875" customWidth="1"/>
    <col min="58" max="61" width="14.44140625" customWidth="1"/>
    <col min="62" max="62" width="15.5546875" customWidth="1"/>
    <col min="63" max="63" width="13.5546875" customWidth="1"/>
    <col min="64" max="64" width="13.33203125" customWidth="1"/>
    <col min="65" max="65" width="18" customWidth="1"/>
    <col min="66" max="71" width="15.44140625" customWidth="1"/>
    <col min="72" max="72" width="16.21875" customWidth="1"/>
    <col min="76" max="76" width="9.6640625" customWidth="1"/>
    <col min="77" max="77" width="10" customWidth="1"/>
    <col min="78" max="78" width="8.88671875" customWidth="1"/>
    <col min="79" max="80" width="11.33203125" customWidth="1"/>
    <col min="81" max="81" width="13.21875" customWidth="1"/>
    <col min="82" max="82" width="13" customWidth="1"/>
    <col min="83" max="83" width="12.77734375" customWidth="1"/>
  </cols>
  <sheetData>
    <row r="1" spans="1:83" x14ac:dyDescent="0.3">
      <c r="B1" s="514" t="s">
        <v>529</v>
      </c>
    </row>
    <row r="2" spans="1:83" ht="15" thickBot="1" x14ac:dyDescent="0.35"/>
    <row r="3" spans="1:83" ht="30" customHeight="1" thickBot="1" x14ac:dyDescent="0.35">
      <c r="B3" s="494" t="s">
        <v>485</v>
      </c>
      <c r="C3" s="861" t="s">
        <v>580</v>
      </c>
      <c r="D3" s="862"/>
      <c r="E3" s="199" t="s">
        <v>498</v>
      </c>
      <c r="F3" s="186" t="str">
        <f>IF(C13&lt;&gt;0,"yes","no")</f>
        <v>yes</v>
      </c>
      <c r="G3" s="1"/>
      <c r="H3" s="1"/>
    </row>
    <row r="4" spans="1:83" ht="46.95" customHeight="1" thickBot="1" x14ac:dyDescent="0.35">
      <c r="B4" s="495" t="s">
        <v>486</v>
      </c>
      <c r="C4" s="863" t="s">
        <v>655</v>
      </c>
      <c r="D4" s="864"/>
      <c r="E4" s="201" t="s">
        <v>499</v>
      </c>
      <c r="F4" s="289" t="str">
        <f>IF(M31&lt;&gt;0,"yes","no")</f>
        <v>yes</v>
      </c>
      <c r="G4" s="1"/>
      <c r="H4" s="1"/>
      <c r="J4"/>
      <c r="Y4" s="48" t="s">
        <v>550</v>
      </c>
      <c r="Z4" s="332"/>
      <c r="AA4" s="288"/>
      <c r="BG4" t="s">
        <v>669</v>
      </c>
      <c r="BH4" t="s">
        <v>674</v>
      </c>
      <c r="BJ4" s="811">
        <f>BF49</f>
        <v>145814</v>
      </c>
      <c r="BL4" s="813" t="s">
        <v>672</v>
      </c>
      <c r="BM4" s="814">
        <f>BJ4/M31</f>
        <v>0.90508674466962535</v>
      </c>
    </row>
    <row r="5" spans="1:83" ht="16.2" thickBot="1" x14ac:dyDescent="0.35">
      <c r="B5" s="496" t="s">
        <v>487</v>
      </c>
      <c r="C5" s="869" t="s">
        <v>488</v>
      </c>
      <c r="D5" s="870"/>
      <c r="G5" s="1"/>
      <c r="H5" s="1"/>
      <c r="I5" s="499" t="s">
        <v>502</v>
      </c>
      <c r="J5" s="189" t="s">
        <v>503</v>
      </c>
      <c r="Y5" s="537" t="s">
        <v>551</v>
      </c>
      <c r="Z5" s="538" t="s">
        <v>541</v>
      </c>
      <c r="AA5" s="539">
        <v>330</v>
      </c>
    </row>
    <row r="6" spans="1:83" ht="16.2" thickBot="1" x14ac:dyDescent="0.35">
      <c r="B6" s="496" t="s">
        <v>490</v>
      </c>
      <c r="C6" s="865" t="s">
        <v>489</v>
      </c>
      <c r="D6" s="866"/>
      <c r="G6"/>
      <c r="H6"/>
      <c r="I6" s="499" t="s">
        <v>504</v>
      </c>
      <c r="J6" s="13" t="s">
        <v>505</v>
      </c>
      <c r="Y6" s="66" t="s">
        <v>553</v>
      </c>
      <c r="Z6" s="540" t="s">
        <v>552</v>
      </c>
      <c r="AA6" s="541">
        <v>200</v>
      </c>
    </row>
    <row r="7" spans="1:83" ht="16.8" customHeight="1" thickBot="1" x14ac:dyDescent="0.35">
      <c r="B7" s="496" t="s">
        <v>618</v>
      </c>
      <c r="C7" s="865">
        <v>9</v>
      </c>
      <c r="D7" s="866"/>
      <c r="G7"/>
      <c r="H7"/>
      <c r="I7" s="499" t="s">
        <v>507</v>
      </c>
      <c r="J7" s="13" t="s">
        <v>508</v>
      </c>
      <c r="BG7" t="s">
        <v>671</v>
      </c>
      <c r="BH7">
        <v>1</v>
      </c>
    </row>
    <row r="8" spans="1:83" ht="16.2" thickBot="1" x14ac:dyDescent="0.35">
      <c r="B8" s="496" t="s">
        <v>491</v>
      </c>
      <c r="C8" s="867">
        <v>44754</v>
      </c>
      <c r="D8" s="868"/>
      <c r="G8"/>
      <c r="H8"/>
      <c r="I8" s="499" t="s">
        <v>509</v>
      </c>
      <c r="J8" s="498" t="s">
        <v>506</v>
      </c>
    </row>
    <row r="9" spans="1:83" ht="16.2" thickBot="1" x14ac:dyDescent="0.35">
      <c r="B9" s="496" t="s">
        <v>573</v>
      </c>
      <c r="C9" s="867">
        <v>44985</v>
      </c>
      <c r="D9" s="868"/>
      <c r="G9"/>
      <c r="H9"/>
      <c r="I9" s="499" t="s">
        <v>510</v>
      </c>
      <c r="J9" s="498" t="s">
        <v>582</v>
      </c>
      <c r="K9" s="2"/>
      <c r="AW9" s="760" t="s">
        <v>650</v>
      </c>
    </row>
    <row r="10" spans="1:83" ht="14.4" customHeight="1" x14ac:dyDescent="0.3">
      <c r="B10" s="496" t="s">
        <v>638</v>
      </c>
      <c r="C10" s="865" t="s">
        <v>569</v>
      </c>
      <c r="D10" s="866"/>
      <c r="G10"/>
      <c r="H10"/>
      <c r="I10" s="885" t="s">
        <v>501</v>
      </c>
      <c r="J10" s="879" t="s">
        <v>583</v>
      </c>
      <c r="K10" s="880"/>
      <c r="AW10">
        <v>33</v>
      </c>
      <c r="AX10" t="s">
        <v>651</v>
      </c>
    </row>
    <row r="11" spans="1:83" ht="15" customHeight="1" x14ac:dyDescent="0.3">
      <c r="B11" s="496" t="s">
        <v>493</v>
      </c>
      <c r="C11" s="891">
        <v>1</v>
      </c>
      <c r="D11" s="892"/>
      <c r="G11"/>
      <c r="H11"/>
      <c r="I11" s="886"/>
      <c r="J11" s="881"/>
      <c r="K11" s="882"/>
    </row>
    <row r="12" spans="1:83" ht="28.8" customHeight="1" thickBot="1" x14ac:dyDescent="0.35">
      <c r="B12" s="496" t="s">
        <v>494</v>
      </c>
      <c r="C12" s="893" t="s">
        <v>495</v>
      </c>
      <c r="D12" s="866"/>
      <c r="G12"/>
      <c r="H12"/>
      <c r="I12" s="887"/>
      <c r="J12" s="883"/>
      <c r="K12" s="884"/>
    </row>
    <row r="13" spans="1:83" x14ac:dyDescent="0.3">
      <c r="B13" s="496" t="s">
        <v>496</v>
      </c>
      <c r="C13" s="865" t="s">
        <v>581</v>
      </c>
      <c r="D13" s="866"/>
      <c r="G13"/>
      <c r="H13"/>
    </row>
    <row r="14" spans="1:83" ht="15" thickBot="1" x14ac:dyDescent="0.35">
      <c r="B14" s="622" t="s">
        <v>497</v>
      </c>
      <c r="C14" s="899">
        <f>167890</f>
        <v>167890</v>
      </c>
      <c r="D14" s="900"/>
      <c r="G14"/>
      <c r="H14"/>
    </row>
    <row r="15" spans="1:83" ht="63.6" customHeight="1" thickBot="1" x14ac:dyDescent="0.35">
      <c r="A15" s="896" t="s">
        <v>337</v>
      </c>
      <c r="B15" s="897"/>
      <c r="C15" s="897"/>
      <c r="D15" s="897"/>
      <c r="E15" s="897"/>
      <c r="F15" s="897"/>
      <c r="G15" s="897"/>
      <c r="H15" s="897"/>
      <c r="I15" s="897"/>
      <c r="J15" s="897"/>
      <c r="K15" s="897"/>
      <c r="L15" s="897"/>
      <c r="M15" s="897"/>
      <c r="N15" s="897"/>
      <c r="O15" s="897"/>
      <c r="P15" s="897"/>
      <c r="Q15" s="897"/>
      <c r="R15" s="897"/>
      <c r="S15" s="897"/>
      <c r="T15" s="897"/>
      <c r="U15" s="897"/>
      <c r="V15" s="897"/>
      <c r="W15" s="897"/>
      <c r="X15" s="897"/>
      <c r="Y15" s="897"/>
      <c r="Z15" s="897"/>
      <c r="AA15" s="897"/>
      <c r="AB15" s="897"/>
      <c r="AC15" s="897"/>
      <c r="AD15" s="897"/>
      <c r="AE15" s="897"/>
      <c r="AF15" s="897"/>
      <c r="AG15" s="897"/>
      <c r="AH15" s="897"/>
      <c r="AI15" s="897"/>
      <c r="AJ15" s="897"/>
      <c r="AK15" s="897"/>
      <c r="AL15" s="619"/>
      <c r="AM15" s="619"/>
      <c r="AN15" s="619"/>
      <c r="AO15" s="619"/>
      <c r="AP15" s="619"/>
      <c r="AQ15" s="619"/>
      <c r="AR15" s="619"/>
      <c r="AS15" s="619"/>
      <c r="AT15" s="620"/>
      <c r="AU15" s="7"/>
      <c r="AV15" s="521"/>
      <c r="AW15" s="522"/>
      <c r="AX15" s="524" t="s">
        <v>535</v>
      </c>
      <c r="AY15" s="759" t="s">
        <v>649</v>
      </c>
      <c r="AZ15" s="759" t="s">
        <v>668</v>
      </c>
      <c r="BA15" s="525" t="s">
        <v>337</v>
      </c>
      <c r="BB15" s="526" t="s">
        <v>191</v>
      </c>
      <c r="BC15" s="525" t="s">
        <v>39</v>
      </c>
      <c r="BD15" s="525" t="s">
        <v>662</v>
      </c>
      <c r="BE15" s="525" t="s">
        <v>562</v>
      </c>
      <c r="BF15" s="525" t="s">
        <v>192</v>
      </c>
      <c r="BG15" s="525" t="s">
        <v>215</v>
      </c>
      <c r="BH15" s="350" t="s">
        <v>216</v>
      </c>
      <c r="BI15" s="350" t="s">
        <v>690</v>
      </c>
      <c r="BJ15" s="350" t="s">
        <v>217</v>
      </c>
      <c r="BK15" s="350" t="s">
        <v>218</v>
      </c>
      <c r="BL15" s="350" t="s">
        <v>565</v>
      </c>
      <c r="BM15" s="350" t="s">
        <v>564</v>
      </c>
      <c r="BN15" s="815" t="s">
        <v>684</v>
      </c>
      <c r="BO15" s="815" t="s">
        <v>685</v>
      </c>
      <c r="BP15" s="816" t="s">
        <v>686</v>
      </c>
      <c r="BQ15" s="816" t="s">
        <v>687</v>
      </c>
      <c r="BR15" s="816" t="s">
        <v>688</v>
      </c>
      <c r="BS15" s="816" t="s">
        <v>689</v>
      </c>
      <c r="BT15" s="816" t="s">
        <v>691</v>
      </c>
      <c r="BX15" s="339" t="s">
        <v>657</v>
      </c>
      <c r="BY15" s="163" t="s">
        <v>658</v>
      </c>
      <c r="BZ15" s="163" t="s">
        <v>660</v>
      </c>
      <c r="CA15" s="163" t="s">
        <v>661</v>
      </c>
      <c r="CB15" s="163" t="s">
        <v>663</v>
      </c>
      <c r="CC15" s="163" t="s">
        <v>665</v>
      </c>
      <c r="CD15" s="163" t="s">
        <v>666</v>
      </c>
      <c r="CE15" s="163" t="s">
        <v>667</v>
      </c>
    </row>
    <row r="16" spans="1:83" ht="16.8" customHeight="1" thickBot="1" x14ac:dyDescent="0.35">
      <c r="A16" s="589"/>
      <c r="B16" s="589"/>
      <c r="C16" s="589"/>
      <c r="D16" s="589"/>
      <c r="E16" s="589"/>
      <c r="F16" s="589"/>
      <c r="G16" s="589"/>
      <c r="H16" s="589"/>
      <c r="I16" s="589"/>
      <c r="J16" s="589"/>
      <c r="K16" s="589"/>
      <c r="L16" s="589"/>
      <c r="M16" s="589"/>
      <c r="N16" s="589"/>
      <c r="O16" s="589"/>
      <c r="P16" s="589"/>
      <c r="Q16" s="589"/>
      <c r="R16" s="589"/>
      <c r="S16" s="589"/>
      <c r="T16" s="589"/>
      <c r="U16" s="589"/>
      <c r="V16" s="589"/>
      <c r="W16" s="589"/>
      <c r="X16" s="589"/>
      <c r="Y16" s="589"/>
      <c r="Z16" s="589"/>
      <c r="AA16" s="589"/>
      <c r="AB16" s="589"/>
      <c r="AC16" s="589"/>
      <c r="AD16" s="589"/>
      <c r="AE16" s="589"/>
      <c r="AF16" s="589"/>
      <c r="AG16" s="589"/>
      <c r="AH16" s="589"/>
      <c r="AI16" s="589"/>
      <c r="AJ16" s="589"/>
      <c r="AK16" s="589"/>
      <c r="AL16" s="589"/>
      <c r="AM16" s="589"/>
      <c r="AN16" s="589"/>
      <c r="AO16" s="589"/>
      <c r="AP16" s="589"/>
      <c r="AQ16" s="589"/>
      <c r="AR16" s="589"/>
      <c r="AS16" s="589"/>
      <c r="AT16" s="589"/>
      <c r="AU16" s="7"/>
      <c r="AV16" s="531"/>
      <c r="AW16" s="532"/>
      <c r="AX16" s="631"/>
      <c r="AY16" s="455">
        <v>0</v>
      </c>
      <c r="AZ16" s="451">
        <v>0</v>
      </c>
      <c r="BA16" s="451">
        <v>0</v>
      </c>
      <c r="BB16" s="451">
        <v>0</v>
      </c>
      <c r="BC16" s="451">
        <v>0</v>
      </c>
      <c r="BD16" s="451">
        <v>0</v>
      </c>
      <c r="BE16" s="451">
        <v>0</v>
      </c>
      <c r="BF16" s="451">
        <v>0</v>
      </c>
      <c r="BG16" s="451">
        <v>0</v>
      </c>
      <c r="BH16" s="451">
        <v>0</v>
      </c>
      <c r="BI16" s="451">
        <v>0</v>
      </c>
      <c r="BJ16" s="451">
        <v>0</v>
      </c>
      <c r="BK16" s="451">
        <v>0</v>
      </c>
      <c r="BL16" s="451">
        <v>0</v>
      </c>
      <c r="BM16" s="451">
        <v>0</v>
      </c>
      <c r="BN16" s="455">
        <v>0</v>
      </c>
      <c r="BO16" s="451">
        <v>0</v>
      </c>
      <c r="BP16" s="451">
        <v>0</v>
      </c>
      <c r="BQ16" s="451">
        <v>0</v>
      </c>
      <c r="BR16" s="451">
        <v>0</v>
      </c>
      <c r="BS16" s="451">
        <v>0</v>
      </c>
      <c r="BT16" s="456">
        <v>0</v>
      </c>
      <c r="BX16" s="256">
        <v>0</v>
      </c>
      <c r="BY16" s="256">
        <v>0</v>
      </c>
      <c r="BZ16" s="256">
        <v>0</v>
      </c>
      <c r="CA16" s="256">
        <v>0</v>
      </c>
      <c r="CB16" s="256">
        <v>0</v>
      </c>
      <c r="CC16" s="256">
        <v>0</v>
      </c>
      <c r="CD16" s="256">
        <v>0</v>
      </c>
      <c r="CE16" s="256">
        <v>0</v>
      </c>
    </row>
    <row r="17" spans="1:83" ht="18.600000000000001" customHeight="1" x14ac:dyDescent="0.3">
      <c r="A17" s="8"/>
      <c r="B17" s="8"/>
      <c r="C17" s="8"/>
      <c r="D17" s="8"/>
      <c r="E17" s="8"/>
      <c r="F17" s="8"/>
      <c r="G17" s="8"/>
      <c r="H17" s="8"/>
      <c r="I17" s="8"/>
      <c r="J17" s="8"/>
      <c r="K17" s="8"/>
      <c r="L17" s="91"/>
      <c r="R17" s="523"/>
      <c r="S17" s="523"/>
      <c r="T17" s="523"/>
      <c r="U17" s="523"/>
      <c r="V17" s="523"/>
      <c r="W17" s="523"/>
      <c r="X17" s="523"/>
      <c r="Y17" s="523"/>
      <c r="Z17" s="523"/>
      <c r="AA17" s="523"/>
      <c r="AB17" s="523"/>
      <c r="AC17" s="523"/>
      <c r="AD17" s="523"/>
      <c r="AE17" s="523"/>
      <c r="AF17" s="523"/>
      <c r="AG17" s="523"/>
      <c r="AH17" s="523"/>
      <c r="AI17" s="523"/>
      <c r="AJ17" s="523"/>
      <c r="AK17" s="523"/>
      <c r="AL17" s="523"/>
      <c r="AM17" s="523"/>
      <c r="AN17" s="523"/>
      <c r="AO17" s="523"/>
      <c r="AP17" s="523"/>
      <c r="AQ17" s="523"/>
      <c r="AR17" s="523"/>
      <c r="AS17" s="523"/>
      <c r="AT17" s="523"/>
      <c r="AU17" s="7"/>
      <c r="AV17" s="153">
        <f>N$19</f>
        <v>44753</v>
      </c>
      <c r="AW17" s="336">
        <f>AV17+4</f>
        <v>44757</v>
      </c>
      <c r="AX17" s="689" t="str">
        <f t="shared" ref="AX17:AX49" si="0">CONCATENATE("S",WEEKNUM(AV17))</f>
        <v>S29</v>
      </c>
      <c r="AY17" s="472">
        <v>1</v>
      </c>
      <c r="AZ17" s="761">
        <f>AY17/$AW$10</f>
        <v>3.0303030303030304E-2</v>
      </c>
      <c r="BA17" s="331">
        <f>IFERROR(HLOOKUP(AV17,$M$19:$AT$31,13,FALSE),0)</f>
        <v>3660</v>
      </c>
      <c r="BB17" s="331">
        <f>SUM(BA$17:BA17)</f>
        <v>3660</v>
      </c>
      <c r="BC17" s="331">
        <f>IFERROR(HLOOKUP(AV17,$L$209:$AT$221,13,FALSE),0)</f>
        <v>5133.6000000000004</v>
      </c>
      <c r="BD17" s="797">
        <f>1+(BC17-BB17)/(BB18-BB17)</f>
        <v>1.4026229508196724</v>
      </c>
      <c r="BE17" s="331">
        <f>IFERROR(HLOOKUP(AV17,$L$177:$AT$189,13,FALSE),0)</f>
        <v>4626</v>
      </c>
      <c r="BF17" s="331">
        <f>SUM(BE17)</f>
        <v>4626</v>
      </c>
      <c r="BG17" s="337">
        <f t="shared" ref="BG17:BG49" si="1">IFERROR(BC17/BF17,"-")</f>
        <v>1.109727626459144</v>
      </c>
      <c r="BH17" s="337">
        <f t="shared" ref="BH17:BH49" si="2">IFERROR(BC17/BB17,"-")</f>
        <v>1.4026229508196721</v>
      </c>
      <c r="BI17" s="337">
        <f>BD17/AY17</f>
        <v>1.4026229508196724</v>
      </c>
      <c r="BJ17" s="338">
        <f t="shared" ref="BJ17:BJ49" si="3">IFERROR(BC17-BF17,"-")</f>
        <v>507.60000000000036</v>
      </c>
      <c r="BK17" s="338">
        <f t="shared" ref="BK17" si="4">IFERROR(BC17-BB17,"-")</f>
        <v>1473.6000000000004</v>
      </c>
      <c r="BL17" s="337">
        <f>IFERROR(BB17/BF17,"-")</f>
        <v>0.79118028534370943</v>
      </c>
      <c r="BM17" s="338">
        <f>IFERROR(BB17-BF17,"-")</f>
        <v>-966</v>
      </c>
      <c r="BN17" s="817">
        <v>1</v>
      </c>
      <c r="BO17" s="337">
        <f>1-CC17</f>
        <v>0.99684925979950967</v>
      </c>
      <c r="BP17">
        <f>1/BG17</f>
        <v>0.90112201963534355</v>
      </c>
      <c r="BQ17">
        <f>1/(BG17*BH17)</f>
        <v>0.64245492283492234</v>
      </c>
      <c r="BR17">
        <f>1/(0.8*BG17+0.2*BH17)</f>
        <v>0.85593963247829274</v>
      </c>
      <c r="BS17">
        <f>1/(BG17*BI17)</f>
        <v>0.64245492283492223</v>
      </c>
      <c r="BT17" s="120">
        <f>1/(0.8*BG17+0.2*BI17)</f>
        <v>0.85593963247829252</v>
      </c>
      <c r="BX17">
        <f>BB17/$M$31</f>
        <v>2.271810310046243E-2</v>
      </c>
      <c r="BY17">
        <v>3.1864932807796162E-2</v>
      </c>
      <c r="BZ17">
        <f>BF17/$M$31</f>
        <v>2.8714192607305795E-2</v>
      </c>
      <c r="CA17">
        <v>1</v>
      </c>
      <c r="CB17">
        <f>BD17/$AW$10</f>
        <v>4.2503725782414313E-2</v>
      </c>
      <c r="CC17">
        <f>BY17-BZ17</f>
        <v>3.1507402004903665E-3</v>
      </c>
      <c r="CD17">
        <f>BY17-BX17</f>
        <v>9.1468297073337319E-3</v>
      </c>
      <c r="CE17">
        <f>BX17-BZ17</f>
        <v>-5.9960895068433655E-3</v>
      </c>
    </row>
    <row r="18" spans="1:83" ht="15" customHeight="1" thickBot="1" x14ac:dyDescent="0.35">
      <c r="A18" s="8"/>
      <c r="B18" s="8"/>
      <c r="C18" s="8"/>
      <c r="D18" s="8"/>
      <c r="E18" s="8"/>
      <c r="F18" s="8"/>
      <c r="G18" s="8"/>
      <c r="H18" s="8"/>
      <c r="I18" s="8"/>
      <c r="J18" s="8"/>
      <c r="K18" s="8"/>
      <c r="L18" s="91"/>
      <c r="R18" s="523"/>
      <c r="S18" s="523"/>
      <c r="T18" s="523"/>
      <c r="U18" s="523"/>
      <c r="V18" s="523"/>
      <c r="W18" s="523"/>
      <c r="X18" s="523"/>
      <c r="Y18" s="523"/>
      <c r="Z18" s="523"/>
      <c r="AA18" s="523"/>
      <c r="AB18" s="523"/>
      <c r="AC18" s="523"/>
      <c r="AD18" s="523"/>
      <c r="AE18" s="523"/>
      <c r="AF18" s="523"/>
      <c r="AG18" s="523"/>
      <c r="AH18" s="523"/>
      <c r="AI18" s="523"/>
      <c r="AJ18" s="523"/>
      <c r="AK18" s="523"/>
      <c r="AL18" s="523"/>
      <c r="AM18" s="523"/>
      <c r="AN18" s="523"/>
      <c r="AO18" s="523"/>
      <c r="AP18" s="523"/>
      <c r="AQ18" s="523"/>
      <c r="AR18" s="523"/>
      <c r="AS18" s="523"/>
      <c r="AT18" s="523"/>
      <c r="AU18" s="7"/>
      <c r="AV18" s="153">
        <f>AV17+7</f>
        <v>44760</v>
      </c>
      <c r="AW18" s="336">
        <f>AV18+4</f>
        <v>44764</v>
      </c>
      <c r="AX18" s="572" t="str">
        <f t="shared" si="0"/>
        <v>S30</v>
      </c>
      <c r="AY18" s="472">
        <v>2</v>
      </c>
      <c r="AZ18" s="761">
        <f t="shared" ref="AZ18:AZ49" si="5">AY18/$AW$10</f>
        <v>6.0606060606060608E-2</v>
      </c>
      <c r="BA18" s="331">
        <f t="shared" ref="BA18:BA49" si="6">IFERROR(HLOOKUP(AV18,$M$19:$AT$31,13,FALSE),0)</f>
        <v>3660</v>
      </c>
      <c r="BB18" s="331">
        <f>SUM(BA$17:BA18)</f>
        <v>7320</v>
      </c>
      <c r="BC18" s="331">
        <f t="shared" ref="BC18:BC49" si="7">IFERROR(HLOOKUP(AV18,$L$209:$AT$221,13,FALSE),0)</f>
        <v>7027.2</v>
      </c>
      <c r="BD18" s="797">
        <f>1+(BC18-BB17)/(BB18-BB17)</f>
        <v>1.92</v>
      </c>
      <c r="BE18" s="331">
        <f t="shared" ref="BE18:BE49" si="8">IFERROR(HLOOKUP(AV18,$L$177:$AT$189,13,FALSE),0)</f>
        <v>4151</v>
      </c>
      <c r="BF18" s="331">
        <f>SUM(BE$17:BE18)</f>
        <v>8777</v>
      </c>
      <c r="BG18" s="337">
        <f t="shared" si="1"/>
        <v>0.80063803121795596</v>
      </c>
      <c r="BH18" s="337">
        <f t="shared" si="2"/>
        <v>0.96</v>
      </c>
      <c r="BI18" s="337">
        <f t="shared" ref="BI18:BI49" si="9">BD18/AY18</f>
        <v>0.96</v>
      </c>
      <c r="BJ18" s="338">
        <f t="shared" si="3"/>
        <v>-1749.8000000000002</v>
      </c>
      <c r="BK18" s="338">
        <f t="shared" ref="BK18:BK49" si="10">IFERROR(BC18-BB18,"-")</f>
        <v>-292.80000000000018</v>
      </c>
      <c r="BL18" s="337">
        <f t="shared" ref="BL18:BL49" si="11">IFERROR(BB18/BF18,"-")</f>
        <v>0.83399794918537085</v>
      </c>
      <c r="BM18" s="338">
        <f t="shared" ref="BM18:BM49" si="12">IFERROR(BB18-BF18,"-")</f>
        <v>-1457</v>
      </c>
      <c r="BN18" s="817">
        <v>1</v>
      </c>
      <c r="BO18" s="337">
        <f t="shared" ref="BO18:BO48" si="13">1-CC18</f>
        <v>1.0108612395642593</v>
      </c>
      <c r="BP18">
        <f t="shared" ref="BP18:BP48" si="14">1/BG18</f>
        <v>1.2490038706739528</v>
      </c>
      <c r="BQ18">
        <f t="shared" ref="BQ18:BQ48" si="15">1/(BG18*BH18)</f>
        <v>1.3010456986187009</v>
      </c>
      <c r="BR18">
        <f t="shared" ref="BR18:BR48" si="16">1/(0.8*BG18+0.2*BH18)</f>
        <v>1.2011861593574549</v>
      </c>
      <c r="BS18">
        <f t="shared" ref="BS18:BS48" si="17">1/(BG18*BI18)</f>
        <v>1.3010456986187009</v>
      </c>
      <c r="BT18" s="120">
        <f t="shared" ref="BT18:BT48" si="18">1/(0.8*BG18+0.2*BI18)</f>
        <v>1.2011861593574549</v>
      </c>
      <c r="BX18">
        <f t="shared" ref="BX18:BX48" si="19">BB18/$M$31</f>
        <v>4.543620620092486E-2</v>
      </c>
      <c r="BY18">
        <v>4.3618757952887867E-2</v>
      </c>
      <c r="BZ18">
        <f t="shared" ref="BZ18:BZ48" si="20">BF18/$M$31</f>
        <v>5.4479997517147202E-2</v>
      </c>
      <c r="CA18">
        <v>1</v>
      </c>
      <c r="CB18">
        <f t="shared" ref="CB18:CB48" si="21">BD18/$AW$10</f>
        <v>5.8181818181818182E-2</v>
      </c>
      <c r="CC18">
        <f t="shared" ref="CC18:CC48" si="22">BY18-BZ18</f>
        <v>-1.0861239564259335E-2</v>
      </c>
      <c r="CD18">
        <f t="shared" ref="CD18:CD48" si="23">BY18-BX18</f>
        <v>-1.817448248036993E-3</v>
      </c>
      <c r="CE18">
        <f t="shared" ref="CE18:CE48" si="24">BX18-BZ18</f>
        <v>-9.0437913162223424E-3</v>
      </c>
    </row>
    <row r="19" spans="1:83" ht="19.8" customHeight="1" thickBot="1" x14ac:dyDescent="0.35">
      <c r="A19" s="8"/>
      <c r="B19" s="8"/>
      <c r="C19" s="871" t="s">
        <v>514</v>
      </c>
      <c r="D19" s="872"/>
      <c r="E19" s="47"/>
      <c r="F19" s="8"/>
      <c r="G19" s="8"/>
      <c r="H19" s="8"/>
      <c r="I19" s="47"/>
      <c r="J19" s="8"/>
      <c r="K19" s="8"/>
      <c r="L19" s="91"/>
      <c r="M19" s="109" t="s">
        <v>530</v>
      </c>
      <c r="N19" s="100">
        <v>44753</v>
      </c>
      <c r="O19" s="101">
        <f>N19+7</f>
        <v>44760</v>
      </c>
      <c r="P19" s="101">
        <f>O19+7</f>
        <v>44767</v>
      </c>
      <c r="Q19" s="101">
        <v>44774</v>
      </c>
      <c r="R19" s="101">
        <f>Q19+7</f>
        <v>44781</v>
      </c>
      <c r="S19" s="101">
        <f t="shared" ref="S19:AH20" si="25">R19+7</f>
        <v>44788</v>
      </c>
      <c r="T19" s="101">
        <f t="shared" si="25"/>
        <v>44795</v>
      </c>
      <c r="U19" s="101">
        <f t="shared" si="25"/>
        <v>44802</v>
      </c>
      <c r="V19" s="101">
        <f t="shared" si="25"/>
        <v>44809</v>
      </c>
      <c r="W19" s="101">
        <f t="shared" si="25"/>
        <v>44816</v>
      </c>
      <c r="X19" s="101">
        <f t="shared" si="25"/>
        <v>44823</v>
      </c>
      <c r="Y19" s="101">
        <f t="shared" si="25"/>
        <v>44830</v>
      </c>
      <c r="Z19" s="101">
        <f t="shared" si="25"/>
        <v>44837</v>
      </c>
      <c r="AA19" s="101">
        <f t="shared" si="25"/>
        <v>44844</v>
      </c>
      <c r="AB19" s="101">
        <f t="shared" si="25"/>
        <v>44851</v>
      </c>
      <c r="AC19" s="101">
        <f t="shared" si="25"/>
        <v>44858</v>
      </c>
      <c r="AD19" s="101">
        <f t="shared" si="25"/>
        <v>44865</v>
      </c>
      <c r="AE19" s="101">
        <f t="shared" si="25"/>
        <v>44872</v>
      </c>
      <c r="AF19" s="101">
        <f t="shared" si="25"/>
        <v>44879</v>
      </c>
      <c r="AG19" s="101">
        <f t="shared" si="25"/>
        <v>44886</v>
      </c>
      <c r="AH19" s="101">
        <f t="shared" si="25"/>
        <v>44893</v>
      </c>
      <c r="AI19" s="101">
        <f t="shared" ref="AI19:AK20" si="26">AH19+7</f>
        <v>44900</v>
      </c>
      <c r="AJ19" s="101">
        <f t="shared" si="26"/>
        <v>44907</v>
      </c>
      <c r="AK19" s="101">
        <f t="shared" si="26"/>
        <v>44914</v>
      </c>
      <c r="AL19" s="101">
        <f t="shared" ref="AL19:AL20" si="27">AK19+7</f>
        <v>44921</v>
      </c>
      <c r="AM19" s="101">
        <f t="shared" ref="AM19:AM20" si="28">AL19+7</f>
        <v>44928</v>
      </c>
      <c r="AN19" s="101">
        <f t="shared" ref="AN19:AN20" si="29">AM19+7</f>
        <v>44935</v>
      </c>
      <c r="AO19" s="101">
        <f t="shared" ref="AO19:AO20" si="30">AN19+7</f>
        <v>44942</v>
      </c>
      <c r="AP19" s="101">
        <f t="shared" ref="AP19:AP20" si="31">AO19+7</f>
        <v>44949</v>
      </c>
      <c r="AQ19" s="101">
        <f t="shared" ref="AQ19:AQ20" si="32">AP19+7</f>
        <v>44956</v>
      </c>
      <c r="AR19" s="101">
        <f t="shared" ref="AR19:AR20" si="33">AQ19+7</f>
        <v>44963</v>
      </c>
      <c r="AS19" s="101">
        <f t="shared" ref="AS19:AT20" si="34">AR19+7</f>
        <v>44970</v>
      </c>
      <c r="AT19" s="102">
        <f t="shared" si="34"/>
        <v>44977</v>
      </c>
      <c r="AU19" s="7"/>
      <c r="AV19" s="153">
        <f t="shared" ref="AV19:AV49" si="35">AV18+7</f>
        <v>44767</v>
      </c>
      <c r="AW19" s="336">
        <f t="shared" ref="AW19:AW49" si="36">AV19+4</f>
        <v>44771</v>
      </c>
      <c r="AX19" s="572" t="str">
        <f t="shared" si="0"/>
        <v>S31</v>
      </c>
      <c r="AY19" s="472">
        <v>3</v>
      </c>
      <c r="AZ19" s="761">
        <f t="shared" si="5"/>
        <v>9.0909090909090912E-2</v>
      </c>
      <c r="BA19" s="331">
        <f t="shared" si="6"/>
        <v>3660</v>
      </c>
      <c r="BB19" s="331">
        <f>SUM(BA$17:BA19)</f>
        <v>10980</v>
      </c>
      <c r="BC19" s="331">
        <f t="shared" si="7"/>
        <v>11980.800000000001</v>
      </c>
      <c r="BD19" s="797">
        <f>3+(BC19-BB19)/(BB20-BB19)</f>
        <v>3.27344262295082</v>
      </c>
      <c r="BE19" s="331">
        <f t="shared" si="8"/>
        <v>4689</v>
      </c>
      <c r="BF19" s="331">
        <f>SUM(BE$17:BE19)</f>
        <v>13466</v>
      </c>
      <c r="BG19" s="337">
        <f t="shared" si="1"/>
        <v>0.88970741125798314</v>
      </c>
      <c r="BH19" s="337">
        <f t="shared" si="2"/>
        <v>1.0911475409836067</v>
      </c>
      <c r="BI19" s="337">
        <f t="shared" si="9"/>
        <v>1.0911475409836067</v>
      </c>
      <c r="BJ19" s="338">
        <f t="shared" si="3"/>
        <v>-1485.1999999999989</v>
      </c>
      <c r="BK19" s="338">
        <f t="shared" si="10"/>
        <v>1000.8000000000011</v>
      </c>
      <c r="BL19" s="337">
        <f t="shared" si="11"/>
        <v>0.81538690034160111</v>
      </c>
      <c r="BM19" s="338">
        <f t="shared" si="12"/>
        <v>-2486</v>
      </c>
      <c r="BN19" s="817">
        <v>1</v>
      </c>
      <c r="BO19" s="337">
        <f t="shared" si="13"/>
        <v>1.0092188324384719</v>
      </c>
      <c r="BP19">
        <f t="shared" si="14"/>
        <v>1.1239650106837606</v>
      </c>
      <c r="BQ19">
        <f t="shared" si="15"/>
        <v>1.0300761065461146</v>
      </c>
      <c r="BR19">
        <f t="shared" si="16"/>
        <v>1.0752740927497726</v>
      </c>
      <c r="BS19">
        <f t="shared" si="17"/>
        <v>1.0300761065461146</v>
      </c>
      <c r="BT19" s="120">
        <f t="shared" si="18"/>
        <v>1.0752740927497726</v>
      </c>
      <c r="BX19">
        <f t="shared" si="19"/>
        <v>6.81543093013873E-2</v>
      </c>
      <c r="BY19">
        <v>7.4366407001644888E-2</v>
      </c>
      <c r="BZ19">
        <f t="shared" si="20"/>
        <v>8.3585239440116699E-2</v>
      </c>
      <c r="CA19">
        <v>1</v>
      </c>
      <c r="CB19">
        <f t="shared" si="21"/>
        <v>9.9195230998509701E-2</v>
      </c>
      <c r="CC19">
        <f t="shared" si="22"/>
        <v>-9.2188324384718107E-3</v>
      </c>
      <c r="CD19">
        <f t="shared" si="23"/>
        <v>6.2120977002575878E-3</v>
      </c>
      <c r="CE19">
        <f t="shared" si="24"/>
        <v>-1.5430930138729398E-2</v>
      </c>
    </row>
    <row r="20" spans="1:83" ht="40.799999999999997" customHeight="1" thickBot="1" x14ac:dyDescent="0.35">
      <c r="C20" s="476" t="s">
        <v>512</v>
      </c>
      <c r="D20" s="500" t="s">
        <v>513</v>
      </c>
      <c r="E20" s="507" t="s">
        <v>523</v>
      </c>
      <c r="F20" s="507" t="s">
        <v>524</v>
      </c>
      <c r="G20" s="504" t="s">
        <v>525</v>
      </c>
      <c r="H20" s="504" t="s">
        <v>544</v>
      </c>
      <c r="I20" s="11" t="s">
        <v>515</v>
      </c>
      <c r="J20" s="504" t="s">
        <v>526</v>
      </c>
      <c r="M20" s="110" t="s">
        <v>531</v>
      </c>
      <c r="N20" s="106">
        <f>N19+4</f>
        <v>44757</v>
      </c>
      <c r="O20" s="107">
        <f>N20+7</f>
        <v>44764</v>
      </c>
      <c r="P20" s="107">
        <f>O20+7</f>
        <v>44771</v>
      </c>
      <c r="Q20" s="107">
        <f t="shared" ref="Q20:R20" si="37">P20+7</f>
        <v>44778</v>
      </c>
      <c r="R20" s="107">
        <f t="shared" si="37"/>
        <v>44785</v>
      </c>
      <c r="S20" s="107">
        <f t="shared" si="25"/>
        <v>44792</v>
      </c>
      <c r="T20" s="107">
        <f t="shared" si="25"/>
        <v>44799</v>
      </c>
      <c r="U20" s="107">
        <f t="shared" si="25"/>
        <v>44806</v>
      </c>
      <c r="V20" s="107">
        <f t="shared" si="25"/>
        <v>44813</v>
      </c>
      <c r="W20" s="107">
        <f t="shared" si="25"/>
        <v>44820</v>
      </c>
      <c r="X20" s="107">
        <f t="shared" si="25"/>
        <v>44827</v>
      </c>
      <c r="Y20" s="107">
        <f t="shared" si="25"/>
        <v>44834</v>
      </c>
      <c r="Z20" s="107">
        <f t="shared" si="25"/>
        <v>44841</v>
      </c>
      <c r="AA20" s="107">
        <f t="shared" si="25"/>
        <v>44848</v>
      </c>
      <c r="AB20" s="107">
        <f t="shared" si="25"/>
        <v>44855</v>
      </c>
      <c r="AC20" s="107">
        <f t="shared" si="25"/>
        <v>44862</v>
      </c>
      <c r="AD20" s="107">
        <f t="shared" si="25"/>
        <v>44869</v>
      </c>
      <c r="AE20" s="107">
        <f t="shared" si="25"/>
        <v>44876</v>
      </c>
      <c r="AF20" s="107">
        <f t="shared" si="25"/>
        <v>44883</v>
      </c>
      <c r="AG20" s="107">
        <f t="shared" si="25"/>
        <v>44890</v>
      </c>
      <c r="AH20" s="107">
        <f t="shared" si="25"/>
        <v>44897</v>
      </c>
      <c r="AI20" s="107">
        <f t="shared" si="26"/>
        <v>44904</v>
      </c>
      <c r="AJ20" s="107">
        <f t="shared" si="26"/>
        <v>44911</v>
      </c>
      <c r="AK20" s="107">
        <f t="shared" si="26"/>
        <v>44918</v>
      </c>
      <c r="AL20" s="107">
        <f t="shared" si="27"/>
        <v>44925</v>
      </c>
      <c r="AM20" s="107">
        <f t="shared" si="28"/>
        <v>44932</v>
      </c>
      <c r="AN20" s="107">
        <f t="shared" si="29"/>
        <v>44939</v>
      </c>
      <c r="AO20" s="107">
        <f t="shared" si="30"/>
        <v>44946</v>
      </c>
      <c r="AP20" s="107">
        <f t="shared" si="31"/>
        <v>44953</v>
      </c>
      <c r="AQ20" s="107">
        <f t="shared" si="32"/>
        <v>44960</v>
      </c>
      <c r="AR20" s="107">
        <f t="shared" si="33"/>
        <v>44967</v>
      </c>
      <c r="AS20" s="107">
        <f t="shared" si="34"/>
        <v>44974</v>
      </c>
      <c r="AT20" s="108">
        <f t="shared" si="34"/>
        <v>44981</v>
      </c>
      <c r="AU20" s="7"/>
      <c r="AV20" s="153">
        <f t="shared" si="35"/>
        <v>44774</v>
      </c>
      <c r="AW20" s="336">
        <f t="shared" si="36"/>
        <v>44778</v>
      </c>
      <c r="AX20" s="572" t="str">
        <f t="shared" si="0"/>
        <v>S32</v>
      </c>
      <c r="AY20" s="472">
        <v>4</v>
      </c>
      <c r="AZ20" s="761">
        <f t="shared" si="5"/>
        <v>0.12121212121212122</v>
      </c>
      <c r="BA20" s="331">
        <f t="shared" si="6"/>
        <v>3660</v>
      </c>
      <c r="BB20" s="331">
        <f>SUM(BA$17:BA20)</f>
        <v>14640</v>
      </c>
      <c r="BC20" s="331">
        <f t="shared" si="7"/>
        <v>15134.4</v>
      </c>
      <c r="BD20" s="797">
        <f>4+(BC20-BB20)/(BB21-BB20)</f>
        <v>4.1350819672131145</v>
      </c>
      <c r="BE20" s="331">
        <f t="shared" si="8"/>
        <v>4190</v>
      </c>
      <c r="BF20" s="331">
        <f>SUM(BE$17:BE20)</f>
        <v>17656</v>
      </c>
      <c r="BG20" s="337">
        <f t="shared" si="1"/>
        <v>0.85718169460806526</v>
      </c>
      <c r="BH20" s="337">
        <f t="shared" si="2"/>
        <v>1.0337704918032786</v>
      </c>
      <c r="BI20" s="337">
        <f t="shared" si="9"/>
        <v>1.0337704918032786</v>
      </c>
      <c r="BJ20" s="338">
        <f t="shared" si="3"/>
        <v>-2521.6000000000004</v>
      </c>
      <c r="BK20" s="338">
        <f t="shared" si="10"/>
        <v>494.39999999999964</v>
      </c>
      <c r="BL20" s="337">
        <f t="shared" si="11"/>
        <v>0.82917988219302219</v>
      </c>
      <c r="BM20" s="338">
        <f t="shared" si="12"/>
        <v>-3016</v>
      </c>
      <c r="BN20" s="817">
        <v>1</v>
      </c>
      <c r="BO20" s="337">
        <f t="shared" si="13"/>
        <v>1.0156519040377394</v>
      </c>
      <c r="BP20">
        <f t="shared" si="14"/>
        <v>1.1666138069563379</v>
      </c>
      <c r="BQ20">
        <f t="shared" si="15"/>
        <v>1.1285036825933494</v>
      </c>
      <c r="BR20">
        <f t="shared" si="16"/>
        <v>1.1204488646636392</v>
      </c>
      <c r="BS20">
        <f t="shared" si="17"/>
        <v>1.1285036825933494</v>
      </c>
      <c r="BT20" s="120">
        <f t="shared" si="18"/>
        <v>1.1204488646636392</v>
      </c>
      <c r="BX20">
        <f t="shared" si="19"/>
        <v>9.087241240184972E-2</v>
      </c>
      <c r="BY20">
        <v>9.394121846001055E-2</v>
      </c>
      <c r="BZ20">
        <f t="shared" si="20"/>
        <v>0.10959312249774991</v>
      </c>
      <c r="CA20">
        <v>1</v>
      </c>
      <c r="CB20">
        <f t="shared" si="21"/>
        <v>0.12530551415797317</v>
      </c>
      <c r="CC20">
        <f t="shared" si="22"/>
        <v>-1.5651904037739361E-2</v>
      </c>
      <c r="CD20">
        <f t="shared" si="23"/>
        <v>3.0688060581608306E-3</v>
      </c>
      <c r="CE20">
        <f t="shared" si="24"/>
        <v>-1.8720710095900192E-2</v>
      </c>
    </row>
    <row r="21" spans="1:83" ht="28.8" thickBot="1" x14ac:dyDescent="0.5">
      <c r="B21" s="280" t="str">
        <f>C3</f>
        <v>Project 3</v>
      </c>
      <c r="C21" s="14">
        <f>MIN(C22:C30)</f>
        <v>44754</v>
      </c>
      <c r="D21" s="14">
        <f>MAX(D22:D30)</f>
        <v>44981</v>
      </c>
      <c r="E21" s="329">
        <f>WEEKNUM(C21)</f>
        <v>29</v>
      </c>
      <c r="F21" s="330">
        <f>WEEKNUM(D21)</f>
        <v>8</v>
      </c>
      <c r="G21" s="536"/>
      <c r="H21" s="535"/>
      <c r="I21" s="509">
        <f>SUM(I22:I30)</f>
        <v>1</v>
      </c>
      <c r="J21" s="582" t="s">
        <v>561</v>
      </c>
      <c r="K21" s="513"/>
      <c r="L21" s="17" t="s">
        <v>527</v>
      </c>
      <c r="M21" s="290" t="s">
        <v>355</v>
      </c>
      <c r="N21" s="131" t="str">
        <f>CONCATENATE("S",WEEKNUM(N19))</f>
        <v>S29</v>
      </c>
      <c r="O21" s="123" t="str">
        <f t="shared" ref="O21:P21" si="38">CONCATENATE("S",WEEKNUM(O19))</f>
        <v>S30</v>
      </c>
      <c r="P21" s="123" t="str">
        <f t="shared" si="38"/>
        <v>S31</v>
      </c>
      <c r="Q21" s="123" t="str">
        <f>CONCATENATE("S",WEEKNUM(Q19))</f>
        <v>S32</v>
      </c>
      <c r="R21" s="123" t="str">
        <f t="shared" ref="R21:AT21" si="39">CONCATENATE("S",WEEKNUM(R19))</f>
        <v>S33</v>
      </c>
      <c r="S21" s="123" t="str">
        <f t="shared" si="39"/>
        <v>S34</v>
      </c>
      <c r="T21" s="123" t="str">
        <f t="shared" si="39"/>
        <v>S35</v>
      </c>
      <c r="U21" s="123" t="str">
        <f t="shared" si="39"/>
        <v>S36</v>
      </c>
      <c r="V21" s="123" t="str">
        <f t="shared" si="39"/>
        <v>S37</v>
      </c>
      <c r="W21" s="123" t="str">
        <f t="shared" si="39"/>
        <v>S38</v>
      </c>
      <c r="X21" s="123" t="str">
        <f t="shared" si="39"/>
        <v>S39</v>
      </c>
      <c r="Y21" s="123" t="str">
        <f t="shared" si="39"/>
        <v>S40</v>
      </c>
      <c r="Z21" s="123" t="str">
        <f t="shared" si="39"/>
        <v>S41</v>
      </c>
      <c r="AA21" s="123" t="str">
        <f t="shared" si="39"/>
        <v>S42</v>
      </c>
      <c r="AB21" s="123" t="str">
        <f t="shared" si="39"/>
        <v>S43</v>
      </c>
      <c r="AC21" s="123" t="str">
        <f t="shared" si="39"/>
        <v>S44</v>
      </c>
      <c r="AD21" s="123" t="str">
        <f t="shared" si="39"/>
        <v>S45</v>
      </c>
      <c r="AE21" s="123" t="str">
        <f t="shared" si="39"/>
        <v>S46</v>
      </c>
      <c r="AF21" s="123" t="str">
        <f t="shared" si="39"/>
        <v>S47</v>
      </c>
      <c r="AG21" s="123" t="str">
        <f t="shared" si="39"/>
        <v>S48</v>
      </c>
      <c r="AH21" s="123" t="str">
        <f t="shared" si="39"/>
        <v>S49</v>
      </c>
      <c r="AI21" s="123" t="str">
        <f t="shared" si="39"/>
        <v>S50</v>
      </c>
      <c r="AJ21" s="123" t="str">
        <f t="shared" si="39"/>
        <v>S51</v>
      </c>
      <c r="AK21" s="123" t="str">
        <f t="shared" si="39"/>
        <v>S52</v>
      </c>
      <c r="AL21" s="123" t="str">
        <f t="shared" si="39"/>
        <v>S53</v>
      </c>
      <c r="AM21" s="123" t="str">
        <f t="shared" si="39"/>
        <v>S1</v>
      </c>
      <c r="AN21" s="123" t="str">
        <f t="shared" si="39"/>
        <v>S2</v>
      </c>
      <c r="AO21" s="123" t="str">
        <f t="shared" si="39"/>
        <v>S3</v>
      </c>
      <c r="AP21" s="123" t="str">
        <f t="shared" si="39"/>
        <v>S4</v>
      </c>
      <c r="AQ21" s="123" t="str">
        <f t="shared" si="39"/>
        <v>S5</v>
      </c>
      <c r="AR21" s="123" t="str">
        <f t="shared" si="39"/>
        <v>S6</v>
      </c>
      <c r="AS21" s="123" t="str">
        <f t="shared" si="39"/>
        <v>S7</v>
      </c>
      <c r="AT21" s="132" t="str">
        <f t="shared" si="39"/>
        <v>S8</v>
      </c>
      <c r="AU21" s="7"/>
      <c r="AV21" s="153">
        <f t="shared" si="35"/>
        <v>44781</v>
      </c>
      <c r="AW21" s="336">
        <f t="shared" si="36"/>
        <v>44785</v>
      </c>
      <c r="AX21" s="572" t="str">
        <f t="shared" si="0"/>
        <v>S33</v>
      </c>
      <c r="AY21" s="472">
        <v>5</v>
      </c>
      <c r="AZ21" s="761">
        <f t="shared" si="5"/>
        <v>0.15151515151515152</v>
      </c>
      <c r="BA21" s="331">
        <f t="shared" si="6"/>
        <v>3660</v>
      </c>
      <c r="BB21" s="331">
        <f>SUM(BA$17:BA21)</f>
        <v>18300</v>
      </c>
      <c r="BC21" s="331">
        <f t="shared" si="7"/>
        <v>19188</v>
      </c>
      <c r="BD21" s="797">
        <f>5+(BC21-BB21)/(BB22-BB21)</f>
        <v>5.1568904593639573</v>
      </c>
      <c r="BE21" s="331">
        <f t="shared" si="8"/>
        <v>4806</v>
      </c>
      <c r="BF21" s="331">
        <f>SUM(BE$17:BE21)</f>
        <v>22462</v>
      </c>
      <c r="BG21" s="337">
        <f t="shared" si="1"/>
        <v>0.85424272103997867</v>
      </c>
      <c r="BH21" s="337">
        <f t="shared" si="2"/>
        <v>1.0485245901639344</v>
      </c>
      <c r="BI21" s="337">
        <f t="shared" si="9"/>
        <v>1.0313780918727915</v>
      </c>
      <c r="BJ21" s="338">
        <f t="shared" si="3"/>
        <v>-3274</v>
      </c>
      <c r="BK21" s="338">
        <f t="shared" si="10"/>
        <v>888</v>
      </c>
      <c r="BL21" s="337">
        <f t="shared" si="11"/>
        <v>0.81470928679547683</v>
      </c>
      <c r="BM21" s="338">
        <f t="shared" si="12"/>
        <v>-4162</v>
      </c>
      <c r="BN21" s="817">
        <v>1</v>
      </c>
      <c r="BO21" s="337">
        <f t="shared" si="13"/>
        <v>1.0203221501505229</v>
      </c>
      <c r="BP21">
        <f t="shared" si="14"/>
        <v>1.1706274755055242</v>
      </c>
      <c r="BQ21">
        <f t="shared" si="15"/>
        <v>1.116452095150672</v>
      </c>
      <c r="BR21">
        <f t="shared" si="16"/>
        <v>1.1196965776249237</v>
      </c>
      <c r="BS21">
        <f t="shared" si="17"/>
        <v>1.135012935343509</v>
      </c>
      <c r="BT21" s="120">
        <f t="shared" si="18"/>
        <v>1.1240125329508854</v>
      </c>
      <c r="BX21">
        <f t="shared" si="19"/>
        <v>0.11359051550231215</v>
      </c>
      <c r="BY21">
        <v>0.1191024487135719</v>
      </c>
      <c r="BZ21">
        <f t="shared" si="20"/>
        <v>0.13942459886409483</v>
      </c>
      <c r="CA21">
        <v>1</v>
      </c>
      <c r="CB21">
        <f t="shared" si="21"/>
        <v>0.15626940785951385</v>
      </c>
      <c r="CC21">
        <f t="shared" si="22"/>
        <v>-2.0322150150522938E-2</v>
      </c>
      <c r="CD21">
        <f t="shared" si="23"/>
        <v>5.5119332112597424E-3</v>
      </c>
      <c r="CE21">
        <f t="shared" si="24"/>
        <v>-2.5834083361782681E-2</v>
      </c>
    </row>
    <row r="22" spans="1:83" ht="14.25" customHeight="1" x14ac:dyDescent="0.3">
      <c r="B22" s="501" t="s">
        <v>516</v>
      </c>
      <c r="C22" s="38">
        <v>44754</v>
      </c>
      <c r="D22" s="506">
        <v>44788</v>
      </c>
      <c r="E22" s="329">
        <f>WEEKNUM(C22)</f>
        <v>29</v>
      </c>
      <c r="F22" s="330">
        <f>WEEKNUM(D22)</f>
        <v>34</v>
      </c>
      <c r="G22" s="448" t="s">
        <v>555</v>
      </c>
      <c r="H22" s="612" t="s">
        <v>545</v>
      </c>
      <c r="I22" s="590">
        <f>J22/($C$14-$M$32)</f>
        <v>0.1117283759039136</v>
      </c>
      <c r="J22" s="575">
        <f t="shared" ref="J22:J30" si="40">M22</f>
        <v>18000</v>
      </c>
      <c r="K22" s="579"/>
      <c r="L22" s="22" t="str">
        <f t="shared" ref="L22:L30" si="41">B22</f>
        <v xml:space="preserve">Testbook Design </v>
      </c>
      <c r="M22" s="586">
        <f t="shared" ref="M22:M30" si="42">SUM(N22:AT22)</f>
        <v>18000</v>
      </c>
      <c r="N22" s="583">
        <f>5*3*200</f>
        <v>3000</v>
      </c>
      <c r="O22" s="546">
        <f t="shared" ref="O22:S22" si="43">5*3*200</f>
        <v>3000</v>
      </c>
      <c r="P22" s="546">
        <f t="shared" si="43"/>
        <v>3000</v>
      </c>
      <c r="Q22" s="546">
        <f t="shared" si="43"/>
        <v>3000</v>
      </c>
      <c r="R22" s="546">
        <f t="shared" si="43"/>
        <v>3000</v>
      </c>
      <c r="S22" s="546">
        <f t="shared" si="43"/>
        <v>3000</v>
      </c>
      <c r="T22" s="332"/>
      <c r="U22" s="332"/>
      <c r="V22" s="332"/>
      <c r="W22" s="332"/>
      <c r="X22" s="332"/>
      <c r="Y22" s="332"/>
      <c r="Z22" s="332"/>
      <c r="AA22" s="332"/>
      <c r="AB22" s="332"/>
      <c r="AC22" s="332"/>
      <c r="AD22" s="332"/>
      <c r="AE22" s="332"/>
      <c r="AF22" s="332"/>
      <c r="AG22" s="332"/>
      <c r="AH22" s="332"/>
      <c r="AI22" s="332"/>
      <c r="AJ22" s="332"/>
      <c r="AK22" s="332"/>
      <c r="AL22" s="332"/>
      <c r="AM22" s="332"/>
      <c r="AN22" s="332"/>
      <c r="AO22" s="332"/>
      <c r="AP22" s="332"/>
      <c r="AQ22" s="332"/>
      <c r="AR22" s="332"/>
      <c r="AS22" s="332"/>
      <c r="AT22" s="288"/>
      <c r="AU22" s="7"/>
      <c r="AV22" s="153">
        <f t="shared" si="35"/>
        <v>44788</v>
      </c>
      <c r="AW22" s="336">
        <f t="shared" si="36"/>
        <v>44792</v>
      </c>
      <c r="AX22" s="572" t="str">
        <f t="shared" si="0"/>
        <v>S34</v>
      </c>
      <c r="AY22" s="472">
        <v>6</v>
      </c>
      <c r="AZ22" s="761">
        <f t="shared" si="5"/>
        <v>0.18181818181818182</v>
      </c>
      <c r="BA22" s="331">
        <f t="shared" si="6"/>
        <v>5660</v>
      </c>
      <c r="BB22" s="331">
        <f>SUM(BA$17:BA22)</f>
        <v>23960</v>
      </c>
      <c r="BC22" s="331">
        <f t="shared" si="7"/>
        <v>22601.599999999999</v>
      </c>
      <c r="BD22" s="797">
        <f>5+(BC22-BB21)/(BB22-BB21)</f>
        <v>5.76</v>
      </c>
      <c r="BE22" s="331">
        <f t="shared" si="8"/>
        <v>5607</v>
      </c>
      <c r="BF22" s="331">
        <f>SUM(BE$17:BE22)</f>
        <v>28069</v>
      </c>
      <c r="BG22" s="337">
        <f t="shared" si="1"/>
        <v>0.80521571840820827</v>
      </c>
      <c r="BH22" s="337">
        <f t="shared" si="2"/>
        <v>0.94330550918196987</v>
      </c>
      <c r="BI22" s="337">
        <f t="shared" si="9"/>
        <v>0.96</v>
      </c>
      <c r="BJ22" s="338">
        <f t="shared" si="3"/>
        <v>-5467.4000000000015</v>
      </c>
      <c r="BK22" s="338">
        <f t="shared" si="10"/>
        <v>-1358.4000000000015</v>
      </c>
      <c r="BL22" s="337">
        <f t="shared" si="11"/>
        <v>0.85361074494994482</v>
      </c>
      <c r="BM22" s="338">
        <f t="shared" si="12"/>
        <v>-4109</v>
      </c>
      <c r="BN22" s="817">
        <v>1</v>
      </c>
      <c r="BO22" s="337">
        <f t="shared" si="13"/>
        <v>1.0339368734676142</v>
      </c>
      <c r="BP22">
        <f t="shared" si="14"/>
        <v>1.2419032280900468</v>
      </c>
      <c r="BQ22">
        <f t="shared" si="15"/>
        <v>1.3165440210001738</v>
      </c>
      <c r="BR22">
        <f t="shared" si="16"/>
        <v>1.2007199374152613</v>
      </c>
      <c r="BS22">
        <f t="shared" si="17"/>
        <v>1.2936491959271321</v>
      </c>
      <c r="BT22" s="120">
        <f t="shared" si="18"/>
        <v>1.1959253750064762</v>
      </c>
      <c r="BX22">
        <f t="shared" si="19"/>
        <v>0.14872288259209832</v>
      </c>
      <c r="BY22">
        <v>0.14029111449054965</v>
      </c>
      <c r="BZ22">
        <f t="shared" si="20"/>
        <v>0.17422798795816394</v>
      </c>
      <c r="CA22">
        <v>1</v>
      </c>
      <c r="CB22">
        <f t="shared" si="21"/>
        <v>0.17454545454545453</v>
      </c>
      <c r="CC22">
        <f t="shared" si="22"/>
        <v>-3.3936873467614287E-2</v>
      </c>
      <c r="CD22">
        <f t="shared" si="23"/>
        <v>-8.4317681015486645E-3</v>
      </c>
      <c r="CE22">
        <f t="shared" si="24"/>
        <v>-2.5505105366065622E-2</v>
      </c>
    </row>
    <row r="23" spans="1:83" ht="14.25" customHeight="1" x14ac:dyDescent="0.3">
      <c r="B23" s="502" t="s">
        <v>474</v>
      </c>
      <c r="C23" s="19">
        <v>44789</v>
      </c>
      <c r="D23" s="64">
        <v>44813</v>
      </c>
      <c r="E23" s="50">
        <f t="shared" ref="E23:F30" si="44">WEEKNUM(C23)</f>
        <v>34</v>
      </c>
      <c r="F23" s="51">
        <f t="shared" si="44"/>
        <v>37</v>
      </c>
      <c r="G23" s="448" t="s">
        <v>585</v>
      </c>
      <c r="H23" s="448" t="s">
        <v>547</v>
      </c>
      <c r="I23" s="591">
        <f t="shared" ref="I23:I30" si="45">J23/($C$14-$M$32)</f>
        <v>4.9657055957294929E-2</v>
      </c>
      <c r="J23" s="576">
        <f t="shared" si="40"/>
        <v>8000</v>
      </c>
      <c r="K23" s="580"/>
      <c r="L23" s="24" t="str">
        <f t="shared" si="41"/>
        <v>Data preparation</v>
      </c>
      <c r="M23" s="587">
        <f t="shared" si="42"/>
        <v>8000</v>
      </c>
      <c r="N23" s="5"/>
      <c r="S23" s="542">
        <f>5*2*200</f>
        <v>2000</v>
      </c>
      <c r="T23" s="542">
        <f t="shared" ref="T23:V23" si="46">5*2*200</f>
        <v>2000</v>
      </c>
      <c r="U23" s="542">
        <f t="shared" si="46"/>
        <v>2000</v>
      </c>
      <c r="V23" s="542">
        <f t="shared" si="46"/>
        <v>2000</v>
      </c>
      <c r="AT23" s="120"/>
      <c r="AU23" s="7"/>
      <c r="AV23" s="153">
        <f t="shared" si="35"/>
        <v>44795</v>
      </c>
      <c r="AW23" s="336">
        <f t="shared" si="36"/>
        <v>44799</v>
      </c>
      <c r="AX23" s="572" t="str">
        <f t="shared" si="0"/>
        <v>S35</v>
      </c>
      <c r="AY23" s="472">
        <v>7</v>
      </c>
      <c r="AZ23" s="761">
        <f t="shared" si="5"/>
        <v>0.21212121212121213</v>
      </c>
      <c r="BA23" s="331">
        <f t="shared" si="6"/>
        <v>2660</v>
      </c>
      <c r="BB23" s="331">
        <f>SUM(BA$17:BA23)</f>
        <v>26620</v>
      </c>
      <c r="BC23" s="331">
        <f t="shared" si="7"/>
        <v>24035.200000000001</v>
      </c>
      <c r="BD23" s="797">
        <f>6+(BC23-BB22)/(BB23-BB22)</f>
        <v>6.0282706766917293</v>
      </c>
      <c r="BE23" s="331">
        <f t="shared" si="8"/>
        <v>3302</v>
      </c>
      <c r="BF23" s="331">
        <f>SUM(BE$17:BE23)</f>
        <v>31371</v>
      </c>
      <c r="BG23" s="337">
        <f t="shared" si="1"/>
        <v>0.76615982914156389</v>
      </c>
      <c r="BH23" s="337">
        <f t="shared" si="2"/>
        <v>0.90290007513148007</v>
      </c>
      <c r="BI23" s="337">
        <f t="shared" si="9"/>
        <v>0.86118152524167557</v>
      </c>
      <c r="BJ23" s="338">
        <f t="shared" si="3"/>
        <v>-7335.7999999999993</v>
      </c>
      <c r="BK23" s="338">
        <f t="shared" si="10"/>
        <v>-2584.7999999999993</v>
      </c>
      <c r="BL23" s="337">
        <f t="shared" si="11"/>
        <v>0.84855439737337035</v>
      </c>
      <c r="BM23" s="338">
        <f t="shared" si="12"/>
        <v>-4751</v>
      </c>
      <c r="BN23" s="817">
        <v>1</v>
      </c>
      <c r="BO23" s="337">
        <f t="shared" si="13"/>
        <v>1.0455342788864406</v>
      </c>
      <c r="BP23">
        <f t="shared" si="14"/>
        <v>1.3052106909865531</v>
      </c>
      <c r="BQ23">
        <f t="shared" si="15"/>
        <v>1.4455760132664608</v>
      </c>
      <c r="BR23">
        <f t="shared" si="16"/>
        <v>1.2602269332127456</v>
      </c>
      <c r="BS23">
        <f t="shared" si="17"/>
        <v>1.5156046114903223</v>
      </c>
      <c r="BT23" s="120">
        <f t="shared" si="18"/>
        <v>1.2736189962498097</v>
      </c>
      <c r="BX23">
        <f t="shared" si="19"/>
        <v>0.16523385369789889</v>
      </c>
      <c r="BY23">
        <v>0.14918965891809691</v>
      </c>
      <c r="BZ23">
        <f t="shared" si="20"/>
        <v>0.19472393780453742</v>
      </c>
      <c r="CA23">
        <v>1</v>
      </c>
      <c r="CB23">
        <f t="shared" si="21"/>
        <v>0.18267486899065846</v>
      </c>
      <c r="CC23">
        <f t="shared" si="22"/>
        <v>-4.5534278886440516E-2</v>
      </c>
      <c r="CD23">
        <f t="shared" si="23"/>
        <v>-1.6044194779801985E-2</v>
      </c>
      <c r="CE23">
        <f t="shared" si="24"/>
        <v>-2.9490084106638531E-2</v>
      </c>
    </row>
    <row r="24" spans="1:83" ht="14.25" customHeight="1" x14ac:dyDescent="0.3">
      <c r="B24" s="502" t="s">
        <v>519</v>
      </c>
      <c r="C24" s="19">
        <v>44816</v>
      </c>
      <c r="D24" s="64">
        <v>44834</v>
      </c>
      <c r="E24" s="50">
        <f t="shared" si="44"/>
        <v>38</v>
      </c>
      <c r="F24" s="51">
        <f t="shared" si="44"/>
        <v>40</v>
      </c>
      <c r="G24" s="448" t="s">
        <v>558</v>
      </c>
      <c r="H24" s="448" t="s">
        <v>549</v>
      </c>
      <c r="I24" s="591">
        <f t="shared" si="45"/>
        <v>2.79320939759784E-2</v>
      </c>
      <c r="J24" s="576">
        <f t="shared" si="40"/>
        <v>4500</v>
      </c>
      <c r="K24" s="580"/>
      <c r="L24" s="24" t="str">
        <f t="shared" si="41"/>
        <v xml:space="preserve">Integration </v>
      </c>
      <c r="M24" s="587">
        <f t="shared" si="42"/>
        <v>4500</v>
      </c>
      <c r="N24" s="5"/>
      <c r="W24" s="542">
        <f>1.5*5*200</f>
        <v>1500</v>
      </c>
      <c r="X24" s="542">
        <f>1.5*5*200</f>
        <v>1500</v>
      </c>
      <c r="Y24" s="542">
        <f>1.5*5*200</f>
        <v>1500</v>
      </c>
      <c r="AT24" s="120"/>
      <c r="AU24" s="7"/>
      <c r="AV24" s="153">
        <f t="shared" si="35"/>
        <v>44802</v>
      </c>
      <c r="AW24" s="336">
        <f t="shared" si="36"/>
        <v>44806</v>
      </c>
      <c r="AX24" s="572" t="str">
        <f t="shared" si="0"/>
        <v>S36</v>
      </c>
      <c r="AY24" s="472">
        <v>8</v>
      </c>
      <c r="AZ24" s="761">
        <f t="shared" si="5"/>
        <v>0.24242424242424243</v>
      </c>
      <c r="BA24" s="331">
        <f t="shared" si="6"/>
        <v>2660</v>
      </c>
      <c r="BB24" s="331">
        <f>SUM(BA$17:BA24)</f>
        <v>29280</v>
      </c>
      <c r="BC24" s="331">
        <f t="shared" si="7"/>
        <v>28668.799999999999</v>
      </c>
      <c r="BD24" s="797">
        <f>7+(BC24-BB23)/(BB24-BB23)</f>
        <v>7.7702255639097739</v>
      </c>
      <c r="BE24" s="331">
        <f t="shared" si="8"/>
        <v>2920</v>
      </c>
      <c r="BF24" s="331">
        <f>SUM(BE$17:BE24)</f>
        <v>34291</v>
      </c>
      <c r="BG24" s="337">
        <f t="shared" si="1"/>
        <v>0.83604444314834792</v>
      </c>
      <c r="BH24" s="337">
        <f t="shared" si="2"/>
        <v>0.97912568306010928</v>
      </c>
      <c r="BI24" s="337">
        <f t="shared" si="9"/>
        <v>0.97127819548872174</v>
      </c>
      <c r="BJ24" s="338">
        <f t="shared" si="3"/>
        <v>-5622.2000000000007</v>
      </c>
      <c r="BK24" s="338">
        <f t="shared" si="10"/>
        <v>-611.20000000000073</v>
      </c>
      <c r="BL24" s="337">
        <f t="shared" si="11"/>
        <v>0.85386836196086435</v>
      </c>
      <c r="BM24" s="338">
        <f t="shared" si="12"/>
        <v>-5011</v>
      </c>
      <c r="BN24" s="817">
        <v>1</v>
      </c>
      <c r="BO24" s="337">
        <f t="shared" si="13"/>
        <v>1.034897737500388</v>
      </c>
      <c r="BP24">
        <f t="shared" si="14"/>
        <v>1.1961086616809913</v>
      </c>
      <c r="BQ24">
        <f t="shared" si="15"/>
        <v>1.2216089133141053</v>
      </c>
      <c r="BR24">
        <f t="shared" si="16"/>
        <v>1.1565230271915323</v>
      </c>
      <c r="BS24">
        <f t="shared" si="17"/>
        <v>1.2314789596189182</v>
      </c>
      <c r="BT24" s="120">
        <f t="shared" si="18"/>
        <v>1.1586261189966707</v>
      </c>
      <c r="BX24">
        <f t="shared" si="19"/>
        <v>0.18174482480369944</v>
      </c>
      <c r="BY24">
        <v>0.17795102572856211</v>
      </c>
      <c r="BZ24">
        <f t="shared" si="20"/>
        <v>0.21284876322895008</v>
      </c>
      <c r="CA24">
        <v>1</v>
      </c>
      <c r="CB24">
        <f t="shared" si="21"/>
        <v>0.23546138072453859</v>
      </c>
      <c r="CC24">
        <f t="shared" si="22"/>
        <v>-3.4897737500387965E-2</v>
      </c>
      <c r="CD24">
        <f t="shared" si="23"/>
        <v>-3.7937990751373274E-3</v>
      </c>
      <c r="CE24">
        <f t="shared" si="24"/>
        <v>-3.1103938425250638E-2</v>
      </c>
    </row>
    <row r="25" spans="1:83" ht="15" x14ac:dyDescent="0.3">
      <c r="B25" s="502" t="s">
        <v>517</v>
      </c>
      <c r="C25" s="19">
        <v>44837</v>
      </c>
      <c r="D25" s="64">
        <v>44895</v>
      </c>
      <c r="E25" s="50">
        <f t="shared" si="44"/>
        <v>41</v>
      </c>
      <c r="F25" s="51">
        <f t="shared" si="44"/>
        <v>49</v>
      </c>
      <c r="G25" s="472" t="s">
        <v>586</v>
      </c>
      <c r="H25" s="448" t="s">
        <v>576</v>
      </c>
      <c r="I25" s="591">
        <f t="shared" si="45"/>
        <v>0.34440271872381367</v>
      </c>
      <c r="J25" s="576">
        <f t="shared" si="40"/>
        <v>55485</v>
      </c>
      <c r="K25" s="580"/>
      <c r="L25" s="547" t="str">
        <f t="shared" si="41"/>
        <v>Execution</v>
      </c>
      <c r="M25" s="587">
        <f t="shared" si="42"/>
        <v>55485</v>
      </c>
      <c r="N25" s="5"/>
      <c r="Z25" s="542">
        <f>6*5*200+0.5*330</f>
        <v>6165</v>
      </c>
      <c r="AA25" s="542">
        <f>6*5*200+0.5*330</f>
        <v>6165</v>
      </c>
      <c r="AB25" s="542">
        <f>6*5*200+0.5*330</f>
        <v>6165</v>
      </c>
      <c r="AC25" s="542">
        <f t="shared" ref="AC25:AH25" si="47">6*5*200+0.5*330</f>
        <v>6165</v>
      </c>
      <c r="AD25" s="542">
        <f t="shared" si="47"/>
        <v>6165</v>
      </c>
      <c r="AE25" s="542">
        <f t="shared" si="47"/>
        <v>6165</v>
      </c>
      <c r="AF25" s="542">
        <f t="shared" si="47"/>
        <v>6165</v>
      </c>
      <c r="AG25" s="542">
        <f t="shared" si="47"/>
        <v>6165</v>
      </c>
      <c r="AH25" s="542">
        <f t="shared" si="47"/>
        <v>6165</v>
      </c>
      <c r="AT25" s="120"/>
      <c r="AV25" s="153">
        <f t="shared" si="35"/>
        <v>44809</v>
      </c>
      <c r="AW25" s="336">
        <f t="shared" si="36"/>
        <v>44813</v>
      </c>
      <c r="AX25" s="572" t="str">
        <f t="shared" si="0"/>
        <v>S37</v>
      </c>
      <c r="AY25" s="472">
        <v>9</v>
      </c>
      <c r="AZ25" s="761">
        <f t="shared" si="5"/>
        <v>0.27272727272727271</v>
      </c>
      <c r="BA25" s="331">
        <f t="shared" si="6"/>
        <v>2660</v>
      </c>
      <c r="BB25" s="331">
        <f>SUM(BA$17:BA25)</f>
        <v>31940</v>
      </c>
      <c r="BC25" s="331">
        <f t="shared" si="7"/>
        <v>31702.400000000001</v>
      </c>
      <c r="BD25" s="797">
        <f>8+(BC25-BB24)/(BB25-BB24)</f>
        <v>8.9106766917293232</v>
      </c>
      <c r="BE25" s="331">
        <f t="shared" si="8"/>
        <v>3329</v>
      </c>
      <c r="BF25" s="331">
        <f>SUM(BE$17:BE25)</f>
        <v>37620</v>
      </c>
      <c r="BG25" s="337">
        <f t="shared" si="1"/>
        <v>0.84270069112174384</v>
      </c>
      <c r="BH25" s="337">
        <f t="shared" si="2"/>
        <v>0.99256105197244837</v>
      </c>
      <c r="BI25" s="337">
        <f t="shared" si="9"/>
        <v>0.99007518796992477</v>
      </c>
      <c r="BJ25" s="338">
        <f t="shared" si="3"/>
        <v>-5917.5999999999985</v>
      </c>
      <c r="BK25" s="338">
        <f t="shared" si="10"/>
        <v>-237.59999999999854</v>
      </c>
      <c r="BL25" s="337">
        <f t="shared" si="11"/>
        <v>0.849016480595428</v>
      </c>
      <c r="BM25" s="338">
        <f t="shared" si="12"/>
        <v>-5680</v>
      </c>
      <c r="BN25" s="817">
        <v>1</v>
      </c>
      <c r="BO25" s="337">
        <f t="shared" si="13"/>
        <v>1.036731324291611</v>
      </c>
      <c r="BP25">
        <f t="shared" si="14"/>
        <v>1.1866609468052891</v>
      </c>
      <c r="BQ25">
        <f t="shared" si="15"/>
        <v>1.1955546154537491</v>
      </c>
      <c r="BR25">
        <f t="shared" si="16"/>
        <v>1.1459049050961705</v>
      </c>
      <c r="BS25">
        <f t="shared" si="17"/>
        <v>1.1985563937204089</v>
      </c>
      <c r="BT25" s="120">
        <f t="shared" si="18"/>
        <v>1.1465581138731529</v>
      </c>
      <c r="BX25">
        <f t="shared" si="19"/>
        <v>0.19825579590950002</v>
      </c>
      <c r="BY25">
        <v>0.19678098134756836</v>
      </c>
      <c r="BZ25">
        <f t="shared" si="20"/>
        <v>0.23351230563917941</v>
      </c>
      <c r="CA25">
        <v>1</v>
      </c>
      <c r="CB25">
        <f t="shared" si="21"/>
        <v>0.27002050580997949</v>
      </c>
      <c r="CC25">
        <f t="shared" si="22"/>
        <v>-3.6731324291611051E-2</v>
      </c>
      <c r="CD25">
        <f t="shared" si="23"/>
        <v>-1.4748145619316588E-3</v>
      </c>
      <c r="CE25">
        <f t="shared" si="24"/>
        <v>-3.5256509729679392E-2</v>
      </c>
    </row>
    <row r="26" spans="1:83" ht="15" x14ac:dyDescent="0.3">
      <c r="B26" s="502" t="s">
        <v>478</v>
      </c>
      <c r="C26" s="19">
        <v>44896</v>
      </c>
      <c r="D26" s="64">
        <v>44918</v>
      </c>
      <c r="E26" s="50">
        <f t="shared" si="44"/>
        <v>49</v>
      </c>
      <c r="F26" s="51">
        <f t="shared" si="44"/>
        <v>52</v>
      </c>
      <c r="G26" s="448" t="s">
        <v>555</v>
      </c>
      <c r="H26" s="448" t="s">
        <v>549</v>
      </c>
      <c r="I26" s="591">
        <f t="shared" si="45"/>
        <v>7.4485583935942401E-2</v>
      </c>
      <c r="J26" s="576">
        <f t="shared" si="40"/>
        <v>12000</v>
      </c>
      <c r="K26" s="580"/>
      <c r="L26" s="24" t="str">
        <f t="shared" si="41"/>
        <v>Retest</v>
      </c>
      <c r="M26" s="587">
        <f t="shared" si="42"/>
        <v>12000</v>
      </c>
      <c r="N26" s="5"/>
      <c r="AH26" s="542">
        <f>3*5*200</f>
        <v>3000</v>
      </c>
      <c r="AI26" s="542">
        <f t="shared" ref="AI26:AK26" si="48">3*5*200</f>
        <v>3000</v>
      </c>
      <c r="AJ26" s="542">
        <f t="shared" si="48"/>
        <v>3000</v>
      </c>
      <c r="AK26" s="542">
        <f t="shared" si="48"/>
        <v>3000</v>
      </c>
      <c r="AT26" s="120"/>
      <c r="AV26" s="153">
        <f t="shared" si="35"/>
        <v>44816</v>
      </c>
      <c r="AW26" s="336">
        <f t="shared" si="36"/>
        <v>44820</v>
      </c>
      <c r="AX26" s="572" t="str">
        <f t="shared" si="0"/>
        <v>S38</v>
      </c>
      <c r="AY26" s="472">
        <v>10</v>
      </c>
      <c r="AZ26" s="761">
        <f t="shared" si="5"/>
        <v>0.30303030303030304</v>
      </c>
      <c r="BA26" s="331">
        <f t="shared" si="6"/>
        <v>2160</v>
      </c>
      <c r="BB26" s="331">
        <f>SUM(BA$17:BA26)</f>
        <v>34100</v>
      </c>
      <c r="BC26" s="331">
        <f t="shared" si="7"/>
        <v>34586</v>
      </c>
      <c r="BD26" s="797">
        <f>10+(BC26-BB26)/(BB27-BB26)</f>
        <v>10.225</v>
      </c>
      <c r="BE26" s="331">
        <f t="shared" si="8"/>
        <v>880</v>
      </c>
      <c r="BF26" s="331">
        <f>SUM(BE$17:BE26)</f>
        <v>38500</v>
      </c>
      <c r="BG26" s="337">
        <f t="shared" si="1"/>
        <v>0.89833766233766232</v>
      </c>
      <c r="BH26" s="337">
        <f t="shared" si="2"/>
        <v>1.0142521994134897</v>
      </c>
      <c r="BI26" s="337">
        <f t="shared" si="9"/>
        <v>1.0225</v>
      </c>
      <c r="BJ26" s="338">
        <f t="shared" si="3"/>
        <v>-3914</v>
      </c>
      <c r="BK26" s="338">
        <f t="shared" si="10"/>
        <v>486</v>
      </c>
      <c r="BL26" s="337">
        <f t="shared" si="11"/>
        <v>0.88571428571428568</v>
      </c>
      <c r="BM26" s="338">
        <f t="shared" si="12"/>
        <v>-4400</v>
      </c>
      <c r="BN26" s="817">
        <v>1</v>
      </c>
      <c r="BO26" s="337">
        <f t="shared" si="13"/>
        <v>1.0242947146271066</v>
      </c>
      <c r="BP26">
        <f t="shared" si="14"/>
        <v>1.1131671774706529</v>
      </c>
      <c r="BQ26">
        <f t="shared" si="15"/>
        <v>1.0975250318553538</v>
      </c>
      <c r="BR26">
        <f t="shared" si="16"/>
        <v>1.0851629717481208</v>
      </c>
      <c r="BS26">
        <f t="shared" si="17"/>
        <v>1.0886720562060175</v>
      </c>
      <c r="BT26" s="120">
        <f t="shared" si="18"/>
        <v>1.0832239558494796</v>
      </c>
      <c r="BX26">
        <f t="shared" si="19"/>
        <v>0.21166320101796965</v>
      </c>
      <c r="BY26">
        <v>0.2146798671673753</v>
      </c>
      <c r="BZ26">
        <f t="shared" si="20"/>
        <v>0.23897458179448186</v>
      </c>
      <c r="CA26">
        <v>1</v>
      </c>
      <c r="CB26">
        <f t="shared" si="21"/>
        <v>0.30984848484848482</v>
      </c>
      <c r="CC26">
        <f t="shared" si="22"/>
        <v>-2.4294714627106556E-2</v>
      </c>
      <c r="CD26">
        <f t="shared" si="23"/>
        <v>3.0166661494056557E-3</v>
      </c>
      <c r="CE26">
        <f t="shared" si="24"/>
        <v>-2.7311380776512212E-2</v>
      </c>
    </row>
    <row r="27" spans="1:83" ht="15" x14ac:dyDescent="0.3">
      <c r="B27" s="502" t="s">
        <v>518</v>
      </c>
      <c r="C27" s="19">
        <f>C22</f>
        <v>44754</v>
      </c>
      <c r="D27" s="64">
        <f>D30</f>
        <v>44981</v>
      </c>
      <c r="E27" s="50">
        <f t="shared" si="44"/>
        <v>29</v>
      </c>
      <c r="F27" s="51">
        <f t="shared" si="44"/>
        <v>8</v>
      </c>
      <c r="G27" s="448" t="s">
        <v>587</v>
      </c>
      <c r="H27" s="448" t="s">
        <v>541</v>
      </c>
      <c r="I27" s="591">
        <f t="shared" si="45"/>
        <v>0.13109462772725863</v>
      </c>
      <c r="J27" s="576">
        <f t="shared" si="40"/>
        <v>21120</v>
      </c>
      <c r="K27" s="580"/>
      <c r="L27" s="24" t="str">
        <f t="shared" si="41"/>
        <v xml:space="preserve">Management </v>
      </c>
      <c r="M27" s="587">
        <f t="shared" si="42"/>
        <v>21120</v>
      </c>
      <c r="N27" s="584">
        <f>2*330</f>
        <v>660</v>
      </c>
      <c r="O27" s="542">
        <f t="shared" ref="O27:AT27" si="49">2*330</f>
        <v>660</v>
      </c>
      <c r="P27" s="542">
        <f t="shared" si="49"/>
        <v>660</v>
      </c>
      <c r="Q27" s="542">
        <f t="shared" si="49"/>
        <v>660</v>
      </c>
      <c r="R27" s="542">
        <f t="shared" si="49"/>
        <v>660</v>
      </c>
      <c r="S27" s="542">
        <f t="shared" si="49"/>
        <v>660</v>
      </c>
      <c r="T27" s="542">
        <f t="shared" si="49"/>
        <v>660</v>
      </c>
      <c r="U27" s="542">
        <f t="shared" si="49"/>
        <v>660</v>
      </c>
      <c r="V27" s="542">
        <f t="shared" si="49"/>
        <v>660</v>
      </c>
      <c r="W27" s="542">
        <f t="shared" si="49"/>
        <v>660</v>
      </c>
      <c r="X27" s="542">
        <f t="shared" si="49"/>
        <v>660</v>
      </c>
      <c r="Y27" s="542">
        <f t="shared" si="49"/>
        <v>660</v>
      </c>
      <c r="Z27" s="542">
        <f t="shared" si="49"/>
        <v>660</v>
      </c>
      <c r="AA27" s="542">
        <f t="shared" si="49"/>
        <v>660</v>
      </c>
      <c r="AB27" s="542">
        <f t="shared" si="49"/>
        <v>660</v>
      </c>
      <c r="AC27" s="542">
        <f t="shared" si="49"/>
        <v>660</v>
      </c>
      <c r="AD27" s="542">
        <f t="shared" si="49"/>
        <v>660</v>
      </c>
      <c r="AE27" s="542">
        <f t="shared" si="49"/>
        <v>660</v>
      </c>
      <c r="AF27" s="542">
        <f t="shared" si="49"/>
        <v>660</v>
      </c>
      <c r="AG27" s="542">
        <f t="shared" si="49"/>
        <v>660</v>
      </c>
      <c r="AH27" s="542">
        <f t="shared" si="49"/>
        <v>660</v>
      </c>
      <c r="AI27" s="542">
        <f t="shared" si="49"/>
        <v>660</v>
      </c>
      <c r="AJ27" s="542">
        <f t="shared" si="49"/>
        <v>660</v>
      </c>
      <c r="AK27" s="542">
        <f t="shared" si="49"/>
        <v>660</v>
      </c>
      <c r="AM27" s="542">
        <f t="shared" si="49"/>
        <v>660</v>
      </c>
      <c r="AN27" s="542">
        <f t="shared" si="49"/>
        <v>660</v>
      </c>
      <c r="AO27" s="542">
        <f t="shared" si="49"/>
        <v>660</v>
      </c>
      <c r="AP27" s="542">
        <f t="shared" si="49"/>
        <v>660</v>
      </c>
      <c r="AQ27" s="542">
        <f t="shared" si="49"/>
        <v>660</v>
      </c>
      <c r="AR27" s="542">
        <f t="shared" si="49"/>
        <v>660</v>
      </c>
      <c r="AS27" s="542">
        <f t="shared" si="49"/>
        <v>660</v>
      </c>
      <c r="AT27" s="585">
        <f t="shared" si="49"/>
        <v>660</v>
      </c>
      <c r="AV27" s="153">
        <f t="shared" si="35"/>
        <v>44823</v>
      </c>
      <c r="AW27" s="336">
        <f t="shared" si="36"/>
        <v>44827</v>
      </c>
      <c r="AX27" s="572" t="str">
        <f t="shared" si="0"/>
        <v>S39</v>
      </c>
      <c r="AY27" s="472">
        <v>11</v>
      </c>
      <c r="AZ27" s="761">
        <f t="shared" si="5"/>
        <v>0.33333333333333331</v>
      </c>
      <c r="BA27" s="331">
        <f t="shared" si="6"/>
        <v>2160</v>
      </c>
      <c r="BB27" s="331">
        <f>SUM(BA$17:BA27)</f>
        <v>36260</v>
      </c>
      <c r="BC27" s="331">
        <f t="shared" si="7"/>
        <v>36569.599999999999</v>
      </c>
      <c r="BD27" s="797">
        <f>11+(BC27-BB27)/(BB28-BB27)</f>
        <v>11.143333333333333</v>
      </c>
      <c r="BE27" s="331">
        <f t="shared" si="8"/>
        <v>1644</v>
      </c>
      <c r="BF27" s="331">
        <f>SUM(BE$17:BE27)</f>
        <v>40144</v>
      </c>
      <c r="BG27" s="337">
        <f t="shared" si="1"/>
        <v>0.91096054204862487</v>
      </c>
      <c r="BH27" s="337">
        <f t="shared" si="2"/>
        <v>1.00853833425262</v>
      </c>
      <c r="BI27" s="337">
        <f t="shared" si="9"/>
        <v>1.0130303030303029</v>
      </c>
      <c r="BJ27" s="338">
        <f t="shared" si="3"/>
        <v>-3574.4000000000015</v>
      </c>
      <c r="BK27" s="338">
        <f t="shared" si="10"/>
        <v>309.59999999999854</v>
      </c>
      <c r="BL27" s="337">
        <f t="shared" si="11"/>
        <v>0.90324830609804707</v>
      </c>
      <c r="BM27" s="338">
        <f t="shared" si="12"/>
        <v>-3884</v>
      </c>
      <c r="BN27" s="817">
        <v>1</v>
      </c>
      <c r="BO27" s="337">
        <f t="shared" si="13"/>
        <v>1.0221867726017193</v>
      </c>
      <c r="BP27">
        <f t="shared" si="14"/>
        <v>1.0977423871193561</v>
      </c>
      <c r="BQ27">
        <f t="shared" si="15"/>
        <v>1.0884488470463951</v>
      </c>
      <c r="BR27">
        <f t="shared" si="16"/>
        <v>1.0747186300368241</v>
      </c>
      <c r="BS27">
        <f t="shared" si="17"/>
        <v>1.0836224581196157</v>
      </c>
      <c r="BT27" s="120">
        <f t="shared" si="18"/>
        <v>1.0736819680795233</v>
      </c>
      <c r="BX27">
        <f t="shared" si="19"/>
        <v>0.22507060612643928</v>
      </c>
      <c r="BY27">
        <v>0.22699233419198661</v>
      </c>
      <c r="BZ27">
        <f t="shared" si="20"/>
        <v>0.24917910679370597</v>
      </c>
      <c r="CA27">
        <v>1</v>
      </c>
      <c r="CB27">
        <f t="shared" si="21"/>
        <v>0.33767676767676763</v>
      </c>
      <c r="CC27">
        <f t="shared" si="22"/>
        <v>-2.2186772601719362E-2</v>
      </c>
      <c r="CD27">
        <f t="shared" si="23"/>
        <v>1.921728065547329E-3</v>
      </c>
      <c r="CE27">
        <f t="shared" si="24"/>
        <v>-2.4108500667266691E-2</v>
      </c>
    </row>
    <row r="28" spans="1:83" ht="15" x14ac:dyDescent="0.3">
      <c r="B28" s="502" t="s">
        <v>520</v>
      </c>
      <c r="C28" s="19">
        <f>C26</f>
        <v>44896</v>
      </c>
      <c r="D28" s="64">
        <f>D26</f>
        <v>44918</v>
      </c>
      <c r="E28" s="50">
        <f t="shared" si="44"/>
        <v>49</v>
      </c>
      <c r="F28" s="51">
        <f t="shared" si="44"/>
        <v>52</v>
      </c>
      <c r="G28" s="448" t="s">
        <v>558</v>
      </c>
      <c r="H28" s="448" t="s">
        <v>549</v>
      </c>
      <c r="I28" s="591">
        <f t="shared" si="45"/>
        <v>3.7242791967971201E-2</v>
      </c>
      <c r="J28" s="576">
        <f t="shared" si="40"/>
        <v>6000</v>
      </c>
      <c r="K28" s="580"/>
      <c r="L28" s="24" t="str">
        <f t="shared" si="41"/>
        <v>ALM maintenance</v>
      </c>
      <c r="M28" s="587">
        <f t="shared" si="42"/>
        <v>6000</v>
      </c>
      <c r="N28" s="5"/>
      <c r="AL28" s="542">
        <f>1.5*5*200</f>
        <v>1500</v>
      </c>
      <c r="AM28" s="542">
        <f>1.5*5*200</f>
        <v>1500</v>
      </c>
      <c r="AN28" s="542">
        <f>1.5*5*200</f>
        <v>1500</v>
      </c>
      <c r="AO28" s="542">
        <f>1.5*5*200</f>
        <v>1500</v>
      </c>
      <c r="AT28" s="120"/>
      <c r="AV28" s="153">
        <f t="shared" si="35"/>
        <v>44830</v>
      </c>
      <c r="AW28" s="336">
        <f t="shared" si="36"/>
        <v>44834</v>
      </c>
      <c r="AX28" s="572" t="str">
        <f t="shared" si="0"/>
        <v>S40</v>
      </c>
      <c r="AY28" s="472">
        <v>12</v>
      </c>
      <c r="AZ28" s="761">
        <f t="shared" si="5"/>
        <v>0.36363636363636365</v>
      </c>
      <c r="BA28" s="331">
        <f t="shared" si="6"/>
        <v>2160</v>
      </c>
      <c r="BB28" s="331">
        <f>SUM(BA$17:BA28)</f>
        <v>38420</v>
      </c>
      <c r="BC28" s="331">
        <f t="shared" si="7"/>
        <v>38103.200000000004</v>
      </c>
      <c r="BD28" s="797">
        <f>11+(BC28-BB27)/(BB28-BB27)</f>
        <v>11.853333333333335</v>
      </c>
      <c r="BE28" s="331">
        <f t="shared" si="8"/>
        <v>1393</v>
      </c>
      <c r="BF28" s="331">
        <f>SUM(BE$17:BE28)</f>
        <v>41537</v>
      </c>
      <c r="BG28" s="337">
        <f t="shared" si="1"/>
        <v>0.91733153573922055</v>
      </c>
      <c r="BH28" s="337">
        <f t="shared" si="2"/>
        <v>0.99175429463820941</v>
      </c>
      <c r="BI28" s="337">
        <f t="shared" si="9"/>
        <v>0.98777777777777798</v>
      </c>
      <c r="BJ28" s="338">
        <f t="shared" si="3"/>
        <v>-3433.7999999999956</v>
      </c>
      <c r="BK28" s="338">
        <f t="shared" si="10"/>
        <v>-316.79999999999563</v>
      </c>
      <c r="BL28" s="337">
        <f t="shared" si="11"/>
        <v>0.92495847076100823</v>
      </c>
      <c r="BM28" s="338">
        <f t="shared" si="12"/>
        <v>-3117</v>
      </c>
      <c r="BN28" s="817">
        <v>1</v>
      </c>
      <c r="BO28" s="337">
        <f t="shared" si="13"/>
        <v>1.0213140498432698</v>
      </c>
      <c r="BP28">
        <f t="shared" si="14"/>
        <v>1.0901184152512124</v>
      </c>
      <c r="BQ28">
        <f t="shared" si="15"/>
        <v>1.0991819457145744</v>
      </c>
      <c r="BR28">
        <f t="shared" si="16"/>
        <v>1.0727126611399513</v>
      </c>
      <c r="BS28">
        <f t="shared" si="17"/>
        <v>1.1036069445737806</v>
      </c>
      <c r="BT28" s="120">
        <f t="shared" si="18"/>
        <v>1.0736286080580413</v>
      </c>
      <c r="BX28">
        <f t="shared" si="19"/>
        <v>0.23847801123490892</v>
      </c>
      <c r="BY28">
        <v>0.23651159181900006</v>
      </c>
      <c r="BZ28">
        <f t="shared" si="20"/>
        <v>0.25782564166226996</v>
      </c>
      <c r="CA28">
        <v>1</v>
      </c>
      <c r="CB28">
        <f t="shared" si="21"/>
        <v>0.35919191919191923</v>
      </c>
      <c r="CC28">
        <f t="shared" si="22"/>
        <v>-2.13140498432699E-2</v>
      </c>
      <c r="CD28">
        <f t="shared" si="23"/>
        <v>-1.9664194159088599E-3</v>
      </c>
      <c r="CE28">
        <f t="shared" si="24"/>
        <v>-1.934763042736104E-2</v>
      </c>
    </row>
    <row r="29" spans="1:83" ht="15" x14ac:dyDescent="0.3">
      <c r="B29" s="502" t="s">
        <v>521</v>
      </c>
      <c r="C29" s="19">
        <f>C25</f>
        <v>44837</v>
      </c>
      <c r="D29" s="64">
        <f>D28</f>
        <v>44918</v>
      </c>
      <c r="E29" s="50">
        <f t="shared" si="44"/>
        <v>41</v>
      </c>
      <c r="F29" s="51">
        <f t="shared" si="44"/>
        <v>52</v>
      </c>
      <c r="G29" s="448" t="s">
        <v>575</v>
      </c>
      <c r="H29" s="448" t="s">
        <v>545</v>
      </c>
      <c r="I29" s="591">
        <f t="shared" si="45"/>
        <v>7.4485583935942401E-2</v>
      </c>
      <c r="J29" s="576">
        <f t="shared" si="40"/>
        <v>12000</v>
      </c>
      <c r="K29" s="580"/>
      <c r="L29" s="24" t="str">
        <f t="shared" si="41"/>
        <v>Reporting activities</v>
      </c>
      <c r="M29" s="587">
        <f t="shared" si="42"/>
        <v>12000</v>
      </c>
      <c r="N29" s="5"/>
      <c r="Z29" s="542">
        <f>5*200</f>
        <v>1000</v>
      </c>
      <c r="AA29" s="542">
        <f t="shared" ref="AA29:AK29" si="50">5*200</f>
        <v>1000</v>
      </c>
      <c r="AB29" s="542">
        <f t="shared" si="50"/>
        <v>1000</v>
      </c>
      <c r="AC29" s="542">
        <f t="shared" si="50"/>
        <v>1000</v>
      </c>
      <c r="AD29" s="542">
        <f t="shared" si="50"/>
        <v>1000</v>
      </c>
      <c r="AE29" s="542">
        <f t="shared" si="50"/>
        <v>1000</v>
      </c>
      <c r="AF29" s="542">
        <f t="shared" si="50"/>
        <v>1000</v>
      </c>
      <c r="AG29" s="542">
        <f t="shared" si="50"/>
        <v>1000</v>
      </c>
      <c r="AH29" s="542">
        <f t="shared" si="50"/>
        <v>1000</v>
      </c>
      <c r="AI29" s="542">
        <f t="shared" si="50"/>
        <v>1000</v>
      </c>
      <c r="AJ29" s="542">
        <f t="shared" si="50"/>
        <v>1000</v>
      </c>
      <c r="AK29" s="542">
        <f t="shared" si="50"/>
        <v>1000</v>
      </c>
      <c r="AT29" s="120"/>
      <c r="AV29" s="153">
        <f t="shared" si="35"/>
        <v>44837</v>
      </c>
      <c r="AW29" s="336">
        <f t="shared" si="36"/>
        <v>44841</v>
      </c>
      <c r="AX29" s="572" t="str">
        <f t="shared" si="0"/>
        <v>S41</v>
      </c>
      <c r="AY29" s="472">
        <v>13</v>
      </c>
      <c r="AZ29" s="761">
        <f t="shared" si="5"/>
        <v>0.39393939393939392</v>
      </c>
      <c r="BA29" s="331">
        <f t="shared" si="6"/>
        <v>7825</v>
      </c>
      <c r="BB29" s="331">
        <f>SUM(BA$17:BA29)</f>
        <v>46245</v>
      </c>
      <c r="BC29" s="331">
        <f t="shared" si="7"/>
        <v>42111.05</v>
      </c>
      <c r="BD29" s="797">
        <f>12+(BC29-BB28)/(BB29-BB28)</f>
        <v>12.471699680511183</v>
      </c>
      <c r="BE29" s="331">
        <f t="shared" si="8"/>
        <v>7000</v>
      </c>
      <c r="BF29" s="331">
        <f>SUM(BE$17:BE29)</f>
        <v>48537</v>
      </c>
      <c r="BG29" s="337">
        <f t="shared" si="1"/>
        <v>0.86760718627026812</v>
      </c>
      <c r="BH29" s="337">
        <f t="shared" si="2"/>
        <v>0.91060763325764948</v>
      </c>
      <c r="BI29" s="337">
        <f t="shared" si="9"/>
        <v>0.95936151388547564</v>
      </c>
      <c r="BJ29" s="338">
        <f t="shared" si="3"/>
        <v>-6425.9499999999971</v>
      </c>
      <c r="BK29" s="338">
        <f t="shared" si="10"/>
        <v>-4133.9499999999971</v>
      </c>
      <c r="BL29" s="337">
        <f t="shared" si="11"/>
        <v>0.95277829284875459</v>
      </c>
      <c r="BM29" s="338">
        <f t="shared" si="12"/>
        <v>-2292</v>
      </c>
      <c r="BN29" s="817">
        <v>1</v>
      </c>
      <c r="BO29" s="337">
        <f t="shared" si="13"/>
        <v>1.0398867198410975</v>
      </c>
      <c r="BP29">
        <f t="shared" si="14"/>
        <v>1.1525953401779343</v>
      </c>
      <c r="BQ29">
        <f t="shared" si="15"/>
        <v>1.2657431127110002</v>
      </c>
      <c r="BR29">
        <f t="shared" si="16"/>
        <v>1.141282465656217</v>
      </c>
      <c r="BS29">
        <f t="shared" si="17"/>
        <v>1.2014191975555171</v>
      </c>
      <c r="BT29" s="120">
        <f t="shared" si="18"/>
        <v>1.1287216115659795</v>
      </c>
      <c r="BX29">
        <f t="shared" si="19"/>
        <v>0.28704881909313801</v>
      </c>
      <c r="BY29">
        <v>0.26138884578380561</v>
      </c>
      <c r="BZ29">
        <f t="shared" si="20"/>
        <v>0.30127556562490304</v>
      </c>
      <c r="CA29">
        <v>1</v>
      </c>
      <c r="CB29">
        <f t="shared" si="21"/>
        <v>0.37793029334882372</v>
      </c>
      <c r="CC29">
        <f t="shared" si="22"/>
        <v>-3.9886719841097429E-2</v>
      </c>
      <c r="CD29">
        <f t="shared" si="23"/>
        <v>-2.5659973309332396E-2</v>
      </c>
      <c r="CE29">
        <f t="shared" si="24"/>
        <v>-1.4226746531765033E-2</v>
      </c>
    </row>
    <row r="30" spans="1:83" ht="15.6" thickBot="1" x14ac:dyDescent="0.35">
      <c r="B30" s="503" t="s">
        <v>522</v>
      </c>
      <c r="C30" s="40">
        <v>44928</v>
      </c>
      <c r="D30" s="505">
        <v>44981</v>
      </c>
      <c r="E30" s="287">
        <f t="shared" si="44"/>
        <v>1</v>
      </c>
      <c r="F30" s="52">
        <f t="shared" si="44"/>
        <v>8</v>
      </c>
      <c r="G30" s="508" t="s">
        <v>555</v>
      </c>
      <c r="H30" s="613" t="s">
        <v>547</v>
      </c>
      <c r="I30" s="592">
        <f t="shared" si="45"/>
        <v>0.1489711678718848</v>
      </c>
      <c r="J30" s="577">
        <f t="shared" si="40"/>
        <v>24000</v>
      </c>
      <c r="K30" s="581"/>
      <c r="L30" s="42" t="str">
        <f t="shared" si="41"/>
        <v>UAT support</v>
      </c>
      <c r="M30" s="588">
        <f t="shared" si="42"/>
        <v>24000</v>
      </c>
      <c r="N30" s="5"/>
      <c r="AM30" s="542">
        <f>3*5*200</f>
        <v>3000</v>
      </c>
      <c r="AN30" s="542">
        <f t="shared" ref="AN30:AT30" si="51">3*5*200</f>
        <v>3000</v>
      </c>
      <c r="AO30" s="542">
        <f t="shared" si="51"/>
        <v>3000</v>
      </c>
      <c r="AP30" s="542">
        <f t="shared" si="51"/>
        <v>3000</v>
      </c>
      <c r="AQ30" s="542">
        <f t="shared" si="51"/>
        <v>3000</v>
      </c>
      <c r="AR30" s="542">
        <f t="shared" si="51"/>
        <v>3000</v>
      </c>
      <c r="AS30" s="542">
        <f t="shared" si="51"/>
        <v>3000</v>
      </c>
      <c r="AT30" s="585">
        <f t="shared" si="51"/>
        <v>3000</v>
      </c>
      <c r="AV30" s="153">
        <f t="shared" si="35"/>
        <v>44844</v>
      </c>
      <c r="AW30" s="336">
        <f t="shared" si="36"/>
        <v>44848</v>
      </c>
      <c r="AX30" s="572" t="str">
        <f t="shared" si="0"/>
        <v>S42</v>
      </c>
      <c r="AY30" s="472">
        <v>14</v>
      </c>
      <c r="AZ30" s="761">
        <f t="shared" si="5"/>
        <v>0.42424242424242425</v>
      </c>
      <c r="BA30" s="331">
        <f t="shared" si="6"/>
        <v>7825</v>
      </c>
      <c r="BB30" s="331">
        <f>SUM(BA$17:BA30)</f>
        <v>54070</v>
      </c>
      <c r="BC30" s="331">
        <f t="shared" si="7"/>
        <v>49170.575000000004</v>
      </c>
      <c r="BD30" s="797">
        <f>13+(BC30-BB29)/(BB30-BB29)</f>
        <v>13.373875399361022</v>
      </c>
      <c r="BE30" s="331">
        <f t="shared" si="8"/>
        <v>7428</v>
      </c>
      <c r="BF30" s="331">
        <f>SUM(BE$17:BE30)</f>
        <v>55965</v>
      </c>
      <c r="BG30" s="337">
        <f t="shared" si="1"/>
        <v>0.87859510408290908</v>
      </c>
      <c r="BH30" s="337">
        <f t="shared" si="2"/>
        <v>0.90938736822637334</v>
      </c>
      <c r="BI30" s="337">
        <f t="shared" si="9"/>
        <v>0.95527681424007305</v>
      </c>
      <c r="BJ30" s="338">
        <f t="shared" si="3"/>
        <v>-6794.4249999999956</v>
      </c>
      <c r="BK30" s="338">
        <f t="shared" si="10"/>
        <v>-4899.4249999999956</v>
      </c>
      <c r="BL30" s="337">
        <f t="shared" si="11"/>
        <v>0.9661395515054052</v>
      </c>
      <c r="BM30" s="338">
        <f t="shared" si="12"/>
        <v>-1895</v>
      </c>
      <c r="BN30" s="817">
        <v>1</v>
      </c>
      <c r="BO30" s="337">
        <f t="shared" si="13"/>
        <v>1.0421738928028303</v>
      </c>
      <c r="BP30">
        <f t="shared" si="14"/>
        <v>1.1381807107197748</v>
      </c>
      <c r="BQ30">
        <f t="shared" si="15"/>
        <v>1.2515906317674386</v>
      </c>
      <c r="BR30">
        <f t="shared" si="16"/>
        <v>1.1302582421829275</v>
      </c>
      <c r="BS30">
        <f t="shared" si="17"/>
        <v>1.1914669065062597</v>
      </c>
      <c r="BT30" s="120">
        <f t="shared" si="18"/>
        <v>1.1186540135115584</v>
      </c>
      <c r="BX30">
        <f t="shared" si="19"/>
        <v>0.3356196269513671</v>
      </c>
      <c r="BY30">
        <v>0.30520824927842094</v>
      </c>
      <c r="BZ30">
        <f t="shared" si="20"/>
        <v>0.34738214208125134</v>
      </c>
      <c r="CA30">
        <v>1</v>
      </c>
      <c r="CB30">
        <f t="shared" si="21"/>
        <v>0.40526895149578857</v>
      </c>
      <c r="CC30">
        <f t="shared" si="22"/>
        <v>-4.2173892802830404E-2</v>
      </c>
      <c r="CD30">
        <f t="shared" si="23"/>
        <v>-3.041137767294616E-2</v>
      </c>
      <c r="CE30">
        <f t="shared" si="24"/>
        <v>-1.1762515129884243E-2</v>
      </c>
    </row>
    <row r="31" spans="1:83" ht="15.6" thickBot="1" x14ac:dyDescent="0.35">
      <c r="M31" s="130">
        <f>SUM(M22:M30)</f>
        <v>161105</v>
      </c>
      <c r="N31" s="73">
        <f t="shared" ref="N31:AT31" si="52">SUM(N22:N30)</f>
        <v>3660</v>
      </c>
      <c r="O31" s="74">
        <f t="shared" si="52"/>
        <v>3660</v>
      </c>
      <c r="P31" s="74">
        <f t="shared" si="52"/>
        <v>3660</v>
      </c>
      <c r="Q31" s="74">
        <f t="shared" si="52"/>
        <v>3660</v>
      </c>
      <c r="R31" s="74">
        <f t="shared" si="52"/>
        <v>3660</v>
      </c>
      <c r="S31" s="74">
        <f t="shared" si="52"/>
        <v>5660</v>
      </c>
      <c r="T31" s="74">
        <f t="shared" si="52"/>
        <v>2660</v>
      </c>
      <c r="U31" s="74">
        <f t="shared" si="52"/>
        <v>2660</v>
      </c>
      <c r="V31" s="74">
        <f t="shared" si="52"/>
        <v>2660</v>
      </c>
      <c r="W31" s="74">
        <f t="shared" si="52"/>
        <v>2160</v>
      </c>
      <c r="X31" s="74">
        <f t="shared" si="52"/>
        <v>2160</v>
      </c>
      <c r="Y31" s="74">
        <f t="shared" si="52"/>
        <v>2160</v>
      </c>
      <c r="Z31" s="74">
        <f t="shared" si="52"/>
        <v>7825</v>
      </c>
      <c r="AA31" s="74">
        <f t="shared" si="52"/>
        <v>7825</v>
      </c>
      <c r="AB31" s="74">
        <f t="shared" si="52"/>
        <v>7825</v>
      </c>
      <c r="AC31" s="74">
        <f t="shared" si="52"/>
        <v>7825</v>
      </c>
      <c r="AD31" s="74">
        <f t="shared" si="52"/>
        <v>7825</v>
      </c>
      <c r="AE31" s="74">
        <f t="shared" si="52"/>
        <v>7825</v>
      </c>
      <c r="AF31" s="74">
        <f t="shared" si="52"/>
        <v>7825</v>
      </c>
      <c r="AG31" s="74">
        <f t="shared" si="52"/>
        <v>7825</v>
      </c>
      <c r="AH31" s="74">
        <f t="shared" si="52"/>
        <v>10825</v>
      </c>
      <c r="AI31" s="74">
        <f t="shared" si="52"/>
        <v>4660</v>
      </c>
      <c r="AJ31" s="74">
        <f t="shared" si="52"/>
        <v>4660</v>
      </c>
      <c r="AK31" s="74">
        <f t="shared" si="52"/>
        <v>4660</v>
      </c>
      <c r="AL31" s="74">
        <f t="shared" si="52"/>
        <v>1500</v>
      </c>
      <c r="AM31" s="74">
        <f t="shared" si="52"/>
        <v>5160</v>
      </c>
      <c r="AN31" s="74">
        <f t="shared" si="52"/>
        <v>5160</v>
      </c>
      <c r="AO31" s="74">
        <f t="shared" si="52"/>
        <v>5160</v>
      </c>
      <c r="AP31" s="74">
        <f t="shared" si="52"/>
        <v>3660</v>
      </c>
      <c r="AQ31" s="74">
        <f t="shared" si="52"/>
        <v>3660</v>
      </c>
      <c r="AR31" s="74">
        <f t="shared" si="52"/>
        <v>3660</v>
      </c>
      <c r="AS31" s="74">
        <f t="shared" si="52"/>
        <v>3660</v>
      </c>
      <c r="AT31" s="75">
        <f t="shared" si="52"/>
        <v>3660</v>
      </c>
      <c r="AV31" s="153">
        <f t="shared" si="35"/>
        <v>44851</v>
      </c>
      <c r="AW31" s="336">
        <f t="shared" si="36"/>
        <v>44855</v>
      </c>
      <c r="AX31" s="572" t="str">
        <f t="shared" si="0"/>
        <v>S43</v>
      </c>
      <c r="AY31" s="472">
        <v>15</v>
      </c>
      <c r="AZ31" s="761">
        <f t="shared" si="5"/>
        <v>0.45454545454545453</v>
      </c>
      <c r="BA31" s="331">
        <f t="shared" si="6"/>
        <v>7825</v>
      </c>
      <c r="BB31" s="331">
        <f>SUM(BA$17:BA31)</f>
        <v>61895</v>
      </c>
      <c r="BC31" s="331">
        <f t="shared" si="7"/>
        <v>65662.55</v>
      </c>
      <c r="BD31" s="797">
        <f>15+(BC31-BB31)/(BB32-BB31)</f>
        <v>15.481476038338659</v>
      </c>
      <c r="BE31" s="331">
        <f t="shared" si="8"/>
        <v>6887</v>
      </c>
      <c r="BF31" s="331">
        <f>SUM(BE$17:BE31)</f>
        <v>62852</v>
      </c>
      <c r="BG31" s="337">
        <f t="shared" si="1"/>
        <v>1.0447169541144277</v>
      </c>
      <c r="BH31" s="337">
        <f t="shared" si="2"/>
        <v>1.0608700218111318</v>
      </c>
      <c r="BI31" s="337">
        <f t="shared" si="9"/>
        <v>1.0320984025559106</v>
      </c>
      <c r="BJ31" s="338">
        <f t="shared" si="3"/>
        <v>2810.5500000000029</v>
      </c>
      <c r="BK31" s="338">
        <f t="shared" si="10"/>
        <v>3767.5500000000029</v>
      </c>
      <c r="BL31" s="337">
        <f t="shared" si="11"/>
        <v>0.98477375421625402</v>
      </c>
      <c r="BM31" s="338">
        <f t="shared" si="12"/>
        <v>-957</v>
      </c>
      <c r="BN31" s="817">
        <v>1</v>
      </c>
      <c r="BO31" s="337">
        <f t="shared" si="13"/>
        <v>0.98255454517240315</v>
      </c>
      <c r="BP31">
        <f t="shared" si="14"/>
        <v>0.95719706286155493</v>
      </c>
      <c r="BQ31">
        <f t="shared" si="15"/>
        <v>0.90227553157493801</v>
      </c>
      <c r="BR31">
        <f t="shared" si="16"/>
        <v>0.9542462150457417</v>
      </c>
      <c r="BS31">
        <f t="shared" si="17"/>
        <v>0.92742810229250583</v>
      </c>
      <c r="BT31" s="120">
        <f t="shared" si="18"/>
        <v>0.95951495171013501</v>
      </c>
      <c r="BX31">
        <f t="shared" si="19"/>
        <v>0.38419043480959625</v>
      </c>
      <c r="BY31">
        <v>0.40757611495608453</v>
      </c>
      <c r="BZ31">
        <f t="shared" si="20"/>
        <v>0.39013066012848763</v>
      </c>
      <c r="CA31">
        <v>1</v>
      </c>
      <c r="CB31">
        <f t="shared" si="21"/>
        <v>0.46913563752541393</v>
      </c>
      <c r="CC31">
        <f t="shared" si="22"/>
        <v>1.7445454827596907E-2</v>
      </c>
      <c r="CD31">
        <f t="shared" si="23"/>
        <v>2.3385680146488286E-2</v>
      </c>
      <c r="CE31">
        <f t="shared" si="24"/>
        <v>-5.9402253188913789E-3</v>
      </c>
    </row>
    <row r="32" spans="1:83" ht="15.6" thickBot="1" x14ac:dyDescent="0.35">
      <c r="L32" s="637" t="s">
        <v>560</v>
      </c>
      <c r="M32" s="642">
        <f>C14-M31</f>
        <v>6785</v>
      </c>
      <c r="AV32" s="153">
        <f t="shared" si="35"/>
        <v>44858</v>
      </c>
      <c r="AW32" s="336">
        <f t="shared" si="36"/>
        <v>44862</v>
      </c>
      <c r="AX32" s="572" t="str">
        <f t="shared" si="0"/>
        <v>S44</v>
      </c>
      <c r="AY32" s="472">
        <v>16</v>
      </c>
      <c r="AZ32" s="761">
        <f t="shared" si="5"/>
        <v>0.48484848484848486</v>
      </c>
      <c r="BA32" s="331">
        <f t="shared" si="6"/>
        <v>7825</v>
      </c>
      <c r="BB32" s="331">
        <f>SUM(BA$17:BA32)</f>
        <v>69720</v>
      </c>
      <c r="BC32" s="331">
        <f t="shared" si="7"/>
        <v>73554.350000000006</v>
      </c>
      <c r="BD32" s="797">
        <f>16+(BC32-BB32)/(BB33-BB32)</f>
        <v>16.490012779552718</v>
      </c>
      <c r="BE32" s="331">
        <f t="shared" si="8"/>
        <v>6766</v>
      </c>
      <c r="BF32" s="331">
        <f>SUM(BE$17:BE32)</f>
        <v>69618</v>
      </c>
      <c r="BG32" s="337">
        <f t="shared" si="1"/>
        <v>1.0565421299089317</v>
      </c>
      <c r="BH32" s="337">
        <f t="shared" si="2"/>
        <v>1.0549964142283421</v>
      </c>
      <c r="BI32" s="337">
        <f t="shared" si="9"/>
        <v>1.0306257987220449</v>
      </c>
      <c r="BJ32" s="338">
        <f t="shared" si="3"/>
        <v>3936.3500000000058</v>
      </c>
      <c r="BK32" s="338">
        <f t="shared" si="10"/>
        <v>3834.3500000000058</v>
      </c>
      <c r="BL32" s="337">
        <f t="shared" si="11"/>
        <v>1.0014651383262949</v>
      </c>
      <c r="BM32" s="338">
        <f t="shared" si="12"/>
        <v>102</v>
      </c>
      <c r="BN32" s="817">
        <v>1</v>
      </c>
      <c r="BO32" s="337">
        <f t="shared" si="13"/>
        <v>0.97556655597281272</v>
      </c>
      <c r="BP32">
        <f t="shared" si="14"/>
        <v>0.94648379055759435</v>
      </c>
      <c r="BQ32">
        <f t="shared" si="15"/>
        <v>0.89714408294921322</v>
      </c>
      <c r="BR32">
        <f t="shared" si="16"/>
        <v>0.94676081179340321</v>
      </c>
      <c r="BS32">
        <f t="shared" si="17"/>
        <v>0.91835833309355841</v>
      </c>
      <c r="BT32" s="120">
        <f t="shared" si="18"/>
        <v>0.95115001599720295</v>
      </c>
      <c r="BX32">
        <f t="shared" si="19"/>
        <v>0.43276124266782534</v>
      </c>
      <c r="BY32">
        <v>0.45656155923155711</v>
      </c>
      <c r="BZ32">
        <f t="shared" si="20"/>
        <v>0.43212811520436983</v>
      </c>
      <c r="CA32">
        <v>1</v>
      </c>
      <c r="CB32">
        <f t="shared" si="21"/>
        <v>0.49969735695614298</v>
      </c>
      <c r="CC32">
        <f t="shared" si="22"/>
        <v>2.4433444027187279E-2</v>
      </c>
      <c r="CD32">
        <f t="shared" si="23"/>
        <v>2.3800316563731772E-2</v>
      </c>
      <c r="CE32">
        <f t="shared" si="24"/>
        <v>6.331274634555073E-4</v>
      </c>
    </row>
    <row r="33" spans="1:83" ht="15" x14ac:dyDescent="0.3">
      <c r="L33" s="638" t="s">
        <v>589</v>
      </c>
      <c r="Q33" s="125"/>
      <c r="R33" s="125"/>
      <c r="S33" s="125"/>
      <c r="T33" s="125"/>
      <c r="U33" s="125"/>
      <c r="V33" s="125"/>
      <c r="W33" s="125"/>
      <c r="X33" s="125"/>
      <c r="Y33" s="125"/>
      <c r="Z33" s="125"/>
      <c r="AA33" s="125"/>
      <c r="AB33" s="125"/>
      <c r="AC33" s="125"/>
      <c r="AD33" s="125"/>
      <c r="AE33" s="125"/>
      <c r="AF33" s="125"/>
      <c r="AG33" s="125"/>
      <c r="AH33" s="125"/>
      <c r="AI33" s="125"/>
      <c r="AJ33" s="125"/>
      <c r="AK33" s="125"/>
      <c r="AL33" s="125"/>
      <c r="AM33" s="125"/>
      <c r="AN33" s="125"/>
      <c r="AO33" s="125"/>
      <c r="AP33" s="125"/>
      <c r="AQ33" s="125"/>
      <c r="AR33" s="125"/>
      <c r="AS33" s="125"/>
      <c r="AT33" s="125"/>
      <c r="AV33" s="153">
        <f t="shared" si="35"/>
        <v>44865</v>
      </c>
      <c r="AW33" s="336">
        <f t="shared" si="36"/>
        <v>44869</v>
      </c>
      <c r="AX33" s="572" t="str">
        <f t="shared" si="0"/>
        <v>S45</v>
      </c>
      <c r="AY33" s="472">
        <v>17</v>
      </c>
      <c r="AZ33" s="761">
        <f t="shared" si="5"/>
        <v>0.51515151515151514</v>
      </c>
      <c r="BA33" s="331">
        <f t="shared" si="6"/>
        <v>7825</v>
      </c>
      <c r="BB33" s="331">
        <f>SUM(BA$17:BA33)</f>
        <v>77545</v>
      </c>
      <c r="BC33" s="331">
        <f t="shared" si="7"/>
        <v>77007.350000000006</v>
      </c>
      <c r="BD33" s="797">
        <f>16+(BC33-BB32)/(BB33-BB32)</f>
        <v>16.93129073482428</v>
      </c>
      <c r="BE33" s="331">
        <f t="shared" si="8"/>
        <v>5036</v>
      </c>
      <c r="BF33" s="331">
        <f>SUM(BE$17:BE33)</f>
        <v>74654</v>
      </c>
      <c r="BG33" s="337">
        <f t="shared" si="1"/>
        <v>1.0315234280815497</v>
      </c>
      <c r="BH33" s="337">
        <f t="shared" si="2"/>
        <v>0.99306660648655631</v>
      </c>
      <c r="BI33" s="337">
        <f t="shared" si="9"/>
        <v>0.99595827851907526</v>
      </c>
      <c r="BJ33" s="338">
        <f t="shared" si="3"/>
        <v>2353.3500000000058</v>
      </c>
      <c r="BK33" s="338">
        <f t="shared" si="10"/>
        <v>-537.64999999999418</v>
      </c>
      <c r="BL33" s="337">
        <f t="shared" si="11"/>
        <v>1.0387253194738393</v>
      </c>
      <c r="BM33" s="338">
        <f t="shared" si="12"/>
        <v>2891</v>
      </c>
      <c r="BN33" s="817">
        <v>1</v>
      </c>
      <c r="BO33" s="337">
        <f t="shared" si="13"/>
        <v>0.98539244592036246</v>
      </c>
      <c r="BP33">
        <f t="shared" si="14"/>
        <v>0.96943993008459561</v>
      </c>
      <c r="BQ33">
        <f t="shared" si="15"/>
        <v>0.97620836684303447</v>
      </c>
      <c r="BR33">
        <f t="shared" si="16"/>
        <v>0.97672268274645646</v>
      </c>
      <c r="BS33">
        <f t="shared" si="17"/>
        <v>0.97337403683825929</v>
      </c>
      <c r="BT33" s="120">
        <f t="shared" si="18"/>
        <v>0.97617127060337927</v>
      </c>
      <c r="BX33">
        <f t="shared" si="19"/>
        <v>0.48133205052605443</v>
      </c>
      <c r="BY33">
        <v>0.47799478600912448</v>
      </c>
      <c r="BZ33">
        <f t="shared" si="20"/>
        <v>0.463387231929487</v>
      </c>
      <c r="CA33">
        <v>1</v>
      </c>
      <c r="CB33">
        <f t="shared" si="21"/>
        <v>0.51306941620679636</v>
      </c>
      <c r="CC33">
        <f t="shared" si="22"/>
        <v>1.4607554079637486E-2</v>
      </c>
      <c r="CD33">
        <f t="shared" si="23"/>
        <v>-3.3372645169299497E-3</v>
      </c>
      <c r="CE33">
        <f t="shared" si="24"/>
        <v>1.7944818596567436E-2</v>
      </c>
    </row>
    <row r="34" spans="1:83" ht="15" x14ac:dyDescent="0.3">
      <c r="L34" s="639" t="s">
        <v>588</v>
      </c>
      <c r="Q34" s="125"/>
      <c r="R34" s="125"/>
      <c r="S34" s="125"/>
      <c r="T34" s="125"/>
      <c r="U34" s="125"/>
      <c r="V34" s="125"/>
      <c r="W34" s="125"/>
      <c r="X34" s="125"/>
      <c r="Y34" s="125"/>
      <c r="Z34" s="125"/>
      <c r="AA34" s="125"/>
      <c r="AB34" s="125"/>
      <c r="AC34" s="125"/>
      <c r="AD34" s="125"/>
      <c r="AE34" s="125"/>
      <c r="AF34" s="125"/>
      <c r="AG34" s="125"/>
      <c r="AH34" s="125"/>
      <c r="AI34" s="125"/>
      <c r="AJ34" s="125"/>
      <c r="AK34" s="125"/>
      <c r="AL34" s="125"/>
      <c r="AM34" s="125"/>
      <c r="AN34" s="125"/>
      <c r="AO34" s="125"/>
      <c r="AP34" s="125"/>
      <c r="AQ34" s="125"/>
      <c r="AR34" s="125"/>
      <c r="AS34" s="125"/>
      <c r="AT34" s="125"/>
      <c r="AV34" s="153">
        <f t="shared" si="35"/>
        <v>44872</v>
      </c>
      <c r="AW34" s="336">
        <f t="shared" si="36"/>
        <v>44876</v>
      </c>
      <c r="AX34" s="572" t="str">
        <f t="shared" si="0"/>
        <v>S46</v>
      </c>
      <c r="AY34" s="472">
        <v>18</v>
      </c>
      <c r="AZ34" s="761">
        <f t="shared" si="5"/>
        <v>0.54545454545454541</v>
      </c>
      <c r="BA34" s="331">
        <f t="shared" si="6"/>
        <v>7825</v>
      </c>
      <c r="BB34" s="331">
        <f>SUM(BA$17:BA34)</f>
        <v>85370</v>
      </c>
      <c r="BC34" s="331">
        <f t="shared" si="7"/>
        <v>88228.250000000015</v>
      </c>
      <c r="BD34" s="797">
        <f>18+(BC34-BB34)/(BB35-BB34)</f>
        <v>18.36527156549521</v>
      </c>
      <c r="BE34" s="331">
        <f t="shared" si="8"/>
        <v>7106</v>
      </c>
      <c r="BF34" s="331">
        <f>SUM(BE$17:BE34)</f>
        <v>81760</v>
      </c>
      <c r="BG34" s="337">
        <f t="shared" si="1"/>
        <v>1.0791126467710375</v>
      </c>
      <c r="BH34" s="337">
        <f t="shared" si="2"/>
        <v>1.0334807309359262</v>
      </c>
      <c r="BI34" s="337">
        <f t="shared" si="9"/>
        <v>1.0202928647497338</v>
      </c>
      <c r="BJ34" s="338">
        <f t="shared" si="3"/>
        <v>6468.2500000000146</v>
      </c>
      <c r="BK34" s="338">
        <f t="shared" si="10"/>
        <v>2858.2500000000146</v>
      </c>
      <c r="BL34" s="337">
        <f t="shared" si="11"/>
        <v>1.0441536203522506</v>
      </c>
      <c r="BM34" s="338">
        <f t="shared" si="12"/>
        <v>3610</v>
      </c>
      <c r="BN34" s="817">
        <v>1</v>
      </c>
      <c r="BO34" s="337">
        <f t="shared" si="13"/>
        <v>0.95985071847552839</v>
      </c>
      <c r="BP34">
        <f t="shared" si="14"/>
        <v>0.92668731387055714</v>
      </c>
      <c r="BQ34">
        <f t="shared" si="15"/>
        <v>0.89666627168882351</v>
      </c>
      <c r="BR34">
        <f t="shared" si="16"/>
        <v>0.93459143730660454</v>
      </c>
      <c r="BS34">
        <f t="shared" si="17"/>
        <v>0.90825619377222921</v>
      </c>
      <c r="BT34" s="120">
        <f t="shared" si="18"/>
        <v>0.93690094813941871</v>
      </c>
      <c r="BX34">
        <f t="shared" si="19"/>
        <v>0.52990285838428353</v>
      </c>
      <c r="BY34">
        <v>0.54764439340802584</v>
      </c>
      <c r="BZ34">
        <f t="shared" si="20"/>
        <v>0.50749511188355423</v>
      </c>
      <c r="CA34">
        <v>1</v>
      </c>
      <c r="CB34">
        <f t="shared" si="21"/>
        <v>0.55652338077258212</v>
      </c>
      <c r="CC34">
        <f t="shared" si="22"/>
        <v>4.0149281524471614E-2</v>
      </c>
      <c r="CD34">
        <f t="shared" si="23"/>
        <v>1.7741535023742316E-2</v>
      </c>
      <c r="CE34">
        <f t="shared" si="24"/>
        <v>2.2407746500729298E-2</v>
      </c>
    </row>
    <row r="35" spans="1:83" ht="18.600000000000001" thickBot="1" x14ac:dyDescent="0.4">
      <c r="L35" s="640" t="s">
        <v>590</v>
      </c>
      <c r="Q35" s="126"/>
      <c r="R35" s="126"/>
      <c r="S35" s="126"/>
      <c r="T35" s="126"/>
      <c r="U35" s="126"/>
      <c r="V35" s="126"/>
      <c r="W35" s="126"/>
      <c r="X35" s="126"/>
      <c r="Y35" s="126"/>
      <c r="Z35" s="126"/>
      <c r="AA35" s="126"/>
      <c r="AB35" s="126"/>
      <c r="AC35" s="126"/>
      <c r="AD35" s="126"/>
      <c r="AE35" s="126"/>
      <c r="AF35" s="126"/>
      <c r="AG35" s="126"/>
      <c r="AH35" s="126"/>
      <c r="AI35" s="126"/>
      <c r="AJ35" s="126"/>
      <c r="AK35" s="126"/>
      <c r="AL35" s="126"/>
      <c r="AM35" s="126"/>
      <c r="AN35" s="126"/>
      <c r="AO35" s="126"/>
      <c r="AP35" s="126"/>
      <c r="AQ35" s="126"/>
      <c r="AR35" s="126"/>
      <c r="AS35" s="126"/>
      <c r="AT35" s="126"/>
      <c r="AV35" s="153">
        <f t="shared" si="35"/>
        <v>44879</v>
      </c>
      <c r="AW35" s="336">
        <f t="shared" si="36"/>
        <v>44883</v>
      </c>
      <c r="AX35" s="572" t="str">
        <f t="shared" si="0"/>
        <v>S47</v>
      </c>
      <c r="AY35" s="472">
        <v>19</v>
      </c>
      <c r="AZ35" s="761">
        <f t="shared" si="5"/>
        <v>0.5757575757575758</v>
      </c>
      <c r="BA35" s="331">
        <f t="shared" si="6"/>
        <v>7825</v>
      </c>
      <c r="BB35" s="331">
        <f>SUM(BA$17:BA35)</f>
        <v>93195</v>
      </c>
      <c r="BC35" s="331">
        <f t="shared" si="7"/>
        <v>89461.85000000002</v>
      </c>
      <c r="BD35" s="797">
        <f>18+(BC35-BB34)/(BB35-BB34)</f>
        <v>18.52292012779553</v>
      </c>
      <c r="BE35" s="331">
        <f t="shared" si="8"/>
        <v>5940</v>
      </c>
      <c r="BF35" s="331">
        <f>SUM(BE$17:BE35)</f>
        <v>87700</v>
      </c>
      <c r="BG35" s="337">
        <f t="shared" si="1"/>
        <v>1.0200895096921325</v>
      </c>
      <c r="BH35" s="337">
        <f t="shared" si="2"/>
        <v>0.95994259348677524</v>
      </c>
      <c r="BI35" s="337">
        <f t="shared" si="9"/>
        <v>0.97489053304187001</v>
      </c>
      <c r="BJ35" s="338">
        <f t="shared" si="3"/>
        <v>1761.8500000000204</v>
      </c>
      <c r="BK35" s="338">
        <f t="shared" si="10"/>
        <v>-3733.1499999999796</v>
      </c>
      <c r="BL35" s="337">
        <f t="shared" si="11"/>
        <v>1.0626567844925883</v>
      </c>
      <c r="BM35" s="338">
        <f t="shared" si="12"/>
        <v>5495</v>
      </c>
      <c r="BN35" s="817">
        <v>1</v>
      </c>
      <c r="BO35" s="337">
        <f t="shared" si="13"/>
        <v>0.98906396449520495</v>
      </c>
      <c r="BP35">
        <f t="shared" si="14"/>
        <v>0.98030613049025905</v>
      </c>
      <c r="BQ35">
        <f t="shared" si="15"/>
        <v>1.0212132862336254</v>
      </c>
      <c r="BR35">
        <f t="shared" si="16"/>
        <v>0.99200431974287351</v>
      </c>
      <c r="BS35">
        <f t="shared" si="17"/>
        <v>1.0055550826116766</v>
      </c>
      <c r="BT35" s="120">
        <f t="shared" si="18"/>
        <v>0.98907104744196306</v>
      </c>
      <c r="BX35">
        <f t="shared" si="19"/>
        <v>0.57847366624251262</v>
      </c>
      <c r="BY35">
        <v>0.55530151143664075</v>
      </c>
      <c r="BZ35">
        <f t="shared" si="20"/>
        <v>0.5443654759318457</v>
      </c>
      <c r="CA35">
        <v>1</v>
      </c>
      <c r="CB35">
        <f t="shared" si="21"/>
        <v>0.56130060993319786</v>
      </c>
      <c r="CC35">
        <f t="shared" si="22"/>
        <v>1.093603550479505E-2</v>
      </c>
      <c r="CD35">
        <f t="shared" si="23"/>
        <v>-2.317215480587187E-2</v>
      </c>
      <c r="CE35">
        <f t="shared" si="24"/>
        <v>3.4108190310666919E-2</v>
      </c>
    </row>
    <row r="36" spans="1:83" ht="34.799999999999997" customHeight="1" thickBot="1" x14ac:dyDescent="0.35">
      <c r="A36" s="873" t="s">
        <v>528</v>
      </c>
      <c r="B36" s="874"/>
      <c r="C36" s="874"/>
      <c r="D36" s="874"/>
      <c r="E36" s="874"/>
      <c r="F36" s="874"/>
      <c r="G36" s="874"/>
      <c r="H36" s="874"/>
      <c r="I36" s="874"/>
      <c r="J36" s="874"/>
      <c r="K36" s="874"/>
      <c r="L36" s="874"/>
      <c r="M36" s="874"/>
      <c r="N36" s="874"/>
      <c r="O36" s="874"/>
      <c r="P36" s="874"/>
      <c r="Q36" s="874"/>
      <c r="R36" s="874"/>
      <c r="S36" s="874"/>
      <c r="T36" s="874"/>
      <c r="U36" s="874"/>
      <c r="V36" s="874"/>
      <c r="W36" s="874"/>
      <c r="X36" s="874"/>
      <c r="Y36" s="874"/>
      <c r="Z36" s="874"/>
      <c r="AA36" s="874"/>
      <c r="AB36" s="874"/>
      <c r="AC36" s="874"/>
      <c r="AD36" s="874"/>
      <c r="AE36" s="874"/>
      <c r="AF36" s="874"/>
      <c r="AG36" s="874"/>
      <c r="AH36" s="874"/>
      <c r="AI36" s="874"/>
      <c r="AJ36" s="874"/>
      <c r="AK36" s="874"/>
      <c r="AL36" s="614"/>
      <c r="AM36" s="614"/>
      <c r="AN36" s="614"/>
      <c r="AO36" s="614"/>
      <c r="AP36" s="614"/>
      <c r="AQ36" s="614"/>
      <c r="AR36" s="614"/>
      <c r="AS36" s="614"/>
      <c r="AT36" s="615"/>
      <c r="AV36" s="153">
        <f t="shared" si="35"/>
        <v>44886</v>
      </c>
      <c r="AW36" s="336">
        <f t="shared" si="36"/>
        <v>44890</v>
      </c>
      <c r="AX36" s="572" t="str">
        <f t="shared" si="0"/>
        <v>S48</v>
      </c>
      <c r="AY36" s="472">
        <v>20</v>
      </c>
      <c r="AZ36" s="761">
        <f t="shared" si="5"/>
        <v>0.60606060606060608</v>
      </c>
      <c r="BA36" s="331">
        <f t="shared" si="6"/>
        <v>7825</v>
      </c>
      <c r="BB36" s="331">
        <f>SUM(BA$17:BA36)</f>
        <v>101020</v>
      </c>
      <c r="BC36" s="331">
        <f t="shared" si="7"/>
        <v>97683.950000000012</v>
      </c>
      <c r="BD36" s="797">
        <f>19+(BC36-BB35)/(BB36-BB35)</f>
        <v>19.573667731629396</v>
      </c>
      <c r="BE36" s="331">
        <f t="shared" si="8"/>
        <v>6210</v>
      </c>
      <c r="BF36" s="331">
        <f>SUM(BE$17:BE36)</f>
        <v>93910</v>
      </c>
      <c r="BG36" s="337">
        <f t="shared" si="1"/>
        <v>1.0401868810563306</v>
      </c>
      <c r="BH36" s="337">
        <f t="shared" si="2"/>
        <v>0.96697634131855092</v>
      </c>
      <c r="BI36" s="337">
        <f t="shared" si="9"/>
        <v>0.97868338658146981</v>
      </c>
      <c r="BJ36" s="338">
        <f t="shared" si="3"/>
        <v>3773.9500000000116</v>
      </c>
      <c r="BK36" s="338">
        <f t="shared" si="10"/>
        <v>-3336.0499999999884</v>
      </c>
      <c r="BL36" s="337">
        <f t="shared" si="11"/>
        <v>1.0757107869236504</v>
      </c>
      <c r="BM36" s="338">
        <f t="shared" si="12"/>
        <v>7110</v>
      </c>
      <c r="BN36" s="817">
        <v>1</v>
      </c>
      <c r="BO36" s="337">
        <f t="shared" si="13"/>
        <v>0.97657459420874582</v>
      </c>
      <c r="BP36">
        <f t="shared" si="14"/>
        <v>0.96136571053893694</v>
      </c>
      <c r="BQ36">
        <f t="shared" si="15"/>
        <v>0.9941977579596587</v>
      </c>
      <c r="BR36">
        <f t="shared" si="16"/>
        <v>0.97509150865121186</v>
      </c>
      <c r="BS36">
        <f t="shared" si="17"/>
        <v>0.98230512923794155</v>
      </c>
      <c r="BT36" s="120">
        <f t="shared" si="18"/>
        <v>0.97287035992377902</v>
      </c>
      <c r="BX36">
        <f t="shared" si="19"/>
        <v>0.62704447410074171</v>
      </c>
      <c r="BY36">
        <v>0.60633717140995003</v>
      </c>
      <c r="BZ36">
        <f t="shared" si="20"/>
        <v>0.58291176561869584</v>
      </c>
      <c r="CA36">
        <v>1</v>
      </c>
      <c r="CB36">
        <f t="shared" si="21"/>
        <v>0.59314144641301203</v>
      </c>
      <c r="CC36">
        <f t="shared" si="22"/>
        <v>2.3425405791254184E-2</v>
      </c>
      <c r="CD36">
        <f t="shared" si="23"/>
        <v>-2.0707302690791685E-2</v>
      </c>
      <c r="CE36">
        <f t="shared" si="24"/>
        <v>4.4132708482045868E-2</v>
      </c>
    </row>
    <row r="37" spans="1:83" ht="15" x14ac:dyDescent="0.3">
      <c r="G37"/>
      <c r="H37"/>
      <c r="AV37" s="153">
        <f t="shared" si="35"/>
        <v>44893</v>
      </c>
      <c r="AW37" s="336">
        <f t="shared" si="36"/>
        <v>44897</v>
      </c>
      <c r="AX37" s="572" t="str">
        <f t="shared" si="0"/>
        <v>S49</v>
      </c>
      <c r="AY37" s="472">
        <v>21</v>
      </c>
      <c r="AZ37" s="761">
        <f t="shared" si="5"/>
        <v>0.63636363636363635</v>
      </c>
      <c r="BA37" s="331">
        <f t="shared" si="6"/>
        <v>10825</v>
      </c>
      <c r="BB37" s="331">
        <f>SUM(BA$17:BA37)</f>
        <v>111845</v>
      </c>
      <c r="BC37" s="331">
        <f t="shared" si="7"/>
        <v>106236.35</v>
      </c>
      <c r="BD37" s="797">
        <f>20+(BC37-BB36)/(BB37-BB36)</f>
        <v>20.481879907621249</v>
      </c>
      <c r="BE37" s="331">
        <f t="shared" si="8"/>
        <v>6866</v>
      </c>
      <c r="BF37" s="331">
        <f>SUM(BE$17:BE37)</f>
        <v>100776</v>
      </c>
      <c r="BG37" s="337">
        <f t="shared" si="1"/>
        <v>1.0541830396126062</v>
      </c>
      <c r="BH37" s="337">
        <f t="shared" si="2"/>
        <v>0.94985336850105062</v>
      </c>
      <c r="BI37" s="337">
        <f t="shared" si="9"/>
        <v>0.97532761464863094</v>
      </c>
      <c r="BJ37" s="338">
        <f t="shared" si="3"/>
        <v>5460.3500000000058</v>
      </c>
      <c r="BK37" s="338">
        <f t="shared" si="10"/>
        <v>-5608.6499999999942</v>
      </c>
      <c r="BL37" s="337">
        <f t="shared" si="11"/>
        <v>1.1098376597602604</v>
      </c>
      <c r="BM37" s="338">
        <f t="shared" si="12"/>
        <v>11069</v>
      </c>
      <c r="BN37" s="817">
        <v>1</v>
      </c>
      <c r="BO37" s="337">
        <f t="shared" si="13"/>
        <v>0.96610688681294798</v>
      </c>
      <c r="BP37">
        <f t="shared" si="14"/>
        <v>0.94860186743991115</v>
      </c>
      <c r="BQ37">
        <f t="shared" si="15"/>
        <v>0.99868242709596899</v>
      </c>
      <c r="BR37">
        <f t="shared" si="16"/>
        <v>0.96775713358803761</v>
      </c>
      <c r="BS37">
        <f t="shared" si="17"/>
        <v>0.97259818464347692</v>
      </c>
      <c r="BT37" s="120">
        <f t="shared" si="18"/>
        <v>0.96300894413925087</v>
      </c>
      <c r="BX37">
        <f t="shared" si="19"/>
        <v>0.6942366779429564</v>
      </c>
      <c r="BY37">
        <v>0.65942304708109623</v>
      </c>
      <c r="BZ37">
        <f t="shared" si="20"/>
        <v>0.62552993389404421</v>
      </c>
      <c r="CA37">
        <v>1</v>
      </c>
      <c r="CB37">
        <f t="shared" si="21"/>
        <v>0.62066302750367419</v>
      </c>
      <c r="CC37">
        <f t="shared" si="22"/>
        <v>3.3893113187052015E-2</v>
      </c>
      <c r="CD37">
        <f t="shared" si="23"/>
        <v>-3.4813630861860179E-2</v>
      </c>
      <c r="CE37">
        <f t="shared" si="24"/>
        <v>6.8706744048912194E-2</v>
      </c>
    </row>
    <row r="38" spans="1:83" ht="15.6" thickBot="1" x14ac:dyDescent="0.35">
      <c r="L38" s="212"/>
      <c r="M38" s="212"/>
      <c r="N38" s="212"/>
      <c r="O38" s="212"/>
      <c r="P38" s="212"/>
      <c r="Q38" s="212"/>
      <c r="R38" s="212"/>
      <c r="S38" s="212"/>
      <c r="T38" s="212"/>
      <c r="U38" s="212"/>
      <c r="V38" s="212"/>
      <c r="W38" s="212"/>
      <c r="X38" s="212"/>
      <c r="Y38" s="212"/>
      <c r="Z38" s="212"/>
      <c r="AA38" s="212"/>
      <c r="AB38" s="212"/>
      <c r="AC38" s="212"/>
      <c r="AD38" s="212"/>
      <c r="AE38" s="212"/>
      <c r="AF38" s="212"/>
      <c r="AG38" s="212"/>
      <c r="AH38" s="212"/>
      <c r="AI38" s="212"/>
      <c r="AJ38" s="212"/>
      <c r="AK38" s="212"/>
      <c r="AL38" s="212"/>
      <c r="AM38" s="212"/>
      <c r="AN38" s="212"/>
      <c r="AO38" s="212"/>
      <c r="AP38" s="212"/>
      <c r="AQ38" s="212"/>
      <c r="AR38" s="212"/>
      <c r="AS38" s="212"/>
      <c r="AT38" s="212"/>
      <c r="AV38" s="153">
        <f t="shared" si="35"/>
        <v>44900</v>
      </c>
      <c r="AW38" s="336">
        <f t="shared" si="36"/>
        <v>44904</v>
      </c>
      <c r="AX38" s="572" t="str">
        <f t="shared" si="0"/>
        <v>S50</v>
      </c>
      <c r="AY38" s="472">
        <v>22</v>
      </c>
      <c r="AZ38" s="761">
        <f t="shared" si="5"/>
        <v>0.66666666666666663</v>
      </c>
      <c r="BA38" s="331">
        <f t="shared" si="6"/>
        <v>4660</v>
      </c>
      <c r="BB38" s="331">
        <f>SUM(BA$17:BA38)</f>
        <v>116505</v>
      </c>
      <c r="BC38" s="331">
        <f t="shared" si="7"/>
        <v>114324.20000000001</v>
      </c>
      <c r="BD38" s="797">
        <f>21+(BC38-BB37)/(BB38-BB37)</f>
        <v>21.532017167381976</v>
      </c>
      <c r="BE38" s="331">
        <f t="shared" si="8"/>
        <v>3460</v>
      </c>
      <c r="BF38" s="331">
        <f>SUM(BE$17:BE38)</f>
        <v>104236</v>
      </c>
      <c r="BG38" s="337">
        <f t="shared" si="1"/>
        <v>1.0967823016999887</v>
      </c>
      <c r="BH38" s="337">
        <f t="shared" si="2"/>
        <v>0.98128149006480414</v>
      </c>
      <c r="BI38" s="337">
        <f t="shared" si="9"/>
        <v>0.97872805306281707</v>
      </c>
      <c r="BJ38" s="338">
        <f t="shared" si="3"/>
        <v>10088.200000000012</v>
      </c>
      <c r="BK38" s="338">
        <f t="shared" si="10"/>
        <v>-2180.7999999999884</v>
      </c>
      <c r="BL38" s="337">
        <f t="shared" si="11"/>
        <v>1.1177040561802065</v>
      </c>
      <c r="BM38" s="338">
        <f t="shared" si="12"/>
        <v>12269</v>
      </c>
      <c r="BN38" s="817">
        <v>1</v>
      </c>
      <c r="BO38" s="337">
        <f t="shared" si="13"/>
        <v>0.93738121101145211</v>
      </c>
      <c r="BP38">
        <f t="shared" si="14"/>
        <v>0.91175796550511601</v>
      </c>
      <c r="BQ38">
        <f t="shared" si="15"/>
        <v>0.92915027414295082</v>
      </c>
      <c r="BR38">
        <f t="shared" si="16"/>
        <v>0.93137434565505262</v>
      </c>
      <c r="BS38">
        <f t="shared" si="17"/>
        <v>0.93157436598641896</v>
      </c>
      <c r="BT38" s="120">
        <f t="shared" si="18"/>
        <v>0.93181755642301067</v>
      </c>
      <c r="BX38">
        <f t="shared" si="19"/>
        <v>0.72316191303808075</v>
      </c>
      <c r="BY38">
        <v>0.70962539958412219</v>
      </c>
      <c r="BZ38">
        <f t="shared" si="20"/>
        <v>0.64700661059557429</v>
      </c>
      <c r="CA38">
        <v>1</v>
      </c>
      <c r="CB38">
        <f t="shared" si="21"/>
        <v>0.65248536870854479</v>
      </c>
      <c r="CC38">
        <f t="shared" si="22"/>
        <v>6.2618788988547891E-2</v>
      </c>
      <c r="CD38">
        <f t="shared" si="23"/>
        <v>-1.3536513453958565E-2</v>
      </c>
      <c r="CE38">
        <f t="shared" si="24"/>
        <v>7.6155302442506456E-2</v>
      </c>
    </row>
    <row r="39" spans="1:83" ht="15.6" thickBot="1" x14ac:dyDescent="0.35">
      <c r="C39" s="16"/>
      <c r="D39" s="16"/>
      <c r="E39" s="115"/>
      <c r="F39" s="115"/>
      <c r="G39" s="115"/>
      <c r="H39" s="115"/>
      <c r="I39"/>
      <c r="J39"/>
      <c r="L39" s="212"/>
      <c r="M39" s="250" t="s">
        <v>532</v>
      </c>
      <c r="N39" s="621">
        <v>11</v>
      </c>
      <c r="AV39" s="153">
        <f t="shared" si="35"/>
        <v>44907</v>
      </c>
      <c r="AW39" s="336">
        <f t="shared" si="36"/>
        <v>44911</v>
      </c>
      <c r="AX39" s="572" t="str">
        <f t="shared" si="0"/>
        <v>S51</v>
      </c>
      <c r="AY39" s="472">
        <v>23</v>
      </c>
      <c r="AZ39" s="761">
        <f t="shared" si="5"/>
        <v>0.69696969696969702</v>
      </c>
      <c r="BA39" s="331">
        <f t="shared" si="6"/>
        <v>4660</v>
      </c>
      <c r="BB39" s="331">
        <f>SUM(BA$17:BA39)</f>
        <v>121165</v>
      </c>
      <c r="BC39" s="331">
        <f t="shared" si="7"/>
        <v>121437.8</v>
      </c>
      <c r="BD39" s="797">
        <f>23+(BC39-BB39)/(BB40-BB39)</f>
        <v>23.05854077253219</v>
      </c>
      <c r="BE39" s="331">
        <f t="shared" si="8"/>
        <v>4186</v>
      </c>
      <c r="BF39" s="331">
        <f>SUM(BE$17:BE39)</f>
        <v>108422</v>
      </c>
      <c r="BG39" s="337">
        <f t="shared" si="1"/>
        <v>1.1200475918171588</v>
      </c>
      <c r="BH39" s="337">
        <f t="shared" si="2"/>
        <v>1.0022514752610077</v>
      </c>
      <c r="BI39" s="337">
        <f t="shared" si="9"/>
        <v>1.0025452509796604</v>
      </c>
      <c r="BJ39" s="338">
        <f t="shared" si="3"/>
        <v>13015.800000000003</v>
      </c>
      <c r="BK39" s="338">
        <f t="shared" si="10"/>
        <v>272.80000000000291</v>
      </c>
      <c r="BL39" s="337">
        <f t="shared" si="11"/>
        <v>1.1175314972975965</v>
      </c>
      <c r="BM39" s="338">
        <f t="shared" si="12"/>
        <v>12743</v>
      </c>
      <c r="BN39" s="817">
        <v>1</v>
      </c>
      <c r="BO39" s="337">
        <f t="shared" si="13"/>
        <v>0.9192092113838799</v>
      </c>
      <c r="BP39">
        <f t="shared" si="14"/>
        <v>0.89281920456398256</v>
      </c>
      <c r="BQ39">
        <f t="shared" si="15"/>
        <v>0.89081355987176114</v>
      </c>
      <c r="BR39">
        <f t="shared" si="16"/>
        <v>0.9120023784316077</v>
      </c>
      <c r="BS39">
        <f t="shared" si="17"/>
        <v>0.89055252487759884</v>
      </c>
      <c r="BT39" s="120">
        <f t="shared" si="18"/>
        <v>0.91195351155696858</v>
      </c>
      <c r="BX39">
        <f t="shared" si="19"/>
        <v>0.7520871481332051</v>
      </c>
      <c r="BY39">
        <v>0.75378045374134894</v>
      </c>
      <c r="BZ39">
        <f t="shared" si="20"/>
        <v>0.67298966512522884</v>
      </c>
      <c r="CA39">
        <v>1</v>
      </c>
      <c r="CB39">
        <f t="shared" si="21"/>
        <v>0.69874365977370267</v>
      </c>
      <c r="CC39">
        <f t="shared" si="22"/>
        <v>8.0790788616120102E-2</v>
      </c>
      <c r="CD39">
        <f t="shared" si="23"/>
        <v>1.6933056081438469E-3</v>
      </c>
      <c r="CE39">
        <f t="shared" si="24"/>
        <v>7.9097483007976255E-2</v>
      </c>
    </row>
    <row r="40" spans="1:83" ht="18" x14ac:dyDescent="0.3">
      <c r="G40"/>
      <c r="H40"/>
      <c r="I40"/>
      <c r="J40"/>
      <c r="L40" s="212"/>
      <c r="M40" s="109" t="str">
        <f>M$19</f>
        <v>FROM</v>
      </c>
      <c r="N40" s="100">
        <v>44753</v>
      </c>
      <c r="O40" s="101">
        <f>N40+7</f>
        <v>44760</v>
      </c>
      <c r="P40" s="101">
        <f>O40+7</f>
        <v>44767</v>
      </c>
      <c r="Q40" s="101">
        <v>44774</v>
      </c>
      <c r="R40" s="101">
        <f>Q40+7</f>
        <v>44781</v>
      </c>
      <c r="S40" s="101">
        <f t="shared" ref="S40:S41" si="53">R40+7</f>
        <v>44788</v>
      </c>
      <c r="T40" s="101">
        <f t="shared" ref="T40:T41" si="54">S40+7</f>
        <v>44795</v>
      </c>
      <c r="U40" s="101">
        <f t="shared" ref="U40:U41" si="55">T40+7</f>
        <v>44802</v>
      </c>
      <c r="V40" s="101">
        <f t="shared" ref="V40:V41" si="56">U40+7</f>
        <v>44809</v>
      </c>
      <c r="W40" s="101">
        <f t="shared" ref="W40:W41" si="57">V40+7</f>
        <v>44816</v>
      </c>
      <c r="X40" s="101">
        <f t="shared" ref="X40:X41" si="58">W40+7</f>
        <v>44823</v>
      </c>
      <c r="Y40" s="101">
        <f t="shared" ref="Y40:Y41" si="59">X40+7</f>
        <v>44830</v>
      </c>
      <c r="Z40" s="101">
        <f t="shared" ref="Z40:Z41" si="60">Y40+7</f>
        <v>44837</v>
      </c>
      <c r="AA40" s="101">
        <f t="shared" ref="AA40:AA41" si="61">Z40+7</f>
        <v>44844</v>
      </c>
      <c r="AB40" s="101">
        <f t="shared" ref="AB40:AB41" si="62">AA40+7</f>
        <v>44851</v>
      </c>
      <c r="AC40" s="101">
        <f t="shared" ref="AC40:AC41" si="63">AB40+7</f>
        <v>44858</v>
      </c>
      <c r="AD40" s="101">
        <f t="shared" ref="AD40:AD41" si="64">AC40+7</f>
        <v>44865</v>
      </c>
      <c r="AE40" s="101">
        <f t="shared" ref="AE40:AE41" si="65">AD40+7</f>
        <v>44872</v>
      </c>
      <c r="AF40" s="101">
        <f t="shared" ref="AF40:AF41" si="66">AE40+7</f>
        <v>44879</v>
      </c>
      <c r="AG40" s="101">
        <f t="shared" ref="AG40:AG41" si="67">AF40+7</f>
        <v>44886</v>
      </c>
      <c r="AH40" s="101">
        <f t="shared" ref="AH40:AH41" si="68">AG40+7</f>
        <v>44893</v>
      </c>
      <c r="AI40" s="101">
        <f t="shared" ref="AI40:AI41" si="69">AH40+7</f>
        <v>44900</v>
      </c>
      <c r="AJ40" s="101">
        <f t="shared" ref="AJ40:AJ41" si="70">AI40+7</f>
        <v>44907</v>
      </c>
      <c r="AK40" s="101">
        <f t="shared" ref="AK40:AK41" si="71">AJ40+7</f>
        <v>44914</v>
      </c>
      <c r="AL40" s="101">
        <f t="shared" ref="AL40:AL41" si="72">AK40+7</f>
        <v>44921</v>
      </c>
      <c r="AM40" s="101">
        <f t="shared" ref="AM40:AM41" si="73">AL40+7</f>
        <v>44928</v>
      </c>
      <c r="AN40" s="101">
        <f t="shared" ref="AN40:AN41" si="74">AM40+7</f>
        <v>44935</v>
      </c>
      <c r="AO40" s="101">
        <f t="shared" ref="AO40:AO41" si="75">AN40+7</f>
        <v>44942</v>
      </c>
      <c r="AP40" s="101">
        <f t="shared" ref="AP40:AP41" si="76">AO40+7</f>
        <v>44949</v>
      </c>
      <c r="AQ40" s="101">
        <f t="shared" ref="AQ40:AQ41" si="77">AP40+7</f>
        <v>44956</v>
      </c>
      <c r="AR40" s="101">
        <f t="shared" ref="AR40:AR41" si="78">AQ40+7</f>
        <v>44963</v>
      </c>
      <c r="AS40" s="101">
        <f t="shared" ref="AS40:AS41" si="79">AR40+7</f>
        <v>44970</v>
      </c>
      <c r="AT40" s="102">
        <f t="shared" ref="AT40:AT41" si="80">AS40+7</f>
        <v>44977</v>
      </c>
      <c r="AV40" s="153">
        <f t="shared" si="35"/>
        <v>44914</v>
      </c>
      <c r="AW40" s="336">
        <f t="shared" si="36"/>
        <v>44918</v>
      </c>
      <c r="AX40" s="572" t="str">
        <f t="shared" si="0"/>
        <v>S52</v>
      </c>
      <c r="AY40" s="472">
        <v>24</v>
      </c>
      <c r="AZ40" s="761">
        <f t="shared" si="5"/>
        <v>0.72727272727272729</v>
      </c>
      <c r="BA40" s="331">
        <f t="shared" si="6"/>
        <v>4660</v>
      </c>
      <c r="BB40" s="331">
        <f>SUM(BA$17:BA40)</f>
        <v>125825</v>
      </c>
      <c r="BC40" s="331">
        <f t="shared" si="7"/>
        <v>125191.40000000001</v>
      </c>
      <c r="BD40" s="797">
        <f>23+(BC40-BB39)/(BB40-BB39)</f>
        <v>23.86403433476395</v>
      </c>
      <c r="BE40" s="331">
        <f t="shared" si="8"/>
        <v>3688</v>
      </c>
      <c r="BF40" s="331">
        <f>SUM(BE$17:BE40)</f>
        <v>112110</v>
      </c>
      <c r="BG40" s="337">
        <f t="shared" si="1"/>
        <v>1.1166836143073768</v>
      </c>
      <c r="BH40" s="337">
        <f t="shared" si="2"/>
        <v>0.99496443473077689</v>
      </c>
      <c r="BI40" s="337">
        <f t="shared" si="9"/>
        <v>0.99433476394849796</v>
      </c>
      <c r="BJ40" s="338">
        <f t="shared" si="3"/>
        <v>13081.400000000009</v>
      </c>
      <c r="BK40" s="338">
        <f t="shared" si="10"/>
        <v>-633.59999999999127</v>
      </c>
      <c r="BL40" s="337">
        <f t="shared" si="11"/>
        <v>1.1223352064936223</v>
      </c>
      <c r="BM40" s="338">
        <f t="shared" si="12"/>
        <v>13715</v>
      </c>
      <c r="BN40" s="817">
        <v>1</v>
      </c>
      <c r="BO40" s="337">
        <f t="shared" si="13"/>
        <v>0.91880202352503026</v>
      </c>
      <c r="BP40">
        <f t="shared" si="14"/>
        <v>0.8955087969301404</v>
      </c>
      <c r="BQ40">
        <f t="shared" si="15"/>
        <v>0.90004101219201094</v>
      </c>
      <c r="BR40">
        <f t="shared" si="16"/>
        <v>0.91546606631136085</v>
      </c>
      <c r="BS40">
        <f t="shared" si="17"/>
        <v>0.90061097066955575</v>
      </c>
      <c r="BT40" s="120">
        <f t="shared" si="18"/>
        <v>0.91557162114151913</v>
      </c>
      <c r="BX40">
        <f t="shared" si="19"/>
        <v>0.78101238322832933</v>
      </c>
      <c r="BY40">
        <v>0.77707954439651161</v>
      </c>
      <c r="BZ40">
        <f t="shared" si="20"/>
        <v>0.69588156792154188</v>
      </c>
      <c r="CA40">
        <v>1</v>
      </c>
      <c r="CB40">
        <f t="shared" si="21"/>
        <v>0.72315255559890756</v>
      </c>
      <c r="CC40">
        <f t="shared" si="22"/>
        <v>8.1197976474969735E-2</v>
      </c>
      <c r="CD40">
        <f t="shared" si="23"/>
        <v>-3.9328388318177199E-3</v>
      </c>
      <c r="CE40">
        <f t="shared" si="24"/>
        <v>8.5130815306787455E-2</v>
      </c>
    </row>
    <row r="41" spans="1:83" ht="18.600000000000001" thickBot="1" x14ac:dyDescent="0.35">
      <c r="G41"/>
      <c r="H41"/>
      <c r="I41"/>
      <c r="J41"/>
      <c r="L41" s="212"/>
      <c r="M41" s="110" t="str">
        <f t="shared" ref="M41" si="81">M$20</f>
        <v>TO</v>
      </c>
      <c r="N41" s="106">
        <f>N40+4</f>
        <v>44757</v>
      </c>
      <c r="O41" s="107">
        <f>N41+7</f>
        <v>44764</v>
      </c>
      <c r="P41" s="107">
        <f>O41+7</f>
        <v>44771</v>
      </c>
      <c r="Q41" s="107">
        <f t="shared" ref="Q41:R41" si="82">P41+7</f>
        <v>44778</v>
      </c>
      <c r="R41" s="107">
        <f t="shared" si="82"/>
        <v>44785</v>
      </c>
      <c r="S41" s="107">
        <f t="shared" si="53"/>
        <v>44792</v>
      </c>
      <c r="T41" s="107">
        <f t="shared" si="54"/>
        <v>44799</v>
      </c>
      <c r="U41" s="107">
        <f t="shared" si="55"/>
        <v>44806</v>
      </c>
      <c r="V41" s="107">
        <f t="shared" si="56"/>
        <v>44813</v>
      </c>
      <c r="W41" s="107">
        <f t="shared" si="57"/>
        <v>44820</v>
      </c>
      <c r="X41" s="107">
        <f t="shared" si="58"/>
        <v>44827</v>
      </c>
      <c r="Y41" s="107">
        <f t="shared" si="59"/>
        <v>44834</v>
      </c>
      <c r="Z41" s="107">
        <f t="shared" si="60"/>
        <v>44841</v>
      </c>
      <c r="AA41" s="107">
        <f t="shared" si="61"/>
        <v>44848</v>
      </c>
      <c r="AB41" s="107">
        <f t="shared" si="62"/>
        <v>44855</v>
      </c>
      <c r="AC41" s="107">
        <f t="shared" si="63"/>
        <v>44862</v>
      </c>
      <c r="AD41" s="107">
        <f t="shared" si="64"/>
        <v>44869</v>
      </c>
      <c r="AE41" s="107">
        <f t="shared" si="65"/>
        <v>44876</v>
      </c>
      <c r="AF41" s="107">
        <f t="shared" si="66"/>
        <v>44883</v>
      </c>
      <c r="AG41" s="107">
        <f t="shared" si="67"/>
        <v>44890</v>
      </c>
      <c r="AH41" s="107">
        <f t="shared" si="68"/>
        <v>44897</v>
      </c>
      <c r="AI41" s="107">
        <f t="shared" si="69"/>
        <v>44904</v>
      </c>
      <c r="AJ41" s="107">
        <f t="shared" si="70"/>
        <v>44911</v>
      </c>
      <c r="AK41" s="107">
        <f t="shared" si="71"/>
        <v>44918</v>
      </c>
      <c r="AL41" s="107">
        <f t="shared" si="72"/>
        <v>44925</v>
      </c>
      <c r="AM41" s="107">
        <f t="shared" si="73"/>
        <v>44932</v>
      </c>
      <c r="AN41" s="107">
        <f t="shared" si="74"/>
        <v>44939</v>
      </c>
      <c r="AO41" s="107">
        <f t="shared" si="75"/>
        <v>44946</v>
      </c>
      <c r="AP41" s="107">
        <f t="shared" si="76"/>
        <v>44953</v>
      </c>
      <c r="AQ41" s="107">
        <f t="shared" si="77"/>
        <v>44960</v>
      </c>
      <c r="AR41" s="107">
        <f t="shared" si="78"/>
        <v>44967</v>
      </c>
      <c r="AS41" s="107">
        <f t="shared" si="79"/>
        <v>44974</v>
      </c>
      <c r="AT41" s="108">
        <f t="shared" si="80"/>
        <v>44981</v>
      </c>
      <c r="AV41" s="153">
        <f t="shared" si="35"/>
        <v>44921</v>
      </c>
      <c r="AW41" s="336">
        <f t="shared" si="36"/>
        <v>44925</v>
      </c>
      <c r="AX41" s="572" t="str">
        <f t="shared" si="0"/>
        <v>S53</v>
      </c>
      <c r="AY41" s="472">
        <v>25</v>
      </c>
      <c r="AZ41" s="761">
        <f t="shared" si="5"/>
        <v>0.75757575757575757</v>
      </c>
      <c r="BA41" s="331">
        <f t="shared" si="6"/>
        <v>1500</v>
      </c>
      <c r="BB41" s="331">
        <f>SUM(BA$17:BA41)</f>
        <v>127325</v>
      </c>
      <c r="BC41" s="331">
        <f t="shared" si="7"/>
        <v>126511.40000000001</v>
      </c>
      <c r="BD41" s="797">
        <f>24+(BC41-BB40)/(BB41-BB40)</f>
        <v>24.457600000000006</v>
      </c>
      <c r="BE41" s="331">
        <f t="shared" si="8"/>
        <v>792</v>
      </c>
      <c r="BF41" s="331">
        <f>SUM(BE$17:BE41)</f>
        <v>112902</v>
      </c>
      <c r="BG41" s="337">
        <f t="shared" si="1"/>
        <v>1.1205417087385521</v>
      </c>
      <c r="BH41" s="337">
        <f t="shared" si="2"/>
        <v>0.99361005301394079</v>
      </c>
      <c r="BI41" s="337">
        <f t="shared" si="9"/>
        <v>0.97830400000000028</v>
      </c>
      <c r="BJ41" s="338">
        <f t="shared" si="3"/>
        <v>13609.400000000009</v>
      </c>
      <c r="BK41" s="338">
        <f t="shared" si="10"/>
        <v>-813.59999999999127</v>
      </c>
      <c r="BL41" s="337">
        <f t="shared" si="11"/>
        <v>1.1277479584064056</v>
      </c>
      <c r="BM41" s="338">
        <f t="shared" si="12"/>
        <v>14423</v>
      </c>
      <c r="BN41" s="817">
        <v>1</v>
      </c>
      <c r="BO41" s="337">
        <f t="shared" si="13"/>
        <v>0.91552465783184878</v>
      </c>
      <c r="BP41">
        <f t="shared" si="14"/>
        <v>0.89242550473712245</v>
      </c>
      <c r="BQ41">
        <f t="shared" si="15"/>
        <v>0.89816472974494088</v>
      </c>
      <c r="BR41">
        <f t="shared" si="16"/>
        <v>0.91311244090065702</v>
      </c>
      <c r="BS41">
        <f t="shared" si="17"/>
        <v>0.9122169639878015</v>
      </c>
      <c r="BT41" s="120">
        <f t="shared" si="18"/>
        <v>0.91567195414604374</v>
      </c>
      <c r="BX41">
        <f t="shared" si="19"/>
        <v>0.79032308122032213</v>
      </c>
      <c r="BY41">
        <v>0.78527295862946522</v>
      </c>
      <c r="BZ41">
        <f t="shared" si="20"/>
        <v>0.700797616461314</v>
      </c>
      <c r="CA41">
        <v>1</v>
      </c>
      <c r="CB41">
        <f t="shared" si="21"/>
        <v>0.7411393939393941</v>
      </c>
      <c r="CC41">
        <f t="shared" si="22"/>
        <v>8.4475342168151224E-2</v>
      </c>
      <c r="CD41">
        <f t="shared" si="23"/>
        <v>-5.0501225908569092E-3</v>
      </c>
      <c r="CE41">
        <f t="shared" si="24"/>
        <v>8.9525464759008133E-2</v>
      </c>
    </row>
    <row r="42" spans="1:83" ht="18.600000000000001" thickBot="1" x14ac:dyDescent="0.4">
      <c r="G42"/>
      <c r="H42"/>
      <c r="I42"/>
      <c r="J42"/>
      <c r="K42" s="257"/>
      <c r="L42" s="515" t="s">
        <v>536</v>
      </c>
      <c r="M42" s="626"/>
      <c r="N42" s="111" t="str">
        <f>CONCATENATE("S",WEEKNUM(N40))</f>
        <v>S29</v>
      </c>
      <c r="O42" s="112" t="str">
        <f t="shared" ref="O42:P42" si="83">CONCATENATE("S",WEEKNUM(O40))</f>
        <v>S30</v>
      </c>
      <c r="P42" s="112" t="str">
        <f t="shared" si="83"/>
        <v>S31</v>
      </c>
      <c r="Q42" s="112" t="str">
        <f>CONCATENATE("S",WEEKNUM(Q40))</f>
        <v>S32</v>
      </c>
      <c r="R42" s="112" t="str">
        <f t="shared" ref="R42:AT42" si="84">CONCATENATE("S",WEEKNUM(R40))</f>
        <v>S33</v>
      </c>
      <c r="S42" s="112" t="str">
        <f t="shared" si="84"/>
        <v>S34</v>
      </c>
      <c r="T42" s="112" t="str">
        <f t="shared" si="84"/>
        <v>S35</v>
      </c>
      <c r="U42" s="112" t="str">
        <f t="shared" si="84"/>
        <v>S36</v>
      </c>
      <c r="V42" s="112" t="str">
        <f t="shared" si="84"/>
        <v>S37</v>
      </c>
      <c r="W42" s="112" t="str">
        <f t="shared" si="84"/>
        <v>S38</v>
      </c>
      <c r="X42" s="112" t="str">
        <f t="shared" si="84"/>
        <v>S39</v>
      </c>
      <c r="Y42" s="112" t="str">
        <f t="shared" si="84"/>
        <v>S40</v>
      </c>
      <c r="Z42" s="112" t="str">
        <f t="shared" si="84"/>
        <v>S41</v>
      </c>
      <c r="AA42" s="112" t="str">
        <f t="shared" si="84"/>
        <v>S42</v>
      </c>
      <c r="AB42" s="112" t="str">
        <f t="shared" si="84"/>
        <v>S43</v>
      </c>
      <c r="AC42" s="112" t="str">
        <f t="shared" si="84"/>
        <v>S44</v>
      </c>
      <c r="AD42" s="112" t="str">
        <f t="shared" si="84"/>
        <v>S45</v>
      </c>
      <c r="AE42" s="112" t="str">
        <f t="shared" si="84"/>
        <v>S46</v>
      </c>
      <c r="AF42" s="112" t="str">
        <f t="shared" si="84"/>
        <v>S47</v>
      </c>
      <c r="AG42" s="112" t="str">
        <f t="shared" si="84"/>
        <v>S48</v>
      </c>
      <c r="AH42" s="112" t="str">
        <f t="shared" si="84"/>
        <v>S49</v>
      </c>
      <c r="AI42" s="112" t="str">
        <f t="shared" si="84"/>
        <v>S50</v>
      </c>
      <c r="AJ42" s="112" t="str">
        <f t="shared" si="84"/>
        <v>S51</v>
      </c>
      <c r="AK42" s="112" t="str">
        <f t="shared" si="84"/>
        <v>S52</v>
      </c>
      <c r="AL42" s="112" t="str">
        <f t="shared" si="84"/>
        <v>S53</v>
      </c>
      <c r="AM42" s="112" t="str">
        <f t="shared" si="84"/>
        <v>S1</v>
      </c>
      <c r="AN42" s="112" t="str">
        <f t="shared" si="84"/>
        <v>S2</v>
      </c>
      <c r="AO42" s="112" t="str">
        <f t="shared" si="84"/>
        <v>S3</v>
      </c>
      <c r="AP42" s="112" t="str">
        <f t="shared" si="84"/>
        <v>S4</v>
      </c>
      <c r="AQ42" s="112" t="str">
        <f t="shared" si="84"/>
        <v>S5</v>
      </c>
      <c r="AR42" s="112" t="str">
        <f t="shared" si="84"/>
        <v>S6</v>
      </c>
      <c r="AS42" s="112" t="str">
        <f t="shared" si="84"/>
        <v>S7</v>
      </c>
      <c r="AT42" s="113" t="str">
        <f t="shared" si="84"/>
        <v>S8</v>
      </c>
      <c r="AV42" s="153">
        <f t="shared" si="35"/>
        <v>44928</v>
      </c>
      <c r="AW42" s="336">
        <f t="shared" si="36"/>
        <v>44932</v>
      </c>
      <c r="AX42" s="572" t="str">
        <f t="shared" si="0"/>
        <v>S1</v>
      </c>
      <c r="AY42" s="472">
        <v>26</v>
      </c>
      <c r="AZ42" s="761">
        <f t="shared" si="5"/>
        <v>0.78787878787878785</v>
      </c>
      <c r="BA42" s="331">
        <f t="shared" si="6"/>
        <v>5160</v>
      </c>
      <c r="BB42" s="331">
        <f>SUM(BA$17:BA42)</f>
        <v>132485</v>
      </c>
      <c r="BC42" s="331">
        <f t="shared" si="7"/>
        <v>135905</v>
      </c>
      <c r="BD42" s="797">
        <f>26+(BC42-BB42)/(BB43-BB42)</f>
        <v>26.662790697674417</v>
      </c>
      <c r="BE42" s="331">
        <f t="shared" si="8"/>
        <v>3954</v>
      </c>
      <c r="BF42" s="331">
        <f>SUM(BE$17:BE42)</f>
        <v>116856</v>
      </c>
      <c r="BG42" s="337">
        <f t="shared" si="1"/>
        <v>1.1630125967002123</v>
      </c>
      <c r="BH42" s="337">
        <f t="shared" si="2"/>
        <v>1.0258142431218629</v>
      </c>
      <c r="BI42" s="337">
        <f t="shared" si="9"/>
        <v>1.0254919499105546</v>
      </c>
      <c r="BJ42" s="338">
        <f t="shared" si="3"/>
        <v>19049</v>
      </c>
      <c r="BK42" s="338">
        <f t="shared" si="10"/>
        <v>3420</v>
      </c>
      <c r="BL42" s="337">
        <f t="shared" si="11"/>
        <v>1.1337458068049566</v>
      </c>
      <c r="BM42" s="338">
        <f t="shared" si="12"/>
        <v>15629</v>
      </c>
      <c r="BN42" s="817">
        <v>1</v>
      </c>
      <c r="BO42" s="337">
        <f t="shared" si="13"/>
        <v>0.88176034263368619</v>
      </c>
      <c r="BP42">
        <f t="shared" si="14"/>
        <v>0.85983591479342181</v>
      </c>
      <c r="BQ42">
        <f t="shared" si="15"/>
        <v>0.83819845606421017</v>
      </c>
      <c r="BR42">
        <f t="shared" si="16"/>
        <v>0.8806127524861509</v>
      </c>
      <c r="BS42">
        <f t="shared" si="17"/>
        <v>0.83846188638381647</v>
      </c>
      <c r="BT42" s="120">
        <f t="shared" si="18"/>
        <v>0.88066274163551972</v>
      </c>
      <c r="BX42">
        <f t="shared" si="19"/>
        <v>0.82235188231277734</v>
      </c>
      <c r="BY42">
        <v>0.84358027373452094</v>
      </c>
      <c r="BZ42">
        <f t="shared" si="20"/>
        <v>0.72534061636820713</v>
      </c>
      <c r="CA42">
        <v>1</v>
      </c>
      <c r="CB42">
        <f t="shared" si="21"/>
        <v>0.80796335447498235</v>
      </c>
      <c r="CC42">
        <f t="shared" si="22"/>
        <v>0.11823965736631381</v>
      </c>
      <c r="CD42">
        <f t="shared" si="23"/>
        <v>2.1228391421743598E-2</v>
      </c>
      <c r="CE42">
        <f t="shared" si="24"/>
        <v>9.7011265944570213E-2</v>
      </c>
    </row>
    <row r="43" spans="1:83" ht="15" x14ac:dyDescent="0.3">
      <c r="G43"/>
      <c r="H43"/>
      <c r="I43"/>
      <c r="J43"/>
      <c r="L43" s="22" t="str">
        <f t="shared" ref="L43:L51" si="85">B22</f>
        <v xml:space="preserve">Testbook Design </v>
      </c>
      <c r="M43" s="71">
        <f>SUM(N43:AT43)</f>
        <v>0</v>
      </c>
      <c r="AT43" s="120"/>
      <c r="AV43" s="153">
        <f t="shared" si="35"/>
        <v>44935</v>
      </c>
      <c r="AW43" s="336">
        <f t="shared" si="36"/>
        <v>44939</v>
      </c>
      <c r="AX43" s="572" t="str">
        <f t="shared" si="0"/>
        <v>S2</v>
      </c>
      <c r="AY43" s="472">
        <v>27</v>
      </c>
      <c r="AZ43" s="761">
        <f t="shared" si="5"/>
        <v>0.81818181818181823</v>
      </c>
      <c r="BA43" s="331">
        <f t="shared" si="6"/>
        <v>5160</v>
      </c>
      <c r="BB43" s="331">
        <f>SUM(BA$17:BA43)</f>
        <v>137645</v>
      </c>
      <c r="BC43" s="331">
        <f t="shared" si="7"/>
        <v>140558.6</v>
      </c>
      <c r="BD43" s="797">
        <f>27+(BC43-BB43)/(BB44-BB43)</f>
        <v>27.5646511627907</v>
      </c>
      <c r="BE43" s="331">
        <f t="shared" si="8"/>
        <v>4500</v>
      </c>
      <c r="BF43" s="331">
        <f>SUM(BE$17:BE43)</f>
        <v>121356</v>
      </c>
      <c r="BG43" s="337">
        <f t="shared" si="1"/>
        <v>1.1582336266851248</v>
      </c>
      <c r="BH43" s="337">
        <f t="shared" si="2"/>
        <v>1.021167496095027</v>
      </c>
      <c r="BI43" s="337">
        <f t="shared" si="9"/>
        <v>1.0209130060292853</v>
      </c>
      <c r="BJ43" s="338">
        <f t="shared" si="3"/>
        <v>19202.600000000006</v>
      </c>
      <c r="BK43" s="338">
        <f t="shared" si="10"/>
        <v>2913.6000000000058</v>
      </c>
      <c r="BL43" s="337">
        <f t="shared" si="11"/>
        <v>1.1342249250140084</v>
      </c>
      <c r="BM43" s="338">
        <f t="shared" si="12"/>
        <v>16289</v>
      </c>
      <c r="BN43" s="817">
        <v>1</v>
      </c>
      <c r="BO43" s="337">
        <f t="shared" si="13"/>
        <v>0.88080692715930586</v>
      </c>
      <c r="BP43">
        <f t="shared" si="14"/>
        <v>0.86338367058294552</v>
      </c>
      <c r="BQ43">
        <f t="shared" si="15"/>
        <v>0.84548683138128533</v>
      </c>
      <c r="BR43">
        <f t="shared" si="16"/>
        <v>0.88431372435313427</v>
      </c>
      <c r="BS43">
        <f t="shared" si="17"/>
        <v>0.84569759174777237</v>
      </c>
      <c r="BT43" s="120">
        <f t="shared" si="18"/>
        <v>0.88435352893883246</v>
      </c>
      <c r="BX43">
        <f t="shared" si="19"/>
        <v>0.85438068340523265</v>
      </c>
      <c r="BY43">
        <v>0.87246578318487955</v>
      </c>
      <c r="BZ43">
        <f t="shared" si="20"/>
        <v>0.75327271034418541</v>
      </c>
      <c r="CA43">
        <v>1</v>
      </c>
      <c r="CB43">
        <f t="shared" si="21"/>
        <v>0.83529245947850606</v>
      </c>
      <c r="CC43">
        <f t="shared" si="22"/>
        <v>0.11919307284069414</v>
      </c>
      <c r="CD43">
        <f t="shared" si="23"/>
        <v>1.8085099779646896E-2</v>
      </c>
      <c r="CE43">
        <f t="shared" si="24"/>
        <v>0.10110797306104724</v>
      </c>
    </row>
    <row r="44" spans="1:83" ht="15" x14ac:dyDescent="0.3">
      <c r="G44"/>
      <c r="H44"/>
      <c r="I44"/>
      <c r="J44"/>
      <c r="L44" s="24" t="str">
        <f t="shared" si="85"/>
        <v>Data preparation</v>
      </c>
      <c r="M44" s="72">
        <f t="shared" ref="M44:M51" si="86">SUM(N44:AT44)</f>
        <v>0</v>
      </c>
      <c r="AT44" s="120"/>
      <c r="AV44" s="153">
        <f t="shared" si="35"/>
        <v>44942</v>
      </c>
      <c r="AW44" s="336">
        <f t="shared" si="36"/>
        <v>44946</v>
      </c>
      <c r="AX44" s="572" t="str">
        <f t="shared" si="0"/>
        <v>S3</v>
      </c>
      <c r="AY44" s="472">
        <v>28</v>
      </c>
      <c r="AZ44" s="761">
        <f t="shared" si="5"/>
        <v>0.84848484848484851</v>
      </c>
      <c r="BA44" s="331">
        <f t="shared" si="6"/>
        <v>5160</v>
      </c>
      <c r="BB44" s="331">
        <f>SUM(BA$17:BA44)</f>
        <v>142805</v>
      </c>
      <c r="BC44" s="331">
        <f t="shared" si="7"/>
        <v>145092.20000000001</v>
      </c>
      <c r="BD44" s="797">
        <f>28+(BC44-BB44)/(BB45-BB44)</f>
        <v>28.624918032786887</v>
      </c>
      <c r="BE44" s="331">
        <f t="shared" si="8"/>
        <v>4698</v>
      </c>
      <c r="BF44" s="331">
        <f>SUM(BE$17:BE44)</f>
        <v>126054</v>
      </c>
      <c r="BG44" s="337">
        <f t="shared" si="1"/>
        <v>1.1510320973551018</v>
      </c>
      <c r="BH44" s="337">
        <f t="shared" si="2"/>
        <v>1.0160162459297644</v>
      </c>
      <c r="BI44" s="337">
        <f t="shared" si="9"/>
        <v>1.0223185011709603</v>
      </c>
      <c r="BJ44" s="338">
        <f t="shared" si="3"/>
        <v>19038.200000000012</v>
      </c>
      <c r="BK44" s="338">
        <f t="shared" si="10"/>
        <v>2287.2000000000116</v>
      </c>
      <c r="BL44" s="337">
        <f t="shared" si="11"/>
        <v>1.1328874926618751</v>
      </c>
      <c r="BM44" s="338">
        <f t="shared" si="12"/>
        <v>16751</v>
      </c>
      <c r="BN44" s="817">
        <v>1</v>
      </c>
      <c r="BO44" s="337">
        <f t="shared" si="13"/>
        <v>0.88182737965922842</v>
      </c>
      <c r="BP44">
        <f t="shared" si="14"/>
        <v>0.86878550328687554</v>
      </c>
      <c r="BQ44">
        <f t="shared" si="15"/>
        <v>0.85509016885044309</v>
      </c>
      <c r="BR44">
        <f t="shared" si="16"/>
        <v>0.88965681924811646</v>
      </c>
      <c r="BS44">
        <f t="shared" si="17"/>
        <v>0.8498188209366957</v>
      </c>
      <c r="BT44" s="120">
        <f t="shared" si="18"/>
        <v>0.8886603032476994</v>
      </c>
      <c r="BX44">
        <f t="shared" si="19"/>
        <v>0.88640948449768786</v>
      </c>
      <c r="BY44">
        <v>0.90060643679587848</v>
      </c>
      <c r="BZ44">
        <f t="shared" si="20"/>
        <v>0.7824338164551069</v>
      </c>
      <c r="CA44">
        <v>1</v>
      </c>
      <c r="CB44">
        <f t="shared" si="21"/>
        <v>0.86742175856929959</v>
      </c>
      <c r="CC44">
        <f t="shared" si="22"/>
        <v>0.11817262034077158</v>
      </c>
      <c r="CD44">
        <f t="shared" si="23"/>
        <v>1.4196952298190624E-2</v>
      </c>
      <c r="CE44">
        <f t="shared" si="24"/>
        <v>0.10397566804258096</v>
      </c>
    </row>
    <row r="45" spans="1:83" ht="15" x14ac:dyDescent="0.3">
      <c r="G45"/>
      <c r="H45"/>
      <c r="I45"/>
      <c r="J45"/>
      <c r="L45" s="24" t="str">
        <f t="shared" si="85"/>
        <v xml:space="preserve">Integration </v>
      </c>
      <c r="M45" s="72">
        <f t="shared" si="86"/>
        <v>115</v>
      </c>
      <c r="W45">
        <v>40</v>
      </c>
      <c r="X45">
        <v>40</v>
      </c>
      <c r="Y45">
        <v>35</v>
      </c>
      <c r="AT45" s="120"/>
      <c r="AV45" s="153">
        <f t="shared" si="35"/>
        <v>44949</v>
      </c>
      <c r="AW45" s="336">
        <f t="shared" si="36"/>
        <v>44953</v>
      </c>
      <c r="AX45" s="572" t="str">
        <f t="shared" si="0"/>
        <v>S4</v>
      </c>
      <c r="AY45" s="472">
        <v>29</v>
      </c>
      <c r="AZ45" s="761">
        <f t="shared" si="5"/>
        <v>0.87878787878787878</v>
      </c>
      <c r="BA45" s="331">
        <f t="shared" si="6"/>
        <v>3660</v>
      </c>
      <c r="BB45" s="331">
        <f>SUM(BA$17:BA45)</f>
        <v>146465</v>
      </c>
      <c r="BC45" s="331">
        <f t="shared" si="7"/>
        <v>148125.80000000002</v>
      </c>
      <c r="BD45" s="797">
        <f>29+(BC45-BB45)/(BB46-BB45)</f>
        <v>29.453770491803283</v>
      </c>
      <c r="BE45" s="331">
        <f t="shared" si="8"/>
        <v>3504</v>
      </c>
      <c r="BF45" s="331">
        <f>SUM(BE$17:BE45)</f>
        <v>129558</v>
      </c>
      <c r="BG45" s="337">
        <f t="shared" si="1"/>
        <v>1.1433165068926661</v>
      </c>
      <c r="BH45" s="337">
        <f t="shared" si="2"/>
        <v>1.011339227801864</v>
      </c>
      <c r="BI45" s="337">
        <f t="shared" si="9"/>
        <v>1.0156472583380443</v>
      </c>
      <c r="BJ45" s="338">
        <f t="shared" si="3"/>
        <v>18567.800000000017</v>
      </c>
      <c r="BK45" s="338">
        <f t="shared" si="10"/>
        <v>1660.8000000000175</v>
      </c>
      <c r="BL45" s="337">
        <f t="shared" si="11"/>
        <v>1.1304975377823059</v>
      </c>
      <c r="BM45" s="338">
        <f t="shared" si="12"/>
        <v>16907</v>
      </c>
      <c r="BN45" s="817">
        <v>1</v>
      </c>
      <c r="BO45" s="337">
        <f t="shared" si="13"/>
        <v>0.88474721454951732</v>
      </c>
      <c r="BP45">
        <f t="shared" si="14"/>
        <v>0.87464844071728198</v>
      </c>
      <c r="BQ45">
        <f t="shared" si="15"/>
        <v>0.86484180250609077</v>
      </c>
      <c r="BR45">
        <f t="shared" si="16"/>
        <v>0.89531842831503206</v>
      </c>
      <c r="BS45">
        <f t="shared" si="17"/>
        <v>0.86117343746736841</v>
      </c>
      <c r="BT45" s="120">
        <f t="shared" si="18"/>
        <v>0.89462830146362582</v>
      </c>
      <c r="BX45">
        <f t="shared" si="19"/>
        <v>0.90912758759815027</v>
      </c>
      <c r="BY45">
        <v>0.91943639241488473</v>
      </c>
      <c r="BZ45">
        <f t="shared" si="20"/>
        <v>0.80418360696440205</v>
      </c>
      <c r="CA45">
        <v>1</v>
      </c>
      <c r="CB45">
        <f t="shared" si="21"/>
        <v>0.89253849975161459</v>
      </c>
      <c r="CC45">
        <f t="shared" si="22"/>
        <v>0.11525278545048268</v>
      </c>
      <c r="CD45">
        <f t="shared" si="23"/>
        <v>1.0308804816734463E-2</v>
      </c>
      <c r="CE45">
        <f t="shared" si="24"/>
        <v>0.10494398063374821</v>
      </c>
    </row>
    <row r="46" spans="1:83" ht="15" x14ac:dyDescent="0.3">
      <c r="G46"/>
      <c r="H46"/>
      <c r="I46"/>
      <c r="J46"/>
      <c r="L46" s="24" t="str">
        <f t="shared" si="85"/>
        <v>Execution</v>
      </c>
      <c r="M46" s="72">
        <f>SUM(N46:AT46)</f>
        <v>330</v>
      </c>
      <c r="Z46">
        <v>32</v>
      </c>
      <c r="AA46">
        <v>40</v>
      </c>
      <c r="AB46">
        <v>36</v>
      </c>
      <c r="AC46">
        <v>40</v>
      </c>
      <c r="AD46">
        <v>24</v>
      </c>
      <c r="AE46">
        <v>40</v>
      </c>
      <c r="AF46">
        <v>40</v>
      </c>
      <c r="AG46">
        <v>40</v>
      </c>
      <c r="AH46">
        <v>38</v>
      </c>
      <c r="AT46" s="120"/>
      <c r="AV46" s="153">
        <f t="shared" si="35"/>
        <v>44956</v>
      </c>
      <c r="AW46" s="336">
        <f t="shared" si="36"/>
        <v>44960</v>
      </c>
      <c r="AX46" s="572" t="str">
        <f t="shared" si="0"/>
        <v>S5</v>
      </c>
      <c r="AY46" s="472">
        <v>30</v>
      </c>
      <c r="AZ46" s="761">
        <f t="shared" si="5"/>
        <v>0.90909090909090906</v>
      </c>
      <c r="BA46" s="331">
        <f t="shared" si="6"/>
        <v>3660</v>
      </c>
      <c r="BB46" s="331">
        <f>SUM(BA$17:BA46)</f>
        <v>150125</v>
      </c>
      <c r="BC46" s="331">
        <f t="shared" si="7"/>
        <v>152359.40000000002</v>
      </c>
      <c r="BD46" s="797">
        <f>30+(BC46-BB46)/(BB47-BB46)</f>
        <v>30.610491803278695</v>
      </c>
      <c r="BE46" s="331">
        <f t="shared" si="8"/>
        <v>3264</v>
      </c>
      <c r="BF46" s="331">
        <f>SUM(BE$17:BE46)</f>
        <v>132822</v>
      </c>
      <c r="BG46" s="337">
        <f t="shared" si="1"/>
        <v>1.1470946078209936</v>
      </c>
      <c r="BH46" s="337">
        <f t="shared" si="2"/>
        <v>1.0148835970024981</v>
      </c>
      <c r="BI46" s="337">
        <f t="shared" si="9"/>
        <v>1.0203497267759565</v>
      </c>
      <c r="BJ46" s="338">
        <f t="shared" si="3"/>
        <v>19537.400000000023</v>
      </c>
      <c r="BK46" s="338">
        <f t="shared" si="10"/>
        <v>2234.4000000000233</v>
      </c>
      <c r="BL46" s="337">
        <f t="shared" si="11"/>
        <v>1.13027209347849</v>
      </c>
      <c r="BM46" s="338">
        <f t="shared" si="12"/>
        <v>17303</v>
      </c>
      <c r="BN46" s="817">
        <v>1</v>
      </c>
      <c r="BO46" s="337">
        <f t="shared" si="13"/>
        <v>0.87872877936749316</v>
      </c>
      <c r="BP46">
        <f t="shared" si="14"/>
        <v>0.87176767564062341</v>
      </c>
      <c r="BQ46">
        <f t="shared" si="15"/>
        <v>0.85898292002691368</v>
      </c>
      <c r="BR46">
        <f t="shared" si="16"/>
        <v>0.89233735184235963</v>
      </c>
      <c r="BS46">
        <f t="shared" si="17"/>
        <v>0.85438125062784676</v>
      </c>
      <c r="BT46" s="120">
        <f t="shared" si="18"/>
        <v>0.89146770160626021</v>
      </c>
      <c r="BX46">
        <f t="shared" si="19"/>
        <v>0.93184569069861267</v>
      </c>
      <c r="BY46">
        <v>0.94571490642748524</v>
      </c>
      <c r="BZ46">
        <f t="shared" si="20"/>
        <v>0.8244436857949784</v>
      </c>
      <c r="CA46">
        <v>1</v>
      </c>
      <c r="CB46">
        <f t="shared" si="21"/>
        <v>0.92759066070541496</v>
      </c>
      <c r="CC46">
        <f t="shared" si="22"/>
        <v>0.12127122063250684</v>
      </c>
      <c r="CD46">
        <f t="shared" si="23"/>
        <v>1.3869215728872564E-2</v>
      </c>
      <c r="CE46">
        <f t="shared" si="24"/>
        <v>0.10740200490363427</v>
      </c>
    </row>
    <row r="47" spans="1:83" ht="15" x14ac:dyDescent="0.3">
      <c r="G47"/>
      <c r="H47"/>
      <c r="I47"/>
      <c r="J47"/>
      <c r="L47" s="24" t="str">
        <f t="shared" si="85"/>
        <v>Retest</v>
      </c>
      <c r="M47" s="72">
        <f t="shared" si="86"/>
        <v>140</v>
      </c>
      <c r="AG47">
        <v>8</v>
      </c>
      <c r="AH47">
        <v>18</v>
      </c>
      <c r="AI47">
        <v>32</v>
      </c>
      <c r="AJ47">
        <v>42</v>
      </c>
      <c r="AK47">
        <v>40</v>
      </c>
      <c r="AT47" s="120"/>
      <c r="AV47" s="153">
        <f t="shared" si="35"/>
        <v>44963</v>
      </c>
      <c r="AW47" s="336">
        <f t="shared" si="36"/>
        <v>44967</v>
      </c>
      <c r="AX47" s="572" t="str">
        <f t="shared" si="0"/>
        <v>S6</v>
      </c>
      <c r="AY47" s="472">
        <v>31</v>
      </c>
      <c r="AZ47" s="761">
        <f t="shared" si="5"/>
        <v>0.93939393939393945</v>
      </c>
      <c r="BA47" s="331">
        <f t="shared" si="6"/>
        <v>3660</v>
      </c>
      <c r="BB47" s="331">
        <f>SUM(BA$17:BA47)</f>
        <v>153785</v>
      </c>
      <c r="BC47" s="331">
        <f t="shared" si="7"/>
        <v>155393</v>
      </c>
      <c r="BD47" s="797">
        <f>31+(BC47-BB47)/(BB48-BB47)</f>
        <v>31.439344262295084</v>
      </c>
      <c r="BE47" s="331">
        <f t="shared" si="8"/>
        <v>3504</v>
      </c>
      <c r="BF47" s="331">
        <f>SUM(BE$17:BE47)</f>
        <v>136326</v>
      </c>
      <c r="BG47" s="337">
        <f t="shared" si="1"/>
        <v>1.139863268928891</v>
      </c>
      <c r="BH47" s="337">
        <f t="shared" si="2"/>
        <v>1.0104561563221381</v>
      </c>
      <c r="BI47" s="337">
        <f t="shared" si="9"/>
        <v>1.0141723955579058</v>
      </c>
      <c r="BJ47" s="338">
        <f t="shared" si="3"/>
        <v>19067</v>
      </c>
      <c r="BK47" s="338">
        <f t="shared" si="10"/>
        <v>1608</v>
      </c>
      <c r="BL47" s="337">
        <f t="shared" si="11"/>
        <v>1.1280680134383756</v>
      </c>
      <c r="BM47" s="338">
        <f t="shared" si="12"/>
        <v>17459</v>
      </c>
      <c r="BN47" s="817">
        <v>1</v>
      </c>
      <c r="BO47" s="337">
        <f t="shared" si="13"/>
        <v>0.88164861425778229</v>
      </c>
      <c r="BP47">
        <f t="shared" si="14"/>
        <v>0.87729820519585822</v>
      </c>
      <c r="BQ47">
        <f t="shared" si="15"/>
        <v>0.8682199615558297</v>
      </c>
      <c r="BR47">
        <f t="shared" si="16"/>
        <v>0.89768069670514083</v>
      </c>
      <c r="BS47">
        <f t="shared" si="17"/>
        <v>0.86503853687838572</v>
      </c>
      <c r="BT47" s="120">
        <f t="shared" si="18"/>
        <v>0.89708216416227782</v>
      </c>
      <c r="BX47">
        <f t="shared" si="19"/>
        <v>0.95456379379907519</v>
      </c>
      <c r="BY47">
        <v>0.96454486204649137</v>
      </c>
      <c r="BZ47">
        <f t="shared" si="20"/>
        <v>0.84619347630427366</v>
      </c>
      <c r="CA47">
        <v>1</v>
      </c>
      <c r="CB47">
        <f t="shared" si="21"/>
        <v>0.95270740188772984</v>
      </c>
      <c r="CC47">
        <f t="shared" si="22"/>
        <v>0.11835138574221771</v>
      </c>
      <c r="CD47">
        <f t="shared" si="23"/>
        <v>9.9810682474161805E-3</v>
      </c>
      <c r="CE47">
        <f t="shared" si="24"/>
        <v>0.10837031749480153</v>
      </c>
    </row>
    <row r="48" spans="1:83" ht="15" x14ac:dyDescent="0.3">
      <c r="G48"/>
      <c r="H48"/>
      <c r="I48"/>
      <c r="J48"/>
      <c r="L48" s="24" t="str">
        <f t="shared" si="85"/>
        <v xml:space="preserve">Management </v>
      </c>
      <c r="M48" s="72">
        <f t="shared" si="86"/>
        <v>0</v>
      </c>
      <c r="AT48" s="120"/>
      <c r="AV48" s="153">
        <f t="shared" si="35"/>
        <v>44970</v>
      </c>
      <c r="AW48" s="336">
        <f t="shared" si="36"/>
        <v>44974</v>
      </c>
      <c r="AX48" s="572" t="str">
        <f t="shared" si="0"/>
        <v>S7</v>
      </c>
      <c r="AY48" s="472">
        <v>32</v>
      </c>
      <c r="AZ48" s="761">
        <f t="shared" si="5"/>
        <v>0.96969696969696972</v>
      </c>
      <c r="BA48" s="331">
        <f t="shared" si="6"/>
        <v>3660</v>
      </c>
      <c r="BB48" s="331">
        <f>SUM(BA$17:BA48)</f>
        <v>157445</v>
      </c>
      <c r="BC48" s="331">
        <f t="shared" si="7"/>
        <v>158426.6</v>
      </c>
      <c r="BD48" s="797">
        <f>32+(BC48-BB48)/(BB49-BB48)</f>
        <v>32.268196721311476</v>
      </c>
      <c r="BE48" s="331">
        <f t="shared" si="8"/>
        <v>4598</v>
      </c>
      <c r="BF48" s="331">
        <f>SUM(BE$17:BE48)</f>
        <v>140924</v>
      </c>
      <c r="BG48" s="337">
        <f t="shared" si="1"/>
        <v>1.1241988589594392</v>
      </c>
      <c r="BH48" s="337">
        <f t="shared" si="2"/>
        <v>1.0062345580996539</v>
      </c>
      <c r="BI48" s="337">
        <f t="shared" si="9"/>
        <v>1.0083811475409836</v>
      </c>
      <c r="BJ48" s="338">
        <f t="shared" si="3"/>
        <v>17502.600000000006</v>
      </c>
      <c r="BK48" s="338">
        <f t="shared" si="10"/>
        <v>981.60000000000582</v>
      </c>
      <c r="BL48" s="337">
        <f t="shared" si="11"/>
        <v>1.1172334024012942</v>
      </c>
      <c r="BM48" s="338">
        <f t="shared" si="12"/>
        <v>16521</v>
      </c>
      <c r="BN48" s="817">
        <v>1</v>
      </c>
      <c r="BO48" s="337">
        <f t="shared" si="13"/>
        <v>0.8913590515502311</v>
      </c>
      <c r="BP48">
        <f t="shared" si="14"/>
        <v>0.88952234031406341</v>
      </c>
      <c r="BQ48">
        <f t="shared" si="15"/>
        <v>0.88401092285479654</v>
      </c>
      <c r="BR48">
        <f t="shared" si="16"/>
        <v>0.90859035940353028</v>
      </c>
      <c r="BS48">
        <f t="shared" si="17"/>
        <v>0.88212908629165987</v>
      </c>
      <c r="BT48" s="120">
        <f t="shared" si="18"/>
        <v>0.90823608003711032</v>
      </c>
      <c r="BX48">
        <f t="shared" si="19"/>
        <v>0.97728189689953759</v>
      </c>
      <c r="BY48">
        <v>0.98337481766549772</v>
      </c>
      <c r="BZ48">
        <f t="shared" si="20"/>
        <v>0.87473386921572882</v>
      </c>
      <c r="CA48">
        <v>1</v>
      </c>
      <c r="CB48">
        <f t="shared" si="21"/>
        <v>0.97782414307004473</v>
      </c>
      <c r="CC48">
        <f t="shared" si="22"/>
        <v>0.1086409484497689</v>
      </c>
      <c r="CD48">
        <f t="shared" si="23"/>
        <v>6.0929207659601303E-3</v>
      </c>
      <c r="CE48">
        <f t="shared" si="24"/>
        <v>0.10254802768380877</v>
      </c>
    </row>
    <row r="49" spans="7:83" ht="15.6" thickBot="1" x14ac:dyDescent="0.35">
      <c r="G49"/>
      <c r="H49"/>
      <c r="I49"/>
      <c r="J49"/>
      <c r="L49" s="24" t="str">
        <f t="shared" si="85"/>
        <v>ALM maintenance</v>
      </c>
      <c r="M49" s="72">
        <f t="shared" si="86"/>
        <v>97</v>
      </c>
      <c r="AL49">
        <v>24</v>
      </c>
      <c r="AM49">
        <v>19</v>
      </c>
      <c r="AN49">
        <v>24</v>
      </c>
      <c r="AO49">
        <v>30</v>
      </c>
      <c r="AT49" s="120"/>
      <c r="AV49" s="520">
        <f t="shared" si="35"/>
        <v>44977</v>
      </c>
      <c r="AW49" s="527">
        <f t="shared" si="36"/>
        <v>44981</v>
      </c>
      <c r="AX49" s="573" t="str">
        <f t="shared" si="0"/>
        <v>S8</v>
      </c>
      <c r="AY49" s="457">
        <v>33</v>
      </c>
      <c r="AZ49" s="762">
        <f t="shared" si="5"/>
        <v>1</v>
      </c>
      <c r="BA49" s="528">
        <f t="shared" si="6"/>
        <v>3660</v>
      </c>
      <c r="BB49" s="528">
        <f>SUM(BA$17:BA49)</f>
        <v>161105</v>
      </c>
      <c r="BC49" s="528">
        <f t="shared" si="7"/>
        <v>161105</v>
      </c>
      <c r="BD49" s="806">
        <v>33</v>
      </c>
      <c r="BE49" s="528">
        <f t="shared" si="8"/>
        <v>4890</v>
      </c>
      <c r="BF49" s="528">
        <f>SUM(BE$17:BE49)</f>
        <v>145814</v>
      </c>
      <c r="BG49" s="529">
        <f t="shared" si="1"/>
        <v>1.1048664737268026</v>
      </c>
      <c r="BH49" s="529">
        <f t="shared" si="2"/>
        <v>1</v>
      </c>
      <c r="BI49" s="337">
        <f t="shared" si="9"/>
        <v>1</v>
      </c>
      <c r="BJ49" s="530">
        <f t="shared" si="3"/>
        <v>15291</v>
      </c>
      <c r="BK49" s="530">
        <f t="shared" si="10"/>
        <v>0</v>
      </c>
      <c r="BL49" s="529">
        <f t="shared" si="11"/>
        <v>1.1048664737268026</v>
      </c>
      <c r="BM49" s="530">
        <f t="shared" si="12"/>
        <v>15291</v>
      </c>
      <c r="BN49" s="66" t="s">
        <v>659</v>
      </c>
      <c r="BO49" s="333" t="s">
        <v>659</v>
      </c>
      <c r="BP49" s="333" t="s">
        <v>659</v>
      </c>
      <c r="BQ49" s="333" t="s">
        <v>659</v>
      </c>
      <c r="BR49" s="333" t="s">
        <v>659</v>
      </c>
      <c r="BS49" s="333" t="s">
        <v>659</v>
      </c>
      <c r="BT49" s="334" t="s">
        <v>659</v>
      </c>
      <c r="BX49" t="s">
        <v>659</v>
      </c>
      <c r="BY49" t="s">
        <v>659</v>
      </c>
      <c r="BZ49" t="s">
        <v>659</v>
      </c>
      <c r="CA49" t="s">
        <v>659</v>
      </c>
      <c r="CB49" t="s">
        <v>659</v>
      </c>
      <c r="CC49" t="s">
        <v>659</v>
      </c>
      <c r="CD49" t="s">
        <v>659</v>
      </c>
      <c r="CE49" t="s">
        <v>659</v>
      </c>
    </row>
    <row r="50" spans="7:83" x14ac:dyDescent="0.3">
      <c r="G50"/>
      <c r="H50"/>
      <c r="I50"/>
      <c r="J50"/>
      <c r="L50" s="24" t="str">
        <f t="shared" si="85"/>
        <v>Reporting activities</v>
      </c>
      <c r="M50" s="72">
        <f t="shared" si="86"/>
        <v>0</v>
      </c>
      <c r="AT50" s="120"/>
    </row>
    <row r="51" spans="7:83" ht="15" thickBot="1" x14ac:dyDescent="0.35">
      <c r="G51"/>
      <c r="H51"/>
      <c r="I51"/>
      <c r="J51"/>
      <c r="L51" s="42" t="str">
        <f t="shared" si="85"/>
        <v>UAT support</v>
      </c>
      <c r="M51" s="142">
        <f t="shared" si="86"/>
        <v>0</v>
      </c>
      <c r="AT51" s="120"/>
    </row>
    <row r="52" spans="7:83" ht="15" thickBot="1" x14ac:dyDescent="0.35">
      <c r="G52"/>
      <c r="H52"/>
      <c r="I52"/>
      <c r="J52"/>
      <c r="M52" s="335">
        <f t="shared" ref="M52:AT52" si="87">SUM(M43:M51)</f>
        <v>682</v>
      </c>
      <c r="N52" s="28">
        <f t="shared" ref="N52:U52" si="88">SUM(N44:N51)</f>
        <v>0</v>
      </c>
      <c r="O52" s="29">
        <f t="shared" si="88"/>
        <v>0</v>
      </c>
      <c r="P52" s="29">
        <f t="shared" si="88"/>
        <v>0</v>
      </c>
      <c r="Q52" s="29">
        <f t="shared" si="88"/>
        <v>0</v>
      </c>
      <c r="R52" s="29">
        <f t="shared" si="88"/>
        <v>0</v>
      </c>
      <c r="S52" s="29">
        <f t="shared" si="88"/>
        <v>0</v>
      </c>
      <c r="T52" s="29">
        <f t="shared" si="88"/>
        <v>0</v>
      </c>
      <c r="U52" s="29">
        <f t="shared" si="88"/>
        <v>0</v>
      </c>
      <c r="V52" s="29">
        <f t="shared" si="87"/>
        <v>0</v>
      </c>
      <c r="W52" s="29">
        <f t="shared" si="87"/>
        <v>40</v>
      </c>
      <c r="X52" s="29">
        <f t="shared" si="87"/>
        <v>40</v>
      </c>
      <c r="Y52" s="29">
        <f t="shared" si="87"/>
        <v>35</v>
      </c>
      <c r="Z52" s="29">
        <f t="shared" si="87"/>
        <v>32</v>
      </c>
      <c r="AA52" s="29">
        <f t="shared" si="87"/>
        <v>40</v>
      </c>
      <c r="AB52" s="29">
        <f t="shared" si="87"/>
        <v>36</v>
      </c>
      <c r="AC52" s="29">
        <f t="shared" si="87"/>
        <v>40</v>
      </c>
      <c r="AD52" s="29">
        <f t="shared" si="87"/>
        <v>24</v>
      </c>
      <c r="AE52" s="29">
        <f t="shared" si="87"/>
        <v>40</v>
      </c>
      <c r="AF52" s="29">
        <f t="shared" si="87"/>
        <v>40</v>
      </c>
      <c r="AG52" s="29">
        <f t="shared" si="87"/>
        <v>48</v>
      </c>
      <c r="AH52" s="29">
        <f t="shared" si="87"/>
        <v>56</v>
      </c>
      <c r="AI52" s="29">
        <f t="shared" si="87"/>
        <v>32</v>
      </c>
      <c r="AJ52" s="29">
        <f t="shared" si="87"/>
        <v>42</v>
      </c>
      <c r="AK52" s="29">
        <f t="shared" si="87"/>
        <v>40</v>
      </c>
      <c r="AL52" s="29">
        <f t="shared" si="87"/>
        <v>24</v>
      </c>
      <c r="AM52" s="29">
        <f t="shared" si="87"/>
        <v>19</v>
      </c>
      <c r="AN52" s="29">
        <f t="shared" si="87"/>
        <v>24</v>
      </c>
      <c r="AO52" s="29">
        <f t="shared" si="87"/>
        <v>30</v>
      </c>
      <c r="AP52" s="29">
        <f t="shared" si="87"/>
        <v>0</v>
      </c>
      <c r="AQ52" s="29">
        <f t="shared" si="87"/>
        <v>0</v>
      </c>
      <c r="AR52" s="29">
        <f t="shared" si="87"/>
        <v>0</v>
      </c>
      <c r="AS52" s="29">
        <f t="shared" si="87"/>
        <v>0</v>
      </c>
      <c r="AT52" s="30">
        <f t="shared" si="87"/>
        <v>0</v>
      </c>
    </row>
    <row r="53" spans="7:83" x14ac:dyDescent="0.3">
      <c r="G53"/>
      <c r="H53"/>
      <c r="I53"/>
      <c r="J53"/>
    </row>
    <row r="54" spans="7:83" ht="15" thickBot="1" x14ac:dyDescent="0.35"/>
    <row r="55" spans="7:83" ht="15" thickBot="1" x14ac:dyDescent="0.35">
      <c r="L55" s="212"/>
      <c r="M55" s="250" t="s">
        <v>532</v>
      </c>
      <c r="N55" s="621">
        <v>22</v>
      </c>
    </row>
    <row r="56" spans="7:83" ht="18" x14ac:dyDescent="0.3">
      <c r="L56" s="212"/>
      <c r="M56" s="109" t="str">
        <f>M$19</f>
        <v>FROM</v>
      </c>
      <c r="N56" s="100">
        <v>44753</v>
      </c>
      <c r="O56" s="101">
        <f>N56+7</f>
        <v>44760</v>
      </c>
      <c r="P56" s="101">
        <f>O56+7</f>
        <v>44767</v>
      </c>
      <c r="Q56" s="101">
        <v>44774</v>
      </c>
      <c r="R56" s="101">
        <f>Q56+7</f>
        <v>44781</v>
      </c>
      <c r="S56" s="101">
        <f t="shared" ref="S56:S57" si="89">R56+7</f>
        <v>44788</v>
      </c>
      <c r="T56" s="101">
        <f t="shared" ref="T56:T57" si="90">S56+7</f>
        <v>44795</v>
      </c>
      <c r="U56" s="101">
        <f t="shared" ref="U56:U57" si="91">T56+7</f>
        <v>44802</v>
      </c>
      <c r="V56" s="101">
        <f t="shared" ref="V56:V57" si="92">U56+7</f>
        <v>44809</v>
      </c>
      <c r="W56" s="101">
        <f t="shared" ref="W56:W57" si="93">V56+7</f>
        <v>44816</v>
      </c>
      <c r="X56" s="101">
        <f t="shared" ref="X56:X57" si="94">W56+7</f>
        <v>44823</v>
      </c>
      <c r="Y56" s="101">
        <f t="shared" ref="Y56:Y57" si="95">X56+7</f>
        <v>44830</v>
      </c>
      <c r="Z56" s="101">
        <f t="shared" ref="Z56:Z57" si="96">Y56+7</f>
        <v>44837</v>
      </c>
      <c r="AA56" s="101">
        <f t="shared" ref="AA56:AA57" si="97">Z56+7</f>
        <v>44844</v>
      </c>
      <c r="AB56" s="101">
        <f t="shared" ref="AB56:AB57" si="98">AA56+7</f>
        <v>44851</v>
      </c>
      <c r="AC56" s="101">
        <f t="shared" ref="AC56:AC57" si="99">AB56+7</f>
        <v>44858</v>
      </c>
      <c r="AD56" s="101">
        <f t="shared" ref="AD56:AD57" si="100">AC56+7</f>
        <v>44865</v>
      </c>
      <c r="AE56" s="101">
        <f t="shared" ref="AE56:AE57" si="101">AD56+7</f>
        <v>44872</v>
      </c>
      <c r="AF56" s="101">
        <f t="shared" ref="AF56:AF57" si="102">AE56+7</f>
        <v>44879</v>
      </c>
      <c r="AG56" s="101">
        <f t="shared" ref="AG56:AG57" si="103">AF56+7</f>
        <v>44886</v>
      </c>
      <c r="AH56" s="101">
        <f t="shared" ref="AH56:AH57" si="104">AG56+7</f>
        <v>44893</v>
      </c>
      <c r="AI56" s="101">
        <f t="shared" ref="AI56:AI57" si="105">AH56+7</f>
        <v>44900</v>
      </c>
      <c r="AJ56" s="101">
        <f t="shared" ref="AJ56:AJ57" si="106">AI56+7</f>
        <v>44907</v>
      </c>
      <c r="AK56" s="101">
        <f t="shared" ref="AK56:AK57" si="107">AJ56+7</f>
        <v>44914</v>
      </c>
      <c r="AL56" s="101">
        <f t="shared" ref="AL56:AL57" si="108">AK56+7</f>
        <v>44921</v>
      </c>
      <c r="AM56" s="101">
        <f t="shared" ref="AM56:AM57" si="109">AL56+7</f>
        <v>44928</v>
      </c>
      <c r="AN56" s="101">
        <f t="shared" ref="AN56:AN57" si="110">AM56+7</f>
        <v>44935</v>
      </c>
      <c r="AO56" s="101">
        <f t="shared" ref="AO56:AO57" si="111">AN56+7</f>
        <v>44942</v>
      </c>
      <c r="AP56" s="101">
        <f t="shared" ref="AP56:AP57" si="112">AO56+7</f>
        <v>44949</v>
      </c>
      <c r="AQ56" s="101">
        <f t="shared" ref="AQ56:AQ57" si="113">AP56+7</f>
        <v>44956</v>
      </c>
      <c r="AR56" s="101">
        <f t="shared" ref="AR56:AR57" si="114">AQ56+7</f>
        <v>44963</v>
      </c>
      <c r="AS56" s="101">
        <f t="shared" ref="AS56:AS57" si="115">AR56+7</f>
        <v>44970</v>
      </c>
      <c r="AT56" s="102">
        <f t="shared" ref="AT56:AT57" si="116">AS56+7</f>
        <v>44977</v>
      </c>
    </row>
    <row r="57" spans="7:83" ht="18.600000000000001" thickBot="1" x14ac:dyDescent="0.35">
      <c r="L57" s="212"/>
      <c r="M57" s="110" t="str">
        <f t="shared" ref="M57" si="117">M$20</f>
        <v>TO</v>
      </c>
      <c r="N57" s="106">
        <f>N56+4</f>
        <v>44757</v>
      </c>
      <c r="O57" s="107">
        <f>N57+7</f>
        <v>44764</v>
      </c>
      <c r="P57" s="107">
        <f>O57+7</f>
        <v>44771</v>
      </c>
      <c r="Q57" s="107">
        <f t="shared" ref="Q57:R57" si="118">P57+7</f>
        <v>44778</v>
      </c>
      <c r="R57" s="107">
        <f t="shared" si="118"/>
        <v>44785</v>
      </c>
      <c r="S57" s="107">
        <f t="shared" si="89"/>
        <v>44792</v>
      </c>
      <c r="T57" s="107">
        <f t="shared" si="90"/>
        <v>44799</v>
      </c>
      <c r="U57" s="107">
        <f t="shared" si="91"/>
        <v>44806</v>
      </c>
      <c r="V57" s="107">
        <f t="shared" si="92"/>
        <v>44813</v>
      </c>
      <c r="W57" s="107">
        <f t="shared" si="93"/>
        <v>44820</v>
      </c>
      <c r="X57" s="107">
        <f t="shared" si="94"/>
        <v>44827</v>
      </c>
      <c r="Y57" s="107">
        <f t="shared" si="95"/>
        <v>44834</v>
      </c>
      <c r="Z57" s="107">
        <f t="shared" si="96"/>
        <v>44841</v>
      </c>
      <c r="AA57" s="107">
        <f t="shared" si="97"/>
        <v>44848</v>
      </c>
      <c r="AB57" s="107">
        <f t="shared" si="98"/>
        <v>44855</v>
      </c>
      <c r="AC57" s="107">
        <f t="shared" si="99"/>
        <v>44862</v>
      </c>
      <c r="AD57" s="107">
        <f t="shared" si="100"/>
        <v>44869</v>
      </c>
      <c r="AE57" s="107">
        <f t="shared" si="101"/>
        <v>44876</v>
      </c>
      <c r="AF57" s="107">
        <f t="shared" si="102"/>
        <v>44883</v>
      </c>
      <c r="AG57" s="107">
        <f t="shared" si="103"/>
        <v>44890</v>
      </c>
      <c r="AH57" s="107">
        <f t="shared" si="104"/>
        <v>44897</v>
      </c>
      <c r="AI57" s="107">
        <f t="shared" si="105"/>
        <v>44904</v>
      </c>
      <c r="AJ57" s="107">
        <f t="shared" si="106"/>
        <v>44911</v>
      </c>
      <c r="AK57" s="107">
        <f t="shared" si="107"/>
        <v>44918</v>
      </c>
      <c r="AL57" s="107">
        <f t="shared" si="108"/>
        <v>44925</v>
      </c>
      <c r="AM57" s="107">
        <f t="shared" si="109"/>
        <v>44932</v>
      </c>
      <c r="AN57" s="107">
        <f t="shared" si="110"/>
        <v>44939</v>
      </c>
      <c r="AO57" s="107">
        <f t="shared" si="111"/>
        <v>44946</v>
      </c>
      <c r="AP57" s="107">
        <f t="shared" si="112"/>
        <v>44953</v>
      </c>
      <c r="AQ57" s="107">
        <f t="shared" si="113"/>
        <v>44960</v>
      </c>
      <c r="AR57" s="107">
        <f t="shared" si="114"/>
        <v>44967</v>
      </c>
      <c r="AS57" s="107">
        <f t="shared" si="115"/>
        <v>44974</v>
      </c>
      <c r="AT57" s="108">
        <f t="shared" si="116"/>
        <v>44981</v>
      </c>
    </row>
    <row r="58" spans="7:83" ht="18.600000000000001" thickBot="1" x14ac:dyDescent="0.4">
      <c r="L58" s="517" t="s">
        <v>574</v>
      </c>
      <c r="M58" s="626"/>
      <c r="N58" s="131" t="str">
        <f>CONCATENATE("S",WEEKNUM(N56))</f>
        <v>S29</v>
      </c>
      <c r="O58" s="123" t="str">
        <f t="shared" ref="O58:P58" si="119">CONCATENATE("S",WEEKNUM(O56))</f>
        <v>S30</v>
      </c>
      <c r="P58" s="123" t="str">
        <f t="shared" si="119"/>
        <v>S31</v>
      </c>
      <c r="Q58" s="123" t="str">
        <f>CONCATENATE("S",WEEKNUM(Q56))</f>
        <v>S32</v>
      </c>
      <c r="R58" s="123" t="str">
        <f t="shared" ref="R58:AT58" si="120">CONCATENATE("S",WEEKNUM(R56))</f>
        <v>S33</v>
      </c>
      <c r="S58" s="123" t="str">
        <f t="shared" si="120"/>
        <v>S34</v>
      </c>
      <c r="T58" s="123" t="str">
        <f t="shared" si="120"/>
        <v>S35</v>
      </c>
      <c r="U58" s="123" t="str">
        <f t="shared" si="120"/>
        <v>S36</v>
      </c>
      <c r="V58" s="123" t="str">
        <f t="shared" si="120"/>
        <v>S37</v>
      </c>
      <c r="W58" s="123" t="str">
        <f t="shared" si="120"/>
        <v>S38</v>
      </c>
      <c r="X58" s="123" t="str">
        <f t="shared" si="120"/>
        <v>S39</v>
      </c>
      <c r="Y58" s="123" t="str">
        <f t="shared" si="120"/>
        <v>S40</v>
      </c>
      <c r="Z58" s="123" t="str">
        <f t="shared" si="120"/>
        <v>S41</v>
      </c>
      <c r="AA58" s="123" t="str">
        <f t="shared" si="120"/>
        <v>S42</v>
      </c>
      <c r="AB58" s="123" t="str">
        <f t="shared" si="120"/>
        <v>S43</v>
      </c>
      <c r="AC58" s="123" t="str">
        <f t="shared" si="120"/>
        <v>S44</v>
      </c>
      <c r="AD58" s="123" t="str">
        <f t="shared" si="120"/>
        <v>S45</v>
      </c>
      <c r="AE58" s="123" t="str">
        <f t="shared" si="120"/>
        <v>S46</v>
      </c>
      <c r="AF58" s="123" t="str">
        <f t="shared" si="120"/>
        <v>S47</v>
      </c>
      <c r="AG58" s="123" t="str">
        <f t="shared" si="120"/>
        <v>S48</v>
      </c>
      <c r="AH58" s="123" t="str">
        <f t="shared" si="120"/>
        <v>S49</v>
      </c>
      <c r="AI58" s="123" t="str">
        <f t="shared" si="120"/>
        <v>S50</v>
      </c>
      <c r="AJ58" s="123" t="str">
        <f t="shared" si="120"/>
        <v>S51</v>
      </c>
      <c r="AK58" s="123" t="str">
        <f t="shared" si="120"/>
        <v>S52</v>
      </c>
      <c r="AL58" s="123" t="str">
        <f t="shared" si="120"/>
        <v>S53</v>
      </c>
      <c r="AM58" s="123" t="str">
        <f t="shared" si="120"/>
        <v>S1</v>
      </c>
      <c r="AN58" s="123" t="str">
        <f t="shared" si="120"/>
        <v>S2</v>
      </c>
      <c r="AO58" s="123" t="str">
        <f t="shared" si="120"/>
        <v>S3</v>
      </c>
      <c r="AP58" s="123" t="str">
        <f t="shared" si="120"/>
        <v>S4</v>
      </c>
      <c r="AQ58" s="123" t="str">
        <f t="shared" si="120"/>
        <v>S5</v>
      </c>
      <c r="AR58" s="123" t="str">
        <f t="shared" si="120"/>
        <v>S6</v>
      </c>
      <c r="AS58" s="123" t="str">
        <f t="shared" si="120"/>
        <v>S7</v>
      </c>
      <c r="AT58" s="132" t="str">
        <f t="shared" si="120"/>
        <v>S8</v>
      </c>
    </row>
    <row r="59" spans="7:83" ht="15.6" x14ac:dyDescent="0.3">
      <c r="L59" s="550" t="str">
        <f t="shared" ref="L59:L67" si="121">B22</f>
        <v xml:space="preserve">Testbook Design </v>
      </c>
      <c r="M59" s="71">
        <f t="shared" ref="M59:M67" si="122">SUM(N59:AT59)</f>
        <v>0</v>
      </c>
      <c r="N59" s="332"/>
      <c r="O59" s="332"/>
      <c r="P59" s="332"/>
      <c r="Q59" s="332"/>
      <c r="R59" s="332"/>
      <c r="S59" s="332"/>
      <c r="T59" s="332"/>
      <c r="U59" s="332"/>
      <c r="V59" s="332"/>
      <c r="W59" s="332"/>
      <c r="X59" s="332"/>
      <c r="Y59" s="332"/>
      <c r="Z59" s="332"/>
      <c r="AA59" s="332"/>
      <c r="AB59" s="332"/>
      <c r="AC59" s="332"/>
      <c r="AD59" s="332"/>
      <c r="AE59" s="332"/>
      <c r="AF59" s="332"/>
      <c r="AG59" s="332"/>
      <c r="AH59" s="332"/>
      <c r="AI59" s="332"/>
      <c r="AJ59" s="332"/>
      <c r="AK59" s="332"/>
      <c r="AL59" s="332"/>
      <c r="AM59" s="332"/>
      <c r="AN59" s="332"/>
      <c r="AO59" s="332"/>
      <c r="AP59" s="332"/>
      <c r="AQ59" s="332"/>
      <c r="AR59" s="332"/>
      <c r="AS59" s="332"/>
      <c r="AT59" s="288"/>
    </row>
    <row r="60" spans="7:83" ht="15.6" x14ac:dyDescent="0.3">
      <c r="L60" s="551" t="str">
        <f t="shared" si="121"/>
        <v>Data preparation</v>
      </c>
      <c r="M60" s="72">
        <f t="shared" si="122"/>
        <v>0</v>
      </c>
      <c r="AT60" s="120"/>
    </row>
    <row r="61" spans="7:83" ht="15.6" x14ac:dyDescent="0.3">
      <c r="L61" s="551" t="str">
        <f t="shared" si="121"/>
        <v xml:space="preserve">Integration </v>
      </c>
      <c r="M61" s="72">
        <f t="shared" si="122"/>
        <v>100</v>
      </c>
      <c r="W61">
        <v>20</v>
      </c>
      <c r="X61">
        <v>20</v>
      </c>
      <c r="Y61">
        <v>20</v>
      </c>
      <c r="Z61">
        <v>20</v>
      </c>
      <c r="AA61">
        <v>20</v>
      </c>
      <c r="AT61" s="120"/>
    </row>
    <row r="62" spans="7:83" ht="15.6" x14ac:dyDescent="0.3">
      <c r="L62" s="551" t="str">
        <f t="shared" si="121"/>
        <v>Execution</v>
      </c>
      <c r="M62" s="72">
        <f t="shared" si="122"/>
        <v>330</v>
      </c>
      <c r="Z62">
        <v>40</v>
      </c>
      <c r="AA62">
        <v>40</v>
      </c>
      <c r="AB62">
        <v>36</v>
      </c>
      <c r="AC62">
        <v>40</v>
      </c>
      <c r="AD62">
        <v>32</v>
      </c>
      <c r="AE62">
        <v>40</v>
      </c>
      <c r="AF62">
        <v>42</v>
      </c>
      <c r="AG62">
        <v>40</v>
      </c>
      <c r="AH62">
        <v>12</v>
      </c>
      <c r="AJ62">
        <v>8</v>
      </c>
      <c r="AT62" s="120"/>
    </row>
    <row r="63" spans="7:83" ht="15.6" x14ac:dyDescent="0.3">
      <c r="L63" s="551" t="str">
        <f t="shared" si="121"/>
        <v>Retest</v>
      </c>
      <c r="M63" s="72">
        <f t="shared" si="122"/>
        <v>141</v>
      </c>
      <c r="AG63">
        <v>8</v>
      </c>
      <c r="AH63">
        <v>28</v>
      </c>
      <c r="AI63">
        <v>32</v>
      </c>
      <c r="AJ63">
        <v>33</v>
      </c>
      <c r="AK63">
        <v>40</v>
      </c>
      <c r="AT63" s="120"/>
    </row>
    <row r="64" spans="7:83" ht="15.6" x14ac:dyDescent="0.3">
      <c r="L64" s="551" t="str">
        <f t="shared" si="121"/>
        <v xml:space="preserve">Management </v>
      </c>
      <c r="M64" s="72">
        <f t="shared" si="122"/>
        <v>0</v>
      </c>
      <c r="AT64" s="120"/>
    </row>
    <row r="65" spans="12:46" ht="15.6" x14ac:dyDescent="0.3">
      <c r="L65" s="551" t="str">
        <f t="shared" si="121"/>
        <v>ALM maintenance</v>
      </c>
      <c r="M65" s="72">
        <f t="shared" si="122"/>
        <v>136</v>
      </c>
      <c r="AL65">
        <v>24</v>
      </c>
      <c r="AM65">
        <v>32</v>
      </c>
      <c r="AN65">
        <v>40</v>
      </c>
      <c r="AO65">
        <v>40</v>
      </c>
      <c r="AT65" s="120"/>
    </row>
    <row r="66" spans="12:46" ht="15.6" x14ac:dyDescent="0.3">
      <c r="L66" s="551" t="str">
        <f t="shared" si="121"/>
        <v>Reporting activities</v>
      </c>
      <c r="M66" s="72">
        <f t="shared" si="122"/>
        <v>0</v>
      </c>
      <c r="AT66" s="120"/>
    </row>
    <row r="67" spans="12:46" ht="16.2" thickBot="1" x14ac:dyDescent="0.35">
      <c r="L67" s="552" t="str">
        <f t="shared" si="121"/>
        <v>UAT support</v>
      </c>
      <c r="M67" s="142">
        <f t="shared" si="122"/>
        <v>0</v>
      </c>
      <c r="AT67" s="120"/>
    </row>
    <row r="68" spans="12:46" ht="15" thickBot="1" x14ac:dyDescent="0.35">
      <c r="M68" s="335">
        <f t="shared" ref="M68:AT68" si="123">SUM(M59:M67)</f>
        <v>707</v>
      </c>
      <c r="N68" s="28">
        <f t="shared" si="123"/>
        <v>0</v>
      </c>
      <c r="O68" s="29">
        <f t="shared" si="123"/>
        <v>0</v>
      </c>
      <c r="P68" s="29">
        <f t="shared" si="123"/>
        <v>0</v>
      </c>
      <c r="Q68" s="29">
        <f t="shared" si="123"/>
        <v>0</v>
      </c>
      <c r="R68" s="29">
        <f t="shared" si="123"/>
        <v>0</v>
      </c>
      <c r="S68" s="29">
        <f t="shared" si="123"/>
        <v>0</v>
      </c>
      <c r="T68" s="29">
        <f t="shared" si="123"/>
        <v>0</v>
      </c>
      <c r="U68" s="29">
        <f t="shared" si="123"/>
        <v>0</v>
      </c>
      <c r="V68" s="29">
        <f t="shared" si="123"/>
        <v>0</v>
      </c>
      <c r="W68" s="29">
        <f t="shared" si="123"/>
        <v>20</v>
      </c>
      <c r="X68" s="29">
        <f t="shared" si="123"/>
        <v>20</v>
      </c>
      <c r="Y68" s="29">
        <f t="shared" si="123"/>
        <v>20</v>
      </c>
      <c r="Z68" s="29">
        <f t="shared" si="123"/>
        <v>60</v>
      </c>
      <c r="AA68" s="29">
        <f t="shared" si="123"/>
        <v>60</v>
      </c>
      <c r="AB68" s="29">
        <f t="shared" si="123"/>
        <v>36</v>
      </c>
      <c r="AC68" s="29">
        <f t="shared" si="123"/>
        <v>40</v>
      </c>
      <c r="AD68" s="29">
        <f t="shared" si="123"/>
        <v>32</v>
      </c>
      <c r="AE68" s="29">
        <f t="shared" si="123"/>
        <v>40</v>
      </c>
      <c r="AF68" s="29">
        <f t="shared" si="123"/>
        <v>42</v>
      </c>
      <c r="AG68" s="29">
        <f t="shared" si="123"/>
        <v>48</v>
      </c>
      <c r="AH68" s="29">
        <f t="shared" si="123"/>
        <v>40</v>
      </c>
      <c r="AI68" s="29">
        <f t="shared" si="123"/>
        <v>32</v>
      </c>
      <c r="AJ68" s="29">
        <f t="shared" si="123"/>
        <v>41</v>
      </c>
      <c r="AK68" s="29">
        <f t="shared" si="123"/>
        <v>40</v>
      </c>
      <c r="AL68" s="29">
        <f t="shared" si="123"/>
        <v>24</v>
      </c>
      <c r="AM68" s="29">
        <f t="shared" si="123"/>
        <v>32</v>
      </c>
      <c r="AN68" s="29">
        <f t="shared" si="123"/>
        <v>40</v>
      </c>
      <c r="AO68" s="29">
        <f t="shared" si="123"/>
        <v>40</v>
      </c>
      <c r="AP68" s="29">
        <f t="shared" si="123"/>
        <v>0</v>
      </c>
      <c r="AQ68" s="29">
        <f t="shared" si="123"/>
        <v>0</v>
      </c>
      <c r="AR68" s="29">
        <f t="shared" si="123"/>
        <v>0</v>
      </c>
      <c r="AS68" s="29">
        <f t="shared" si="123"/>
        <v>0</v>
      </c>
      <c r="AT68" s="30">
        <f t="shared" si="123"/>
        <v>0</v>
      </c>
    </row>
    <row r="69" spans="12:46" ht="15" thickBot="1" x14ac:dyDescent="0.35"/>
    <row r="70" spans="12:46" ht="15" thickBot="1" x14ac:dyDescent="0.35">
      <c r="L70" s="212"/>
      <c r="M70" s="250" t="s">
        <v>532</v>
      </c>
      <c r="N70" s="621">
        <v>22</v>
      </c>
    </row>
    <row r="71" spans="12:46" ht="18" x14ac:dyDescent="0.3">
      <c r="L71" s="212"/>
      <c r="M71" s="109" t="str">
        <f>M$19</f>
        <v>FROM</v>
      </c>
      <c r="N71" s="100">
        <v>44753</v>
      </c>
      <c r="O71" s="101">
        <f>N71+7</f>
        <v>44760</v>
      </c>
      <c r="P71" s="101">
        <f>O71+7</f>
        <v>44767</v>
      </c>
      <c r="Q71" s="101">
        <v>44774</v>
      </c>
      <c r="R71" s="101">
        <f>Q71+7</f>
        <v>44781</v>
      </c>
      <c r="S71" s="101">
        <f t="shared" ref="S71:S72" si="124">R71+7</f>
        <v>44788</v>
      </c>
      <c r="T71" s="101">
        <f t="shared" ref="T71:T72" si="125">S71+7</f>
        <v>44795</v>
      </c>
      <c r="U71" s="101">
        <f t="shared" ref="U71:U72" si="126">T71+7</f>
        <v>44802</v>
      </c>
      <c r="V71" s="101">
        <f t="shared" ref="V71:V72" si="127">U71+7</f>
        <v>44809</v>
      </c>
      <c r="W71" s="101">
        <f t="shared" ref="W71:W72" si="128">V71+7</f>
        <v>44816</v>
      </c>
      <c r="X71" s="101">
        <f t="shared" ref="X71:X72" si="129">W71+7</f>
        <v>44823</v>
      </c>
      <c r="Y71" s="101">
        <f t="shared" ref="Y71:Y72" si="130">X71+7</f>
        <v>44830</v>
      </c>
      <c r="Z71" s="101">
        <f t="shared" ref="Z71:Z72" si="131">Y71+7</f>
        <v>44837</v>
      </c>
      <c r="AA71" s="101">
        <f t="shared" ref="AA71:AA72" si="132">Z71+7</f>
        <v>44844</v>
      </c>
      <c r="AB71" s="101">
        <f t="shared" ref="AB71:AB72" si="133">AA71+7</f>
        <v>44851</v>
      </c>
      <c r="AC71" s="101">
        <f t="shared" ref="AC71:AC72" si="134">AB71+7</f>
        <v>44858</v>
      </c>
      <c r="AD71" s="101">
        <f t="shared" ref="AD71:AD72" si="135">AC71+7</f>
        <v>44865</v>
      </c>
      <c r="AE71" s="101">
        <f t="shared" ref="AE71:AE72" si="136">AD71+7</f>
        <v>44872</v>
      </c>
      <c r="AF71" s="101">
        <f t="shared" ref="AF71:AF72" si="137">AE71+7</f>
        <v>44879</v>
      </c>
      <c r="AG71" s="101">
        <f t="shared" ref="AG71:AG72" si="138">AF71+7</f>
        <v>44886</v>
      </c>
      <c r="AH71" s="101">
        <f t="shared" ref="AH71:AH72" si="139">AG71+7</f>
        <v>44893</v>
      </c>
      <c r="AI71" s="101">
        <f t="shared" ref="AI71:AI72" si="140">AH71+7</f>
        <v>44900</v>
      </c>
      <c r="AJ71" s="101">
        <f t="shared" ref="AJ71:AJ72" si="141">AI71+7</f>
        <v>44907</v>
      </c>
      <c r="AK71" s="101">
        <f t="shared" ref="AK71:AK72" si="142">AJ71+7</f>
        <v>44914</v>
      </c>
      <c r="AL71" s="101">
        <f t="shared" ref="AL71:AL72" si="143">AK71+7</f>
        <v>44921</v>
      </c>
      <c r="AM71" s="101">
        <f t="shared" ref="AM71:AM72" si="144">AL71+7</f>
        <v>44928</v>
      </c>
      <c r="AN71" s="101">
        <f t="shared" ref="AN71:AN72" si="145">AM71+7</f>
        <v>44935</v>
      </c>
      <c r="AO71" s="101">
        <f t="shared" ref="AO71:AO72" si="146">AN71+7</f>
        <v>44942</v>
      </c>
      <c r="AP71" s="101">
        <f t="shared" ref="AP71:AP72" si="147">AO71+7</f>
        <v>44949</v>
      </c>
      <c r="AQ71" s="101">
        <f t="shared" ref="AQ71:AQ72" si="148">AP71+7</f>
        <v>44956</v>
      </c>
      <c r="AR71" s="101">
        <f t="shared" ref="AR71:AR72" si="149">AQ71+7</f>
        <v>44963</v>
      </c>
      <c r="AS71" s="101">
        <f t="shared" ref="AS71:AS72" si="150">AR71+7</f>
        <v>44970</v>
      </c>
      <c r="AT71" s="102">
        <f t="shared" ref="AT71:AT72" si="151">AS71+7</f>
        <v>44977</v>
      </c>
    </row>
    <row r="72" spans="12:46" ht="18.600000000000001" thickBot="1" x14ac:dyDescent="0.35">
      <c r="L72" s="212"/>
      <c r="M72" s="110" t="str">
        <f t="shared" ref="M72" si="152">M$20</f>
        <v>TO</v>
      </c>
      <c r="N72" s="106">
        <f>N71+4</f>
        <v>44757</v>
      </c>
      <c r="O72" s="107">
        <f>N72+7</f>
        <v>44764</v>
      </c>
      <c r="P72" s="107">
        <f>O72+7</f>
        <v>44771</v>
      </c>
      <c r="Q72" s="107">
        <f t="shared" ref="Q72:R72" si="153">P72+7</f>
        <v>44778</v>
      </c>
      <c r="R72" s="107">
        <f t="shared" si="153"/>
        <v>44785</v>
      </c>
      <c r="S72" s="107">
        <f t="shared" si="124"/>
        <v>44792</v>
      </c>
      <c r="T72" s="107">
        <f t="shared" si="125"/>
        <v>44799</v>
      </c>
      <c r="U72" s="107">
        <f t="shared" si="126"/>
        <v>44806</v>
      </c>
      <c r="V72" s="107">
        <f t="shared" si="127"/>
        <v>44813</v>
      </c>
      <c r="W72" s="107">
        <f t="shared" si="128"/>
        <v>44820</v>
      </c>
      <c r="X72" s="107">
        <f t="shared" si="129"/>
        <v>44827</v>
      </c>
      <c r="Y72" s="107">
        <f t="shared" si="130"/>
        <v>44834</v>
      </c>
      <c r="Z72" s="107">
        <f t="shared" si="131"/>
        <v>44841</v>
      </c>
      <c r="AA72" s="107">
        <f t="shared" si="132"/>
        <v>44848</v>
      </c>
      <c r="AB72" s="107">
        <f t="shared" si="133"/>
        <v>44855</v>
      </c>
      <c r="AC72" s="107">
        <f t="shared" si="134"/>
        <v>44862</v>
      </c>
      <c r="AD72" s="107">
        <f t="shared" si="135"/>
        <v>44869</v>
      </c>
      <c r="AE72" s="107">
        <f t="shared" si="136"/>
        <v>44876</v>
      </c>
      <c r="AF72" s="107">
        <f t="shared" si="137"/>
        <v>44883</v>
      </c>
      <c r="AG72" s="107">
        <f t="shared" si="138"/>
        <v>44890</v>
      </c>
      <c r="AH72" s="107">
        <f t="shared" si="139"/>
        <v>44897</v>
      </c>
      <c r="AI72" s="107">
        <f t="shared" si="140"/>
        <v>44904</v>
      </c>
      <c r="AJ72" s="107">
        <f t="shared" si="141"/>
        <v>44911</v>
      </c>
      <c r="AK72" s="107">
        <f t="shared" si="142"/>
        <v>44918</v>
      </c>
      <c r="AL72" s="107">
        <f t="shared" si="143"/>
        <v>44925</v>
      </c>
      <c r="AM72" s="107">
        <f t="shared" si="144"/>
        <v>44932</v>
      </c>
      <c r="AN72" s="107">
        <f t="shared" si="145"/>
        <v>44939</v>
      </c>
      <c r="AO72" s="107">
        <f t="shared" si="146"/>
        <v>44946</v>
      </c>
      <c r="AP72" s="107">
        <f t="shared" si="147"/>
        <v>44953</v>
      </c>
      <c r="AQ72" s="107">
        <f t="shared" si="148"/>
        <v>44960</v>
      </c>
      <c r="AR72" s="107">
        <f t="shared" si="149"/>
        <v>44967</v>
      </c>
      <c r="AS72" s="107">
        <f t="shared" si="150"/>
        <v>44974</v>
      </c>
      <c r="AT72" s="108">
        <f t="shared" si="151"/>
        <v>44981</v>
      </c>
    </row>
    <row r="73" spans="12:46" ht="18.600000000000001" thickBot="1" x14ac:dyDescent="0.4">
      <c r="L73" s="517" t="s">
        <v>538</v>
      </c>
      <c r="M73" s="626"/>
      <c r="N73" s="111" t="str">
        <f>CONCATENATE("S",WEEKNUM(N71))</f>
        <v>S29</v>
      </c>
      <c r="O73" s="112" t="str">
        <f t="shared" ref="O73:P73" si="154">CONCATENATE("S",WEEKNUM(O71))</f>
        <v>S30</v>
      </c>
      <c r="P73" s="112" t="str">
        <f t="shared" si="154"/>
        <v>S31</v>
      </c>
      <c r="Q73" s="112" t="str">
        <f>CONCATENATE("S",WEEKNUM(Q71))</f>
        <v>S32</v>
      </c>
      <c r="R73" s="112" t="str">
        <f t="shared" ref="R73:AT73" si="155">CONCATENATE("S",WEEKNUM(R71))</f>
        <v>S33</v>
      </c>
      <c r="S73" s="112" t="str">
        <f t="shared" si="155"/>
        <v>S34</v>
      </c>
      <c r="T73" s="112" t="str">
        <f t="shared" si="155"/>
        <v>S35</v>
      </c>
      <c r="U73" s="112" t="str">
        <f t="shared" si="155"/>
        <v>S36</v>
      </c>
      <c r="V73" s="112" t="str">
        <f t="shared" si="155"/>
        <v>S37</v>
      </c>
      <c r="W73" s="112" t="str">
        <f t="shared" si="155"/>
        <v>S38</v>
      </c>
      <c r="X73" s="112" t="str">
        <f t="shared" si="155"/>
        <v>S39</v>
      </c>
      <c r="Y73" s="112" t="str">
        <f t="shared" si="155"/>
        <v>S40</v>
      </c>
      <c r="Z73" s="112" t="str">
        <f t="shared" si="155"/>
        <v>S41</v>
      </c>
      <c r="AA73" s="112" t="str">
        <f t="shared" si="155"/>
        <v>S42</v>
      </c>
      <c r="AB73" s="112" t="str">
        <f t="shared" si="155"/>
        <v>S43</v>
      </c>
      <c r="AC73" s="112" t="str">
        <f t="shared" si="155"/>
        <v>S44</v>
      </c>
      <c r="AD73" s="112" t="str">
        <f t="shared" si="155"/>
        <v>S45</v>
      </c>
      <c r="AE73" s="112" t="str">
        <f t="shared" si="155"/>
        <v>S46</v>
      </c>
      <c r="AF73" s="112" t="str">
        <f t="shared" si="155"/>
        <v>S47</v>
      </c>
      <c r="AG73" s="112" t="str">
        <f t="shared" si="155"/>
        <v>S48</v>
      </c>
      <c r="AH73" s="112" t="str">
        <f t="shared" si="155"/>
        <v>S49</v>
      </c>
      <c r="AI73" s="112" t="str">
        <f t="shared" si="155"/>
        <v>S50</v>
      </c>
      <c r="AJ73" s="112" t="str">
        <f t="shared" si="155"/>
        <v>S51</v>
      </c>
      <c r="AK73" s="112" t="str">
        <f t="shared" si="155"/>
        <v>S52</v>
      </c>
      <c r="AL73" s="112" t="str">
        <f t="shared" si="155"/>
        <v>S53</v>
      </c>
      <c r="AM73" s="112" t="str">
        <f t="shared" si="155"/>
        <v>S1</v>
      </c>
      <c r="AN73" s="112" t="str">
        <f t="shared" si="155"/>
        <v>S2</v>
      </c>
      <c r="AO73" s="112" t="str">
        <f t="shared" si="155"/>
        <v>S3</v>
      </c>
      <c r="AP73" s="112" t="str">
        <f t="shared" si="155"/>
        <v>S4</v>
      </c>
      <c r="AQ73" s="112" t="str">
        <f t="shared" si="155"/>
        <v>S5</v>
      </c>
      <c r="AR73" s="112" t="str">
        <f t="shared" si="155"/>
        <v>S6</v>
      </c>
      <c r="AS73" s="112" t="str">
        <f t="shared" si="155"/>
        <v>S7</v>
      </c>
      <c r="AT73" s="113" t="str">
        <f t="shared" si="155"/>
        <v>S8</v>
      </c>
    </row>
    <row r="74" spans="12:46" ht="15.6" x14ac:dyDescent="0.3">
      <c r="L74" s="550" t="str">
        <f>L59</f>
        <v xml:space="preserve">Testbook Design </v>
      </c>
      <c r="M74" s="71">
        <f>SUM(N74:AT74)</f>
        <v>0</v>
      </c>
      <c r="AT74" s="120"/>
    </row>
    <row r="75" spans="12:46" ht="15.6" x14ac:dyDescent="0.3">
      <c r="L75" s="551" t="str">
        <f t="shared" ref="L75:L81" si="156">L60</f>
        <v>Data preparation</v>
      </c>
      <c r="M75" s="72">
        <f t="shared" ref="M75:M82" si="157">SUM(N75:AT75)</f>
        <v>156</v>
      </c>
      <c r="S75">
        <v>32</v>
      </c>
      <c r="T75">
        <v>44</v>
      </c>
      <c r="U75">
        <v>40</v>
      </c>
      <c r="V75">
        <v>40</v>
      </c>
      <c r="AT75" s="120"/>
    </row>
    <row r="76" spans="12:46" ht="15.6" x14ac:dyDescent="0.3">
      <c r="L76" s="551" t="str">
        <f t="shared" si="156"/>
        <v xml:space="preserve">Integration </v>
      </c>
      <c r="M76" s="72">
        <f t="shared" si="157"/>
        <v>0</v>
      </c>
      <c r="AT76" s="120"/>
    </row>
    <row r="77" spans="12:46" ht="15.6" x14ac:dyDescent="0.3">
      <c r="L77" s="551" t="str">
        <f t="shared" si="156"/>
        <v>Execution</v>
      </c>
      <c r="M77" s="72">
        <f t="shared" si="157"/>
        <v>305</v>
      </c>
      <c r="X77">
        <v>2</v>
      </c>
      <c r="Y77">
        <v>3</v>
      </c>
      <c r="Z77">
        <v>32</v>
      </c>
      <c r="AA77">
        <v>42</v>
      </c>
      <c r="AB77">
        <v>40</v>
      </c>
      <c r="AC77">
        <v>39</v>
      </c>
      <c r="AD77">
        <v>32</v>
      </c>
      <c r="AE77">
        <v>40</v>
      </c>
      <c r="AF77">
        <v>32</v>
      </c>
      <c r="AG77">
        <v>37</v>
      </c>
      <c r="AH77">
        <v>6</v>
      </c>
      <c r="AT77" s="120"/>
    </row>
    <row r="78" spans="12:46" ht="15.6" x14ac:dyDescent="0.3">
      <c r="L78" s="551" t="str">
        <f t="shared" si="156"/>
        <v>Retest</v>
      </c>
      <c r="M78" s="72">
        <f t="shared" si="157"/>
        <v>157</v>
      </c>
      <c r="AH78">
        <v>40</v>
      </c>
      <c r="AI78">
        <v>37</v>
      </c>
      <c r="AJ78">
        <v>40</v>
      </c>
      <c r="AK78">
        <v>40</v>
      </c>
      <c r="AT78" s="120"/>
    </row>
    <row r="79" spans="12:46" ht="15.6" x14ac:dyDescent="0.3">
      <c r="L79" s="551" t="str">
        <f t="shared" si="156"/>
        <v xml:space="preserve">Management </v>
      </c>
      <c r="M79" s="72">
        <f t="shared" si="157"/>
        <v>0</v>
      </c>
      <c r="AT79" s="120"/>
    </row>
    <row r="80" spans="12:46" ht="15.6" x14ac:dyDescent="0.3">
      <c r="L80" s="551" t="str">
        <f t="shared" si="156"/>
        <v>ALM maintenance</v>
      </c>
      <c r="M80" s="72">
        <f t="shared" si="157"/>
        <v>0</v>
      </c>
      <c r="AT80" s="120"/>
    </row>
    <row r="81" spans="12:46" ht="15.6" x14ac:dyDescent="0.3">
      <c r="L81" s="551" t="str">
        <f t="shared" si="156"/>
        <v>Reporting activities</v>
      </c>
      <c r="M81" s="72">
        <f t="shared" si="157"/>
        <v>0</v>
      </c>
      <c r="AT81" s="120"/>
    </row>
    <row r="82" spans="12:46" ht="16.2" thickBot="1" x14ac:dyDescent="0.35">
      <c r="L82" s="552" t="str">
        <f>L67</f>
        <v>UAT support</v>
      </c>
      <c r="M82" s="142">
        <f t="shared" si="157"/>
        <v>304</v>
      </c>
      <c r="AM82">
        <v>32</v>
      </c>
      <c r="AN82">
        <v>32</v>
      </c>
      <c r="AO82">
        <v>40</v>
      </c>
      <c r="AP82">
        <v>40</v>
      </c>
      <c r="AQ82">
        <v>40</v>
      </c>
      <c r="AR82">
        <v>40</v>
      </c>
      <c r="AS82">
        <v>40</v>
      </c>
      <c r="AT82">
        <v>40</v>
      </c>
    </row>
    <row r="83" spans="12:46" ht="15" thickBot="1" x14ac:dyDescent="0.35">
      <c r="M83" s="335">
        <f t="shared" ref="M83:AT83" si="158">SUM(M74:M82)</f>
        <v>922</v>
      </c>
      <c r="N83" s="28">
        <f t="shared" si="158"/>
        <v>0</v>
      </c>
      <c r="O83" s="29">
        <f t="shared" si="158"/>
        <v>0</v>
      </c>
      <c r="P83" s="29">
        <f t="shared" si="158"/>
        <v>0</v>
      </c>
      <c r="Q83" s="29">
        <f t="shared" si="158"/>
        <v>0</v>
      </c>
      <c r="R83" s="29">
        <f t="shared" si="158"/>
        <v>0</v>
      </c>
      <c r="S83" s="29">
        <f t="shared" si="158"/>
        <v>32</v>
      </c>
      <c r="T83" s="29">
        <f t="shared" si="158"/>
        <v>44</v>
      </c>
      <c r="U83" s="29">
        <f>SUM(U74:U82)</f>
        <v>40</v>
      </c>
      <c r="V83" s="29">
        <f t="shared" si="158"/>
        <v>40</v>
      </c>
      <c r="W83" s="29">
        <f t="shared" si="158"/>
        <v>0</v>
      </c>
      <c r="X83" s="29">
        <f t="shared" si="158"/>
        <v>2</v>
      </c>
      <c r="Y83" s="29">
        <f t="shared" si="158"/>
        <v>3</v>
      </c>
      <c r="Z83" s="29">
        <f t="shared" si="158"/>
        <v>32</v>
      </c>
      <c r="AA83" s="29">
        <f t="shared" si="158"/>
        <v>42</v>
      </c>
      <c r="AB83" s="29">
        <f t="shared" si="158"/>
        <v>40</v>
      </c>
      <c r="AC83" s="29">
        <f t="shared" si="158"/>
        <v>39</v>
      </c>
      <c r="AD83" s="29">
        <f t="shared" si="158"/>
        <v>32</v>
      </c>
      <c r="AE83" s="29">
        <f t="shared" si="158"/>
        <v>40</v>
      </c>
      <c r="AF83" s="29">
        <f t="shared" si="158"/>
        <v>32</v>
      </c>
      <c r="AG83" s="29">
        <f t="shared" si="158"/>
        <v>37</v>
      </c>
      <c r="AH83" s="29">
        <f t="shared" si="158"/>
        <v>46</v>
      </c>
      <c r="AI83" s="29">
        <f t="shared" si="158"/>
        <v>37</v>
      </c>
      <c r="AJ83" s="29">
        <f t="shared" si="158"/>
        <v>40</v>
      </c>
      <c r="AK83" s="29">
        <f t="shared" si="158"/>
        <v>40</v>
      </c>
      <c r="AL83" s="29">
        <f t="shared" si="158"/>
        <v>0</v>
      </c>
      <c r="AM83" s="29">
        <f t="shared" si="158"/>
        <v>32</v>
      </c>
      <c r="AN83" s="29">
        <f t="shared" si="158"/>
        <v>32</v>
      </c>
      <c r="AO83" s="29">
        <f t="shared" si="158"/>
        <v>40</v>
      </c>
      <c r="AP83" s="29">
        <f t="shared" si="158"/>
        <v>40</v>
      </c>
      <c r="AQ83" s="29">
        <f t="shared" si="158"/>
        <v>40</v>
      </c>
      <c r="AR83" s="29">
        <f t="shared" si="158"/>
        <v>40</v>
      </c>
      <c r="AS83" s="29">
        <f t="shared" si="158"/>
        <v>40</v>
      </c>
      <c r="AT83" s="30">
        <f t="shared" si="158"/>
        <v>40</v>
      </c>
    </row>
    <row r="84" spans="12:46" ht="15" thickBot="1" x14ac:dyDescent="0.35"/>
    <row r="85" spans="12:46" ht="15" thickBot="1" x14ac:dyDescent="0.35">
      <c r="L85" s="212"/>
      <c r="M85" s="250" t="s">
        <v>532</v>
      </c>
      <c r="N85" s="621">
        <v>32</v>
      </c>
    </row>
    <row r="86" spans="12:46" ht="18" x14ac:dyDescent="0.3">
      <c r="L86" s="212"/>
      <c r="M86" s="109" t="str">
        <f>M$19</f>
        <v>FROM</v>
      </c>
      <c r="N86" s="100">
        <v>44753</v>
      </c>
      <c r="O86" s="101">
        <f>N86+7</f>
        <v>44760</v>
      </c>
      <c r="P86" s="101">
        <f>O86+7</f>
        <v>44767</v>
      </c>
      <c r="Q86" s="101">
        <v>44774</v>
      </c>
      <c r="R86" s="101">
        <f>Q86+7</f>
        <v>44781</v>
      </c>
      <c r="S86" s="101">
        <f t="shared" ref="S86:S87" si="159">R86+7</f>
        <v>44788</v>
      </c>
      <c r="T86" s="101">
        <f t="shared" ref="T86:T87" si="160">S86+7</f>
        <v>44795</v>
      </c>
      <c r="U86" s="101">
        <f t="shared" ref="U86:U87" si="161">T86+7</f>
        <v>44802</v>
      </c>
      <c r="V86" s="101">
        <f t="shared" ref="V86:V87" si="162">U86+7</f>
        <v>44809</v>
      </c>
      <c r="W86" s="101">
        <f t="shared" ref="W86:W87" si="163">V86+7</f>
        <v>44816</v>
      </c>
      <c r="X86" s="101">
        <f t="shared" ref="X86:X87" si="164">W86+7</f>
        <v>44823</v>
      </c>
      <c r="Y86" s="101">
        <f t="shared" ref="Y86:Y87" si="165">X86+7</f>
        <v>44830</v>
      </c>
      <c r="Z86" s="101">
        <f t="shared" ref="Z86:Z87" si="166">Y86+7</f>
        <v>44837</v>
      </c>
      <c r="AA86" s="101">
        <f t="shared" ref="AA86:AA87" si="167">Z86+7</f>
        <v>44844</v>
      </c>
      <c r="AB86" s="101">
        <f t="shared" ref="AB86:AB87" si="168">AA86+7</f>
        <v>44851</v>
      </c>
      <c r="AC86" s="101">
        <f t="shared" ref="AC86:AC87" si="169">AB86+7</f>
        <v>44858</v>
      </c>
      <c r="AD86" s="101">
        <f t="shared" ref="AD86:AD87" si="170">AC86+7</f>
        <v>44865</v>
      </c>
      <c r="AE86" s="101">
        <f t="shared" ref="AE86:AE87" si="171">AD86+7</f>
        <v>44872</v>
      </c>
      <c r="AF86" s="101">
        <f t="shared" ref="AF86:AF87" si="172">AE86+7</f>
        <v>44879</v>
      </c>
      <c r="AG86" s="101">
        <f t="shared" ref="AG86:AG87" si="173">AF86+7</f>
        <v>44886</v>
      </c>
      <c r="AH86" s="101">
        <f t="shared" ref="AH86:AH87" si="174">AG86+7</f>
        <v>44893</v>
      </c>
      <c r="AI86" s="101">
        <f t="shared" ref="AI86:AI87" si="175">AH86+7</f>
        <v>44900</v>
      </c>
      <c r="AJ86" s="101">
        <f t="shared" ref="AJ86:AJ87" si="176">AI86+7</f>
        <v>44907</v>
      </c>
      <c r="AK86" s="101">
        <f t="shared" ref="AK86:AK87" si="177">AJ86+7</f>
        <v>44914</v>
      </c>
      <c r="AL86" s="101">
        <f t="shared" ref="AL86:AL87" si="178">AK86+7</f>
        <v>44921</v>
      </c>
      <c r="AM86" s="101">
        <f t="shared" ref="AM86:AM87" si="179">AL86+7</f>
        <v>44928</v>
      </c>
      <c r="AN86" s="101">
        <f t="shared" ref="AN86:AN87" si="180">AM86+7</f>
        <v>44935</v>
      </c>
      <c r="AO86" s="101">
        <f t="shared" ref="AO86:AO87" si="181">AN86+7</f>
        <v>44942</v>
      </c>
      <c r="AP86" s="101">
        <f t="shared" ref="AP86:AP87" si="182">AO86+7</f>
        <v>44949</v>
      </c>
      <c r="AQ86" s="101">
        <f t="shared" ref="AQ86:AQ87" si="183">AP86+7</f>
        <v>44956</v>
      </c>
      <c r="AR86" s="101">
        <f t="shared" ref="AR86:AR87" si="184">AQ86+7</f>
        <v>44963</v>
      </c>
      <c r="AS86" s="101">
        <f t="shared" ref="AS86:AS87" si="185">AR86+7</f>
        <v>44970</v>
      </c>
      <c r="AT86" s="102">
        <f t="shared" ref="AT86:AT87" si="186">AS86+7</f>
        <v>44977</v>
      </c>
    </row>
    <row r="87" spans="12:46" ht="18.600000000000001" thickBot="1" x14ac:dyDescent="0.35">
      <c r="L87" s="212"/>
      <c r="M87" s="110" t="str">
        <f t="shared" ref="M87" si="187">M$20</f>
        <v>TO</v>
      </c>
      <c r="N87" s="106">
        <f>N86+4</f>
        <v>44757</v>
      </c>
      <c r="O87" s="107">
        <f>N87+7</f>
        <v>44764</v>
      </c>
      <c r="P87" s="107">
        <f>O87+7</f>
        <v>44771</v>
      </c>
      <c r="Q87" s="107">
        <f t="shared" ref="Q87:R87" si="188">P87+7</f>
        <v>44778</v>
      </c>
      <c r="R87" s="107">
        <f t="shared" si="188"/>
        <v>44785</v>
      </c>
      <c r="S87" s="107">
        <f t="shared" si="159"/>
        <v>44792</v>
      </c>
      <c r="T87" s="107">
        <f t="shared" si="160"/>
        <v>44799</v>
      </c>
      <c r="U87" s="107">
        <f t="shared" si="161"/>
        <v>44806</v>
      </c>
      <c r="V87" s="107">
        <f t="shared" si="162"/>
        <v>44813</v>
      </c>
      <c r="W87" s="107">
        <f t="shared" si="163"/>
        <v>44820</v>
      </c>
      <c r="X87" s="107">
        <f t="shared" si="164"/>
        <v>44827</v>
      </c>
      <c r="Y87" s="107">
        <f t="shared" si="165"/>
        <v>44834</v>
      </c>
      <c r="Z87" s="107">
        <f t="shared" si="166"/>
        <v>44841</v>
      </c>
      <c r="AA87" s="107">
        <f t="shared" si="167"/>
        <v>44848</v>
      </c>
      <c r="AB87" s="107">
        <f t="shared" si="168"/>
        <v>44855</v>
      </c>
      <c r="AC87" s="107">
        <f t="shared" si="169"/>
        <v>44862</v>
      </c>
      <c r="AD87" s="107">
        <f t="shared" si="170"/>
        <v>44869</v>
      </c>
      <c r="AE87" s="107">
        <f t="shared" si="171"/>
        <v>44876</v>
      </c>
      <c r="AF87" s="107">
        <f t="shared" si="172"/>
        <v>44883</v>
      </c>
      <c r="AG87" s="107">
        <f t="shared" si="173"/>
        <v>44890</v>
      </c>
      <c r="AH87" s="107">
        <f t="shared" si="174"/>
        <v>44897</v>
      </c>
      <c r="AI87" s="107">
        <f t="shared" si="175"/>
        <v>44904</v>
      </c>
      <c r="AJ87" s="107">
        <f t="shared" si="176"/>
        <v>44911</v>
      </c>
      <c r="AK87" s="107">
        <f t="shared" si="177"/>
        <v>44918</v>
      </c>
      <c r="AL87" s="107">
        <f t="shared" si="178"/>
        <v>44925</v>
      </c>
      <c r="AM87" s="107">
        <f t="shared" si="179"/>
        <v>44932</v>
      </c>
      <c r="AN87" s="107">
        <f t="shared" si="180"/>
        <v>44939</v>
      </c>
      <c r="AO87" s="107">
        <f t="shared" si="181"/>
        <v>44946</v>
      </c>
      <c r="AP87" s="107">
        <f t="shared" si="182"/>
        <v>44953</v>
      </c>
      <c r="AQ87" s="107">
        <f t="shared" si="183"/>
        <v>44960</v>
      </c>
      <c r="AR87" s="107">
        <f t="shared" si="184"/>
        <v>44967</v>
      </c>
      <c r="AS87" s="107">
        <f t="shared" si="185"/>
        <v>44974</v>
      </c>
      <c r="AT87" s="108">
        <f t="shared" si="186"/>
        <v>44981</v>
      </c>
    </row>
    <row r="88" spans="12:46" ht="18.600000000000001" thickBot="1" x14ac:dyDescent="0.4">
      <c r="L88" s="517" t="s">
        <v>540</v>
      </c>
      <c r="M88" s="626"/>
      <c r="N88" s="131" t="str">
        <f>CONCATENATE("S",WEEKNUM(N86))</f>
        <v>S29</v>
      </c>
      <c r="O88" s="123" t="str">
        <f t="shared" ref="O88:P88" si="189">CONCATENATE("S",WEEKNUM(O86))</f>
        <v>S30</v>
      </c>
      <c r="P88" s="123" t="str">
        <f t="shared" si="189"/>
        <v>S31</v>
      </c>
      <c r="Q88" s="123" t="str">
        <f>CONCATENATE("S",WEEKNUM(Q86))</f>
        <v>S32</v>
      </c>
      <c r="R88" s="123" t="str">
        <f t="shared" ref="R88:AT88" si="190">CONCATENATE("S",WEEKNUM(R86))</f>
        <v>S33</v>
      </c>
      <c r="S88" s="123" t="str">
        <f t="shared" si="190"/>
        <v>S34</v>
      </c>
      <c r="T88" s="123" t="str">
        <f t="shared" si="190"/>
        <v>S35</v>
      </c>
      <c r="U88" s="123" t="str">
        <f t="shared" si="190"/>
        <v>S36</v>
      </c>
      <c r="V88" s="123" t="str">
        <f t="shared" si="190"/>
        <v>S37</v>
      </c>
      <c r="W88" s="123" t="str">
        <f t="shared" si="190"/>
        <v>S38</v>
      </c>
      <c r="X88" s="123" t="str">
        <f t="shared" si="190"/>
        <v>S39</v>
      </c>
      <c r="Y88" s="123" t="str">
        <f t="shared" si="190"/>
        <v>S40</v>
      </c>
      <c r="Z88" s="123" t="str">
        <f t="shared" si="190"/>
        <v>S41</v>
      </c>
      <c r="AA88" s="123" t="str">
        <f t="shared" si="190"/>
        <v>S42</v>
      </c>
      <c r="AB88" s="123" t="str">
        <f t="shared" si="190"/>
        <v>S43</v>
      </c>
      <c r="AC88" s="123" t="str">
        <f t="shared" si="190"/>
        <v>S44</v>
      </c>
      <c r="AD88" s="123" t="str">
        <f t="shared" si="190"/>
        <v>S45</v>
      </c>
      <c r="AE88" s="123" t="str">
        <f t="shared" si="190"/>
        <v>S46</v>
      </c>
      <c r="AF88" s="123" t="str">
        <f t="shared" si="190"/>
        <v>S47</v>
      </c>
      <c r="AG88" s="123" t="str">
        <f t="shared" si="190"/>
        <v>S48</v>
      </c>
      <c r="AH88" s="123" t="str">
        <f t="shared" si="190"/>
        <v>S49</v>
      </c>
      <c r="AI88" s="123" t="str">
        <f t="shared" si="190"/>
        <v>S50</v>
      </c>
      <c r="AJ88" s="123" t="str">
        <f t="shared" si="190"/>
        <v>S51</v>
      </c>
      <c r="AK88" s="123" t="str">
        <f t="shared" si="190"/>
        <v>S52</v>
      </c>
      <c r="AL88" s="123" t="str">
        <f t="shared" si="190"/>
        <v>S53</v>
      </c>
      <c r="AM88" s="123" t="str">
        <f t="shared" si="190"/>
        <v>S1</v>
      </c>
      <c r="AN88" s="123" t="str">
        <f t="shared" si="190"/>
        <v>S2</v>
      </c>
      <c r="AO88" s="123" t="str">
        <f t="shared" si="190"/>
        <v>S3</v>
      </c>
      <c r="AP88" s="123" t="str">
        <f t="shared" si="190"/>
        <v>S4</v>
      </c>
      <c r="AQ88" s="123" t="str">
        <f t="shared" si="190"/>
        <v>S5</v>
      </c>
      <c r="AR88" s="123" t="str">
        <f t="shared" si="190"/>
        <v>S6</v>
      </c>
      <c r="AS88" s="123" t="str">
        <f t="shared" si="190"/>
        <v>S7</v>
      </c>
      <c r="AT88" s="132" t="str">
        <f t="shared" si="190"/>
        <v>S8</v>
      </c>
    </row>
    <row r="89" spans="12:46" ht="15.6" x14ac:dyDescent="0.3">
      <c r="L89" s="550" t="str">
        <f t="shared" ref="L89:L97" si="191">B22</f>
        <v xml:space="preserve">Testbook Design </v>
      </c>
      <c r="M89" s="71">
        <f>SUM(N89:AT89)</f>
        <v>252</v>
      </c>
      <c r="N89" s="332">
        <v>40</v>
      </c>
      <c r="O89" s="332">
        <v>40</v>
      </c>
      <c r="P89" s="332">
        <v>40</v>
      </c>
      <c r="Q89" s="332">
        <v>40</v>
      </c>
      <c r="R89" s="332">
        <v>48</v>
      </c>
      <c r="S89" s="332">
        <v>44</v>
      </c>
      <c r="T89" s="332"/>
      <c r="U89" s="332"/>
      <c r="V89" s="332"/>
      <c r="W89" s="332"/>
      <c r="X89" s="332"/>
      <c r="Y89" s="332"/>
      <c r="Z89" s="332"/>
      <c r="AA89" s="332"/>
      <c r="AB89" s="332"/>
      <c r="AC89" s="332"/>
      <c r="AD89" s="332"/>
      <c r="AE89" s="332"/>
      <c r="AF89" s="332"/>
      <c r="AG89" s="332"/>
      <c r="AH89" s="332"/>
      <c r="AI89" s="332"/>
      <c r="AJ89" s="332"/>
      <c r="AK89" s="332"/>
      <c r="AL89" s="332"/>
      <c r="AM89" s="332"/>
      <c r="AN89" s="332"/>
      <c r="AO89" s="332"/>
      <c r="AP89" s="332"/>
      <c r="AQ89" s="332"/>
      <c r="AR89" s="332"/>
      <c r="AS89" s="332"/>
      <c r="AT89" s="288"/>
    </row>
    <row r="90" spans="12:46" ht="15.6" x14ac:dyDescent="0.3">
      <c r="L90" s="551" t="str">
        <f t="shared" si="191"/>
        <v>Data preparation</v>
      </c>
      <c r="M90" s="72">
        <f t="shared" ref="M90:M97" si="192">SUM(N90:AT90)</f>
        <v>0</v>
      </c>
      <c r="AT90" s="120"/>
    </row>
    <row r="91" spans="12:46" ht="15.6" x14ac:dyDescent="0.3">
      <c r="L91" s="551" t="str">
        <f t="shared" si="191"/>
        <v xml:space="preserve">Integration </v>
      </c>
      <c r="M91" s="72">
        <f t="shared" si="192"/>
        <v>0</v>
      </c>
      <c r="AT91" s="120"/>
    </row>
    <row r="92" spans="12:46" ht="15.6" x14ac:dyDescent="0.3">
      <c r="L92" s="551" t="str">
        <f t="shared" si="191"/>
        <v>Execution</v>
      </c>
      <c r="M92" s="72">
        <f t="shared" si="192"/>
        <v>368</v>
      </c>
      <c r="Y92">
        <v>8</v>
      </c>
      <c r="Z92">
        <v>40</v>
      </c>
      <c r="AA92">
        <v>40</v>
      </c>
      <c r="AB92">
        <v>40</v>
      </c>
      <c r="AC92">
        <v>44</v>
      </c>
      <c r="AD92">
        <v>32</v>
      </c>
      <c r="AE92">
        <v>44</v>
      </c>
      <c r="AF92">
        <v>40</v>
      </c>
      <c r="AG92">
        <v>40</v>
      </c>
      <c r="AH92">
        <v>40</v>
      </c>
      <c r="AT92" s="120"/>
    </row>
    <row r="93" spans="12:46" ht="15.6" x14ac:dyDescent="0.3">
      <c r="L93" s="551" t="str">
        <f t="shared" si="191"/>
        <v>Retest</v>
      </c>
      <c r="M93" s="72">
        <f t="shared" si="192"/>
        <v>0</v>
      </c>
      <c r="AT93" s="120"/>
    </row>
    <row r="94" spans="12:46" ht="15.6" x14ac:dyDescent="0.3">
      <c r="L94" s="551" t="str">
        <f t="shared" si="191"/>
        <v xml:space="preserve">Management </v>
      </c>
      <c r="M94" s="72">
        <f t="shared" si="192"/>
        <v>0</v>
      </c>
      <c r="AT94" s="120"/>
    </row>
    <row r="95" spans="12:46" ht="15.6" x14ac:dyDescent="0.3">
      <c r="L95" s="551" t="str">
        <f t="shared" si="191"/>
        <v>ALM maintenance</v>
      </c>
      <c r="M95" s="72">
        <f t="shared" si="192"/>
        <v>0</v>
      </c>
      <c r="AT95" s="120"/>
    </row>
    <row r="96" spans="12:46" ht="15.6" x14ac:dyDescent="0.3">
      <c r="L96" s="551" t="str">
        <f t="shared" si="191"/>
        <v>Reporting activities</v>
      </c>
      <c r="M96" s="72">
        <f t="shared" si="192"/>
        <v>0</v>
      </c>
      <c r="AT96" s="120"/>
    </row>
    <row r="97" spans="12:46" ht="16.2" thickBot="1" x14ac:dyDescent="0.35">
      <c r="L97" s="552" t="str">
        <f t="shared" si="191"/>
        <v>UAT support</v>
      </c>
      <c r="M97" s="142">
        <f t="shared" si="192"/>
        <v>286</v>
      </c>
      <c r="AM97">
        <v>24</v>
      </c>
      <c r="AN97">
        <v>30</v>
      </c>
      <c r="AO97">
        <v>32</v>
      </c>
      <c r="AP97">
        <v>40</v>
      </c>
      <c r="AQ97">
        <v>40</v>
      </c>
      <c r="AR97">
        <v>40</v>
      </c>
      <c r="AS97">
        <v>40</v>
      </c>
      <c r="AT97">
        <v>40</v>
      </c>
    </row>
    <row r="98" spans="12:46" ht="15" thickBot="1" x14ac:dyDescent="0.35">
      <c r="M98" s="335">
        <f t="shared" ref="M98:AT98" si="193">SUM(M89:M97)</f>
        <v>906</v>
      </c>
      <c r="N98" s="28">
        <f t="shared" si="193"/>
        <v>40</v>
      </c>
      <c r="O98" s="29">
        <f t="shared" si="193"/>
        <v>40</v>
      </c>
      <c r="P98" s="29">
        <f t="shared" si="193"/>
        <v>40</v>
      </c>
      <c r="Q98" s="29">
        <f t="shared" si="193"/>
        <v>40</v>
      </c>
      <c r="R98" s="29">
        <f t="shared" si="193"/>
        <v>48</v>
      </c>
      <c r="S98" s="29">
        <f t="shared" si="193"/>
        <v>44</v>
      </c>
      <c r="T98" s="29">
        <f t="shared" si="193"/>
        <v>0</v>
      </c>
      <c r="U98" s="29">
        <f t="shared" si="193"/>
        <v>0</v>
      </c>
      <c r="V98" s="29">
        <f t="shared" si="193"/>
        <v>0</v>
      </c>
      <c r="W98" s="29">
        <f t="shared" si="193"/>
        <v>0</v>
      </c>
      <c r="X98" s="29">
        <f t="shared" si="193"/>
        <v>0</v>
      </c>
      <c r="Y98" s="29">
        <f t="shared" si="193"/>
        <v>8</v>
      </c>
      <c r="Z98" s="29">
        <f t="shared" si="193"/>
        <v>40</v>
      </c>
      <c r="AA98" s="29">
        <f t="shared" si="193"/>
        <v>40</v>
      </c>
      <c r="AB98" s="29">
        <f t="shared" si="193"/>
        <v>40</v>
      </c>
      <c r="AC98" s="29">
        <f t="shared" si="193"/>
        <v>44</v>
      </c>
      <c r="AD98" s="29">
        <f t="shared" si="193"/>
        <v>32</v>
      </c>
      <c r="AE98" s="29">
        <f t="shared" si="193"/>
        <v>44</v>
      </c>
      <c r="AF98" s="29">
        <f t="shared" si="193"/>
        <v>40</v>
      </c>
      <c r="AG98" s="29">
        <f t="shared" si="193"/>
        <v>40</v>
      </c>
      <c r="AH98" s="29">
        <f t="shared" si="193"/>
        <v>40</v>
      </c>
      <c r="AI98" s="29">
        <f t="shared" si="193"/>
        <v>0</v>
      </c>
      <c r="AJ98" s="29">
        <f t="shared" si="193"/>
        <v>0</v>
      </c>
      <c r="AK98" s="29">
        <f t="shared" si="193"/>
        <v>0</v>
      </c>
      <c r="AL98" s="29">
        <f t="shared" si="193"/>
        <v>0</v>
      </c>
      <c r="AM98" s="29">
        <f t="shared" si="193"/>
        <v>24</v>
      </c>
      <c r="AN98" s="29">
        <f t="shared" si="193"/>
        <v>30</v>
      </c>
      <c r="AO98" s="29">
        <f t="shared" si="193"/>
        <v>32</v>
      </c>
      <c r="AP98" s="29">
        <f t="shared" si="193"/>
        <v>40</v>
      </c>
      <c r="AQ98" s="29">
        <f t="shared" si="193"/>
        <v>40</v>
      </c>
      <c r="AR98" s="29">
        <f t="shared" si="193"/>
        <v>40</v>
      </c>
      <c r="AS98" s="29">
        <f t="shared" si="193"/>
        <v>40</v>
      </c>
      <c r="AT98" s="30">
        <f t="shared" si="193"/>
        <v>40</v>
      </c>
    </row>
    <row r="99" spans="12:46" ht="15" thickBot="1" x14ac:dyDescent="0.35"/>
    <row r="100" spans="12:46" ht="15" thickBot="1" x14ac:dyDescent="0.35">
      <c r="L100" s="212"/>
      <c r="M100" s="250" t="s">
        <v>532</v>
      </c>
      <c r="N100" s="621">
        <v>30</v>
      </c>
    </row>
    <row r="101" spans="12:46" ht="18" x14ac:dyDescent="0.3">
      <c r="L101" s="212"/>
      <c r="M101" s="109" t="str">
        <f>M$19</f>
        <v>FROM</v>
      </c>
      <c r="N101" s="100">
        <v>44753</v>
      </c>
      <c r="O101" s="101">
        <f>N101+7</f>
        <v>44760</v>
      </c>
      <c r="P101" s="101">
        <f>O101+7</f>
        <v>44767</v>
      </c>
      <c r="Q101" s="101">
        <v>44774</v>
      </c>
      <c r="R101" s="101">
        <f>Q101+7</f>
        <v>44781</v>
      </c>
      <c r="S101" s="101">
        <f t="shared" ref="S101:S102" si="194">R101+7</f>
        <v>44788</v>
      </c>
      <c r="T101" s="101">
        <f t="shared" ref="T101:T102" si="195">S101+7</f>
        <v>44795</v>
      </c>
      <c r="U101" s="101">
        <f t="shared" ref="U101:U102" si="196">T101+7</f>
        <v>44802</v>
      </c>
      <c r="V101" s="101">
        <f t="shared" ref="V101:V102" si="197">U101+7</f>
        <v>44809</v>
      </c>
      <c r="W101" s="101">
        <f t="shared" ref="W101:W102" si="198">V101+7</f>
        <v>44816</v>
      </c>
      <c r="X101" s="101">
        <f t="shared" ref="X101:X102" si="199">W101+7</f>
        <v>44823</v>
      </c>
      <c r="Y101" s="101">
        <f t="shared" ref="Y101:Y102" si="200">X101+7</f>
        <v>44830</v>
      </c>
      <c r="Z101" s="101">
        <f t="shared" ref="Z101:Z102" si="201">Y101+7</f>
        <v>44837</v>
      </c>
      <c r="AA101" s="101">
        <f t="shared" ref="AA101:AA102" si="202">Z101+7</f>
        <v>44844</v>
      </c>
      <c r="AB101" s="101">
        <f t="shared" ref="AB101:AB102" si="203">AA101+7</f>
        <v>44851</v>
      </c>
      <c r="AC101" s="101">
        <f t="shared" ref="AC101:AC102" si="204">AB101+7</f>
        <v>44858</v>
      </c>
      <c r="AD101" s="101">
        <f t="shared" ref="AD101:AD102" si="205">AC101+7</f>
        <v>44865</v>
      </c>
      <c r="AE101" s="101">
        <f t="shared" ref="AE101:AE102" si="206">AD101+7</f>
        <v>44872</v>
      </c>
      <c r="AF101" s="101">
        <f t="shared" ref="AF101:AF102" si="207">AE101+7</f>
        <v>44879</v>
      </c>
      <c r="AG101" s="101">
        <f t="shared" ref="AG101:AG102" si="208">AF101+7</f>
        <v>44886</v>
      </c>
      <c r="AH101" s="101">
        <f t="shared" ref="AH101:AH102" si="209">AG101+7</f>
        <v>44893</v>
      </c>
      <c r="AI101" s="101">
        <f t="shared" ref="AI101:AI102" si="210">AH101+7</f>
        <v>44900</v>
      </c>
      <c r="AJ101" s="101">
        <f t="shared" ref="AJ101:AJ102" si="211">AI101+7</f>
        <v>44907</v>
      </c>
      <c r="AK101" s="101">
        <f t="shared" ref="AK101:AK102" si="212">AJ101+7</f>
        <v>44914</v>
      </c>
      <c r="AL101" s="101">
        <f t="shared" ref="AL101:AL102" si="213">AK101+7</f>
        <v>44921</v>
      </c>
      <c r="AM101" s="101">
        <f t="shared" ref="AM101:AM102" si="214">AL101+7</f>
        <v>44928</v>
      </c>
      <c r="AN101" s="101">
        <f t="shared" ref="AN101:AN102" si="215">AM101+7</f>
        <v>44935</v>
      </c>
      <c r="AO101" s="101">
        <f t="shared" ref="AO101:AO102" si="216">AN101+7</f>
        <v>44942</v>
      </c>
      <c r="AP101" s="101">
        <f t="shared" ref="AP101:AP102" si="217">AO101+7</f>
        <v>44949</v>
      </c>
      <c r="AQ101" s="101">
        <f t="shared" ref="AQ101:AQ102" si="218">AP101+7</f>
        <v>44956</v>
      </c>
      <c r="AR101" s="101">
        <f t="shared" ref="AR101:AR102" si="219">AQ101+7</f>
        <v>44963</v>
      </c>
      <c r="AS101" s="101">
        <f t="shared" ref="AS101:AS102" si="220">AR101+7</f>
        <v>44970</v>
      </c>
      <c r="AT101" s="102">
        <f t="shared" ref="AT101:AT102" si="221">AS101+7</f>
        <v>44977</v>
      </c>
    </row>
    <row r="102" spans="12:46" ht="18.600000000000001" thickBot="1" x14ac:dyDescent="0.35">
      <c r="L102" s="212"/>
      <c r="M102" s="110" t="str">
        <f t="shared" ref="M102" si="222">M$20</f>
        <v>TO</v>
      </c>
      <c r="N102" s="106">
        <f>N101+4</f>
        <v>44757</v>
      </c>
      <c r="O102" s="107">
        <f>N102+7</f>
        <v>44764</v>
      </c>
      <c r="P102" s="107">
        <f>O102+7</f>
        <v>44771</v>
      </c>
      <c r="Q102" s="107">
        <f t="shared" ref="Q102:R102" si="223">P102+7</f>
        <v>44778</v>
      </c>
      <c r="R102" s="107">
        <f t="shared" si="223"/>
        <v>44785</v>
      </c>
      <c r="S102" s="107">
        <f t="shared" si="194"/>
        <v>44792</v>
      </c>
      <c r="T102" s="107">
        <f t="shared" si="195"/>
        <v>44799</v>
      </c>
      <c r="U102" s="107">
        <f t="shared" si="196"/>
        <v>44806</v>
      </c>
      <c r="V102" s="107">
        <f t="shared" si="197"/>
        <v>44813</v>
      </c>
      <c r="W102" s="107">
        <f t="shared" si="198"/>
        <v>44820</v>
      </c>
      <c r="X102" s="107">
        <f t="shared" si="199"/>
        <v>44827</v>
      </c>
      <c r="Y102" s="107">
        <f t="shared" si="200"/>
        <v>44834</v>
      </c>
      <c r="Z102" s="107">
        <f t="shared" si="201"/>
        <v>44841</v>
      </c>
      <c r="AA102" s="107">
        <f t="shared" si="202"/>
        <v>44848</v>
      </c>
      <c r="AB102" s="107">
        <f t="shared" si="203"/>
        <v>44855</v>
      </c>
      <c r="AC102" s="107">
        <f t="shared" si="204"/>
        <v>44862</v>
      </c>
      <c r="AD102" s="107">
        <f t="shared" si="205"/>
        <v>44869</v>
      </c>
      <c r="AE102" s="107">
        <f t="shared" si="206"/>
        <v>44876</v>
      </c>
      <c r="AF102" s="107">
        <f t="shared" si="207"/>
        <v>44883</v>
      </c>
      <c r="AG102" s="107">
        <f t="shared" si="208"/>
        <v>44890</v>
      </c>
      <c r="AH102" s="107">
        <f t="shared" si="209"/>
        <v>44897</v>
      </c>
      <c r="AI102" s="107">
        <f t="shared" si="210"/>
        <v>44904</v>
      </c>
      <c r="AJ102" s="107">
        <f t="shared" si="211"/>
        <v>44911</v>
      </c>
      <c r="AK102" s="107">
        <f t="shared" si="212"/>
        <v>44918</v>
      </c>
      <c r="AL102" s="107">
        <f t="shared" si="213"/>
        <v>44925</v>
      </c>
      <c r="AM102" s="107">
        <f t="shared" si="214"/>
        <v>44932</v>
      </c>
      <c r="AN102" s="107">
        <f t="shared" si="215"/>
        <v>44939</v>
      </c>
      <c r="AO102" s="107">
        <f t="shared" si="216"/>
        <v>44946</v>
      </c>
      <c r="AP102" s="107">
        <f t="shared" si="217"/>
        <v>44953</v>
      </c>
      <c r="AQ102" s="107">
        <f t="shared" si="218"/>
        <v>44960</v>
      </c>
      <c r="AR102" s="107">
        <f t="shared" si="219"/>
        <v>44967</v>
      </c>
      <c r="AS102" s="107">
        <f t="shared" si="220"/>
        <v>44974</v>
      </c>
      <c r="AT102" s="108">
        <f t="shared" si="221"/>
        <v>44981</v>
      </c>
    </row>
    <row r="103" spans="12:46" ht="18.600000000000001" thickBot="1" x14ac:dyDescent="0.4">
      <c r="L103" s="517" t="s">
        <v>539</v>
      </c>
      <c r="M103" s="626"/>
      <c r="N103" s="131" t="str">
        <f>CONCATENATE("S",WEEKNUM(N101))</f>
        <v>S29</v>
      </c>
      <c r="O103" s="123" t="str">
        <f t="shared" ref="O103:P103" si="224">CONCATENATE("S",WEEKNUM(O101))</f>
        <v>S30</v>
      </c>
      <c r="P103" s="123" t="str">
        <f t="shared" si="224"/>
        <v>S31</v>
      </c>
      <c r="Q103" s="123" t="str">
        <f>CONCATENATE("S",WEEKNUM(Q101))</f>
        <v>S32</v>
      </c>
      <c r="R103" s="123" t="str">
        <f t="shared" ref="R103:AT103" si="225">CONCATENATE("S",WEEKNUM(R101))</f>
        <v>S33</v>
      </c>
      <c r="S103" s="123" t="str">
        <f t="shared" si="225"/>
        <v>S34</v>
      </c>
      <c r="T103" s="123" t="str">
        <f t="shared" si="225"/>
        <v>S35</v>
      </c>
      <c r="U103" s="123" t="str">
        <f t="shared" si="225"/>
        <v>S36</v>
      </c>
      <c r="V103" s="123" t="str">
        <f t="shared" si="225"/>
        <v>S37</v>
      </c>
      <c r="W103" s="123" t="str">
        <f t="shared" si="225"/>
        <v>S38</v>
      </c>
      <c r="X103" s="123" t="str">
        <f t="shared" si="225"/>
        <v>S39</v>
      </c>
      <c r="Y103" s="123" t="str">
        <f t="shared" si="225"/>
        <v>S40</v>
      </c>
      <c r="Z103" s="123" t="str">
        <f t="shared" si="225"/>
        <v>S41</v>
      </c>
      <c r="AA103" s="123" t="str">
        <f t="shared" si="225"/>
        <v>S42</v>
      </c>
      <c r="AB103" s="123" t="str">
        <f t="shared" si="225"/>
        <v>S43</v>
      </c>
      <c r="AC103" s="123" t="str">
        <f t="shared" si="225"/>
        <v>S44</v>
      </c>
      <c r="AD103" s="123" t="str">
        <f t="shared" si="225"/>
        <v>S45</v>
      </c>
      <c r="AE103" s="123" t="str">
        <f t="shared" si="225"/>
        <v>S46</v>
      </c>
      <c r="AF103" s="123" t="str">
        <f t="shared" si="225"/>
        <v>S47</v>
      </c>
      <c r="AG103" s="123" t="str">
        <f t="shared" si="225"/>
        <v>S48</v>
      </c>
      <c r="AH103" s="123" t="str">
        <f t="shared" si="225"/>
        <v>S49</v>
      </c>
      <c r="AI103" s="123" t="str">
        <f t="shared" si="225"/>
        <v>S50</v>
      </c>
      <c r="AJ103" s="123" t="str">
        <f t="shared" si="225"/>
        <v>S51</v>
      </c>
      <c r="AK103" s="123" t="str">
        <f t="shared" si="225"/>
        <v>S52</v>
      </c>
      <c r="AL103" s="123" t="str">
        <f t="shared" si="225"/>
        <v>S53</v>
      </c>
      <c r="AM103" s="123" t="str">
        <f t="shared" si="225"/>
        <v>S1</v>
      </c>
      <c r="AN103" s="123" t="str">
        <f t="shared" si="225"/>
        <v>S2</v>
      </c>
      <c r="AO103" s="123" t="str">
        <f t="shared" si="225"/>
        <v>S3</v>
      </c>
      <c r="AP103" s="123" t="str">
        <f t="shared" si="225"/>
        <v>S4</v>
      </c>
      <c r="AQ103" s="123" t="str">
        <f t="shared" si="225"/>
        <v>S5</v>
      </c>
      <c r="AR103" s="123" t="str">
        <f t="shared" si="225"/>
        <v>S6</v>
      </c>
      <c r="AS103" s="123" t="str">
        <f t="shared" si="225"/>
        <v>S7</v>
      </c>
      <c r="AT103" s="132" t="str">
        <f t="shared" si="225"/>
        <v>S8</v>
      </c>
    </row>
    <row r="104" spans="12:46" ht="15.6" x14ac:dyDescent="0.3">
      <c r="L104" s="550" t="str">
        <f t="shared" ref="L104:L112" si="226">B22</f>
        <v xml:space="preserve">Testbook Design </v>
      </c>
      <c r="M104" s="71">
        <f>SUM(N104:AT104)</f>
        <v>250</v>
      </c>
      <c r="N104" s="332">
        <v>46</v>
      </c>
      <c r="O104" s="332">
        <v>32</v>
      </c>
      <c r="P104" s="332">
        <v>40</v>
      </c>
      <c r="Q104" s="332">
        <v>38</v>
      </c>
      <c r="R104" s="332">
        <v>48</v>
      </c>
      <c r="S104" s="332">
        <v>46</v>
      </c>
      <c r="T104" s="332"/>
      <c r="U104" s="332"/>
      <c r="V104" s="332"/>
      <c r="W104" s="332"/>
      <c r="X104" s="332"/>
      <c r="Y104" s="332"/>
      <c r="Z104" s="332"/>
      <c r="AA104" s="332"/>
      <c r="AB104" s="332"/>
      <c r="AC104" s="332"/>
      <c r="AD104" s="332"/>
      <c r="AE104" s="332"/>
      <c r="AF104" s="332"/>
      <c r="AG104" s="332"/>
      <c r="AH104" s="332"/>
      <c r="AI104" s="332"/>
      <c r="AJ104" s="332"/>
      <c r="AK104" s="332"/>
      <c r="AL104" s="332"/>
      <c r="AM104" s="332"/>
      <c r="AN104" s="332"/>
      <c r="AO104" s="332"/>
      <c r="AP104" s="332"/>
      <c r="AQ104" s="332"/>
      <c r="AR104" s="332"/>
      <c r="AS104" s="332"/>
      <c r="AT104" s="288"/>
    </row>
    <row r="105" spans="12:46" ht="15.6" x14ac:dyDescent="0.3">
      <c r="L105" s="551" t="str">
        <f t="shared" si="226"/>
        <v>Data preparation</v>
      </c>
      <c r="M105" s="72">
        <f t="shared" ref="M105:M112" si="227">SUM(N105:AT105)</f>
        <v>0</v>
      </c>
      <c r="AT105" s="120"/>
    </row>
    <row r="106" spans="12:46" ht="15.6" x14ac:dyDescent="0.3">
      <c r="L106" s="551" t="str">
        <f t="shared" si="226"/>
        <v xml:space="preserve">Integration </v>
      </c>
      <c r="M106" s="72">
        <f t="shared" si="227"/>
        <v>0</v>
      </c>
      <c r="AT106" s="120"/>
    </row>
    <row r="107" spans="12:46" ht="15.6" x14ac:dyDescent="0.3">
      <c r="L107" s="551" t="str">
        <f t="shared" si="226"/>
        <v>Execution</v>
      </c>
      <c r="M107" s="72">
        <f t="shared" si="227"/>
        <v>318</v>
      </c>
      <c r="X107">
        <v>16</v>
      </c>
      <c r="Y107">
        <v>5</v>
      </c>
      <c r="Z107">
        <v>32</v>
      </c>
      <c r="AA107">
        <v>8</v>
      </c>
      <c r="AB107">
        <v>40</v>
      </c>
      <c r="AC107">
        <v>32</v>
      </c>
      <c r="AD107">
        <v>32</v>
      </c>
      <c r="AE107">
        <v>35</v>
      </c>
      <c r="AF107">
        <v>32</v>
      </c>
      <c r="AG107">
        <v>30</v>
      </c>
      <c r="AH107">
        <v>32</v>
      </c>
      <c r="AI107">
        <v>24</v>
      </c>
      <c r="AT107" s="120"/>
    </row>
    <row r="108" spans="12:46" ht="15.6" x14ac:dyDescent="0.3">
      <c r="L108" s="551" t="str">
        <f t="shared" si="226"/>
        <v>Retest</v>
      </c>
      <c r="M108" s="72">
        <f t="shared" si="227"/>
        <v>0</v>
      </c>
      <c r="AT108" s="120"/>
    </row>
    <row r="109" spans="12:46" ht="15.6" x14ac:dyDescent="0.3">
      <c r="L109" s="551" t="str">
        <f t="shared" si="226"/>
        <v xml:space="preserve">Management </v>
      </c>
      <c r="M109" s="72">
        <f t="shared" si="227"/>
        <v>0</v>
      </c>
      <c r="AT109" s="120"/>
    </row>
    <row r="110" spans="12:46" ht="15.6" x14ac:dyDescent="0.3">
      <c r="L110" s="551" t="str">
        <f t="shared" si="226"/>
        <v>ALM maintenance</v>
      </c>
      <c r="M110" s="72">
        <f t="shared" si="227"/>
        <v>0</v>
      </c>
      <c r="AT110" s="120"/>
    </row>
    <row r="111" spans="12:46" ht="15.6" x14ac:dyDescent="0.3">
      <c r="L111" s="551" t="str">
        <f t="shared" si="226"/>
        <v>Reporting activities</v>
      </c>
      <c r="M111" s="72">
        <f t="shared" si="227"/>
        <v>147</v>
      </c>
      <c r="Z111">
        <v>8</v>
      </c>
      <c r="AA111">
        <v>32</v>
      </c>
      <c r="AB111">
        <v>8</v>
      </c>
      <c r="AC111">
        <v>12</v>
      </c>
      <c r="AE111">
        <v>12</v>
      </c>
      <c r="AF111">
        <v>8</v>
      </c>
      <c r="AG111">
        <v>8</v>
      </c>
      <c r="AH111">
        <v>16</v>
      </c>
      <c r="AI111">
        <v>8</v>
      </c>
      <c r="AJ111">
        <v>19</v>
      </c>
      <c r="AK111">
        <v>16</v>
      </c>
      <c r="AT111" s="120"/>
    </row>
    <row r="112" spans="12:46" ht="16.2" thickBot="1" x14ac:dyDescent="0.35">
      <c r="L112" s="552" t="str">
        <f t="shared" si="226"/>
        <v>UAT support</v>
      </c>
      <c r="M112" s="142">
        <f t="shared" si="227"/>
        <v>272</v>
      </c>
      <c r="AM112">
        <v>24</v>
      </c>
      <c r="AN112">
        <v>40</v>
      </c>
      <c r="AO112">
        <v>40</v>
      </c>
      <c r="AP112">
        <v>32</v>
      </c>
      <c r="AQ112">
        <v>24</v>
      </c>
      <c r="AR112">
        <v>32</v>
      </c>
      <c r="AS112">
        <v>40</v>
      </c>
      <c r="AT112">
        <v>40</v>
      </c>
    </row>
    <row r="113" spans="4:46" ht="15" thickBot="1" x14ac:dyDescent="0.35">
      <c r="D113" s="282"/>
      <c r="M113" s="335">
        <f t="shared" ref="M113:AT113" si="228">SUM(M104:M112)</f>
        <v>987</v>
      </c>
      <c r="N113" s="28">
        <f t="shared" si="228"/>
        <v>46</v>
      </c>
      <c r="O113" s="29">
        <f t="shared" si="228"/>
        <v>32</v>
      </c>
      <c r="P113" s="29">
        <f t="shared" si="228"/>
        <v>40</v>
      </c>
      <c r="Q113" s="29">
        <f t="shared" si="228"/>
        <v>38</v>
      </c>
      <c r="R113" s="29">
        <f t="shared" si="228"/>
        <v>48</v>
      </c>
      <c r="S113" s="29">
        <f t="shared" si="228"/>
        <v>46</v>
      </c>
      <c r="T113" s="29">
        <f t="shared" si="228"/>
        <v>0</v>
      </c>
      <c r="U113" s="29">
        <f t="shared" si="228"/>
        <v>0</v>
      </c>
      <c r="V113" s="29">
        <f t="shared" si="228"/>
        <v>0</v>
      </c>
      <c r="W113" s="29">
        <f t="shared" si="228"/>
        <v>0</v>
      </c>
      <c r="X113" s="29">
        <f t="shared" si="228"/>
        <v>16</v>
      </c>
      <c r="Y113" s="29">
        <f t="shared" si="228"/>
        <v>5</v>
      </c>
      <c r="Z113" s="29">
        <f t="shared" si="228"/>
        <v>40</v>
      </c>
      <c r="AA113" s="29">
        <f t="shared" si="228"/>
        <v>40</v>
      </c>
      <c r="AB113" s="29">
        <f t="shared" si="228"/>
        <v>48</v>
      </c>
      <c r="AC113" s="29">
        <f t="shared" si="228"/>
        <v>44</v>
      </c>
      <c r="AD113" s="29">
        <f t="shared" si="228"/>
        <v>32</v>
      </c>
      <c r="AE113" s="29">
        <f t="shared" si="228"/>
        <v>47</v>
      </c>
      <c r="AF113" s="29">
        <f t="shared" si="228"/>
        <v>40</v>
      </c>
      <c r="AG113" s="29">
        <f t="shared" si="228"/>
        <v>38</v>
      </c>
      <c r="AH113" s="29">
        <f t="shared" si="228"/>
        <v>48</v>
      </c>
      <c r="AI113" s="29">
        <f t="shared" si="228"/>
        <v>32</v>
      </c>
      <c r="AJ113" s="29">
        <f t="shared" si="228"/>
        <v>19</v>
      </c>
      <c r="AK113" s="29">
        <f t="shared" si="228"/>
        <v>16</v>
      </c>
      <c r="AL113" s="29">
        <f t="shared" si="228"/>
        <v>0</v>
      </c>
      <c r="AM113" s="29">
        <f t="shared" si="228"/>
        <v>24</v>
      </c>
      <c r="AN113" s="29">
        <f t="shared" si="228"/>
        <v>40</v>
      </c>
      <c r="AO113" s="29">
        <f t="shared" si="228"/>
        <v>40</v>
      </c>
      <c r="AP113" s="29">
        <f t="shared" si="228"/>
        <v>32</v>
      </c>
      <c r="AQ113" s="29">
        <f t="shared" si="228"/>
        <v>24</v>
      </c>
      <c r="AR113" s="29">
        <f t="shared" si="228"/>
        <v>32</v>
      </c>
      <c r="AS113" s="29">
        <f t="shared" si="228"/>
        <v>40</v>
      </c>
      <c r="AT113" s="30">
        <f t="shared" si="228"/>
        <v>40</v>
      </c>
    </row>
    <row r="114" spans="4:46" ht="15" thickBot="1" x14ac:dyDescent="0.35">
      <c r="D114" s="282"/>
    </row>
    <row r="115" spans="4:46" ht="15" thickBot="1" x14ac:dyDescent="0.35">
      <c r="L115" s="212"/>
      <c r="M115" s="250" t="s">
        <v>532</v>
      </c>
      <c r="N115" s="621">
        <v>30</v>
      </c>
    </row>
    <row r="116" spans="4:46" ht="18" x14ac:dyDescent="0.3">
      <c r="L116" s="212"/>
      <c r="M116" s="109" t="str">
        <f>M$19</f>
        <v>FROM</v>
      </c>
      <c r="N116" s="100">
        <v>44753</v>
      </c>
      <c r="O116" s="101">
        <f>N116+7</f>
        <v>44760</v>
      </c>
      <c r="P116" s="101">
        <f>O116+7</f>
        <v>44767</v>
      </c>
      <c r="Q116" s="101">
        <v>44774</v>
      </c>
      <c r="R116" s="101">
        <f>Q116+7</f>
        <v>44781</v>
      </c>
      <c r="S116" s="101">
        <f t="shared" ref="S116:S117" si="229">R116+7</f>
        <v>44788</v>
      </c>
      <c r="T116" s="101">
        <f t="shared" ref="T116:T117" si="230">S116+7</f>
        <v>44795</v>
      </c>
      <c r="U116" s="101">
        <f t="shared" ref="U116:U117" si="231">T116+7</f>
        <v>44802</v>
      </c>
      <c r="V116" s="101">
        <f t="shared" ref="V116:V117" si="232">U116+7</f>
        <v>44809</v>
      </c>
      <c r="W116" s="101">
        <f t="shared" ref="W116:W117" si="233">V116+7</f>
        <v>44816</v>
      </c>
      <c r="X116" s="101">
        <f t="shared" ref="X116:X117" si="234">W116+7</f>
        <v>44823</v>
      </c>
      <c r="Y116" s="101">
        <f t="shared" ref="Y116:Y117" si="235">X116+7</f>
        <v>44830</v>
      </c>
      <c r="Z116" s="101">
        <f t="shared" ref="Z116:Z117" si="236">Y116+7</f>
        <v>44837</v>
      </c>
      <c r="AA116" s="101">
        <f t="shared" ref="AA116:AA117" si="237">Z116+7</f>
        <v>44844</v>
      </c>
      <c r="AB116" s="101">
        <f t="shared" ref="AB116:AB117" si="238">AA116+7</f>
        <v>44851</v>
      </c>
      <c r="AC116" s="101">
        <f t="shared" ref="AC116:AC117" si="239">AB116+7</f>
        <v>44858</v>
      </c>
      <c r="AD116" s="101">
        <f t="shared" ref="AD116:AD117" si="240">AC116+7</f>
        <v>44865</v>
      </c>
      <c r="AE116" s="101">
        <f t="shared" ref="AE116:AE117" si="241">AD116+7</f>
        <v>44872</v>
      </c>
      <c r="AF116" s="101">
        <f t="shared" ref="AF116:AF117" si="242">AE116+7</f>
        <v>44879</v>
      </c>
      <c r="AG116" s="101">
        <f t="shared" ref="AG116:AG117" si="243">AF116+7</f>
        <v>44886</v>
      </c>
      <c r="AH116" s="101">
        <f t="shared" ref="AH116:AH117" si="244">AG116+7</f>
        <v>44893</v>
      </c>
      <c r="AI116" s="101">
        <f t="shared" ref="AI116:AI117" si="245">AH116+7</f>
        <v>44900</v>
      </c>
      <c r="AJ116" s="101">
        <f t="shared" ref="AJ116:AJ117" si="246">AI116+7</f>
        <v>44907</v>
      </c>
      <c r="AK116" s="101">
        <f t="shared" ref="AK116:AK117" si="247">AJ116+7</f>
        <v>44914</v>
      </c>
      <c r="AL116" s="101">
        <f t="shared" ref="AL116:AL117" si="248">AK116+7</f>
        <v>44921</v>
      </c>
      <c r="AM116" s="101">
        <f t="shared" ref="AM116:AM117" si="249">AL116+7</f>
        <v>44928</v>
      </c>
      <c r="AN116" s="101">
        <f t="shared" ref="AN116:AN117" si="250">AM116+7</f>
        <v>44935</v>
      </c>
      <c r="AO116" s="101">
        <f t="shared" ref="AO116:AO117" si="251">AN116+7</f>
        <v>44942</v>
      </c>
      <c r="AP116" s="101">
        <f t="shared" ref="AP116:AP117" si="252">AO116+7</f>
        <v>44949</v>
      </c>
      <c r="AQ116" s="101">
        <f t="shared" ref="AQ116:AQ117" si="253">AP116+7</f>
        <v>44956</v>
      </c>
      <c r="AR116" s="101">
        <f t="shared" ref="AR116:AR117" si="254">AQ116+7</f>
        <v>44963</v>
      </c>
      <c r="AS116" s="101">
        <f t="shared" ref="AS116:AS117" si="255">AR116+7</f>
        <v>44970</v>
      </c>
      <c r="AT116" s="102">
        <f t="shared" ref="AT116:AT117" si="256">AS116+7</f>
        <v>44977</v>
      </c>
    </row>
    <row r="117" spans="4:46" ht="18.600000000000001" thickBot="1" x14ac:dyDescent="0.35">
      <c r="L117" s="212"/>
      <c r="M117" s="110" t="str">
        <f t="shared" ref="M117" si="257">M$20</f>
        <v>TO</v>
      </c>
      <c r="N117" s="106">
        <f>N116+4</f>
        <v>44757</v>
      </c>
      <c r="O117" s="107">
        <f>N117+7</f>
        <v>44764</v>
      </c>
      <c r="P117" s="107">
        <f>O117+7</f>
        <v>44771</v>
      </c>
      <c r="Q117" s="107">
        <f t="shared" ref="Q117:R117" si="258">P117+7</f>
        <v>44778</v>
      </c>
      <c r="R117" s="107">
        <f t="shared" si="258"/>
        <v>44785</v>
      </c>
      <c r="S117" s="107">
        <f t="shared" si="229"/>
        <v>44792</v>
      </c>
      <c r="T117" s="107">
        <f t="shared" si="230"/>
        <v>44799</v>
      </c>
      <c r="U117" s="107">
        <f t="shared" si="231"/>
        <v>44806</v>
      </c>
      <c r="V117" s="107">
        <f t="shared" si="232"/>
        <v>44813</v>
      </c>
      <c r="W117" s="107">
        <f t="shared" si="233"/>
        <v>44820</v>
      </c>
      <c r="X117" s="107">
        <f t="shared" si="234"/>
        <v>44827</v>
      </c>
      <c r="Y117" s="107">
        <f t="shared" si="235"/>
        <v>44834</v>
      </c>
      <c r="Z117" s="107">
        <f t="shared" si="236"/>
        <v>44841</v>
      </c>
      <c r="AA117" s="107">
        <f t="shared" si="237"/>
        <v>44848</v>
      </c>
      <c r="AB117" s="107">
        <f t="shared" si="238"/>
        <v>44855</v>
      </c>
      <c r="AC117" s="107">
        <f t="shared" si="239"/>
        <v>44862</v>
      </c>
      <c r="AD117" s="107">
        <f t="shared" si="240"/>
        <v>44869</v>
      </c>
      <c r="AE117" s="107">
        <f t="shared" si="241"/>
        <v>44876</v>
      </c>
      <c r="AF117" s="107">
        <f t="shared" si="242"/>
        <v>44883</v>
      </c>
      <c r="AG117" s="107">
        <f t="shared" si="243"/>
        <v>44890</v>
      </c>
      <c r="AH117" s="107">
        <f t="shared" si="244"/>
        <v>44897</v>
      </c>
      <c r="AI117" s="107">
        <f t="shared" si="245"/>
        <v>44904</v>
      </c>
      <c r="AJ117" s="107">
        <f t="shared" si="246"/>
        <v>44911</v>
      </c>
      <c r="AK117" s="107">
        <f t="shared" si="247"/>
        <v>44918</v>
      </c>
      <c r="AL117" s="107">
        <f t="shared" si="248"/>
        <v>44925</v>
      </c>
      <c r="AM117" s="107">
        <f t="shared" si="249"/>
        <v>44932</v>
      </c>
      <c r="AN117" s="107">
        <f t="shared" si="250"/>
        <v>44939</v>
      </c>
      <c r="AO117" s="107">
        <f t="shared" si="251"/>
        <v>44946</v>
      </c>
      <c r="AP117" s="107">
        <f t="shared" si="252"/>
        <v>44953</v>
      </c>
      <c r="AQ117" s="107">
        <f t="shared" si="253"/>
        <v>44960</v>
      </c>
      <c r="AR117" s="107">
        <f t="shared" si="254"/>
        <v>44967</v>
      </c>
      <c r="AS117" s="107">
        <f t="shared" si="255"/>
        <v>44974</v>
      </c>
      <c r="AT117" s="108">
        <f t="shared" si="256"/>
        <v>44981</v>
      </c>
    </row>
    <row r="118" spans="4:46" ht="18.600000000000001" thickBot="1" x14ac:dyDescent="0.4">
      <c r="L118" s="517" t="s">
        <v>584</v>
      </c>
      <c r="M118" s="626"/>
      <c r="N118" s="131" t="str">
        <f>CONCATENATE("S",WEEKNUM(N116))</f>
        <v>S29</v>
      </c>
      <c r="O118" s="123" t="str">
        <f t="shared" ref="O118:P118" si="259">CONCATENATE("S",WEEKNUM(O116))</f>
        <v>S30</v>
      </c>
      <c r="P118" s="123" t="str">
        <f t="shared" si="259"/>
        <v>S31</v>
      </c>
      <c r="Q118" s="123" t="str">
        <f>CONCATENATE("S",WEEKNUM(Q116))</f>
        <v>S32</v>
      </c>
      <c r="R118" s="123" t="str">
        <f t="shared" ref="R118:AT118" si="260">CONCATENATE("S",WEEKNUM(R116))</f>
        <v>S33</v>
      </c>
      <c r="S118" s="123" t="str">
        <f t="shared" si="260"/>
        <v>S34</v>
      </c>
      <c r="T118" s="123" t="str">
        <f t="shared" si="260"/>
        <v>S35</v>
      </c>
      <c r="U118" s="123" t="str">
        <f t="shared" si="260"/>
        <v>S36</v>
      </c>
      <c r="V118" s="123" t="str">
        <f t="shared" si="260"/>
        <v>S37</v>
      </c>
      <c r="W118" s="123" t="str">
        <f t="shared" si="260"/>
        <v>S38</v>
      </c>
      <c r="X118" s="123" t="str">
        <f t="shared" si="260"/>
        <v>S39</v>
      </c>
      <c r="Y118" s="123" t="str">
        <f t="shared" si="260"/>
        <v>S40</v>
      </c>
      <c r="Z118" s="123" t="str">
        <f t="shared" si="260"/>
        <v>S41</v>
      </c>
      <c r="AA118" s="123" t="str">
        <f t="shared" si="260"/>
        <v>S42</v>
      </c>
      <c r="AB118" s="123" t="str">
        <f t="shared" si="260"/>
        <v>S43</v>
      </c>
      <c r="AC118" s="123" t="str">
        <f t="shared" si="260"/>
        <v>S44</v>
      </c>
      <c r="AD118" s="123" t="str">
        <f t="shared" si="260"/>
        <v>S45</v>
      </c>
      <c r="AE118" s="123" t="str">
        <f t="shared" si="260"/>
        <v>S46</v>
      </c>
      <c r="AF118" s="123" t="str">
        <f t="shared" si="260"/>
        <v>S47</v>
      </c>
      <c r="AG118" s="123" t="str">
        <f t="shared" si="260"/>
        <v>S48</v>
      </c>
      <c r="AH118" s="123" t="str">
        <f t="shared" si="260"/>
        <v>S49</v>
      </c>
      <c r="AI118" s="123" t="str">
        <f t="shared" si="260"/>
        <v>S50</v>
      </c>
      <c r="AJ118" s="123" t="str">
        <f t="shared" si="260"/>
        <v>S51</v>
      </c>
      <c r="AK118" s="123" t="str">
        <f t="shared" si="260"/>
        <v>S52</v>
      </c>
      <c r="AL118" s="123" t="str">
        <f t="shared" si="260"/>
        <v>S53</v>
      </c>
      <c r="AM118" s="123" t="str">
        <f t="shared" si="260"/>
        <v>S1</v>
      </c>
      <c r="AN118" s="123" t="str">
        <f t="shared" si="260"/>
        <v>S2</v>
      </c>
      <c r="AO118" s="123" t="str">
        <f t="shared" si="260"/>
        <v>S3</v>
      </c>
      <c r="AP118" s="123" t="str">
        <f t="shared" si="260"/>
        <v>S4</v>
      </c>
      <c r="AQ118" s="123" t="str">
        <f t="shared" si="260"/>
        <v>S5</v>
      </c>
      <c r="AR118" s="123" t="str">
        <f t="shared" si="260"/>
        <v>S6</v>
      </c>
      <c r="AS118" s="123" t="str">
        <f t="shared" si="260"/>
        <v>S7</v>
      </c>
      <c r="AT118" s="132" t="str">
        <f t="shared" si="260"/>
        <v>S8</v>
      </c>
    </row>
    <row r="119" spans="4:46" ht="15.6" x14ac:dyDescent="0.3">
      <c r="L119" s="550" t="str">
        <f>L104</f>
        <v xml:space="preserve">Testbook Design </v>
      </c>
      <c r="M119" s="71">
        <f>SUM(N119:AT119)</f>
        <v>222</v>
      </c>
      <c r="N119" s="332">
        <v>40</v>
      </c>
      <c r="O119" s="332">
        <v>40</v>
      </c>
      <c r="P119" s="332">
        <v>40</v>
      </c>
      <c r="Q119" s="332">
        <v>38</v>
      </c>
      <c r="R119" s="332">
        <v>40</v>
      </c>
      <c r="S119" s="332">
        <v>24</v>
      </c>
      <c r="T119" s="332"/>
      <c r="U119" s="332"/>
      <c r="V119" s="332"/>
      <c r="W119" s="332"/>
      <c r="X119" s="332"/>
      <c r="Y119" s="332"/>
      <c r="Z119" s="332"/>
      <c r="AA119" s="332"/>
      <c r="AB119" s="332"/>
      <c r="AC119" s="332"/>
      <c r="AD119" s="332"/>
      <c r="AE119" s="332"/>
      <c r="AF119" s="332"/>
      <c r="AG119" s="332"/>
      <c r="AH119" s="332"/>
      <c r="AI119" s="332"/>
      <c r="AJ119" s="332"/>
      <c r="AK119" s="332"/>
      <c r="AL119" s="332"/>
      <c r="AM119" s="332"/>
      <c r="AN119" s="332"/>
      <c r="AO119" s="332"/>
      <c r="AP119" s="332"/>
      <c r="AQ119" s="332"/>
      <c r="AR119" s="332"/>
      <c r="AS119" s="332"/>
      <c r="AT119" s="288"/>
    </row>
    <row r="120" spans="4:46" ht="15.6" x14ac:dyDescent="0.3">
      <c r="L120" s="551" t="str">
        <f t="shared" ref="L120:L127" si="261">L105</f>
        <v>Data preparation</v>
      </c>
      <c r="M120" s="72">
        <f t="shared" ref="M120:M127" si="262">SUM(N120:AT120)</f>
        <v>136</v>
      </c>
      <c r="S120">
        <v>20</v>
      </c>
      <c r="T120">
        <v>44</v>
      </c>
      <c r="U120">
        <v>32</v>
      </c>
      <c r="V120">
        <v>40</v>
      </c>
      <c r="AT120" s="120"/>
    </row>
    <row r="121" spans="4:46" ht="15.6" x14ac:dyDescent="0.3">
      <c r="L121" s="551" t="str">
        <f t="shared" si="261"/>
        <v xml:space="preserve">Integration </v>
      </c>
      <c r="M121" s="72">
        <f t="shared" si="262"/>
        <v>0</v>
      </c>
      <c r="AT121" s="120"/>
    </row>
    <row r="122" spans="4:46" ht="15.6" x14ac:dyDescent="0.3">
      <c r="L122" s="551" t="str">
        <f t="shared" si="261"/>
        <v>Execution</v>
      </c>
      <c r="M122" s="72">
        <f t="shared" si="262"/>
        <v>339</v>
      </c>
      <c r="Z122">
        <v>36</v>
      </c>
      <c r="AA122">
        <v>40</v>
      </c>
      <c r="AB122">
        <v>40</v>
      </c>
      <c r="AC122">
        <v>38</v>
      </c>
      <c r="AD122">
        <v>24</v>
      </c>
      <c r="AE122">
        <v>41</v>
      </c>
      <c r="AF122">
        <v>40</v>
      </c>
      <c r="AG122">
        <v>40</v>
      </c>
      <c r="AH122">
        <v>40</v>
      </c>
      <c r="AT122" s="120"/>
    </row>
    <row r="123" spans="4:46" ht="15.6" x14ac:dyDescent="0.3">
      <c r="L123" s="551" t="str">
        <f t="shared" si="261"/>
        <v>Retest</v>
      </c>
      <c r="M123" s="72">
        <f t="shared" si="262"/>
        <v>0</v>
      </c>
      <c r="AT123" s="120"/>
    </row>
    <row r="124" spans="4:46" ht="15.6" x14ac:dyDescent="0.3">
      <c r="L124" s="551" t="str">
        <f t="shared" si="261"/>
        <v xml:space="preserve">Management </v>
      </c>
      <c r="M124" s="72">
        <f t="shared" si="262"/>
        <v>0</v>
      </c>
      <c r="AT124" s="120"/>
    </row>
    <row r="125" spans="4:46" ht="15.6" x14ac:dyDescent="0.3">
      <c r="L125" s="551" t="str">
        <f t="shared" si="261"/>
        <v>ALM maintenance</v>
      </c>
      <c r="M125" s="72">
        <f t="shared" si="262"/>
        <v>0</v>
      </c>
      <c r="AT125" s="120"/>
    </row>
    <row r="126" spans="4:46" ht="15.6" x14ac:dyDescent="0.3">
      <c r="L126" s="551" t="str">
        <f t="shared" si="261"/>
        <v>Reporting activities</v>
      </c>
      <c r="M126" s="72">
        <f t="shared" si="262"/>
        <v>0</v>
      </c>
      <c r="AT126" s="120"/>
    </row>
    <row r="127" spans="4:46" ht="16.2" thickBot="1" x14ac:dyDescent="0.35">
      <c r="L127" s="552" t="str">
        <f t="shared" si="261"/>
        <v>UAT support</v>
      </c>
      <c r="M127" s="142">
        <f t="shared" si="262"/>
        <v>0</v>
      </c>
      <c r="AT127" s="120"/>
    </row>
    <row r="128" spans="4:46" ht="15" thickBot="1" x14ac:dyDescent="0.35">
      <c r="M128" s="335">
        <f t="shared" ref="M128:AT128" si="263">SUM(M119:M127)</f>
        <v>697</v>
      </c>
      <c r="N128" s="28">
        <f t="shared" si="263"/>
        <v>40</v>
      </c>
      <c r="O128" s="29">
        <f t="shared" si="263"/>
        <v>40</v>
      </c>
      <c r="P128" s="29">
        <f t="shared" si="263"/>
        <v>40</v>
      </c>
      <c r="Q128" s="29">
        <f t="shared" si="263"/>
        <v>38</v>
      </c>
      <c r="R128" s="29">
        <f t="shared" si="263"/>
        <v>40</v>
      </c>
      <c r="S128" s="29">
        <f t="shared" si="263"/>
        <v>44</v>
      </c>
      <c r="T128" s="29">
        <f t="shared" si="263"/>
        <v>44</v>
      </c>
      <c r="U128" s="29">
        <f t="shared" si="263"/>
        <v>32</v>
      </c>
      <c r="V128" s="29">
        <f t="shared" si="263"/>
        <v>40</v>
      </c>
      <c r="W128" s="29">
        <f t="shared" si="263"/>
        <v>0</v>
      </c>
      <c r="X128" s="29">
        <f t="shared" si="263"/>
        <v>0</v>
      </c>
      <c r="Y128" s="29">
        <f t="shared" si="263"/>
        <v>0</v>
      </c>
      <c r="Z128" s="29">
        <f t="shared" si="263"/>
        <v>36</v>
      </c>
      <c r="AA128" s="29">
        <f t="shared" si="263"/>
        <v>40</v>
      </c>
      <c r="AB128" s="29">
        <f t="shared" si="263"/>
        <v>40</v>
      </c>
      <c r="AC128" s="29">
        <f t="shared" si="263"/>
        <v>38</v>
      </c>
      <c r="AD128" s="29">
        <f t="shared" si="263"/>
        <v>24</v>
      </c>
      <c r="AE128" s="29">
        <f t="shared" si="263"/>
        <v>41</v>
      </c>
      <c r="AF128" s="29">
        <f t="shared" si="263"/>
        <v>40</v>
      </c>
      <c r="AG128" s="29">
        <f t="shared" si="263"/>
        <v>40</v>
      </c>
      <c r="AH128" s="29">
        <f t="shared" si="263"/>
        <v>40</v>
      </c>
      <c r="AI128" s="29">
        <f t="shared" si="263"/>
        <v>0</v>
      </c>
      <c r="AJ128" s="29">
        <f t="shared" si="263"/>
        <v>0</v>
      </c>
      <c r="AK128" s="29">
        <f t="shared" si="263"/>
        <v>0</v>
      </c>
      <c r="AL128" s="29">
        <f t="shared" si="263"/>
        <v>0</v>
      </c>
      <c r="AM128" s="29">
        <f t="shared" si="263"/>
        <v>0</v>
      </c>
      <c r="AN128" s="29">
        <f t="shared" si="263"/>
        <v>0</v>
      </c>
      <c r="AO128" s="29">
        <f t="shared" si="263"/>
        <v>0</v>
      </c>
      <c r="AP128" s="29">
        <f t="shared" si="263"/>
        <v>0</v>
      </c>
      <c r="AQ128" s="29">
        <f t="shared" si="263"/>
        <v>0</v>
      </c>
      <c r="AR128" s="29">
        <f t="shared" si="263"/>
        <v>0</v>
      </c>
      <c r="AS128" s="29">
        <f t="shared" si="263"/>
        <v>0</v>
      </c>
      <c r="AT128" s="30">
        <f t="shared" si="263"/>
        <v>0</v>
      </c>
    </row>
    <row r="129" spans="1:65" ht="15" thickBot="1" x14ac:dyDescent="0.35"/>
    <row r="130" spans="1:65" ht="15" thickBot="1" x14ac:dyDescent="0.35">
      <c r="L130" s="212"/>
      <c r="M130" s="250" t="s">
        <v>532</v>
      </c>
      <c r="N130" s="621">
        <v>48</v>
      </c>
    </row>
    <row r="131" spans="1:65" ht="18" x14ac:dyDescent="0.3">
      <c r="L131" s="212"/>
      <c r="M131" s="109" t="str">
        <f>M$19</f>
        <v>FROM</v>
      </c>
      <c r="N131" s="100">
        <v>44753</v>
      </c>
      <c r="O131" s="101">
        <f>N131+7</f>
        <v>44760</v>
      </c>
      <c r="P131" s="101">
        <f>O131+7</f>
        <v>44767</v>
      </c>
      <c r="Q131" s="101">
        <v>44774</v>
      </c>
      <c r="R131" s="101">
        <f>Q131+7</f>
        <v>44781</v>
      </c>
      <c r="S131" s="101">
        <f t="shared" ref="S131:S132" si="264">R131+7</f>
        <v>44788</v>
      </c>
      <c r="T131" s="101">
        <f t="shared" ref="T131:T132" si="265">S131+7</f>
        <v>44795</v>
      </c>
      <c r="U131" s="101">
        <f t="shared" ref="U131:U132" si="266">T131+7</f>
        <v>44802</v>
      </c>
      <c r="V131" s="101">
        <f t="shared" ref="V131:V132" si="267">U131+7</f>
        <v>44809</v>
      </c>
      <c r="W131" s="101">
        <f t="shared" ref="W131:W132" si="268">V131+7</f>
        <v>44816</v>
      </c>
      <c r="X131" s="101">
        <f t="shared" ref="X131:X132" si="269">W131+7</f>
        <v>44823</v>
      </c>
      <c r="Y131" s="101">
        <f t="shared" ref="Y131:Y132" si="270">X131+7</f>
        <v>44830</v>
      </c>
      <c r="Z131" s="101">
        <f t="shared" ref="Z131:Z132" si="271">Y131+7</f>
        <v>44837</v>
      </c>
      <c r="AA131" s="101">
        <f t="shared" ref="AA131:AA132" si="272">Z131+7</f>
        <v>44844</v>
      </c>
      <c r="AB131" s="101">
        <f t="shared" ref="AB131:AB132" si="273">AA131+7</f>
        <v>44851</v>
      </c>
      <c r="AC131" s="101">
        <f t="shared" ref="AC131:AC132" si="274">AB131+7</f>
        <v>44858</v>
      </c>
      <c r="AD131" s="101">
        <f t="shared" ref="AD131:AD132" si="275">AC131+7</f>
        <v>44865</v>
      </c>
      <c r="AE131" s="101">
        <f t="shared" ref="AE131:AE132" si="276">AD131+7</f>
        <v>44872</v>
      </c>
      <c r="AF131" s="101">
        <f t="shared" ref="AF131:AF132" si="277">AE131+7</f>
        <v>44879</v>
      </c>
      <c r="AG131" s="101">
        <f t="shared" ref="AG131:AG132" si="278">AF131+7</f>
        <v>44886</v>
      </c>
      <c r="AH131" s="101">
        <f t="shared" ref="AH131:AH132" si="279">AG131+7</f>
        <v>44893</v>
      </c>
      <c r="AI131" s="101">
        <f t="shared" ref="AI131:AI132" si="280">AH131+7</f>
        <v>44900</v>
      </c>
      <c r="AJ131" s="101">
        <f t="shared" ref="AJ131:AJ132" si="281">AI131+7</f>
        <v>44907</v>
      </c>
      <c r="AK131" s="101">
        <f t="shared" ref="AK131:AK132" si="282">AJ131+7</f>
        <v>44914</v>
      </c>
      <c r="AL131" s="101">
        <f t="shared" ref="AL131:AL132" si="283">AK131+7</f>
        <v>44921</v>
      </c>
      <c r="AM131" s="101">
        <f t="shared" ref="AM131:AM132" si="284">AL131+7</f>
        <v>44928</v>
      </c>
      <c r="AN131" s="101">
        <f t="shared" ref="AN131:AN132" si="285">AM131+7</f>
        <v>44935</v>
      </c>
      <c r="AO131" s="101">
        <f t="shared" ref="AO131:AO132" si="286">AN131+7</f>
        <v>44942</v>
      </c>
      <c r="AP131" s="101">
        <f t="shared" ref="AP131:AP132" si="287">AO131+7</f>
        <v>44949</v>
      </c>
      <c r="AQ131" s="101">
        <f t="shared" ref="AQ131:AQ132" si="288">AP131+7</f>
        <v>44956</v>
      </c>
      <c r="AR131" s="101">
        <f t="shared" ref="AR131:AR132" si="289">AQ131+7</f>
        <v>44963</v>
      </c>
      <c r="AS131" s="101">
        <f t="shared" ref="AS131:AS132" si="290">AR131+7</f>
        <v>44970</v>
      </c>
      <c r="AT131" s="102">
        <f t="shared" ref="AT131:AT132" si="291">AS131+7</f>
        <v>44977</v>
      </c>
    </row>
    <row r="132" spans="1:65" ht="18.600000000000001" thickBot="1" x14ac:dyDescent="0.35">
      <c r="L132" s="212"/>
      <c r="M132" s="110" t="str">
        <f t="shared" ref="M132" si="292">M$20</f>
        <v>TO</v>
      </c>
      <c r="N132" s="106">
        <f>N131+4</f>
        <v>44757</v>
      </c>
      <c r="O132" s="107">
        <f>N132+7</f>
        <v>44764</v>
      </c>
      <c r="P132" s="107">
        <f>O132+7</f>
        <v>44771</v>
      </c>
      <c r="Q132" s="107">
        <f t="shared" ref="Q132:R132" si="293">P132+7</f>
        <v>44778</v>
      </c>
      <c r="R132" s="107">
        <f t="shared" si="293"/>
        <v>44785</v>
      </c>
      <c r="S132" s="107">
        <f t="shared" si="264"/>
        <v>44792</v>
      </c>
      <c r="T132" s="107">
        <f t="shared" si="265"/>
        <v>44799</v>
      </c>
      <c r="U132" s="107">
        <f t="shared" si="266"/>
        <v>44806</v>
      </c>
      <c r="V132" s="107">
        <f t="shared" si="267"/>
        <v>44813</v>
      </c>
      <c r="W132" s="107">
        <f t="shared" si="268"/>
        <v>44820</v>
      </c>
      <c r="X132" s="107">
        <f t="shared" si="269"/>
        <v>44827</v>
      </c>
      <c r="Y132" s="107">
        <f t="shared" si="270"/>
        <v>44834</v>
      </c>
      <c r="Z132" s="107">
        <f t="shared" si="271"/>
        <v>44841</v>
      </c>
      <c r="AA132" s="107">
        <f t="shared" si="272"/>
        <v>44848</v>
      </c>
      <c r="AB132" s="107">
        <f t="shared" si="273"/>
        <v>44855</v>
      </c>
      <c r="AC132" s="107">
        <f t="shared" si="274"/>
        <v>44862</v>
      </c>
      <c r="AD132" s="107">
        <f t="shared" si="275"/>
        <v>44869</v>
      </c>
      <c r="AE132" s="107">
        <f t="shared" si="276"/>
        <v>44876</v>
      </c>
      <c r="AF132" s="107">
        <f t="shared" si="277"/>
        <v>44883</v>
      </c>
      <c r="AG132" s="107">
        <f t="shared" si="278"/>
        <v>44890</v>
      </c>
      <c r="AH132" s="107">
        <f t="shared" si="279"/>
        <v>44897</v>
      </c>
      <c r="AI132" s="107">
        <f t="shared" si="280"/>
        <v>44904</v>
      </c>
      <c r="AJ132" s="107">
        <f t="shared" si="281"/>
        <v>44911</v>
      </c>
      <c r="AK132" s="107">
        <f t="shared" si="282"/>
        <v>44918</v>
      </c>
      <c r="AL132" s="107">
        <f t="shared" si="283"/>
        <v>44925</v>
      </c>
      <c r="AM132" s="107">
        <f t="shared" si="284"/>
        <v>44932</v>
      </c>
      <c r="AN132" s="107">
        <f t="shared" si="285"/>
        <v>44939</v>
      </c>
      <c r="AO132" s="107">
        <f t="shared" si="286"/>
        <v>44946</v>
      </c>
      <c r="AP132" s="107">
        <f t="shared" si="287"/>
        <v>44953</v>
      </c>
      <c r="AQ132" s="107">
        <f t="shared" si="288"/>
        <v>44960</v>
      </c>
      <c r="AR132" s="107">
        <f t="shared" si="289"/>
        <v>44967</v>
      </c>
      <c r="AS132" s="107">
        <f t="shared" si="290"/>
        <v>44974</v>
      </c>
      <c r="AT132" s="108">
        <f t="shared" si="291"/>
        <v>44981</v>
      </c>
    </row>
    <row r="133" spans="1:65" ht="18.600000000000001" thickBot="1" x14ac:dyDescent="0.4">
      <c r="L133" s="515" t="s">
        <v>541</v>
      </c>
      <c r="M133" s="632"/>
      <c r="N133" s="131" t="str">
        <f>CONCATENATE("S",WEEKNUM(N131))</f>
        <v>S29</v>
      </c>
      <c r="O133" s="123" t="str">
        <f t="shared" ref="O133:P133" si="294">CONCATENATE("S",WEEKNUM(O131))</f>
        <v>S30</v>
      </c>
      <c r="P133" s="123" t="str">
        <f t="shared" si="294"/>
        <v>S31</v>
      </c>
      <c r="Q133" s="123" t="str">
        <f>CONCATENATE("S",WEEKNUM(Q131))</f>
        <v>S32</v>
      </c>
      <c r="R133" s="123" t="str">
        <f t="shared" ref="R133:AT133" si="295">CONCATENATE("S",WEEKNUM(R131))</f>
        <v>S33</v>
      </c>
      <c r="S133" s="123" t="str">
        <f t="shared" si="295"/>
        <v>S34</v>
      </c>
      <c r="T133" s="123" t="str">
        <f t="shared" si="295"/>
        <v>S35</v>
      </c>
      <c r="U133" s="123" t="str">
        <f t="shared" si="295"/>
        <v>S36</v>
      </c>
      <c r="V133" s="123" t="str">
        <f t="shared" si="295"/>
        <v>S37</v>
      </c>
      <c r="W133" s="123" t="str">
        <f t="shared" si="295"/>
        <v>S38</v>
      </c>
      <c r="X133" s="123" t="str">
        <f t="shared" si="295"/>
        <v>S39</v>
      </c>
      <c r="Y133" s="123" t="str">
        <f t="shared" si="295"/>
        <v>S40</v>
      </c>
      <c r="Z133" s="123" t="str">
        <f t="shared" si="295"/>
        <v>S41</v>
      </c>
      <c r="AA133" s="123" t="str">
        <f t="shared" si="295"/>
        <v>S42</v>
      </c>
      <c r="AB133" s="123" t="str">
        <f t="shared" si="295"/>
        <v>S43</v>
      </c>
      <c r="AC133" s="123" t="str">
        <f t="shared" si="295"/>
        <v>S44</v>
      </c>
      <c r="AD133" s="123" t="str">
        <f t="shared" si="295"/>
        <v>S45</v>
      </c>
      <c r="AE133" s="123" t="str">
        <f t="shared" si="295"/>
        <v>S46</v>
      </c>
      <c r="AF133" s="123" t="str">
        <f t="shared" si="295"/>
        <v>S47</v>
      </c>
      <c r="AG133" s="123" t="str">
        <f t="shared" si="295"/>
        <v>S48</v>
      </c>
      <c r="AH133" s="123" t="str">
        <f t="shared" si="295"/>
        <v>S49</v>
      </c>
      <c r="AI133" s="123" t="str">
        <f t="shared" si="295"/>
        <v>S50</v>
      </c>
      <c r="AJ133" s="123" t="str">
        <f t="shared" si="295"/>
        <v>S51</v>
      </c>
      <c r="AK133" s="123" t="str">
        <f t="shared" si="295"/>
        <v>S52</v>
      </c>
      <c r="AL133" s="123" t="str">
        <f t="shared" si="295"/>
        <v>S53</v>
      </c>
      <c r="AM133" s="123" t="str">
        <f t="shared" si="295"/>
        <v>S1</v>
      </c>
      <c r="AN133" s="123" t="str">
        <f t="shared" si="295"/>
        <v>S2</v>
      </c>
      <c r="AO133" s="123" t="str">
        <f t="shared" si="295"/>
        <v>S3</v>
      </c>
      <c r="AP133" s="123" t="str">
        <f t="shared" si="295"/>
        <v>S4</v>
      </c>
      <c r="AQ133" s="123" t="str">
        <f t="shared" si="295"/>
        <v>S5</v>
      </c>
      <c r="AR133" s="123" t="str">
        <f t="shared" si="295"/>
        <v>S6</v>
      </c>
      <c r="AS133" s="123" t="str">
        <f t="shared" si="295"/>
        <v>S7</v>
      </c>
      <c r="AT133" s="132" t="str">
        <f t="shared" si="295"/>
        <v>S8</v>
      </c>
    </row>
    <row r="134" spans="1:65" ht="15.6" x14ac:dyDescent="0.3">
      <c r="L134" s="551" t="str">
        <f t="shared" ref="L134:L142" si="296">B22</f>
        <v xml:space="preserve">Testbook Design </v>
      </c>
      <c r="M134" s="71">
        <f>SUM(N134:AT134)</f>
        <v>0</v>
      </c>
      <c r="N134" s="332"/>
      <c r="O134" s="332"/>
      <c r="P134" s="332"/>
      <c r="Q134" s="332"/>
      <c r="R134" s="332"/>
      <c r="S134" s="332"/>
      <c r="T134" s="332"/>
      <c r="U134" s="332"/>
      <c r="V134" s="332"/>
      <c r="W134" s="332"/>
      <c r="X134" s="332"/>
      <c r="Y134" s="332"/>
      <c r="Z134" s="332"/>
      <c r="AA134" s="332"/>
      <c r="AB134" s="332"/>
      <c r="AC134" s="332"/>
      <c r="AD134" s="332"/>
      <c r="AE134" s="332"/>
      <c r="AF134" s="332"/>
      <c r="AG134" s="332"/>
      <c r="AH134" s="332"/>
      <c r="AI134" s="332"/>
      <c r="AJ134" s="332"/>
      <c r="AK134" s="332"/>
      <c r="AL134" s="332"/>
      <c r="AM134" s="332"/>
      <c r="AN134" s="332"/>
      <c r="AO134" s="332"/>
      <c r="AP134" s="332"/>
      <c r="AQ134" s="332"/>
      <c r="AR134" s="332"/>
      <c r="AS134" s="332"/>
      <c r="AT134" s="288"/>
    </row>
    <row r="135" spans="1:65" s="3" customFormat="1" ht="15.6" x14ac:dyDescent="0.3">
      <c r="A135"/>
      <c r="B135"/>
      <c r="C135"/>
      <c r="D135"/>
      <c r="E135"/>
      <c r="F135"/>
      <c r="G135" s="2"/>
      <c r="H135" s="2"/>
      <c r="I135" s="2"/>
      <c r="J135" s="2"/>
      <c r="K135"/>
      <c r="L135" s="551" t="str">
        <f t="shared" si="296"/>
        <v>Data preparation</v>
      </c>
      <c r="M135" s="72">
        <f t="shared" ref="M135:M142" si="297">SUM(N135:AT135)</f>
        <v>0</v>
      </c>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s="120"/>
      <c r="AV135"/>
      <c r="AW135"/>
      <c r="AX135"/>
      <c r="AY135"/>
      <c r="AZ135"/>
      <c r="BA135"/>
      <c r="BB135"/>
      <c r="BC135"/>
      <c r="BD135"/>
      <c r="BE135"/>
      <c r="BF135"/>
      <c r="BG135"/>
      <c r="BH135"/>
      <c r="BI135"/>
      <c r="BJ135"/>
      <c r="BK135"/>
      <c r="BL135"/>
      <c r="BM135"/>
    </row>
    <row r="136" spans="1:65" s="3" customFormat="1" ht="15.6" x14ac:dyDescent="0.3">
      <c r="A136"/>
      <c r="B136"/>
      <c r="C136"/>
      <c r="D136"/>
      <c r="E136"/>
      <c r="F136"/>
      <c r="G136" s="2"/>
      <c r="H136" s="2"/>
      <c r="I136" s="2"/>
      <c r="J136" s="2"/>
      <c r="K136"/>
      <c r="L136" s="551" t="str">
        <f t="shared" si="296"/>
        <v xml:space="preserve">Integration </v>
      </c>
      <c r="M136" s="72">
        <f t="shared" si="297"/>
        <v>0</v>
      </c>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s="120"/>
      <c r="AV136"/>
      <c r="AW136"/>
      <c r="AX136"/>
      <c r="AY136"/>
      <c r="AZ136"/>
      <c r="BA136"/>
      <c r="BB136"/>
      <c r="BC136"/>
      <c r="BD136"/>
      <c r="BE136"/>
      <c r="BF136"/>
      <c r="BG136"/>
      <c r="BH136"/>
      <c r="BI136"/>
      <c r="BJ136"/>
      <c r="BK136"/>
      <c r="BL136"/>
      <c r="BM136"/>
    </row>
    <row r="137" spans="1:65" s="3" customFormat="1" ht="15.6" x14ac:dyDescent="0.3">
      <c r="A137"/>
      <c r="B137"/>
      <c r="C137"/>
      <c r="D137"/>
      <c r="E137"/>
      <c r="F137"/>
      <c r="G137" s="2"/>
      <c r="H137" s="2"/>
      <c r="I137" s="2"/>
      <c r="J137" s="2"/>
      <c r="K137"/>
      <c r="L137" s="551" t="str">
        <f t="shared" si="296"/>
        <v>Execution</v>
      </c>
      <c r="M137" s="72">
        <f t="shared" si="297"/>
        <v>70</v>
      </c>
      <c r="N137"/>
      <c r="O137"/>
      <c r="P137"/>
      <c r="Q137"/>
      <c r="R137"/>
      <c r="S137"/>
      <c r="T137"/>
      <c r="U137"/>
      <c r="V137"/>
      <c r="W137"/>
      <c r="X137">
        <v>5</v>
      </c>
      <c r="Y137">
        <v>2</v>
      </c>
      <c r="Z137">
        <v>4</v>
      </c>
      <c r="AA137">
        <v>4</v>
      </c>
      <c r="AB137">
        <v>4</v>
      </c>
      <c r="AC137">
        <v>6</v>
      </c>
      <c r="AD137">
        <v>7</v>
      </c>
      <c r="AE137">
        <v>10</v>
      </c>
      <c r="AF137">
        <v>4</v>
      </c>
      <c r="AG137">
        <v>4</v>
      </c>
      <c r="AH137">
        <v>8</v>
      </c>
      <c r="AI137">
        <v>12</v>
      </c>
      <c r="AJ137"/>
      <c r="AK137"/>
      <c r="AL137"/>
      <c r="AM137"/>
      <c r="AN137"/>
      <c r="AO137"/>
      <c r="AP137"/>
      <c r="AQ137"/>
      <c r="AR137"/>
      <c r="AS137"/>
      <c r="AT137" s="120"/>
      <c r="AV137"/>
      <c r="AW137"/>
      <c r="AX137"/>
      <c r="AY137"/>
      <c r="AZ137"/>
      <c r="BA137"/>
      <c r="BB137"/>
      <c r="BC137"/>
      <c r="BD137"/>
      <c r="BE137"/>
      <c r="BF137"/>
      <c r="BG137"/>
      <c r="BH137"/>
      <c r="BI137"/>
      <c r="BJ137"/>
      <c r="BK137"/>
      <c r="BL137"/>
      <c r="BM137"/>
    </row>
    <row r="138" spans="1:65" s="3" customFormat="1" ht="15.6" x14ac:dyDescent="0.3">
      <c r="A138"/>
      <c r="B138"/>
      <c r="C138"/>
      <c r="D138"/>
      <c r="E138"/>
      <c r="F138"/>
      <c r="G138" s="2"/>
      <c r="H138" s="2"/>
      <c r="I138" s="2"/>
      <c r="J138" s="2"/>
      <c r="K138"/>
      <c r="L138" s="551" t="str">
        <f t="shared" si="296"/>
        <v>Retest</v>
      </c>
      <c r="M138" s="72">
        <f t="shared" si="297"/>
        <v>0</v>
      </c>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s="120"/>
      <c r="AV138"/>
      <c r="AW138"/>
      <c r="AX138"/>
      <c r="AY138"/>
      <c r="AZ138"/>
      <c r="BA138"/>
      <c r="BB138"/>
      <c r="BC138"/>
      <c r="BD138"/>
      <c r="BE138"/>
      <c r="BF138"/>
      <c r="BG138"/>
      <c r="BH138"/>
      <c r="BI138"/>
      <c r="BJ138"/>
      <c r="BK138"/>
      <c r="BL138"/>
      <c r="BM138"/>
    </row>
    <row r="139" spans="1:65" s="3" customFormat="1" ht="15.6" x14ac:dyDescent="0.3">
      <c r="A139"/>
      <c r="B139"/>
      <c r="C139"/>
      <c r="D139"/>
      <c r="E139"/>
      <c r="F139"/>
      <c r="G139" s="2"/>
      <c r="H139" s="2"/>
      <c r="I139" s="2"/>
      <c r="J139" s="2"/>
      <c r="K139"/>
      <c r="L139" s="551" t="str">
        <f t="shared" si="296"/>
        <v xml:space="preserve">Management </v>
      </c>
      <c r="M139" s="72">
        <f>SUM(N139:AT139)</f>
        <v>273</v>
      </c>
      <c r="N139">
        <v>12</v>
      </c>
      <c r="O139">
        <v>12</v>
      </c>
      <c r="P139">
        <v>12</v>
      </c>
      <c r="Q139">
        <v>12</v>
      </c>
      <c r="R139">
        <v>12</v>
      </c>
      <c r="S139">
        <v>12</v>
      </c>
      <c r="T139">
        <v>20</v>
      </c>
      <c r="U139">
        <v>18</v>
      </c>
      <c r="V139">
        <v>18</v>
      </c>
      <c r="W139"/>
      <c r="X139"/>
      <c r="Y139"/>
      <c r="Z139"/>
      <c r="AA139"/>
      <c r="AB139"/>
      <c r="AC139"/>
      <c r="AD139"/>
      <c r="AE139"/>
      <c r="AF139"/>
      <c r="AG139"/>
      <c r="AH139"/>
      <c r="AI139"/>
      <c r="AJ139">
        <v>24</v>
      </c>
      <c r="AK139">
        <v>21</v>
      </c>
      <c r="AL139"/>
      <c r="AM139">
        <v>16</v>
      </c>
      <c r="AN139">
        <v>8</v>
      </c>
      <c r="AO139">
        <v>8</v>
      </c>
      <c r="AP139">
        <v>8</v>
      </c>
      <c r="AQ139">
        <v>8</v>
      </c>
      <c r="AR139">
        <v>8</v>
      </c>
      <c r="AS139">
        <v>19</v>
      </c>
      <c r="AT139">
        <v>25</v>
      </c>
      <c r="AV139"/>
      <c r="AW139"/>
      <c r="AX139"/>
      <c r="AY139"/>
      <c r="AZ139"/>
      <c r="BA139"/>
      <c r="BB139"/>
      <c r="BC139"/>
      <c r="BD139"/>
      <c r="BE139"/>
      <c r="BF139"/>
      <c r="BG139"/>
      <c r="BH139"/>
      <c r="BI139"/>
      <c r="BJ139"/>
      <c r="BK139"/>
      <c r="BL139"/>
      <c r="BM139"/>
    </row>
    <row r="140" spans="1:65" s="3" customFormat="1" ht="15.6" x14ac:dyDescent="0.3">
      <c r="A140"/>
      <c r="B140"/>
      <c r="C140"/>
      <c r="D140"/>
      <c r="E140"/>
      <c r="F140"/>
      <c r="G140" s="2"/>
      <c r="H140" s="2"/>
      <c r="I140" s="2"/>
      <c r="J140" s="2"/>
      <c r="K140"/>
      <c r="L140" s="551" t="str">
        <f t="shared" si="296"/>
        <v>ALM maintenance</v>
      </c>
      <c r="M140" s="72">
        <f t="shared" si="297"/>
        <v>0</v>
      </c>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s="120"/>
      <c r="AV140"/>
      <c r="AW140"/>
      <c r="AX140"/>
      <c r="AY140"/>
      <c r="AZ140"/>
      <c r="BA140"/>
      <c r="BB140"/>
      <c r="BC140"/>
      <c r="BD140"/>
      <c r="BE140"/>
      <c r="BF140"/>
      <c r="BG140"/>
      <c r="BH140"/>
      <c r="BI140"/>
      <c r="BJ140"/>
      <c r="BK140"/>
      <c r="BL140"/>
      <c r="BM140"/>
    </row>
    <row r="141" spans="1:65" s="3" customFormat="1" ht="15.6" x14ac:dyDescent="0.3">
      <c r="A141"/>
      <c r="B141"/>
      <c r="C141"/>
      <c r="D141"/>
      <c r="E141"/>
      <c r="F141"/>
      <c r="G141" s="2"/>
      <c r="H141" s="2"/>
      <c r="I141" s="2"/>
      <c r="J141" s="2"/>
      <c r="K141"/>
      <c r="L141" s="551" t="str">
        <f t="shared" si="296"/>
        <v>Reporting activities</v>
      </c>
      <c r="M141" s="72">
        <f t="shared" si="297"/>
        <v>0</v>
      </c>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s="120"/>
      <c r="AV141"/>
      <c r="AW141"/>
      <c r="AX141"/>
      <c r="AY141"/>
      <c r="AZ141"/>
      <c r="BA141"/>
      <c r="BB141"/>
      <c r="BC141"/>
      <c r="BD141"/>
      <c r="BE141"/>
      <c r="BF141"/>
      <c r="BG141"/>
      <c r="BH141"/>
      <c r="BI141"/>
      <c r="BJ141"/>
      <c r="BK141"/>
      <c r="BL141"/>
      <c r="BM141"/>
    </row>
    <row r="142" spans="1:65" s="3" customFormat="1" ht="16.2" thickBot="1" x14ac:dyDescent="0.35">
      <c r="A142"/>
      <c r="B142"/>
      <c r="C142"/>
      <c r="D142"/>
      <c r="E142"/>
      <c r="F142"/>
      <c r="G142" s="2"/>
      <c r="H142" s="2"/>
      <c r="I142" s="2"/>
      <c r="J142" s="2"/>
      <c r="K142"/>
      <c r="L142" s="552" t="str">
        <f t="shared" si="296"/>
        <v>UAT support</v>
      </c>
      <c r="M142" s="142">
        <f t="shared" si="297"/>
        <v>0</v>
      </c>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s="120"/>
      <c r="AV142"/>
      <c r="AW142"/>
      <c r="AX142"/>
      <c r="AY142"/>
      <c r="AZ142"/>
      <c r="BA142"/>
      <c r="BB142"/>
      <c r="BC142"/>
      <c r="BD142"/>
      <c r="BE142"/>
      <c r="BF142"/>
      <c r="BG142"/>
      <c r="BH142"/>
      <c r="BI142"/>
      <c r="BJ142"/>
      <c r="BK142"/>
      <c r="BL142"/>
      <c r="BM142"/>
    </row>
    <row r="143" spans="1:65" s="3" customFormat="1" ht="15" thickBot="1" x14ac:dyDescent="0.35">
      <c r="A143"/>
      <c r="B143"/>
      <c r="C143"/>
      <c r="D143"/>
      <c r="E143"/>
      <c r="F143"/>
      <c r="G143" s="2"/>
      <c r="H143" s="2"/>
      <c r="I143" s="2"/>
      <c r="J143" s="2"/>
      <c r="K143"/>
      <c r="L143"/>
      <c r="M143" s="335">
        <f t="shared" ref="M143:AT143" si="298">SUM(M134:M142)</f>
        <v>343</v>
      </c>
      <c r="N143" s="28">
        <f t="shared" si="298"/>
        <v>12</v>
      </c>
      <c r="O143" s="29">
        <f t="shared" si="298"/>
        <v>12</v>
      </c>
      <c r="P143" s="29">
        <f t="shared" si="298"/>
        <v>12</v>
      </c>
      <c r="Q143" s="29">
        <f t="shared" si="298"/>
        <v>12</v>
      </c>
      <c r="R143" s="29">
        <f t="shared" si="298"/>
        <v>12</v>
      </c>
      <c r="S143" s="29">
        <f t="shared" si="298"/>
        <v>12</v>
      </c>
      <c r="T143" s="29">
        <f t="shared" si="298"/>
        <v>20</v>
      </c>
      <c r="U143" s="29">
        <f t="shared" si="298"/>
        <v>18</v>
      </c>
      <c r="V143" s="29">
        <f t="shared" si="298"/>
        <v>18</v>
      </c>
      <c r="W143" s="29">
        <f t="shared" si="298"/>
        <v>0</v>
      </c>
      <c r="X143" s="29">
        <f t="shared" si="298"/>
        <v>5</v>
      </c>
      <c r="Y143" s="29">
        <f t="shared" si="298"/>
        <v>2</v>
      </c>
      <c r="Z143" s="29">
        <f t="shared" si="298"/>
        <v>4</v>
      </c>
      <c r="AA143" s="29">
        <f t="shared" si="298"/>
        <v>4</v>
      </c>
      <c r="AB143" s="29">
        <f t="shared" si="298"/>
        <v>4</v>
      </c>
      <c r="AC143" s="29">
        <f t="shared" si="298"/>
        <v>6</v>
      </c>
      <c r="AD143" s="29">
        <f t="shared" si="298"/>
        <v>7</v>
      </c>
      <c r="AE143" s="29">
        <f t="shared" si="298"/>
        <v>10</v>
      </c>
      <c r="AF143" s="29">
        <f t="shared" si="298"/>
        <v>4</v>
      </c>
      <c r="AG143" s="29">
        <f t="shared" si="298"/>
        <v>4</v>
      </c>
      <c r="AH143" s="29">
        <f t="shared" si="298"/>
        <v>8</v>
      </c>
      <c r="AI143" s="29">
        <f t="shared" si="298"/>
        <v>12</v>
      </c>
      <c r="AJ143" s="29">
        <f t="shared" si="298"/>
        <v>24</v>
      </c>
      <c r="AK143" s="29">
        <f t="shared" si="298"/>
        <v>21</v>
      </c>
      <c r="AL143" s="29">
        <f t="shared" si="298"/>
        <v>0</v>
      </c>
      <c r="AM143" s="29">
        <f t="shared" si="298"/>
        <v>16</v>
      </c>
      <c r="AN143" s="29">
        <f t="shared" si="298"/>
        <v>8</v>
      </c>
      <c r="AO143" s="29">
        <f t="shared" si="298"/>
        <v>8</v>
      </c>
      <c r="AP143" s="29">
        <f t="shared" si="298"/>
        <v>8</v>
      </c>
      <c r="AQ143" s="29">
        <f t="shared" si="298"/>
        <v>8</v>
      </c>
      <c r="AR143" s="29">
        <f t="shared" si="298"/>
        <v>8</v>
      </c>
      <c r="AS143" s="29">
        <f t="shared" si="298"/>
        <v>19</v>
      </c>
      <c r="AT143" s="30">
        <f t="shared" si="298"/>
        <v>25</v>
      </c>
      <c r="AV143"/>
      <c r="AW143"/>
      <c r="AX143"/>
      <c r="AY143"/>
      <c r="AZ143"/>
      <c r="BA143"/>
      <c r="BB143"/>
      <c r="BC143"/>
      <c r="BD143"/>
      <c r="BE143"/>
      <c r="BF143"/>
      <c r="BG143"/>
      <c r="BH143"/>
      <c r="BI143"/>
      <c r="BJ143"/>
      <c r="BK143"/>
      <c r="BL143"/>
      <c r="BM143"/>
    </row>
    <row r="144" spans="1:65" s="3" customFormat="1" x14ac:dyDescent="0.3">
      <c r="A144"/>
      <c r="B144"/>
      <c r="C144"/>
      <c r="D144"/>
      <c r="E144"/>
      <c r="F144"/>
      <c r="G144" s="2"/>
      <c r="H144" s="2"/>
      <c r="I144" s="2"/>
      <c r="J144" s="2"/>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V144"/>
      <c r="AW144"/>
      <c r="AX144"/>
      <c r="AY144"/>
      <c r="AZ144"/>
      <c r="BA144"/>
      <c r="BB144"/>
      <c r="BC144"/>
      <c r="BD144"/>
      <c r="BE144"/>
      <c r="BF144"/>
      <c r="BG144"/>
      <c r="BH144"/>
      <c r="BI144"/>
      <c r="BJ144"/>
      <c r="BK144"/>
      <c r="BL144"/>
      <c r="BM144"/>
    </row>
    <row r="145" spans="1:65" s="3" customFormat="1" ht="15" thickBot="1" x14ac:dyDescent="0.35">
      <c r="A145"/>
      <c r="B145"/>
      <c r="C145"/>
      <c r="D145"/>
      <c r="E145"/>
      <c r="F145"/>
      <c r="G145" s="2"/>
      <c r="H145" s="2"/>
      <c r="I145" s="2"/>
      <c r="J145" s="2"/>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V145"/>
      <c r="AW145"/>
      <c r="AX145"/>
      <c r="AY145"/>
      <c r="AZ145"/>
      <c r="BA145"/>
      <c r="BB145"/>
      <c r="BC145"/>
      <c r="BD145"/>
      <c r="BE145"/>
      <c r="BF145"/>
      <c r="BG145"/>
      <c r="BH145"/>
      <c r="BI145"/>
      <c r="BJ145"/>
      <c r="BK145"/>
      <c r="BL145"/>
      <c r="BM145"/>
    </row>
    <row r="146" spans="1:65" s="3" customFormat="1" ht="15" thickBot="1" x14ac:dyDescent="0.35">
      <c r="A146"/>
      <c r="B146"/>
      <c r="C146"/>
      <c r="D146"/>
      <c r="E146"/>
      <c r="F146"/>
      <c r="G146" s="2"/>
      <c r="H146" s="2"/>
      <c r="I146" s="2"/>
      <c r="J146" s="2"/>
      <c r="K146"/>
      <c r="L146" s="212"/>
      <c r="M146" s="250" t="s">
        <v>532</v>
      </c>
      <c r="N146" s="621">
        <v>27</v>
      </c>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V146"/>
      <c r="AW146"/>
      <c r="AX146"/>
      <c r="AY146"/>
      <c r="AZ146"/>
      <c r="BA146"/>
      <c r="BB146"/>
      <c r="BC146"/>
      <c r="BD146"/>
      <c r="BE146"/>
      <c r="BF146"/>
      <c r="BG146"/>
      <c r="BH146"/>
      <c r="BI146"/>
      <c r="BJ146"/>
      <c r="BK146"/>
      <c r="BL146"/>
      <c r="BM146"/>
    </row>
    <row r="147" spans="1:65" s="3" customFormat="1" ht="18" x14ac:dyDescent="0.3">
      <c r="A147"/>
      <c r="B147"/>
      <c r="C147"/>
      <c r="D147"/>
      <c r="E147"/>
      <c r="F147"/>
      <c r="G147" s="2"/>
      <c r="H147" s="2"/>
      <c r="I147" s="2"/>
      <c r="J147" s="2"/>
      <c r="K147"/>
      <c r="L147" s="212"/>
      <c r="M147" s="109" t="str">
        <f>M$19</f>
        <v>FROM</v>
      </c>
      <c r="N147" s="100">
        <v>44753</v>
      </c>
      <c r="O147" s="101">
        <f>N147+7</f>
        <v>44760</v>
      </c>
      <c r="P147" s="101">
        <f>O147+7</f>
        <v>44767</v>
      </c>
      <c r="Q147" s="101">
        <v>44774</v>
      </c>
      <c r="R147" s="101">
        <f>Q147+7</f>
        <v>44781</v>
      </c>
      <c r="S147" s="101">
        <f t="shared" ref="S147:S148" si="299">R147+7</f>
        <v>44788</v>
      </c>
      <c r="T147" s="101">
        <f t="shared" ref="T147:T148" si="300">S147+7</f>
        <v>44795</v>
      </c>
      <c r="U147" s="101">
        <f t="shared" ref="U147:U148" si="301">T147+7</f>
        <v>44802</v>
      </c>
      <c r="V147" s="101">
        <f t="shared" ref="V147:V148" si="302">U147+7</f>
        <v>44809</v>
      </c>
      <c r="W147" s="101">
        <f t="shared" ref="W147:W148" si="303">V147+7</f>
        <v>44816</v>
      </c>
      <c r="X147" s="101">
        <f t="shared" ref="X147:X148" si="304">W147+7</f>
        <v>44823</v>
      </c>
      <c r="Y147" s="101">
        <f t="shared" ref="Y147:Y148" si="305">X147+7</f>
        <v>44830</v>
      </c>
      <c r="Z147" s="101">
        <f t="shared" ref="Z147:Z148" si="306">Y147+7</f>
        <v>44837</v>
      </c>
      <c r="AA147" s="101">
        <f t="shared" ref="AA147:AA148" si="307">Z147+7</f>
        <v>44844</v>
      </c>
      <c r="AB147" s="101">
        <f t="shared" ref="AB147:AB148" si="308">AA147+7</f>
        <v>44851</v>
      </c>
      <c r="AC147" s="101">
        <f t="shared" ref="AC147:AC148" si="309">AB147+7</f>
        <v>44858</v>
      </c>
      <c r="AD147" s="101">
        <f t="shared" ref="AD147:AD148" si="310">AC147+7</f>
        <v>44865</v>
      </c>
      <c r="AE147" s="101">
        <f t="shared" ref="AE147:AE148" si="311">AD147+7</f>
        <v>44872</v>
      </c>
      <c r="AF147" s="101">
        <f t="shared" ref="AF147:AF148" si="312">AE147+7</f>
        <v>44879</v>
      </c>
      <c r="AG147" s="101">
        <f t="shared" ref="AG147:AG148" si="313">AF147+7</f>
        <v>44886</v>
      </c>
      <c r="AH147" s="101">
        <f t="shared" ref="AH147:AH148" si="314">AG147+7</f>
        <v>44893</v>
      </c>
      <c r="AI147" s="101">
        <f t="shared" ref="AI147:AI148" si="315">AH147+7</f>
        <v>44900</v>
      </c>
      <c r="AJ147" s="101">
        <f t="shared" ref="AJ147:AJ148" si="316">AI147+7</f>
        <v>44907</v>
      </c>
      <c r="AK147" s="101">
        <f t="shared" ref="AK147:AK148" si="317">AJ147+7</f>
        <v>44914</v>
      </c>
      <c r="AL147" s="101">
        <f t="shared" ref="AL147:AL148" si="318">AK147+7</f>
        <v>44921</v>
      </c>
      <c r="AM147" s="101">
        <f t="shared" ref="AM147:AM148" si="319">AL147+7</f>
        <v>44928</v>
      </c>
      <c r="AN147" s="101">
        <f t="shared" ref="AN147:AN148" si="320">AM147+7</f>
        <v>44935</v>
      </c>
      <c r="AO147" s="101">
        <f t="shared" ref="AO147:AO148" si="321">AN147+7</f>
        <v>44942</v>
      </c>
      <c r="AP147" s="101">
        <f t="shared" ref="AP147:AP148" si="322">AO147+7</f>
        <v>44949</v>
      </c>
      <c r="AQ147" s="101">
        <f t="shared" ref="AQ147:AQ148" si="323">AP147+7</f>
        <v>44956</v>
      </c>
      <c r="AR147" s="101">
        <f t="shared" ref="AR147:AR148" si="324">AQ147+7</f>
        <v>44963</v>
      </c>
      <c r="AS147" s="101">
        <f t="shared" ref="AS147:AS148" si="325">AR147+7</f>
        <v>44970</v>
      </c>
      <c r="AT147" s="102">
        <f t="shared" ref="AT147:AT148" si="326">AS147+7</f>
        <v>44977</v>
      </c>
      <c r="AV147"/>
      <c r="AW147"/>
      <c r="AX147"/>
      <c r="AY147"/>
      <c r="AZ147"/>
      <c r="BA147"/>
      <c r="BB147"/>
      <c r="BC147"/>
      <c r="BD147"/>
      <c r="BE147"/>
      <c r="BF147"/>
      <c r="BG147"/>
      <c r="BH147"/>
      <c r="BI147"/>
      <c r="BJ147"/>
      <c r="BK147"/>
      <c r="BL147"/>
      <c r="BM147"/>
    </row>
    <row r="148" spans="1:65" s="3" customFormat="1" ht="18.600000000000001" thickBot="1" x14ac:dyDescent="0.35">
      <c r="A148"/>
      <c r="B148"/>
      <c r="C148"/>
      <c r="D148"/>
      <c r="E148"/>
      <c r="F148"/>
      <c r="G148"/>
      <c r="H148"/>
      <c r="I148"/>
      <c r="J148"/>
      <c r="K148"/>
      <c r="L148" s="212"/>
      <c r="M148" s="110" t="str">
        <f t="shared" ref="M148" si="327">M$20</f>
        <v>TO</v>
      </c>
      <c r="N148" s="106">
        <f>N147+4</f>
        <v>44757</v>
      </c>
      <c r="O148" s="107">
        <f>N148+7</f>
        <v>44764</v>
      </c>
      <c r="P148" s="107">
        <f>O148+7</f>
        <v>44771</v>
      </c>
      <c r="Q148" s="107">
        <f t="shared" ref="Q148:R148" si="328">P148+7</f>
        <v>44778</v>
      </c>
      <c r="R148" s="107">
        <f t="shared" si="328"/>
        <v>44785</v>
      </c>
      <c r="S148" s="107">
        <f t="shared" si="299"/>
        <v>44792</v>
      </c>
      <c r="T148" s="107">
        <f t="shared" si="300"/>
        <v>44799</v>
      </c>
      <c r="U148" s="107">
        <f t="shared" si="301"/>
        <v>44806</v>
      </c>
      <c r="V148" s="107">
        <f t="shared" si="302"/>
        <v>44813</v>
      </c>
      <c r="W148" s="107">
        <f t="shared" si="303"/>
        <v>44820</v>
      </c>
      <c r="X148" s="107">
        <f t="shared" si="304"/>
        <v>44827</v>
      </c>
      <c r="Y148" s="107">
        <f t="shared" si="305"/>
        <v>44834</v>
      </c>
      <c r="Z148" s="107">
        <f t="shared" si="306"/>
        <v>44841</v>
      </c>
      <c r="AA148" s="107">
        <f t="shared" si="307"/>
        <v>44848</v>
      </c>
      <c r="AB148" s="107">
        <f t="shared" si="308"/>
        <v>44855</v>
      </c>
      <c r="AC148" s="107">
        <f t="shared" si="309"/>
        <v>44862</v>
      </c>
      <c r="AD148" s="107">
        <f t="shared" si="310"/>
        <v>44869</v>
      </c>
      <c r="AE148" s="107">
        <f t="shared" si="311"/>
        <v>44876</v>
      </c>
      <c r="AF148" s="107">
        <f t="shared" si="312"/>
        <v>44883</v>
      </c>
      <c r="AG148" s="107">
        <f t="shared" si="313"/>
        <v>44890</v>
      </c>
      <c r="AH148" s="107">
        <f t="shared" si="314"/>
        <v>44897</v>
      </c>
      <c r="AI148" s="107">
        <f t="shared" si="315"/>
        <v>44904</v>
      </c>
      <c r="AJ148" s="107">
        <f t="shared" si="316"/>
        <v>44911</v>
      </c>
      <c r="AK148" s="107">
        <f t="shared" si="317"/>
        <v>44918</v>
      </c>
      <c r="AL148" s="107">
        <f t="shared" si="318"/>
        <v>44925</v>
      </c>
      <c r="AM148" s="107">
        <f t="shared" si="319"/>
        <v>44932</v>
      </c>
      <c r="AN148" s="107">
        <f t="shared" si="320"/>
        <v>44939</v>
      </c>
      <c r="AO148" s="107">
        <f t="shared" si="321"/>
        <v>44946</v>
      </c>
      <c r="AP148" s="107">
        <f t="shared" si="322"/>
        <v>44953</v>
      </c>
      <c r="AQ148" s="107">
        <f t="shared" si="323"/>
        <v>44960</v>
      </c>
      <c r="AR148" s="107">
        <f t="shared" si="324"/>
        <v>44967</v>
      </c>
      <c r="AS148" s="107">
        <f t="shared" si="325"/>
        <v>44974</v>
      </c>
      <c r="AT148" s="108">
        <f t="shared" si="326"/>
        <v>44981</v>
      </c>
      <c r="AV148"/>
      <c r="AW148"/>
      <c r="AX148"/>
      <c r="AY148"/>
      <c r="AZ148"/>
      <c r="BA148"/>
      <c r="BB148"/>
      <c r="BC148"/>
      <c r="BD148"/>
      <c r="BE148"/>
      <c r="BF148"/>
      <c r="BG148"/>
      <c r="BH148"/>
      <c r="BI148"/>
      <c r="BJ148"/>
      <c r="BK148"/>
      <c r="BL148"/>
      <c r="BM148"/>
    </row>
    <row r="149" spans="1:65" ht="18.600000000000001" thickBot="1" x14ac:dyDescent="0.4">
      <c r="L149" s="517" t="s">
        <v>543</v>
      </c>
      <c r="M149" s="626"/>
      <c r="N149" s="131" t="str">
        <f>CONCATENATE("S",WEEKNUM(N147))</f>
        <v>S29</v>
      </c>
      <c r="O149" s="123" t="str">
        <f t="shared" ref="O149:P149" si="329">CONCATENATE("S",WEEKNUM(O147))</f>
        <v>S30</v>
      </c>
      <c r="P149" s="123" t="str">
        <f t="shared" si="329"/>
        <v>S31</v>
      </c>
      <c r="Q149" s="123" t="str">
        <f>CONCATENATE("S",WEEKNUM(Q147))</f>
        <v>S32</v>
      </c>
      <c r="R149" s="123" t="str">
        <f t="shared" ref="R149:AT149" si="330">CONCATENATE("S",WEEKNUM(R147))</f>
        <v>S33</v>
      </c>
      <c r="S149" s="123" t="str">
        <f t="shared" si="330"/>
        <v>S34</v>
      </c>
      <c r="T149" s="123" t="str">
        <f t="shared" si="330"/>
        <v>S35</v>
      </c>
      <c r="U149" s="123" t="str">
        <f t="shared" si="330"/>
        <v>S36</v>
      </c>
      <c r="V149" s="123" t="str">
        <f t="shared" si="330"/>
        <v>S37</v>
      </c>
      <c r="W149" s="123" t="str">
        <f t="shared" si="330"/>
        <v>S38</v>
      </c>
      <c r="X149" s="123" t="str">
        <f t="shared" si="330"/>
        <v>S39</v>
      </c>
      <c r="Y149" s="123" t="str">
        <f t="shared" si="330"/>
        <v>S40</v>
      </c>
      <c r="Z149" s="123" t="str">
        <f t="shared" si="330"/>
        <v>S41</v>
      </c>
      <c r="AA149" s="123" t="str">
        <f t="shared" si="330"/>
        <v>S42</v>
      </c>
      <c r="AB149" s="123" t="str">
        <f t="shared" si="330"/>
        <v>S43</v>
      </c>
      <c r="AC149" s="123" t="str">
        <f t="shared" si="330"/>
        <v>S44</v>
      </c>
      <c r="AD149" s="123" t="str">
        <f t="shared" si="330"/>
        <v>S45</v>
      </c>
      <c r="AE149" s="123" t="str">
        <f t="shared" si="330"/>
        <v>S46</v>
      </c>
      <c r="AF149" s="123" t="str">
        <f t="shared" si="330"/>
        <v>S47</v>
      </c>
      <c r="AG149" s="123" t="str">
        <f t="shared" si="330"/>
        <v>S48</v>
      </c>
      <c r="AH149" s="123" t="str">
        <f t="shared" si="330"/>
        <v>S49</v>
      </c>
      <c r="AI149" s="123" t="str">
        <f t="shared" si="330"/>
        <v>S50</v>
      </c>
      <c r="AJ149" s="123" t="str">
        <f t="shared" si="330"/>
        <v>S51</v>
      </c>
      <c r="AK149" s="123" t="str">
        <f t="shared" si="330"/>
        <v>S52</v>
      </c>
      <c r="AL149" s="123" t="str">
        <f t="shared" si="330"/>
        <v>S53</v>
      </c>
      <c r="AM149" s="123" t="str">
        <f t="shared" si="330"/>
        <v>S1</v>
      </c>
      <c r="AN149" s="123" t="str">
        <f t="shared" si="330"/>
        <v>S2</v>
      </c>
      <c r="AO149" s="123" t="str">
        <f t="shared" si="330"/>
        <v>S3</v>
      </c>
      <c r="AP149" s="123" t="str">
        <f t="shared" si="330"/>
        <v>S4</v>
      </c>
      <c r="AQ149" s="123" t="str">
        <f t="shared" si="330"/>
        <v>S5</v>
      </c>
      <c r="AR149" s="123" t="str">
        <f t="shared" si="330"/>
        <v>S6</v>
      </c>
      <c r="AS149" s="123" t="str">
        <f t="shared" si="330"/>
        <v>S7</v>
      </c>
      <c r="AT149" s="132" t="str">
        <f t="shared" si="330"/>
        <v>S8</v>
      </c>
    </row>
    <row r="150" spans="1:65" ht="15.6" x14ac:dyDescent="0.3">
      <c r="L150" s="550" t="str">
        <f t="shared" ref="L150:L158" si="331">B22</f>
        <v xml:space="preserve">Testbook Design </v>
      </c>
      <c r="M150" s="71">
        <f>SUM(N150:AT150)</f>
        <v>0</v>
      </c>
      <c r="N150" s="332"/>
      <c r="O150" s="332"/>
      <c r="P150" s="332"/>
      <c r="Q150" s="332"/>
      <c r="R150" s="332"/>
      <c r="S150" s="332"/>
      <c r="T150" s="332"/>
      <c r="U150" s="332"/>
      <c r="V150" s="332"/>
      <c r="W150" s="332"/>
      <c r="X150" s="332"/>
      <c r="Y150" s="332"/>
      <c r="Z150" s="332"/>
      <c r="AA150" s="332"/>
      <c r="AB150" s="332"/>
      <c r="AC150" s="332"/>
      <c r="AD150" s="332"/>
      <c r="AE150" s="332"/>
      <c r="AF150" s="332"/>
      <c r="AG150" s="332"/>
      <c r="AH150" s="332"/>
      <c r="AI150" s="332"/>
      <c r="AJ150" s="332"/>
      <c r="AK150" s="332"/>
      <c r="AL150" s="332"/>
      <c r="AM150" s="332"/>
      <c r="AN150" s="332"/>
      <c r="AO150" s="332"/>
      <c r="AP150" s="332"/>
      <c r="AQ150" s="332"/>
      <c r="AR150" s="332"/>
      <c r="AS150" s="332"/>
      <c r="AT150" s="288"/>
    </row>
    <row r="151" spans="1:65" ht="15.6" x14ac:dyDescent="0.3">
      <c r="L151" s="551" t="str">
        <f t="shared" si="331"/>
        <v>Data preparation</v>
      </c>
      <c r="M151" s="72">
        <f t="shared" ref="M151:M158" si="332">SUM(N151:AT151)</f>
        <v>0</v>
      </c>
      <c r="AT151" s="120"/>
    </row>
    <row r="152" spans="1:65" ht="15.6" x14ac:dyDescent="0.3">
      <c r="L152" s="551" t="str">
        <f t="shared" si="331"/>
        <v xml:space="preserve">Integration </v>
      </c>
      <c r="M152" s="72">
        <f t="shared" si="332"/>
        <v>0</v>
      </c>
      <c r="AT152" s="120"/>
    </row>
    <row r="153" spans="1:65" ht="15.6" x14ac:dyDescent="0.3">
      <c r="L153" s="551" t="str">
        <f t="shared" si="331"/>
        <v>Execution</v>
      </c>
      <c r="M153" s="72">
        <f t="shared" si="332"/>
        <v>0</v>
      </c>
      <c r="AT153" s="120"/>
    </row>
    <row r="154" spans="1:65" ht="15.6" x14ac:dyDescent="0.3">
      <c r="L154" s="551" t="str">
        <f t="shared" si="331"/>
        <v>Retest</v>
      </c>
      <c r="M154" s="72">
        <f t="shared" si="332"/>
        <v>0</v>
      </c>
      <c r="AT154" s="120"/>
    </row>
    <row r="155" spans="1:65" ht="15.6" x14ac:dyDescent="0.3">
      <c r="L155" s="551" t="str">
        <f t="shared" si="331"/>
        <v xml:space="preserve">Management </v>
      </c>
      <c r="M155" s="72">
        <f t="shared" si="332"/>
        <v>149</v>
      </c>
      <c r="N155">
        <v>5</v>
      </c>
      <c r="O155">
        <v>5</v>
      </c>
      <c r="P155">
        <v>14</v>
      </c>
      <c r="Q155">
        <v>2</v>
      </c>
      <c r="R155">
        <v>2</v>
      </c>
      <c r="S155">
        <v>2</v>
      </c>
      <c r="T155">
        <v>2</v>
      </c>
      <c r="U155">
        <v>8</v>
      </c>
      <c r="Z155">
        <v>16</v>
      </c>
      <c r="AA155">
        <v>16</v>
      </c>
      <c r="AB155">
        <v>16</v>
      </c>
      <c r="AC155">
        <v>16</v>
      </c>
      <c r="AD155">
        <v>12</v>
      </c>
      <c r="AE155">
        <v>14</v>
      </c>
      <c r="AH155">
        <v>2</v>
      </c>
      <c r="AI155">
        <v>2</v>
      </c>
      <c r="AM155">
        <v>3</v>
      </c>
      <c r="AN155">
        <v>4</v>
      </c>
      <c r="AS155">
        <v>8</v>
      </c>
      <c r="AT155" s="120"/>
    </row>
    <row r="156" spans="1:65" ht="15.6" x14ac:dyDescent="0.3">
      <c r="L156" s="551" t="str">
        <f t="shared" si="331"/>
        <v>ALM maintenance</v>
      </c>
      <c r="M156" s="72">
        <f t="shared" si="332"/>
        <v>0</v>
      </c>
      <c r="AT156" s="120"/>
    </row>
    <row r="157" spans="1:65" ht="15.6" x14ac:dyDescent="0.3">
      <c r="L157" s="551" t="str">
        <f t="shared" si="331"/>
        <v>Reporting activities</v>
      </c>
      <c r="M157" s="72">
        <f t="shared" si="332"/>
        <v>0</v>
      </c>
      <c r="AT157" s="120"/>
    </row>
    <row r="158" spans="1:65" ht="16.2" thickBot="1" x14ac:dyDescent="0.35">
      <c r="L158" s="552" t="str">
        <f t="shared" si="331"/>
        <v>UAT support</v>
      </c>
      <c r="M158" s="142">
        <f t="shared" si="332"/>
        <v>0</v>
      </c>
      <c r="N158" s="333"/>
      <c r="O158" s="333"/>
      <c r="P158" s="333"/>
      <c r="Q158" s="333"/>
      <c r="R158" s="333"/>
      <c r="S158" s="333"/>
      <c r="T158" s="333"/>
      <c r="U158" s="333"/>
      <c r="V158" s="333"/>
      <c r="W158" s="333"/>
      <c r="X158" s="333"/>
      <c r="Y158" s="333"/>
      <c r="Z158" s="333"/>
      <c r="AA158" s="333"/>
      <c r="AB158" s="333"/>
      <c r="AC158" s="333"/>
      <c r="AD158" s="333"/>
      <c r="AE158" s="333"/>
      <c r="AF158" s="333"/>
      <c r="AG158" s="333"/>
      <c r="AH158" s="333"/>
      <c r="AI158" s="333"/>
      <c r="AJ158" s="333"/>
      <c r="AK158" s="333"/>
      <c r="AL158" s="333"/>
      <c r="AM158" s="333"/>
      <c r="AN158" s="333"/>
      <c r="AO158" s="333"/>
      <c r="AP158" s="333"/>
      <c r="AQ158" s="333"/>
      <c r="AR158" s="333"/>
      <c r="AS158" s="333"/>
      <c r="AT158" s="334"/>
    </row>
    <row r="159" spans="1:65" ht="15" thickBot="1" x14ac:dyDescent="0.35">
      <c r="M159" s="335">
        <f t="shared" ref="M159:AT159" si="333">SUM(M150:M158)</f>
        <v>149</v>
      </c>
      <c r="N159" s="28">
        <f t="shared" si="333"/>
        <v>5</v>
      </c>
      <c r="O159" s="29">
        <f t="shared" si="333"/>
        <v>5</v>
      </c>
      <c r="P159" s="29">
        <f t="shared" si="333"/>
        <v>14</v>
      </c>
      <c r="Q159" s="29">
        <f t="shared" si="333"/>
        <v>2</v>
      </c>
      <c r="R159" s="29">
        <f t="shared" si="333"/>
        <v>2</v>
      </c>
      <c r="S159" s="29">
        <f t="shared" si="333"/>
        <v>2</v>
      </c>
      <c r="T159" s="29">
        <f t="shared" si="333"/>
        <v>2</v>
      </c>
      <c r="U159" s="29">
        <f t="shared" si="333"/>
        <v>8</v>
      </c>
      <c r="V159" s="29">
        <f t="shared" si="333"/>
        <v>0</v>
      </c>
      <c r="W159" s="29">
        <f t="shared" si="333"/>
        <v>0</v>
      </c>
      <c r="X159" s="29">
        <f t="shared" si="333"/>
        <v>0</v>
      </c>
      <c r="Y159" s="29">
        <f t="shared" si="333"/>
        <v>0</v>
      </c>
      <c r="Z159" s="29">
        <f t="shared" si="333"/>
        <v>16</v>
      </c>
      <c r="AA159" s="29">
        <f t="shared" si="333"/>
        <v>16</v>
      </c>
      <c r="AB159" s="29">
        <f t="shared" si="333"/>
        <v>16</v>
      </c>
      <c r="AC159" s="29">
        <f t="shared" si="333"/>
        <v>16</v>
      </c>
      <c r="AD159" s="29">
        <f t="shared" si="333"/>
        <v>12</v>
      </c>
      <c r="AE159" s="29">
        <f t="shared" si="333"/>
        <v>14</v>
      </c>
      <c r="AF159" s="29">
        <f t="shared" si="333"/>
        <v>0</v>
      </c>
      <c r="AG159" s="29">
        <f t="shared" si="333"/>
        <v>0</v>
      </c>
      <c r="AH159" s="29">
        <f t="shared" si="333"/>
        <v>2</v>
      </c>
      <c r="AI159" s="29">
        <f t="shared" si="333"/>
        <v>2</v>
      </c>
      <c r="AJ159" s="29">
        <f t="shared" si="333"/>
        <v>0</v>
      </c>
      <c r="AK159" s="29">
        <f t="shared" si="333"/>
        <v>0</v>
      </c>
      <c r="AL159" s="29">
        <f t="shared" si="333"/>
        <v>0</v>
      </c>
      <c r="AM159" s="29">
        <f t="shared" si="333"/>
        <v>3</v>
      </c>
      <c r="AN159" s="29">
        <f t="shared" si="333"/>
        <v>4</v>
      </c>
      <c r="AO159" s="29">
        <f t="shared" si="333"/>
        <v>0</v>
      </c>
      <c r="AP159" s="29">
        <f t="shared" si="333"/>
        <v>0</v>
      </c>
      <c r="AQ159" s="29">
        <f t="shared" si="333"/>
        <v>0</v>
      </c>
      <c r="AR159" s="29">
        <f t="shared" si="333"/>
        <v>0</v>
      </c>
      <c r="AS159" s="29">
        <f t="shared" si="333"/>
        <v>8</v>
      </c>
      <c r="AT159" s="30">
        <f t="shared" si="333"/>
        <v>0</v>
      </c>
    </row>
    <row r="160" spans="1:65" ht="15" thickBot="1" x14ac:dyDescent="0.35"/>
    <row r="161" spans="7:58" ht="15" thickBot="1" x14ac:dyDescent="0.35">
      <c r="L161" s="212"/>
      <c r="M161" s="250" t="s">
        <v>532</v>
      </c>
      <c r="N161" s="621">
        <v>55</v>
      </c>
    </row>
    <row r="162" spans="7:58" ht="18" x14ac:dyDescent="0.3">
      <c r="L162" s="212"/>
      <c r="M162" s="109" t="str">
        <f>M$19</f>
        <v>FROM</v>
      </c>
      <c r="N162" s="100">
        <v>44753</v>
      </c>
      <c r="O162" s="101">
        <f>N162+7</f>
        <v>44760</v>
      </c>
      <c r="P162" s="101">
        <f>O162+7</f>
        <v>44767</v>
      </c>
      <c r="Q162" s="101">
        <v>44774</v>
      </c>
      <c r="R162" s="101">
        <f>Q162+7</f>
        <v>44781</v>
      </c>
      <c r="S162" s="101">
        <f t="shared" ref="S162:S163" si="334">R162+7</f>
        <v>44788</v>
      </c>
      <c r="T162" s="101">
        <f t="shared" ref="T162:T163" si="335">S162+7</f>
        <v>44795</v>
      </c>
      <c r="U162" s="101">
        <f t="shared" ref="U162:U163" si="336">T162+7</f>
        <v>44802</v>
      </c>
      <c r="V162" s="101">
        <f t="shared" ref="V162:V163" si="337">U162+7</f>
        <v>44809</v>
      </c>
      <c r="W162" s="101">
        <f t="shared" ref="W162:W163" si="338">V162+7</f>
        <v>44816</v>
      </c>
      <c r="X162" s="101">
        <f t="shared" ref="X162:X163" si="339">W162+7</f>
        <v>44823</v>
      </c>
      <c r="Y162" s="101">
        <f t="shared" ref="Y162:Y163" si="340">X162+7</f>
        <v>44830</v>
      </c>
      <c r="Z162" s="101">
        <f t="shared" ref="Z162:Z163" si="341">Y162+7</f>
        <v>44837</v>
      </c>
      <c r="AA162" s="101">
        <f t="shared" ref="AA162:AA163" si="342">Z162+7</f>
        <v>44844</v>
      </c>
      <c r="AB162" s="101">
        <f t="shared" ref="AB162:AB163" si="343">AA162+7</f>
        <v>44851</v>
      </c>
      <c r="AC162" s="101">
        <f t="shared" ref="AC162:AC163" si="344">AB162+7</f>
        <v>44858</v>
      </c>
      <c r="AD162" s="101">
        <f t="shared" ref="AD162:AD163" si="345">AC162+7</f>
        <v>44865</v>
      </c>
      <c r="AE162" s="101">
        <f t="shared" ref="AE162:AE163" si="346">AD162+7</f>
        <v>44872</v>
      </c>
      <c r="AF162" s="101">
        <f t="shared" ref="AF162:AF163" si="347">AE162+7</f>
        <v>44879</v>
      </c>
      <c r="AG162" s="101">
        <f t="shared" ref="AG162:AG163" si="348">AF162+7</f>
        <v>44886</v>
      </c>
      <c r="AH162" s="101">
        <f t="shared" ref="AH162:AH163" si="349">AG162+7</f>
        <v>44893</v>
      </c>
      <c r="AI162" s="101">
        <f t="shared" ref="AI162:AI163" si="350">AH162+7</f>
        <v>44900</v>
      </c>
      <c r="AJ162" s="101">
        <f t="shared" ref="AJ162:AJ163" si="351">AI162+7</f>
        <v>44907</v>
      </c>
      <c r="AK162" s="101">
        <f t="shared" ref="AK162:AK163" si="352">AJ162+7</f>
        <v>44914</v>
      </c>
      <c r="AL162" s="101">
        <f t="shared" ref="AL162:AL163" si="353">AK162+7</f>
        <v>44921</v>
      </c>
      <c r="AM162" s="101">
        <f t="shared" ref="AM162:AM163" si="354">AL162+7</f>
        <v>44928</v>
      </c>
      <c r="AN162" s="101">
        <f t="shared" ref="AN162:AN163" si="355">AM162+7</f>
        <v>44935</v>
      </c>
      <c r="AO162" s="101">
        <f t="shared" ref="AO162:AO163" si="356">AN162+7</f>
        <v>44942</v>
      </c>
      <c r="AP162" s="101">
        <f t="shared" ref="AP162:AP163" si="357">AO162+7</f>
        <v>44949</v>
      </c>
      <c r="AQ162" s="101">
        <f t="shared" ref="AQ162:AQ163" si="358">AP162+7</f>
        <v>44956</v>
      </c>
      <c r="AR162" s="101">
        <f t="shared" ref="AR162:AR163" si="359">AQ162+7</f>
        <v>44963</v>
      </c>
      <c r="AS162" s="101">
        <f t="shared" ref="AS162:AS163" si="360">AR162+7</f>
        <v>44970</v>
      </c>
      <c r="AT162" s="102">
        <f t="shared" ref="AT162:AT163" si="361">AS162+7</f>
        <v>44977</v>
      </c>
    </row>
    <row r="163" spans="7:58" ht="18.600000000000001" thickBot="1" x14ac:dyDescent="0.35">
      <c r="G163"/>
      <c r="H163"/>
      <c r="I163"/>
      <c r="J163"/>
      <c r="L163" s="212"/>
      <c r="M163" s="110" t="str">
        <f t="shared" ref="M163" si="362">M$20</f>
        <v>TO</v>
      </c>
      <c r="N163" s="106">
        <f>N162+4</f>
        <v>44757</v>
      </c>
      <c r="O163" s="107">
        <f>N163+7</f>
        <v>44764</v>
      </c>
      <c r="P163" s="107">
        <f>O163+7</f>
        <v>44771</v>
      </c>
      <c r="Q163" s="107">
        <f t="shared" ref="Q163:R163" si="363">P163+7</f>
        <v>44778</v>
      </c>
      <c r="R163" s="107">
        <f t="shared" si="363"/>
        <v>44785</v>
      </c>
      <c r="S163" s="107">
        <f t="shared" si="334"/>
        <v>44792</v>
      </c>
      <c r="T163" s="107">
        <f t="shared" si="335"/>
        <v>44799</v>
      </c>
      <c r="U163" s="107">
        <f t="shared" si="336"/>
        <v>44806</v>
      </c>
      <c r="V163" s="107">
        <f t="shared" si="337"/>
        <v>44813</v>
      </c>
      <c r="W163" s="107">
        <f t="shared" si="338"/>
        <v>44820</v>
      </c>
      <c r="X163" s="107">
        <f t="shared" si="339"/>
        <v>44827</v>
      </c>
      <c r="Y163" s="107">
        <f t="shared" si="340"/>
        <v>44834</v>
      </c>
      <c r="Z163" s="107">
        <f t="shared" si="341"/>
        <v>44841</v>
      </c>
      <c r="AA163" s="107">
        <f t="shared" si="342"/>
        <v>44848</v>
      </c>
      <c r="AB163" s="107">
        <f t="shared" si="343"/>
        <v>44855</v>
      </c>
      <c r="AC163" s="107">
        <f t="shared" si="344"/>
        <v>44862</v>
      </c>
      <c r="AD163" s="107">
        <f t="shared" si="345"/>
        <v>44869</v>
      </c>
      <c r="AE163" s="107">
        <f t="shared" si="346"/>
        <v>44876</v>
      </c>
      <c r="AF163" s="107">
        <f t="shared" si="347"/>
        <v>44883</v>
      </c>
      <c r="AG163" s="107">
        <f t="shared" si="348"/>
        <v>44890</v>
      </c>
      <c r="AH163" s="107">
        <f t="shared" si="349"/>
        <v>44897</v>
      </c>
      <c r="AI163" s="107">
        <f t="shared" si="350"/>
        <v>44904</v>
      </c>
      <c r="AJ163" s="107">
        <f t="shared" si="351"/>
        <v>44911</v>
      </c>
      <c r="AK163" s="107">
        <f t="shared" si="352"/>
        <v>44918</v>
      </c>
      <c r="AL163" s="107">
        <f t="shared" si="353"/>
        <v>44925</v>
      </c>
      <c r="AM163" s="107">
        <f t="shared" si="354"/>
        <v>44932</v>
      </c>
      <c r="AN163" s="107">
        <f t="shared" si="355"/>
        <v>44939</v>
      </c>
      <c r="AO163" s="107">
        <f t="shared" si="356"/>
        <v>44946</v>
      </c>
      <c r="AP163" s="107">
        <f t="shared" si="357"/>
        <v>44953</v>
      </c>
      <c r="AQ163" s="107">
        <f t="shared" si="358"/>
        <v>44960</v>
      </c>
      <c r="AR163" s="107">
        <f t="shared" si="359"/>
        <v>44967</v>
      </c>
      <c r="AS163" s="107">
        <f t="shared" si="360"/>
        <v>44974</v>
      </c>
      <c r="AT163" s="108">
        <f t="shared" si="361"/>
        <v>44981</v>
      </c>
    </row>
    <row r="164" spans="7:58" ht="18.600000000000001" thickBot="1" x14ac:dyDescent="0.4">
      <c r="L164" s="517" t="s">
        <v>542</v>
      </c>
      <c r="M164" s="626"/>
      <c r="N164" s="131" t="str">
        <f>CONCATENATE("S",WEEKNUM(N162))</f>
        <v>S29</v>
      </c>
      <c r="O164" s="123" t="str">
        <f t="shared" ref="O164:P164" si="364">CONCATENATE("S",WEEKNUM(O162))</f>
        <v>S30</v>
      </c>
      <c r="P164" s="123" t="str">
        <f t="shared" si="364"/>
        <v>S31</v>
      </c>
      <c r="Q164" s="123" t="str">
        <f>CONCATENATE("S",WEEKNUM(Q162))</f>
        <v>S32</v>
      </c>
      <c r="R164" s="123" t="str">
        <f t="shared" ref="R164:AT164" si="365">CONCATENATE("S",WEEKNUM(R162))</f>
        <v>S33</v>
      </c>
      <c r="S164" s="123" t="str">
        <f t="shared" si="365"/>
        <v>S34</v>
      </c>
      <c r="T164" s="123" t="str">
        <f t="shared" si="365"/>
        <v>S35</v>
      </c>
      <c r="U164" s="123" t="str">
        <f t="shared" si="365"/>
        <v>S36</v>
      </c>
      <c r="V164" s="123" t="str">
        <f t="shared" si="365"/>
        <v>S37</v>
      </c>
      <c r="W164" s="123" t="str">
        <f t="shared" si="365"/>
        <v>S38</v>
      </c>
      <c r="X164" s="123" t="str">
        <f t="shared" si="365"/>
        <v>S39</v>
      </c>
      <c r="Y164" s="123" t="str">
        <f t="shared" si="365"/>
        <v>S40</v>
      </c>
      <c r="Z164" s="123" t="str">
        <f t="shared" si="365"/>
        <v>S41</v>
      </c>
      <c r="AA164" s="123" t="str">
        <f t="shared" si="365"/>
        <v>S42</v>
      </c>
      <c r="AB164" s="123" t="str">
        <f t="shared" si="365"/>
        <v>S43</v>
      </c>
      <c r="AC164" s="123" t="str">
        <f t="shared" si="365"/>
        <v>S44</v>
      </c>
      <c r="AD164" s="123" t="str">
        <f t="shared" si="365"/>
        <v>S45</v>
      </c>
      <c r="AE164" s="123" t="str">
        <f t="shared" si="365"/>
        <v>S46</v>
      </c>
      <c r="AF164" s="123" t="str">
        <f t="shared" si="365"/>
        <v>S47</v>
      </c>
      <c r="AG164" s="123" t="str">
        <f t="shared" si="365"/>
        <v>S48</v>
      </c>
      <c r="AH164" s="123" t="str">
        <f t="shared" si="365"/>
        <v>S49</v>
      </c>
      <c r="AI164" s="123" t="str">
        <f t="shared" si="365"/>
        <v>S50</v>
      </c>
      <c r="AJ164" s="123" t="str">
        <f t="shared" si="365"/>
        <v>S51</v>
      </c>
      <c r="AK164" s="123" t="str">
        <f t="shared" si="365"/>
        <v>S52</v>
      </c>
      <c r="AL164" s="123" t="str">
        <f t="shared" si="365"/>
        <v>S53</v>
      </c>
      <c r="AM164" s="123" t="str">
        <f t="shared" si="365"/>
        <v>S1</v>
      </c>
      <c r="AN164" s="123" t="str">
        <f t="shared" si="365"/>
        <v>S2</v>
      </c>
      <c r="AO164" s="123" t="str">
        <f t="shared" si="365"/>
        <v>S3</v>
      </c>
      <c r="AP164" s="123" t="str">
        <f t="shared" si="365"/>
        <v>S4</v>
      </c>
      <c r="AQ164" s="123" t="str">
        <f t="shared" si="365"/>
        <v>S5</v>
      </c>
      <c r="AR164" s="123" t="str">
        <f t="shared" si="365"/>
        <v>S6</v>
      </c>
      <c r="AS164" s="123" t="str">
        <f t="shared" si="365"/>
        <v>S7</v>
      </c>
      <c r="AT164" s="132" t="str">
        <f t="shared" si="365"/>
        <v>S8</v>
      </c>
    </row>
    <row r="165" spans="7:58" ht="15.6" x14ac:dyDescent="0.3">
      <c r="L165" s="550" t="str">
        <f>L150</f>
        <v xml:space="preserve">Testbook Design </v>
      </c>
      <c r="M165" s="71">
        <f>SUM(N165:AT165)</f>
        <v>0</v>
      </c>
      <c r="N165" s="332"/>
      <c r="O165" s="332"/>
      <c r="P165" s="332"/>
      <c r="Q165" s="332"/>
      <c r="R165" s="332"/>
      <c r="S165" s="332"/>
      <c r="T165" s="332"/>
      <c r="U165" s="332"/>
      <c r="V165" s="332"/>
      <c r="W165" s="332"/>
      <c r="X165" s="332"/>
      <c r="Y165" s="332"/>
      <c r="Z165" s="332"/>
      <c r="AA165" s="332"/>
      <c r="AB165" s="332"/>
      <c r="AC165" s="332"/>
      <c r="AD165" s="332"/>
      <c r="AE165" s="332"/>
      <c r="AF165" s="332"/>
      <c r="AG165" s="332"/>
      <c r="AH165" s="332"/>
      <c r="AI165" s="332"/>
      <c r="AJ165" s="332"/>
      <c r="AK165" s="332"/>
      <c r="AL165" s="332"/>
      <c r="AM165" s="332"/>
      <c r="AN165" s="332"/>
      <c r="AO165" s="332"/>
      <c r="AP165" s="332"/>
      <c r="AQ165" s="332"/>
      <c r="AR165" s="332"/>
      <c r="AS165" s="332"/>
      <c r="AT165" s="288"/>
    </row>
    <row r="166" spans="7:58" ht="15.6" x14ac:dyDescent="0.3">
      <c r="L166" s="551" t="str">
        <f t="shared" ref="L166:L173" si="366">L151</f>
        <v>Data preparation</v>
      </c>
      <c r="M166" s="72">
        <f t="shared" ref="M166:M173" si="367">SUM(N166:AT166)</f>
        <v>0</v>
      </c>
      <c r="AT166" s="120"/>
    </row>
    <row r="167" spans="7:58" ht="15.6" x14ac:dyDescent="0.3">
      <c r="L167" s="551" t="str">
        <f t="shared" si="366"/>
        <v xml:space="preserve">Integration </v>
      </c>
      <c r="M167" s="72">
        <f t="shared" si="367"/>
        <v>0</v>
      </c>
      <c r="AT167" s="120"/>
      <c r="BF167" s="343"/>
    </row>
    <row r="168" spans="7:58" ht="15.6" x14ac:dyDescent="0.3">
      <c r="L168" s="551" t="str">
        <f t="shared" si="366"/>
        <v>Execution</v>
      </c>
      <c r="M168" s="72">
        <f t="shared" si="367"/>
        <v>0</v>
      </c>
      <c r="AT168" s="120"/>
      <c r="BF168" s="343"/>
    </row>
    <row r="169" spans="7:58" ht="15.6" x14ac:dyDescent="0.3">
      <c r="L169" s="551" t="str">
        <f t="shared" si="366"/>
        <v>Retest</v>
      </c>
      <c r="M169" s="72">
        <f t="shared" si="367"/>
        <v>0</v>
      </c>
      <c r="AT169" s="120"/>
      <c r="BF169" s="343"/>
    </row>
    <row r="170" spans="7:58" ht="15.6" x14ac:dyDescent="0.3">
      <c r="L170" s="551" t="str">
        <f t="shared" si="366"/>
        <v xml:space="preserve">Management </v>
      </c>
      <c r="M170" s="72">
        <f t="shared" si="367"/>
        <v>45</v>
      </c>
      <c r="N170">
        <v>1</v>
      </c>
      <c r="P170">
        <v>1</v>
      </c>
      <c r="S170">
        <v>3</v>
      </c>
      <c r="V170">
        <v>7</v>
      </c>
      <c r="Z170">
        <v>8</v>
      </c>
      <c r="AA170">
        <v>8</v>
      </c>
      <c r="AB170">
        <v>5</v>
      </c>
      <c r="AJ170">
        <v>4</v>
      </c>
      <c r="AS170">
        <v>2</v>
      </c>
      <c r="AT170" s="120">
        <v>6</v>
      </c>
      <c r="BF170" s="343"/>
    </row>
    <row r="171" spans="7:58" ht="15.6" x14ac:dyDescent="0.3">
      <c r="L171" s="551" t="str">
        <f t="shared" si="366"/>
        <v>ALM maintenance</v>
      </c>
      <c r="M171" s="72">
        <f t="shared" si="367"/>
        <v>0</v>
      </c>
      <c r="AT171" s="120"/>
      <c r="BF171" s="343"/>
    </row>
    <row r="172" spans="7:58" ht="15.6" x14ac:dyDescent="0.3">
      <c r="L172" s="551" t="str">
        <f t="shared" si="366"/>
        <v>Reporting activities</v>
      </c>
      <c r="M172" s="72">
        <f t="shared" si="367"/>
        <v>0</v>
      </c>
      <c r="AT172" s="120"/>
      <c r="BF172" s="343"/>
    </row>
    <row r="173" spans="7:58" ht="16.2" thickBot="1" x14ac:dyDescent="0.35">
      <c r="L173" s="552" t="str">
        <f t="shared" si="366"/>
        <v>UAT support</v>
      </c>
      <c r="M173" s="142">
        <f t="shared" si="367"/>
        <v>0</v>
      </c>
      <c r="AT173" s="120"/>
      <c r="BF173" s="343"/>
    </row>
    <row r="174" spans="7:58" ht="15" thickBot="1" x14ac:dyDescent="0.35">
      <c r="M174" s="335">
        <f t="shared" ref="M174:AT174" si="368">SUM(M165:M173)</f>
        <v>45</v>
      </c>
      <c r="N174" s="28">
        <f t="shared" si="368"/>
        <v>1</v>
      </c>
      <c r="O174" s="29">
        <f t="shared" si="368"/>
        <v>0</v>
      </c>
      <c r="P174" s="29">
        <f t="shared" si="368"/>
        <v>1</v>
      </c>
      <c r="Q174" s="29">
        <f t="shared" si="368"/>
        <v>0</v>
      </c>
      <c r="R174" s="29">
        <f t="shared" si="368"/>
        <v>0</v>
      </c>
      <c r="S174" s="29">
        <f t="shared" si="368"/>
        <v>3</v>
      </c>
      <c r="T174" s="29">
        <f t="shared" si="368"/>
        <v>0</v>
      </c>
      <c r="U174" s="29">
        <f t="shared" si="368"/>
        <v>0</v>
      </c>
      <c r="V174" s="29">
        <f t="shared" si="368"/>
        <v>7</v>
      </c>
      <c r="W174" s="29">
        <f t="shared" si="368"/>
        <v>0</v>
      </c>
      <c r="X174" s="29">
        <f t="shared" si="368"/>
        <v>0</v>
      </c>
      <c r="Y174" s="29">
        <f t="shared" si="368"/>
        <v>0</v>
      </c>
      <c r="Z174" s="29">
        <f t="shared" si="368"/>
        <v>8</v>
      </c>
      <c r="AA174" s="29">
        <f t="shared" si="368"/>
        <v>8</v>
      </c>
      <c r="AB174" s="29">
        <f t="shared" si="368"/>
        <v>5</v>
      </c>
      <c r="AC174" s="29">
        <f t="shared" si="368"/>
        <v>0</v>
      </c>
      <c r="AD174" s="29">
        <f t="shared" si="368"/>
        <v>0</v>
      </c>
      <c r="AE174" s="29">
        <f t="shared" si="368"/>
        <v>0</v>
      </c>
      <c r="AF174" s="29">
        <f t="shared" si="368"/>
        <v>0</v>
      </c>
      <c r="AG174" s="29">
        <f t="shared" si="368"/>
        <v>0</v>
      </c>
      <c r="AH174" s="29">
        <f t="shared" si="368"/>
        <v>0</v>
      </c>
      <c r="AI174" s="29">
        <f t="shared" si="368"/>
        <v>0</v>
      </c>
      <c r="AJ174" s="29">
        <f t="shared" si="368"/>
        <v>4</v>
      </c>
      <c r="AK174" s="29">
        <f t="shared" si="368"/>
        <v>0</v>
      </c>
      <c r="AL174" s="29">
        <f t="shared" si="368"/>
        <v>0</v>
      </c>
      <c r="AM174" s="29">
        <f t="shared" si="368"/>
        <v>0</v>
      </c>
      <c r="AN174" s="29">
        <f t="shared" si="368"/>
        <v>0</v>
      </c>
      <c r="AO174" s="29">
        <f t="shared" si="368"/>
        <v>0</v>
      </c>
      <c r="AP174" s="29">
        <f t="shared" si="368"/>
        <v>0</v>
      </c>
      <c r="AQ174" s="29">
        <f t="shared" si="368"/>
        <v>0</v>
      </c>
      <c r="AR174" s="29">
        <f t="shared" si="368"/>
        <v>0</v>
      </c>
      <c r="AS174" s="29">
        <f t="shared" si="368"/>
        <v>2</v>
      </c>
      <c r="AT174" s="30">
        <f t="shared" si="368"/>
        <v>6</v>
      </c>
      <c r="BF174" s="343"/>
    </row>
    <row r="175" spans="7:58" x14ac:dyDescent="0.3">
      <c r="BF175" s="343"/>
    </row>
    <row r="176" spans="7:58" ht="15" thickBot="1" x14ac:dyDescent="0.35">
      <c r="BF176" s="343"/>
    </row>
    <row r="177" spans="1:58" ht="18" x14ac:dyDescent="0.3">
      <c r="M177" s="109" t="str">
        <f t="shared" ref="M177" si="369">M$19</f>
        <v>FROM</v>
      </c>
      <c r="N177" s="100">
        <v>44753</v>
      </c>
      <c r="O177" s="101">
        <f>N177+7</f>
        <v>44760</v>
      </c>
      <c r="P177" s="101">
        <f>O177+7</f>
        <v>44767</v>
      </c>
      <c r="Q177" s="101">
        <v>44774</v>
      </c>
      <c r="R177" s="101">
        <f>Q177+7</f>
        <v>44781</v>
      </c>
      <c r="S177" s="101">
        <f t="shared" ref="S177:S178" si="370">R177+7</f>
        <v>44788</v>
      </c>
      <c r="T177" s="101">
        <f t="shared" ref="T177:T178" si="371">S177+7</f>
        <v>44795</v>
      </c>
      <c r="U177" s="101">
        <f t="shared" ref="U177:U178" si="372">T177+7</f>
        <v>44802</v>
      </c>
      <c r="V177" s="101">
        <f t="shared" ref="V177:V178" si="373">U177+7</f>
        <v>44809</v>
      </c>
      <c r="W177" s="101">
        <f t="shared" ref="W177:W178" si="374">V177+7</f>
        <v>44816</v>
      </c>
      <c r="X177" s="101">
        <f t="shared" ref="X177:X178" si="375">W177+7</f>
        <v>44823</v>
      </c>
      <c r="Y177" s="101">
        <f t="shared" ref="Y177:Y178" si="376">X177+7</f>
        <v>44830</v>
      </c>
      <c r="Z177" s="101">
        <f t="shared" ref="Z177:Z178" si="377">Y177+7</f>
        <v>44837</v>
      </c>
      <c r="AA177" s="101">
        <f t="shared" ref="AA177:AA178" si="378">Z177+7</f>
        <v>44844</v>
      </c>
      <c r="AB177" s="101">
        <f t="shared" ref="AB177:AB178" si="379">AA177+7</f>
        <v>44851</v>
      </c>
      <c r="AC177" s="101">
        <f t="shared" ref="AC177:AC178" si="380">AB177+7</f>
        <v>44858</v>
      </c>
      <c r="AD177" s="101">
        <f t="shared" ref="AD177:AD178" si="381">AC177+7</f>
        <v>44865</v>
      </c>
      <c r="AE177" s="101">
        <f t="shared" ref="AE177:AE178" si="382">AD177+7</f>
        <v>44872</v>
      </c>
      <c r="AF177" s="101">
        <f t="shared" ref="AF177:AF178" si="383">AE177+7</f>
        <v>44879</v>
      </c>
      <c r="AG177" s="101">
        <f t="shared" ref="AG177:AG178" si="384">AF177+7</f>
        <v>44886</v>
      </c>
      <c r="AH177" s="101">
        <f t="shared" ref="AH177:AH178" si="385">AG177+7</f>
        <v>44893</v>
      </c>
      <c r="AI177" s="101">
        <f t="shared" ref="AI177:AI178" si="386">AH177+7</f>
        <v>44900</v>
      </c>
      <c r="AJ177" s="101">
        <f t="shared" ref="AJ177:AJ178" si="387">AI177+7</f>
        <v>44907</v>
      </c>
      <c r="AK177" s="101">
        <f t="shared" ref="AK177:AK178" si="388">AJ177+7</f>
        <v>44914</v>
      </c>
      <c r="AL177" s="101">
        <f t="shared" ref="AL177:AL178" si="389">AK177+7</f>
        <v>44921</v>
      </c>
      <c r="AM177" s="101">
        <f t="shared" ref="AM177:AM178" si="390">AL177+7</f>
        <v>44928</v>
      </c>
      <c r="AN177" s="101">
        <f t="shared" ref="AN177:AN178" si="391">AM177+7</f>
        <v>44935</v>
      </c>
      <c r="AO177" s="101">
        <f t="shared" ref="AO177:AO178" si="392">AN177+7</f>
        <v>44942</v>
      </c>
      <c r="AP177" s="101">
        <f t="shared" ref="AP177:AP178" si="393">AO177+7</f>
        <v>44949</v>
      </c>
      <c r="AQ177" s="101">
        <f t="shared" ref="AQ177:AQ178" si="394">AP177+7</f>
        <v>44956</v>
      </c>
      <c r="AR177" s="101">
        <f t="shared" ref="AR177:AR178" si="395">AQ177+7</f>
        <v>44963</v>
      </c>
      <c r="AS177" s="101">
        <f t="shared" ref="AS177:AS178" si="396">AR177+7</f>
        <v>44970</v>
      </c>
      <c r="AT177" s="102">
        <f t="shared" ref="AT177:AT178" si="397">AS177+7</f>
        <v>44977</v>
      </c>
      <c r="BF177" s="343"/>
    </row>
    <row r="178" spans="1:58" ht="18.600000000000001" thickBot="1" x14ac:dyDescent="0.35">
      <c r="M178" s="110" t="str">
        <f t="shared" ref="M178" si="398">M$20</f>
        <v>TO</v>
      </c>
      <c r="N178" s="106">
        <f>N177+4</f>
        <v>44757</v>
      </c>
      <c r="O178" s="107">
        <f>N178+7</f>
        <v>44764</v>
      </c>
      <c r="P178" s="107">
        <f>O178+7</f>
        <v>44771</v>
      </c>
      <c r="Q178" s="107">
        <f t="shared" ref="Q178:R178" si="399">P178+7</f>
        <v>44778</v>
      </c>
      <c r="R178" s="107">
        <f t="shared" si="399"/>
        <v>44785</v>
      </c>
      <c r="S178" s="107">
        <f t="shared" si="370"/>
        <v>44792</v>
      </c>
      <c r="T178" s="107">
        <f t="shared" si="371"/>
        <v>44799</v>
      </c>
      <c r="U178" s="107">
        <f t="shared" si="372"/>
        <v>44806</v>
      </c>
      <c r="V178" s="107">
        <f t="shared" si="373"/>
        <v>44813</v>
      </c>
      <c r="W178" s="107">
        <f t="shared" si="374"/>
        <v>44820</v>
      </c>
      <c r="X178" s="107">
        <f t="shared" si="375"/>
        <v>44827</v>
      </c>
      <c r="Y178" s="107">
        <f t="shared" si="376"/>
        <v>44834</v>
      </c>
      <c r="Z178" s="107">
        <f t="shared" si="377"/>
        <v>44841</v>
      </c>
      <c r="AA178" s="107">
        <f t="shared" si="378"/>
        <v>44848</v>
      </c>
      <c r="AB178" s="107">
        <f t="shared" si="379"/>
        <v>44855</v>
      </c>
      <c r="AC178" s="107">
        <f t="shared" si="380"/>
        <v>44862</v>
      </c>
      <c r="AD178" s="107">
        <f t="shared" si="381"/>
        <v>44869</v>
      </c>
      <c r="AE178" s="107">
        <f t="shared" si="382"/>
        <v>44876</v>
      </c>
      <c r="AF178" s="107">
        <f t="shared" si="383"/>
        <v>44883</v>
      </c>
      <c r="AG178" s="107">
        <f t="shared" si="384"/>
        <v>44890</v>
      </c>
      <c r="AH178" s="107">
        <f t="shared" si="385"/>
        <v>44897</v>
      </c>
      <c r="AI178" s="107">
        <f t="shared" si="386"/>
        <v>44904</v>
      </c>
      <c r="AJ178" s="107">
        <f t="shared" si="387"/>
        <v>44911</v>
      </c>
      <c r="AK178" s="107">
        <f t="shared" si="388"/>
        <v>44918</v>
      </c>
      <c r="AL178" s="107">
        <f t="shared" si="389"/>
        <v>44925</v>
      </c>
      <c r="AM178" s="107">
        <f t="shared" si="390"/>
        <v>44932</v>
      </c>
      <c r="AN178" s="107">
        <f t="shared" si="391"/>
        <v>44939</v>
      </c>
      <c r="AO178" s="107">
        <f t="shared" si="392"/>
        <v>44946</v>
      </c>
      <c r="AP178" s="107">
        <f t="shared" si="393"/>
        <v>44953</v>
      </c>
      <c r="AQ178" s="107">
        <f t="shared" si="394"/>
        <v>44960</v>
      </c>
      <c r="AR178" s="107">
        <f t="shared" si="395"/>
        <v>44967</v>
      </c>
      <c r="AS178" s="107">
        <f t="shared" si="396"/>
        <v>44974</v>
      </c>
      <c r="AT178" s="108">
        <f t="shared" si="397"/>
        <v>44981</v>
      </c>
      <c r="BF178" s="343"/>
    </row>
    <row r="179" spans="1:58" ht="18.600000000000001" thickBot="1" x14ac:dyDescent="0.4">
      <c r="L179" s="85" t="s">
        <v>563</v>
      </c>
      <c r="M179" s="128">
        <f>SUM(M180:M188)</f>
        <v>145814</v>
      </c>
      <c r="N179" s="131" t="str">
        <f>CONCATENATE("S",WEEKNUM(N177))</f>
        <v>S29</v>
      </c>
      <c r="O179" s="123" t="str">
        <f t="shared" ref="O179:P179" si="400">CONCATENATE("S",WEEKNUM(O177))</f>
        <v>S30</v>
      </c>
      <c r="P179" s="123" t="str">
        <f t="shared" si="400"/>
        <v>S31</v>
      </c>
      <c r="Q179" s="123" t="str">
        <f>CONCATENATE("S",WEEKNUM(Q177))</f>
        <v>S32</v>
      </c>
      <c r="R179" s="123" t="str">
        <f t="shared" ref="R179:AT179" si="401">CONCATENATE("S",WEEKNUM(R177))</f>
        <v>S33</v>
      </c>
      <c r="S179" s="123" t="str">
        <f t="shared" si="401"/>
        <v>S34</v>
      </c>
      <c r="T179" s="123" t="str">
        <f t="shared" si="401"/>
        <v>S35</v>
      </c>
      <c r="U179" s="123" t="str">
        <f t="shared" si="401"/>
        <v>S36</v>
      </c>
      <c r="V179" s="123" t="str">
        <f t="shared" si="401"/>
        <v>S37</v>
      </c>
      <c r="W179" s="123" t="str">
        <f t="shared" si="401"/>
        <v>S38</v>
      </c>
      <c r="X179" s="123" t="str">
        <f t="shared" si="401"/>
        <v>S39</v>
      </c>
      <c r="Y179" s="123" t="str">
        <f t="shared" si="401"/>
        <v>S40</v>
      </c>
      <c r="Z179" s="123" t="str">
        <f t="shared" si="401"/>
        <v>S41</v>
      </c>
      <c r="AA179" s="123" t="str">
        <f t="shared" si="401"/>
        <v>S42</v>
      </c>
      <c r="AB179" s="123" t="str">
        <f t="shared" si="401"/>
        <v>S43</v>
      </c>
      <c r="AC179" s="123" t="str">
        <f t="shared" si="401"/>
        <v>S44</v>
      </c>
      <c r="AD179" s="123" t="str">
        <f t="shared" si="401"/>
        <v>S45</v>
      </c>
      <c r="AE179" s="123" t="str">
        <f t="shared" si="401"/>
        <v>S46</v>
      </c>
      <c r="AF179" s="123" t="str">
        <f t="shared" si="401"/>
        <v>S47</v>
      </c>
      <c r="AG179" s="123" t="str">
        <f t="shared" si="401"/>
        <v>S48</v>
      </c>
      <c r="AH179" s="123" t="str">
        <f t="shared" si="401"/>
        <v>S49</v>
      </c>
      <c r="AI179" s="123" t="str">
        <f t="shared" si="401"/>
        <v>S50</v>
      </c>
      <c r="AJ179" s="123" t="str">
        <f t="shared" si="401"/>
        <v>S51</v>
      </c>
      <c r="AK179" s="123" t="str">
        <f t="shared" si="401"/>
        <v>S52</v>
      </c>
      <c r="AL179" s="123" t="str">
        <f t="shared" si="401"/>
        <v>S53</v>
      </c>
      <c r="AM179" s="123" t="str">
        <f t="shared" si="401"/>
        <v>S1</v>
      </c>
      <c r="AN179" s="123" t="str">
        <f t="shared" si="401"/>
        <v>S2</v>
      </c>
      <c r="AO179" s="123" t="str">
        <f t="shared" si="401"/>
        <v>S3</v>
      </c>
      <c r="AP179" s="123" t="str">
        <f t="shared" si="401"/>
        <v>S4</v>
      </c>
      <c r="AQ179" s="123" t="str">
        <f t="shared" si="401"/>
        <v>S5</v>
      </c>
      <c r="AR179" s="123" t="str">
        <f t="shared" si="401"/>
        <v>S6</v>
      </c>
      <c r="AS179" s="123" t="str">
        <f t="shared" si="401"/>
        <v>S7</v>
      </c>
      <c r="AT179" s="132" t="str">
        <f t="shared" si="401"/>
        <v>S8</v>
      </c>
      <c r="BF179" s="343"/>
    </row>
    <row r="180" spans="1:58" x14ac:dyDescent="0.3">
      <c r="L180" s="22" t="str">
        <f t="shared" ref="L180:L188" si="402">L89</f>
        <v xml:space="preserve">Testbook Design </v>
      </c>
      <c r="M180" s="76">
        <f>SUM(N180:AT180)</f>
        <v>22224</v>
      </c>
      <c r="N180" s="633">
        <f>$N$39*N43+$N$55*N59+$N$70*N74+$N$85*N89+$N$100*N104+$N$115*N119+$N$130*N134+$N$146*N150+$N$161*N165</f>
        <v>3860</v>
      </c>
      <c r="O180" s="633">
        <f t="shared" ref="O180:AT180" si="403">$N$39*O43+$N$55*O59+$N$70*O74+$N$85*O89+$N$100*O104+$N$115*O119+$N$130*O134+$N$146*O150+$N$161*O165</f>
        <v>3440</v>
      </c>
      <c r="P180" s="633">
        <f t="shared" si="403"/>
        <v>3680</v>
      </c>
      <c r="Q180" s="633">
        <f t="shared" si="403"/>
        <v>3560</v>
      </c>
      <c r="R180" s="633">
        <f t="shared" si="403"/>
        <v>4176</v>
      </c>
      <c r="S180" s="633">
        <f t="shared" si="403"/>
        <v>3508</v>
      </c>
      <c r="T180" s="633">
        <f t="shared" si="403"/>
        <v>0</v>
      </c>
      <c r="U180" s="633">
        <f t="shared" si="403"/>
        <v>0</v>
      </c>
      <c r="V180" s="633">
        <f t="shared" si="403"/>
        <v>0</v>
      </c>
      <c r="W180" s="633">
        <f t="shared" si="403"/>
        <v>0</v>
      </c>
      <c r="X180" s="633">
        <f t="shared" si="403"/>
        <v>0</v>
      </c>
      <c r="Y180" s="633">
        <f t="shared" si="403"/>
        <v>0</v>
      </c>
      <c r="Z180" s="633">
        <f t="shared" si="403"/>
        <v>0</v>
      </c>
      <c r="AA180" s="633">
        <f t="shared" si="403"/>
        <v>0</v>
      </c>
      <c r="AB180" s="633">
        <f t="shared" si="403"/>
        <v>0</v>
      </c>
      <c r="AC180" s="633">
        <f t="shared" si="403"/>
        <v>0</v>
      </c>
      <c r="AD180" s="633">
        <f t="shared" si="403"/>
        <v>0</v>
      </c>
      <c r="AE180" s="633">
        <f t="shared" si="403"/>
        <v>0</v>
      </c>
      <c r="AF180" s="633">
        <f t="shared" si="403"/>
        <v>0</v>
      </c>
      <c r="AG180" s="633">
        <f t="shared" si="403"/>
        <v>0</v>
      </c>
      <c r="AH180" s="633">
        <f t="shared" si="403"/>
        <v>0</v>
      </c>
      <c r="AI180" s="633">
        <f t="shared" si="403"/>
        <v>0</v>
      </c>
      <c r="AJ180" s="633">
        <f t="shared" si="403"/>
        <v>0</v>
      </c>
      <c r="AK180" s="633">
        <f t="shared" si="403"/>
        <v>0</v>
      </c>
      <c r="AL180" s="633">
        <f t="shared" si="403"/>
        <v>0</v>
      </c>
      <c r="AM180" s="633">
        <f t="shared" si="403"/>
        <v>0</v>
      </c>
      <c r="AN180" s="633">
        <f t="shared" si="403"/>
        <v>0</v>
      </c>
      <c r="AO180" s="633">
        <f t="shared" si="403"/>
        <v>0</v>
      </c>
      <c r="AP180" s="633">
        <f t="shared" si="403"/>
        <v>0</v>
      </c>
      <c r="AQ180" s="633">
        <f t="shared" si="403"/>
        <v>0</v>
      </c>
      <c r="AR180" s="633">
        <f t="shared" si="403"/>
        <v>0</v>
      </c>
      <c r="AS180" s="633">
        <f t="shared" si="403"/>
        <v>0</v>
      </c>
      <c r="AT180" s="633">
        <f t="shared" si="403"/>
        <v>0</v>
      </c>
      <c r="BF180" s="343"/>
    </row>
    <row r="181" spans="1:58" x14ac:dyDescent="0.3">
      <c r="L181" s="24" t="str">
        <f t="shared" si="402"/>
        <v>Data preparation</v>
      </c>
      <c r="M181" s="258">
        <f t="shared" ref="M181:M188" si="404">SUM(N181:AT181)</f>
        <v>7512</v>
      </c>
      <c r="N181" s="633">
        <f t="shared" ref="N181:AT181" si="405">$N$39*N44+$N$55*N60+$N$70*N75+$N$85*N90+$N$100*N105+$N$115*N120+$N$130*N135+$N$146*N151+$N$161*N166</f>
        <v>0</v>
      </c>
      <c r="O181" s="633">
        <f t="shared" si="405"/>
        <v>0</v>
      </c>
      <c r="P181" s="633">
        <f t="shared" si="405"/>
        <v>0</v>
      </c>
      <c r="Q181" s="633">
        <f t="shared" si="405"/>
        <v>0</v>
      </c>
      <c r="R181" s="633">
        <f t="shared" si="405"/>
        <v>0</v>
      </c>
      <c r="S181" s="633">
        <f t="shared" si="405"/>
        <v>1304</v>
      </c>
      <c r="T181" s="633">
        <f t="shared" si="405"/>
        <v>2288</v>
      </c>
      <c r="U181" s="633">
        <f t="shared" si="405"/>
        <v>1840</v>
      </c>
      <c r="V181" s="633">
        <f t="shared" si="405"/>
        <v>2080</v>
      </c>
      <c r="W181" s="633">
        <f t="shared" si="405"/>
        <v>0</v>
      </c>
      <c r="X181" s="633">
        <f t="shared" si="405"/>
        <v>0</v>
      </c>
      <c r="Y181" s="633">
        <f t="shared" si="405"/>
        <v>0</v>
      </c>
      <c r="Z181" s="633">
        <f t="shared" si="405"/>
        <v>0</v>
      </c>
      <c r="AA181" s="633">
        <f t="shared" si="405"/>
        <v>0</v>
      </c>
      <c r="AB181" s="633">
        <f t="shared" si="405"/>
        <v>0</v>
      </c>
      <c r="AC181" s="633">
        <f t="shared" si="405"/>
        <v>0</v>
      </c>
      <c r="AD181" s="633">
        <f t="shared" si="405"/>
        <v>0</v>
      </c>
      <c r="AE181" s="633">
        <f t="shared" si="405"/>
        <v>0</v>
      </c>
      <c r="AF181" s="633">
        <f t="shared" si="405"/>
        <v>0</v>
      </c>
      <c r="AG181" s="633">
        <f t="shared" si="405"/>
        <v>0</v>
      </c>
      <c r="AH181" s="633">
        <f t="shared" si="405"/>
        <v>0</v>
      </c>
      <c r="AI181" s="633">
        <f t="shared" si="405"/>
        <v>0</v>
      </c>
      <c r="AJ181" s="633">
        <f t="shared" si="405"/>
        <v>0</v>
      </c>
      <c r="AK181" s="633">
        <f t="shared" si="405"/>
        <v>0</v>
      </c>
      <c r="AL181" s="633">
        <f t="shared" si="405"/>
        <v>0</v>
      </c>
      <c r="AM181" s="633">
        <f t="shared" si="405"/>
        <v>0</v>
      </c>
      <c r="AN181" s="633">
        <f t="shared" si="405"/>
        <v>0</v>
      </c>
      <c r="AO181" s="633">
        <f t="shared" si="405"/>
        <v>0</v>
      </c>
      <c r="AP181" s="633">
        <f t="shared" si="405"/>
        <v>0</v>
      </c>
      <c r="AQ181" s="633">
        <f t="shared" si="405"/>
        <v>0</v>
      </c>
      <c r="AR181" s="633">
        <f t="shared" si="405"/>
        <v>0</v>
      </c>
      <c r="AS181" s="633">
        <f t="shared" si="405"/>
        <v>0</v>
      </c>
      <c r="AT181" s="633">
        <f t="shared" si="405"/>
        <v>0</v>
      </c>
      <c r="BF181" s="343"/>
    </row>
    <row r="182" spans="1:58" x14ac:dyDescent="0.3">
      <c r="L182" s="24" t="str">
        <f t="shared" si="402"/>
        <v xml:space="preserve">Integration </v>
      </c>
      <c r="M182" s="258">
        <f t="shared" si="404"/>
        <v>3465</v>
      </c>
      <c r="N182" s="633">
        <f t="shared" ref="N182:AT182" si="406">$N$39*N45+$N$55*N61+$N$70*N76+$N$85*N91+$N$100*N106+$N$115*N121+$N$130*N136+$N$146*N152+$N$161*N167</f>
        <v>0</v>
      </c>
      <c r="O182" s="633">
        <f t="shared" si="406"/>
        <v>0</v>
      </c>
      <c r="P182" s="633">
        <f t="shared" si="406"/>
        <v>0</v>
      </c>
      <c r="Q182" s="633">
        <f t="shared" si="406"/>
        <v>0</v>
      </c>
      <c r="R182" s="633">
        <f t="shared" si="406"/>
        <v>0</v>
      </c>
      <c r="S182" s="633">
        <f t="shared" si="406"/>
        <v>0</v>
      </c>
      <c r="T182" s="633">
        <f t="shared" si="406"/>
        <v>0</v>
      </c>
      <c r="U182" s="633">
        <f t="shared" si="406"/>
        <v>0</v>
      </c>
      <c r="V182" s="633">
        <f t="shared" si="406"/>
        <v>0</v>
      </c>
      <c r="W182" s="633">
        <f t="shared" si="406"/>
        <v>880</v>
      </c>
      <c r="X182" s="633">
        <f t="shared" si="406"/>
        <v>880</v>
      </c>
      <c r="Y182" s="633">
        <f t="shared" si="406"/>
        <v>825</v>
      </c>
      <c r="Z182" s="633">
        <f t="shared" si="406"/>
        <v>440</v>
      </c>
      <c r="AA182" s="633">
        <f t="shared" si="406"/>
        <v>440</v>
      </c>
      <c r="AB182" s="633">
        <f t="shared" si="406"/>
        <v>0</v>
      </c>
      <c r="AC182" s="633">
        <f t="shared" si="406"/>
        <v>0</v>
      </c>
      <c r="AD182" s="633">
        <f t="shared" si="406"/>
        <v>0</v>
      </c>
      <c r="AE182" s="633">
        <f t="shared" si="406"/>
        <v>0</v>
      </c>
      <c r="AF182" s="633">
        <f t="shared" si="406"/>
        <v>0</v>
      </c>
      <c r="AG182" s="633">
        <f t="shared" si="406"/>
        <v>0</v>
      </c>
      <c r="AH182" s="633">
        <f t="shared" si="406"/>
        <v>0</v>
      </c>
      <c r="AI182" s="633">
        <f t="shared" si="406"/>
        <v>0</v>
      </c>
      <c r="AJ182" s="633">
        <f t="shared" si="406"/>
        <v>0</v>
      </c>
      <c r="AK182" s="633">
        <f t="shared" si="406"/>
        <v>0</v>
      </c>
      <c r="AL182" s="633">
        <f t="shared" si="406"/>
        <v>0</v>
      </c>
      <c r="AM182" s="633">
        <f t="shared" si="406"/>
        <v>0</v>
      </c>
      <c r="AN182" s="633">
        <f t="shared" si="406"/>
        <v>0</v>
      </c>
      <c r="AO182" s="633">
        <f t="shared" si="406"/>
        <v>0</v>
      </c>
      <c r="AP182" s="633">
        <f t="shared" si="406"/>
        <v>0</v>
      </c>
      <c r="AQ182" s="633">
        <f t="shared" si="406"/>
        <v>0</v>
      </c>
      <c r="AR182" s="633">
        <f t="shared" si="406"/>
        <v>0</v>
      </c>
      <c r="AS182" s="633">
        <f t="shared" si="406"/>
        <v>0</v>
      </c>
      <c r="AT182" s="633">
        <f t="shared" si="406"/>
        <v>0</v>
      </c>
      <c r="BF182" s="343"/>
    </row>
    <row r="183" spans="1:58" x14ac:dyDescent="0.3">
      <c r="L183" s="24" t="str">
        <f t="shared" si="402"/>
        <v>Execution</v>
      </c>
      <c r="M183" s="258">
        <f t="shared" si="404"/>
        <v>52446</v>
      </c>
      <c r="N183" s="633">
        <f t="shared" ref="N183:AT183" si="407">$N$39*N46+$N$55*N62+$N$70*N77+$N$85*N92+$N$100*N107+$N$115*N122+$N$130*N137+$N$146*N153+$N$161*N168</f>
        <v>0</v>
      </c>
      <c r="O183" s="633">
        <f t="shared" si="407"/>
        <v>0</v>
      </c>
      <c r="P183" s="633">
        <f t="shared" si="407"/>
        <v>0</v>
      </c>
      <c r="Q183" s="633">
        <f t="shared" si="407"/>
        <v>0</v>
      </c>
      <c r="R183" s="633">
        <f t="shared" si="407"/>
        <v>0</v>
      </c>
      <c r="S183" s="633">
        <f t="shared" si="407"/>
        <v>0</v>
      </c>
      <c r="T183" s="633">
        <f t="shared" si="407"/>
        <v>0</v>
      </c>
      <c r="U183" s="633">
        <f t="shared" si="407"/>
        <v>0</v>
      </c>
      <c r="V183" s="633">
        <f t="shared" si="407"/>
        <v>0</v>
      </c>
      <c r="W183" s="633">
        <f t="shared" si="407"/>
        <v>0</v>
      </c>
      <c r="X183" s="633">
        <f t="shared" si="407"/>
        <v>764</v>
      </c>
      <c r="Y183" s="633">
        <f t="shared" si="407"/>
        <v>568</v>
      </c>
      <c r="Z183" s="633">
        <f t="shared" si="407"/>
        <v>5448</v>
      </c>
      <c r="AA183" s="633">
        <f t="shared" si="407"/>
        <v>5156</v>
      </c>
      <c r="AB183" s="633">
        <f t="shared" si="407"/>
        <v>5940</v>
      </c>
      <c r="AC183" s="633">
        <f t="shared" si="407"/>
        <v>5974</v>
      </c>
      <c r="AD183" s="633">
        <f t="shared" si="407"/>
        <v>4712</v>
      </c>
      <c r="AE183" s="633">
        <f t="shared" si="407"/>
        <v>6368</v>
      </c>
      <c r="AF183" s="633">
        <f t="shared" si="407"/>
        <v>5700</v>
      </c>
      <c r="AG183" s="633">
        <f t="shared" si="407"/>
        <v>5706</v>
      </c>
      <c r="AH183" s="633">
        <f t="shared" si="407"/>
        <v>4638</v>
      </c>
      <c r="AI183" s="633">
        <f t="shared" si="407"/>
        <v>1296</v>
      </c>
      <c r="AJ183" s="633">
        <f t="shared" si="407"/>
        <v>176</v>
      </c>
      <c r="AK183" s="633">
        <f t="shared" si="407"/>
        <v>0</v>
      </c>
      <c r="AL183" s="633">
        <f t="shared" si="407"/>
        <v>0</v>
      </c>
      <c r="AM183" s="633">
        <f t="shared" si="407"/>
        <v>0</v>
      </c>
      <c r="AN183" s="633">
        <f t="shared" si="407"/>
        <v>0</v>
      </c>
      <c r="AO183" s="633">
        <f t="shared" si="407"/>
        <v>0</v>
      </c>
      <c r="AP183" s="633">
        <f t="shared" si="407"/>
        <v>0</v>
      </c>
      <c r="AQ183" s="633">
        <f t="shared" si="407"/>
        <v>0</v>
      </c>
      <c r="AR183" s="633">
        <f t="shared" si="407"/>
        <v>0</v>
      </c>
      <c r="AS183" s="633">
        <f t="shared" si="407"/>
        <v>0</v>
      </c>
      <c r="AT183" s="633">
        <f t="shared" si="407"/>
        <v>0</v>
      </c>
    </row>
    <row r="184" spans="1:58" x14ac:dyDescent="0.3">
      <c r="L184" s="24" t="str">
        <f t="shared" si="402"/>
        <v>Retest</v>
      </c>
      <c r="M184" s="258">
        <f t="shared" si="404"/>
        <v>8096</v>
      </c>
      <c r="N184" s="633">
        <f t="shared" ref="N184:AT184" si="408">$N$39*N47+$N$55*N63+$N$70*N78+$N$85*N93+$N$100*N108+$N$115*N123+$N$130*N138+$N$146*N154+$N$161*N169</f>
        <v>0</v>
      </c>
      <c r="O184" s="633">
        <f t="shared" si="408"/>
        <v>0</v>
      </c>
      <c r="P184" s="633">
        <f t="shared" si="408"/>
        <v>0</v>
      </c>
      <c r="Q184" s="633">
        <f t="shared" si="408"/>
        <v>0</v>
      </c>
      <c r="R184" s="633">
        <f t="shared" si="408"/>
        <v>0</v>
      </c>
      <c r="S184" s="633">
        <f t="shared" si="408"/>
        <v>0</v>
      </c>
      <c r="T184" s="633">
        <f t="shared" si="408"/>
        <v>0</v>
      </c>
      <c r="U184" s="633">
        <f t="shared" si="408"/>
        <v>0</v>
      </c>
      <c r="V184" s="633">
        <f t="shared" si="408"/>
        <v>0</v>
      </c>
      <c r="W184" s="633">
        <f t="shared" si="408"/>
        <v>0</v>
      </c>
      <c r="X184" s="633">
        <f t="shared" si="408"/>
        <v>0</v>
      </c>
      <c r="Y184" s="633">
        <f t="shared" si="408"/>
        <v>0</v>
      </c>
      <c r="Z184" s="633">
        <f t="shared" si="408"/>
        <v>0</v>
      </c>
      <c r="AA184" s="633">
        <f t="shared" si="408"/>
        <v>0</v>
      </c>
      <c r="AB184" s="633">
        <f t="shared" si="408"/>
        <v>0</v>
      </c>
      <c r="AC184" s="633">
        <f t="shared" si="408"/>
        <v>0</v>
      </c>
      <c r="AD184" s="633">
        <f t="shared" si="408"/>
        <v>0</v>
      </c>
      <c r="AE184" s="633">
        <f t="shared" si="408"/>
        <v>0</v>
      </c>
      <c r="AF184" s="633">
        <f t="shared" si="408"/>
        <v>0</v>
      </c>
      <c r="AG184" s="633">
        <f t="shared" si="408"/>
        <v>264</v>
      </c>
      <c r="AH184" s="633">
        <f t="shared" si="408"/>
        <v>1694</v>
      </c>
      <c r="AI184" s="633">
        <f t="shared" si="408"/>
        <v>1870</v>
      </c>
      <c r="AJ184" s="633">
        <f t="shared" si="408"/>
        <v>2068</v>
      </c>
      <c r="AK184" s="633">
        <f t="shared" si="408"/>
        <v>2200</v>
      </c>
      <c r="AL184" s="633">
        <f t="shared" si="408"/>
        <v>0</v>
      </c>
      <c r="AM184" s="633">
        <f t="shared" si="408"/>
        <v>0</v>
      </c>
      <c r="AN184" s="633">
        <f t="shared" si="408"/>
        <v>0</v>
      </c>
      <c r="AO184" s="633">
        <f t="shared" si="408"/>
        <v>0</v>
      </c>
      <c r="AP184" s="633">
        <f t="shared" si="408"/>
        <v>0</v>
      </c>
      <c r="AQ184" s="633">
        <f t="shared" si="408"/>
        <v>0</v>
      </c>
      <c r="AR184" s="633">
        <f t="shared" si="408"/>
        <v>0</v>
      </c>
      <c r="AS184" s="633">
        <f t="shared" si="408"/>
        <v>0</v>
      </c>
      <c r="AT184" s="633">
        <f t="shared" si="408"/>
        <v>0</v>
      </c>
    </row>
    <row r="185" spans="1:58" x14ac:dyDescent="0.3">
      <c r="L185" s="24" t="str">
        <f t="shared" si="402"/>
        <v xml:space="preserve">Management </v>
      </c>
      <c r="M185" s="258">
        <f t="shared" si="404"/>
        <v>19602</v>
      </c>
      <c r="N185" s="633">
        <f t="shared" ref="N185:AT185" si="409">$N$39*N48+$N$55*N64+$N$70*N79+$N$85*N94+$N$100*N109+$N$115*N124+$N$130*N139+$N$146*N155+$N$161*N170</f>
        <v>766</v>
      </c>
      <c r="O185" s="633">
        <f t="shared" si="409"/>
        <v>711</v>
      </c>
      <c r="P185" s="633">
        <f t="shared" si="409"/>
        <v>1009</v>
      </c>
      <c r="Q185" s="633">
        <f t="shared" si="409"/>
        <v>630</v>
      </c>
      <c r="R185" s="633">
        <f t="shared" si="409"/>
        <v>630</v>
      </c>
      <c r="S185" s="633">
        <f t="shared" si="409"/>
        <v>795</v>
      </c>
      <c r="T185" s="633">
        <f t="shared" si="409"/>
        <v>1014</v>
      </c>
      <c r="U185" s="633">
        <f t="shared" si="409"/>
        <v>1080</v>
      </c>
      <c r="V185" s="633">
        <f t="shared" si="409"/>
        <v>1249</v>
      </c>
      <c r="W185" s="633">
        <f t="shared" si="409"/>
        <v>0</v>
      </c>
      <c r="X185" s="633">
        <f t="shared" si="409"/>
        <v>0</v>
      </c>
      <c r="Y185" s="633">
        <f t="shared" si="409"/>
        <v>0</v>
      </c>
      <c r="Z185" s="633">
        <f t="shared" si="409"/>
        <v>872</v>
      </c>
      <c r="AA185" s="633">
        <f t="shared" si="409"/>
        <v>872</v>
      </c>
      <c r="AB185" s="633">
        <f t="shared" si="409"/>
        <v>707</v>
      </c>
      <c r="AC185" s="633">
        <f t="shared" si="409"/>
        <v>432</v>
      </c>
      <c r="AD185" s="633">
        <f t="shared" si="409"/>
        <v>324</v>
      </c>
      <c r="AE185" s="633">
        <f t="shared" si="409"/>
        <v>378</v>
      </c>
      <c r="AF185" s="633">
        <f t="shared" si="409"/>
        <v>0</v>
      </c>
      <c r="AG185" s="633">
        <f t="shared" si="409"/>
        <v>0</v>
      </c>
      <c r="AH185" s="633">
        <f t="shared" si="409"/>
        <v>54</v>
      </c>
      <c r="AI185" s="633">
        <f t="shared" si="409"/>
        <v>54</v>
      </c>
      <c r="AJ185" s="633">
        <f t="shared" si="409"/>
        <v>1372</v>
      </c>
      <c r="AK185" s="633">
        <f t="shared" si="409"/>
        <v>1008</v>
      </c>
      <c r="AL185" s="633">
        <f t="shared" si="409"/>
        <v>0</v>
      </c>
      <c r="AM185" s="633">
        <f t="shared" si="409"/>
        <v>849</v>
      </c>
      <c r="AN185" s="633">
        <f t="shared" si="409"/>
        <v>492</v>
      </c>
      <c r="AO185" s="633">
        <f t="shared" si="409"/>
        <v>384</v>
      </c>
      <c r="AP185" s="633">
        <f t="shared" si="409"/>
        <v>384</v>
      </c>
      <c r="AQ185" s="633">
        <f t="shared" si="409"/>
        <v>384</v>
      </c>
      <c r="AR185" s="633">
        <f t="shared" si="409"/>
        <v>384</v>
      </c>
      <c r="AS185" s="633">
        <f t="shared" si="409"/>
        <v>1238</v>
      </c>
      <c r="AT185" s="633">
        <f t="shared" si="409"/>
        <v>1530</v>
      </c>
    </row>
    <row r="186" spans="1:58" x14ac:dyDescent="0.3">
      <c r="L186" s="24" t="str">
        <f t="shared" si="402"/>
        <v>ALM maintenance</v>
      </c>
      <c r="M186" s="258">
        <f t="shared" si="404"/>
        <v>4059</v>
      </c>
      <c r="N186" s="633">
        <f t="shared" ref="N186:AT186" si="410">$N$39*N49+$N$55*N65+$N$70*N80+$N$85*N95+$N$100*N110+$N$115*N125+$N$130*N140+$N$146*N156+$N$161*N171</f>
        <v>0</v>
      </c>
      <c r="O186" s="633">
        <f t="shared" si="410"/>
        <v>0</v>
      </c>
      <c r="P186" s="633">
        <f t="shared" si="410"/>
        <v>0</v>
      </c>
      <c r="Q186" s="633">
        <f t="shared" si="410"/>
        <v>0</v>
      </c>
      <c r="R186" s="633">
        <f t="shared" si="410"/>
        <v>0</v>
      </c>
      <c r="S186" s="633">
        <f t="shared" si="410"/>
        <v>0</v>
      </c>
      <c r="T186" s="633">
        <f t="shared" si="410"/>
        <v>0</v>
      </c>
      <c r="U186" s="633">
        <f t="shared" si="410"/>
        <v>0</v>
      </c>
      <c r="V186" s="633">
        <f t="shared" si="410"/>
        <v>0</v>
      </c>
      <c r="W186" s="633">
        <f t="shared" si="410"/>
        <v>0</v>
      </c>
      <c r="X186" s="633">
        <f t="shared" si="410"/>
        <v>0</v>
      </c>
      <c r="Y186" s="633">
        <f t="shared" si="410"/>
        <v>0</v>
      </c>
      <c r="Z186" s="633">
        <f t="shared" si="410"/>
        <v>0</v>
      </c>
      <c r="AA186" s="633">
        <f t="shared" si="410"/>
        <v>0</v>
      </c>
      <c r="AB186" s="633">
        <f t="shared" si="410"/>
        <v>0</v>
      </c>
      <c r="AC186" s="633">
        <f t="shared" si="410"/>
        <v>0</v>
      </c>
      <c r="AD186" s="633">
        <f t="shared" si="410"/>
        <v>0</v>
      </c>
      <c r="AE186" s="633">
        <f t="shared" si="410"/>
        <v>0</v>
      </c>
      <c r="AF186" s="633">
        <f t="shared" si="410"/>
        <v>0</v>
      </c>
      <c r="AG186" s="633">
        <f t="shared" si="410"/>
        <v>0</v>
      </c>
      <c r="AH186" s="633">
        <f t="shared" si="410"/>
        <v>0</v>
      </c>
      <c r="AI186" s="633">
        <f t="shared" si="410"/>
        <v>0</v>
      </c>
      <c r="AJ186" s="633">
        <f t="shared" si="410"/>
        <v>0</v>
      </c>
      <c r="AK186" s="633">
        <f t="shared" si="410"/>
        <v>0</v>
      </c>
      <c r="AL186" s="633">
        <f t="shared" si="410"/>
        <v>792</v>
      </c>
      <c r="AM186" s="633">
        <f t="shared" si="410"/>
        <v>913</v>
      </c>
      <c r="AN186" s="633">
        <f t="shared" si="410"/>
        <v>1144</v>
      </c>
      <c r="AO186" s="633">
        <f t="shared" si="410"/>
        <v>1210</v>
      </c>
      <c r="AP186" s="633">
        <f t="shared" si="410"/>
        <v>0</v>
      </c>
      <c r="AQ186" s="633">
        <f t="shared" si="410"/>
        <v>0</v>
      </c>
      <c r="AR186" s="633">
        <f t="shared" si="410"/>
        <v>0</v>
      </c>
      <c r="AS186" s="633">
        <f t="shared" si="410"/>
        <v>0</v>
      </c>
      <c r="AT186" s="633">
        <f t="shared" si="410"/>
        <v>0</v>
      </c>
    </row>
    <row r="187" spans="1:58" x14ac:dyDescent="0.3">
      <c r="L187" s="24" t="str">
        <f t="shared" si="402"/>
        <v>Reporting activities</v>
      </c>
      <c r="M187" s="258">
        <f t="shared" si="404"/>
        <v>4410</v>
      </c>
      <c r="N187" s="633">
        <f t="shared" ref="N187:AT187" si="411">$N$39*N50+$N$55*N66+$N$70*N81+$N$85*N96+$N$100*N111+$N$115*N126+$N$130*N141+$N$146*N157+$N$161*N172</f>
        <v>0</v>
      </c>
      <c r="O187" s="633">
        <f t="shared" si="411"/>
        <v>0</v>
      </c>
      <c r="P187" s="633">
        <f t="shared" si="411"/>
        <v>0</v>
      </c>
      <c r="Q187" s="633">
        <f t="shared" si="411"/>
        <v>0</v>
      </c>
      <c r="R187" s="633">
        <f t="shared" si="411"/>
        <v>0</v>
      </c>
      <c r="S187" s="633">
        <f t="shared" si="411"/>
        <v>0</v>
      </c>
      <c r="T187" s="633">
        <f t="shared" si="411"/>
        <v>0</v>
      </c>
      <c r="U187" s="633">
        <f t="shared" si="411"/>
        <v>0</v>
      </c>
      <c r="V187" s="633">
        <f t="shared" si="411"/>
        <v>0</v>
      </c>
      <c r="W187" s="633">
        <f t="shared" si="411"/>
        <v>0</v>
      </c>
      <c r="X187" s="633">
        <f t="shared" si="411"/>
        <v>0</v>
      </c>
      <c r="Y187" s="633">
        <f t="shared" si="411"/>
        <v>0</v>
      </c>
      <c r="Z187" s="633">
        <f t="shared" si="411"/>
        <v>240</v>
      </c>
      <c r="AA187" s="633">
        <f t="shared" si="411"/>
        <v>960</v>
      </c>
      <c r="AB187" s="633">
        <f t="shared" si="411"/>
        <v>240</v>
      </c>
      <c r="AC187" s="633">
        <f t="shared" si="411"/>
        <v>360</v>
      </c>
      <c r="AD187" s="633">
        <f t="shared" si="411"/>
        <v>0</v>
      </c>
      <c r="AE187" s="633">
        <f t="shared" si="411"/>
        <v>360</v>
      </c>
      <c r="AF187" s="633">
        <f t="shared" si="411"/>
        <v>240</v>
      </c>
      <c r="AG187" s="633">
        <f t="shared" si="411"/>
        <v>240</v>
      </c>
      <c r="AH187" s="633">
        <f t="shared" si="411"/>
        <v>480</v>
      </c>
      <c r="AI187" s="633">
        <f t="shared" si="411"/>
        <v>240</v>
      </c>
      <c r="AJ187" s="633">
        <f t="shared" si="411"/>
        <v>570</v>
      </c>
      <c r="AK187" s="633">
        <f t="shared" si="411"/>
        <v>480</v>
      </c>
      <c r="AL187" s="633">
        <f t="shared" si="411"/>
        <v>0</v>
      </c>
      <c r="AM187" s="633">
        <f t="shared" si="411"/>
        <v>0</v>
      </c>
      <c r="AN187" s="633">
        <f t="shared" si="411"/>
        <v>0</v>
      </c>
      <c r="AO187" s="633">
        <f t="shared" si="411"/>
        <v>0</v>
      </c>
      <c r="AP187" s="633">
        <f t="shared" si="411"/>
        <v>0</v>
      </c>
      <c r="AQ187" s="633">
        <f t="shared" si="411"/>
        <v>0</v>
      </c>
      <c r="AR187" s="633">
        <f t="shared" si="411"/>
        <v>0</v>
      </c>
      <c r="AS187" s="633">
        <f t="shared" si="411"/>
        <v>0</v>
      </c>
      <c r="AT187" s="633">
        <f t="shared" si="411"/>
        <v>0</v>
      </c>
    </row>
    <row r="188" spans="1:58" ht="15" thickBot="1" x14ac:dyDescent="0.35">
      <c r="L188" s="42" t="str">
        <f t="shared" si="402"/>
        <v>UAT support</v>
      </c>
      <c r="M188" s="259">
        <f t="shared" si="404"/>
        <v>24000</v>
      </c>
      <c r="N188" s="633">
        <f t="shared" ref="N188:AT188" si="412">$N$39*N51+$N$55*N67+$N$70*N82+$N$85*N97+$N$100*N112+$N$115*N127+$N$130*N142+$N$146*N158+$N$161*N173</f>
        <v>0</v>
      </c>
      <c r="O188" s="633">
        <f t="shared" si="412"/>
        <v>0</v>
      </c>
      <c r="P188" s="633">
        <f t="shared" si="412"/>
        <v>0</v>
      </c>
      <c r="Q188" s="633">
        <f t="shared" si="412"/>
        <v>0</v>
      </c>
      <c r="R188" s="633">
        <f t="shared" si="412"/>
        <v>0</v>
      </c>
      <c r="S188" s="633">
        <f t="shared" si="412"/>
        <v>0</v>
      </c>
      <c r="T188" s="633">
        <f t="shared" si="412"/>
        <v>0</v>
      </c>
      <c r="U188" s="633">
        <f t="shared" si="412"/>
        <v>0</v>
      </c>
      <c r="V188" s="633">
        <f t="shared" si="412"/>
        <v>0</v>
      </c>
      <c r="W188" s="633">
        <f t="shared" si="412"/>
        <v>0</v>
      </c>
      <c r="X188" s="633">
        <f t="shared" si="412"/>
        <v>0</v>
      </c>
      <c r="Y188" s="633">
        <f t="shared" si="412"/>
        <v>0</v>
      </c>
      <c r="Z188" s="633">
        <f t="shared" si="412"/>
        <v>0</v>
      </c>
      <c r="AA188" s="633">
        <f t="shared" si="412"/>
        <v>0</v>
      </c>
      <c r="AB188" s="633">
        <f t="shared" si="412"/>
        <v>0</v>
      </c>
      <c r="AC188" s="633">
        <f t="shared" si="412"/>
        <v>0</v>
      </c>
      <c r="AD188" s="633">
        <f t="shared" si="412"/>
        <v>0</v>
      </c>
      <c r="AE188" s="633">
        <f t="shared" si="412"/>
        <v>0</v>
      </c>
      <c r="AF188" s="633">
        <f t="shared" si="412"/>
        <v>0</v>
      </c>
      <c r="AG188" s="633">
        <f t="shared" si="412"/>
        <v>0</v>
      </c>
      <c r="AH188" s="633">
        <f t="shared" si="412"/>
        <v>0</v>
      </c>
      <c r="AI188" s="633">
        <f t="shared" si="412"/>
        <v>0</v>
      </c>
      <c r="AJ188" s="633">
        <f t="shared" si="412"/>
        <v>0</v>
      </c>
      <c r="AK188" s="633">
        <f t="shared" si="412"/>
        <v>0</v>
      </c>
      <c r="AL188" s="633">
        <f t="shared" si="412"/>
        <v>0</v>
      </c>
      <c r="AM188" s="633">
        <f t="shared" si="412"/>
        <v>2192</v>
      </c>
      <c r="AN188" s="633">
        <f t="shared" si="412"/>
        <v>2864</v>
      </c>
      <c r="AO188" s="633">
        <f t="shared" si="412"/>
        <v>3104</v>
      </c>
      <c r="AP188" s="633">
        <f t="shared" si="412"/>
        <v>3120</v>
      </c>
      <c r="AQ188" s="633">
        <f t="shared" si="412"/>
        <v>2880</v>
      </c>
      <c r="AR188" s="633">
        <f t="shared" si="412"/>
        <v>3120</v>
      </c>
      <c r="AS188" s="633">
        <f t="shared" si="412"/>
        <v>3360</v>
      </c>
      <c r="AT188" s="633">
        <f t="shared" si="412"/>
        <v>3360</v>
      </c>
    </row>
    <row r="189" spans="1:58" ht="15" thickBot="1" x14ac:dyDescent="0.35">
      <c r="N189" s="602">
        <f t="shared" ref="N189:Q189" si="413">SUM(N180:N188)</f>
        <v>4626</v>
      </c>
      <c r="O189" s="603">
        <f t="shared" si="413"/>
        <v>4151</v>
      </c>
      <c r="P189" s="603">
        <f t="shared" si="413"/>
        <v>4689</v>
      </c>
      <c r="Q189" s="603">
        <f t="shared" si="413"/>
        <v>4190</v>
      </c>
      <c r="R189" s="603">
        <f t="shared" ref="R189:AK189" si="414">SUM(R180:R188)</f>
        <v>4806</v>
      </c>
      <c r="S189" s="603">
        <f t="shared" si="414"/>
        <v>5607</v>
      </c>
      <c r="T189" s="603">
        <f t="shared" si="414"/>
        <v>3302</v>
      </c>
      <c r="U189" s="603">
        <f t="shared" si="414"/>
        <v>2920</v>
      </c>
      <c r="V189" s="603">
        <f t="shared" si="414"/>
        <v>3329</v>
      </c>
      <c r="W189" s="603">
        <f t="shared" si="414"/>
        <v>880</v>
      </c>
      <c r="X189" s="603">
        <f t="shared" si="414"/>
        <v>1644</v>
      </c>
      <c r="Y189" s="603">
        <f t="shared" si="414"/>
        <v>1393</v>
      </c>
      <c r="Z189" s="603">
        <f t="shared" si="414"/>
        <v>7000</v>
      </c>
      <c r="AA189" s="603">
        <f t="shared" si="414"/>
        <v>7428</v>
      </c>
      <c r="AB189" s="603">
        <f t="shared" si="414"/>
        <v>6887</v>
      </c>
      <c r="AC189" s="603">
        <f t="shared" si="414"/>
        <v>6766</v>
      </c>
      <c r="AD189" s="603">
        <f t="shared" si="414"/>
        <v>5036</v>
      </c>
      <c r="AE189" s="603">
        <f t="shared" si="414"/>
        <v>7106</v>
      </c>
      <c r="AF189" s="603">
        <f t="shared" si="414"/>
        <v>5940</v>
      </c>
      <c r="AG189" s="603">
        <f t="shared" si="414"/>
        <v>6210</v>
      </c>
      <c r="AH189" s="603">
        <f t="shared" si="414"/>
        <v>6866</v>
      </c>
      <c r="AI189" s="603">
        <f t="shared" si="414"/>
        <v>3460</v>
      </c>
      <c r="AJ189" s="603">
        <f t="shared" si="414"/>
        <v>4186</v>
      </c>
      <c r="AK189" s="603">
        <f t="shared" si="414"/>
        <v>3688</v>
      </c>
      <c r="AL189" s="603">
        <f t="shared" ref="AL189:AT189" si="415">SUM(AL180:AL188)</f>
        <v>792</v>
      </c>
      <c r="AM189" s="603">
        <f t="shared" si="415"/>
        <v>3954</v>
      </c>
      <c r="AN189" s="603">
        <f t="shared" si="415"/>
        <v>4500</v>
      </c>
      <c r="AO189" s="603">
        <f t="shared" si="415"/>
        <v>4698</v>
      </c>
      <c r="AP189" s="603">
        <f t="shared" si="415"/>
        <v>3504</v>
      </c>
      <c r="AQ189" s="603">
        <f t="shared" si="415"/>
        <v>3264</v>
      </c>
      <c r="AR189" s="603">
        <f t="shared" si="415"/>
        <v>3504</v>
      </c>
      <c r="AS189" s="603">
        <f t="shared" si="415"/>
        <v>4598</v>
      </c>
      <c r="AT189" s="604">
        <f t="shared" si="415"/>
        <v>4890</v>
      </c>
    </row>
    <row r="190" spans="1:58" ht="15" thickBot="1" x14ac:dyDescent="0.35"/>
    <row r="191" spans="1:58" ht="28.8" thickBot="1" x14ac:dyDescent="0.35">
      <c r="A191" s="616"/>
      <c r="B191" s="617"/>
      <c r="C191" s="617"/>
      <c r="D191" s="617"/>
      <c r="E191" s="617"/>
      <c r="F191" s="617"/>
      <c r="G191" s="617"/>
      <c r="H191" s="617"/>
      <c r="I191" s="617"/>
      <c r="J191" s="617" t="s">
        <v>533</v>
      </c>
      <c r="K191" s="617"/>
      <c r="L191" s="617"/>
      <c r="M191" s="617"/>
      <c r="N191" s="617"/>
      <c r="O191" s="617"/>
      <c r="P191" s="617"/>
      <c r="Q191" s="617"/>
      <c r="R191" s="617"/>
      <c r="S191" s="617"/>
      <c r="T191" s="617"/>
      <c r="U191" s="617"/>
      <c r="V191" s="617"/>
      <c r="W191" s="617"/>
      <c r="X191" s="617"/>
      <c r="Y191" s="617"/>
      <c r="Z191" s="617"/>
      <c r="AA191" s="617"/>
      <c r="AB191" s="617"/>
      <c r="AC191" s="617"/>
      <c r="AD191" s="617"/>
      <c r="AE191" s="617"/>
      <c r="AF191" s="617"/>
      <c r="AG191" s="617"/>
      <c r="AH191" s="617"/>
      <c r="AI191" s="617"/>
      <c r="AJ191" s="617"/>
      <c r="AK191" s="617"/>
      <c r="AL191" s="617"/>
      <c r="AM191" s="617"/>
      <c r="AN191" s="617"/>
      <c r="AO191" s="617"/>
      <c r="AP191" s="617"/>
      <c r="AQ191" s="617"/>
      <c r="AR191" s="617"/>
      <c r="AS191" s="617"/>
      <c r="AT191" s="618"/>
    </row>
    <row r="194" spans="12:46" ht="15" thickBot="1" x14ac:dyDescent="0.35">
      <c r="Q194" s="252"/>
      <c r="R194" s="252"/>
      <c r="S194" s="252"/>
      <c r="T194" s="252"/>
      <c r="U194" s="252"/>
      <c r="V194" s="252"/>
      <c r="W194" s="252"/>
      <c r="X194" s="252"/>
      <c r="Y194" s="252"/>
      <c r="Z194" s="252"/>
      <c r="AA194" s="252"/>
      <c r="AB194" s="252"/>
      <c r="AC194" s="252"/>
      <c r="AD194" s="252"/>
      <c r="AE194" s="252"/>
      <c r="AF194" s="252"/>
      <c r="AG194" s="252"/>
      <c r="AH194" s="252"/>
      <c r="AI194" s="252"/>
      <c r="AJ194" s="252"/>
      <c r="AK194" s="252"/>
      <c r="AL194" s="252"/>
      <c r="AM194" s="252"/>
      <c r="AN194" s="252"/>
      <c r="AO194" s="252"/>
      <c r="AP194" s="252"/>
      <c r="AQ194" s="252"/>
      <c r="AR194" s="252"/>
      <c r="AS194" s="252"/>
      <c r="AT194" s="252"/>
    </row>
    <row r="195" spans="12:46" ht="18" x14ac:dyDescent="0.3">
      <c r="M195" s="109" t="str">
        <f t="shared" ref="M195" si="416">M$19</f>
        <v>FROM</v>
      </c>
      <c r="N195" s="100">
        <v>44753</v>
      </c>
      <c r="O195" s="101">
        <f>N195+7</f>
        <v>44760</v>
      </c>
      <c r="P195" s="101">
        <f>O195+7</f>
        <v>44767</v>
      </c>
      <c r="Q195" s="101">
        <v>44774</v>
      </c>
      <c r="R195" s="101">
        <f>Q195+7</f>
        <v>44781</v>
      </c>
      <c r="S195" s="101">
        <f t="shared" ref="S195:S196" si="417">R195+7</f>
        <v>44788</v>
      </c>
      <c r="T195" s="101">
        <f t="shared" ref="T195:T196" si="418">S195+7</f>
        <v>44795</v>
      </c>
      <c r="U195" s="101">
        <f t="shared" ref="U195:U196" si="419">T195+7</f>
        <v>44802</v>
      </c>
      <c r="V195" s="101">
        <f t="shared" ref="V195:V196" si="420">U195+7</f>
        <v>44809</v>
      </c>
      <c r="W195" s="101">
        <f t="shared" ref="W195:W196" si="421">V195+7</f>
        <v>44816</v>
      </c>
      <c r="X195" s="101">
        <f t="shared" ref="X195:X196" si="422">W195+7</f>
        <v>44823</v>
      </c>
      <c r="Y195" s="101">
        <f t="shared" ref="Y195:Y196" si="423">X195+7</f>
        <v>44830</v>
      </c>
      <c r="Z195" s="101">
        <f t="shared" ref="Z195:Z196" si="424">Y195+7</f>
        <v>44837</v>
      </c>
      <c r="AA195" s="101">
        <f t="shared" ref="AA195:AA196" si="425">Z195+7</f>
        <v>44844</v>
      </c>
      <c r="AB195" s="101">
        <f t="shared" ref="AB195:AB196" si="426">AA195+7</f>
        <v>44851</v>
      </c>
      <c r="AC195" s="101">
        <f t="shared" ref="AC195:AC196" si="427">AB195+7</f>
        <v>44858</v>
      </c>
      <c r="AD195" s="101">
        <f t="shared" ref="AD195:AD196" si="428">AC195+7</f>
        <v>44865</v>
      </c>
      <c r="AE195" s="101">
        <f t="shared" ref="AE195:AE196" si="429">AD195+7</f>
        <v>44872</v>
      </c>
      <c r="AF195" s="101">
        <f t="shared" ref="AF195:AF196" si="430">AE195+7</f>
        <v>44879</v>
      </c>
      <c r="AG195" s="101">
        <f t="shared" ref="AG195:AG196" si="431">AF195+7</f>
        <v>44886</v>
      </c>
      <c r="AH195" s="101">
        <f t="shared" ref="AH195:AH196" si="432">AG195+7</f>
        <v>44893</v>
      </c>
      <c r="AI195" s="101">
        <f t="shared" ref="AI195:AI196" si="433">AH195+7</f>
        <v>44900</v>
      </c>
      <c r="AJ195" s="101">
        <f t="shared" ref="AJ195:AJ196" si="434">AI195+7</f>
        <v>44907</v>
      </c>
      <c r="AK195" s="101">
        <f t="shared" ref="AK195:AK196" si="435">AJ195+7</f>
        <v>44914</v>
      </c>
      <c r="AL195" s="101">
        <f t="shared" ref="AL195:AL196" si="436">AK195+7</f>
        <v>44921</v>
      </c>
      <c r="AM195" s="101">
        <f t="shared" ref="AM195:AM196" si="437">AL195+7</f>
        <v>44928</v>
      </c>
      <c r="AN195" s="101">
        <f t="shared" ref="AN195:AN196" si="438">AM195+7</f>
        <v>44935</v>
      </c>
      <c r="AO195" s="101">
        <f t="shared" ref="AO195:AO196" si="439">AN195+7</f>
        <v>44942</v>
      </c>
      <c r="AP195" s="101">
        <f t="shared" ref="AP195:AP196" si="440">AO195+7</f>
        <v>44949</v>
      </c>
      <c r="AQ195" s="101">
        <f t="shared" ref="AQ195:AQ196" si="441">AP195+7</f>
        <v>44956</v>
      </c>
      <c r="AR195" s="101">
        <f t="shared" ref="AR195:AR196" si="442">AQ195+7</f>
        <v>44963</v>
      </c>
      <c r="AS195" s="101">
        <f t="shared" ref="AS195:AS196" si="443">AR195+7</f>
        <v>44970</v>
      </c>
      <c r="AT195" s="102">
        <f t="shared" ref="AT195:AT196" si="444">AS195+7</f>
        <v>44977</v>
      </c>
    </row>
    <row r="196" spans="12:46" ht="18.600000000000001" thickBot="1" x14ac:dyDescent="0.35">
      <c r="M196" s="110" t="str">
        <f t="shared" ref="M196" si="445">M$20</f>
        <v>TO</v>
      </c>
      <c r="N196" s="106">
        <f>N195+4</f>
        <v>44757</v>
      </c>
      <c r="O196" s="107">
        <f>N196+7</f>
        <v>44764</v>
      </c>
      <c r="P196" s="107">
        <f>O196+7</f>
        <v>44771</v>
      </c>
      <c r="Q196" s="107">
        <f t="shared" ref="Q196:R196" si="446">P196+7</f>
        <v>44778</v>
      </c>
      <c r="R196" s="107">
        <f t="shared" si="446"/>
        <v>44785</v>
      </c>
      <c r="S196" s="107">
        <f t="shared" si="417"/>
        <v>44792</v>
      </c>
      <c r="T196" s="107">
        <f t="shared" si="418"/>
        <v>44799</v>
      </c>
      <c r="U196" s="107">
        <f t="shared" si="419"/>
        <v>44806</v>
      </c>
      <c r="V196" s="107">
        <f t="shared" si="420"/>
        <v>44813</v>
      </c>
      <c r="W196" s="107">
        <f t="shared" si="421"/>
        <v>44820</v>
      </c>
      <c r="X196" s="107">
        <f t="shared" si="422"/>
        <v>44827</v>
      </c>
      <c r="Y196" s="107">
        <f t="shared" si="423"/>
        <v>44834</v>
      </c>
      <c r="Z196" s="107">
        <f t="shared" si="424"/>
        <v>44841</v>
      </c>
      <c r="AA196" s="107">
        <f t="shared" si="425"/>
        <v>44848</v>
      </c>
      <c r="AB196" s="107">
        <f t="shared" si="426"/>
        <v>44855</v>
      </c>
      <c r="AC196" s="107">
        <f t="shared" si="427"/>
        <v>44862</v>
      </c>
      <c r="AD196" s="107">
        <f t="shared" si="428"/>
        <v>44869</v>
      </c>
      <c r="AE196" s="107">
        <f t="shared" si="429"/>
        <v>44876</v>
      </c>
      <c r="AF196" s="107">
        <f t="shared" si="430"/>
        <v>44883</v>
      </c>
      <c r="AG196" s="107">
        <f t="shared" si="431"/>
        <v>44890</v>
      </c>
      <c r="AH196" s="107">
        <f t="shared" si="432"/>
        <v>44897</v>
      </c>
      <c r="AI196" s="107">
        <f t="shared" si="433"/>
        <v>44904</v>
      </c>
      <c r="AJ196" s="107">
        <f t="shared" si="434"/>
        <v>44911</v>
      </c>
      <c r="AK196" s="107">
        <f t="shared" si="435"/>
        <v>44918</v>
      </c>
      <c r="AL196" s="107">
        <f t="shared" si="436"/>
        <v>44925</v>
      </c>
      <c r="AM196" s="107">
        <f t="shared" si="437"/>
        <v>44932</v>
      </c>
      <c r="AN196" s="107">
        <f t="shared" si="438"/>
        <v>44939</v>
      </c>
      <c r="AO196" s="107">
        <f t="shared" si="439"/>
        <v>44946</v>
      </c>
      <c r="AP196" s="107">
        <f t="shared" si="440"/>
        <v>44953</v>
      </c>
      <c r="AQ196" s="107">
        <f t="shared" si="441"/>
        <v>44960</v>
      </c>
      <c r="AR196" s="107">
        <f t="shared" si="442"/>
        <v>44967</v>
      </c>
      <c r="AS196" s="107">
        <f t="shared" si="443"/>
        <v>44974</v>
      </c>
      <c r="AT196" s="108">
        <f t="shared" si="444"/>
        <v>44981</v>
      </c>
    </row>
    <row r="197" spans="12:46" ht="18.600000000000001" thickBot="1" x14ac:dyDescent="0.4">
      <c r="L197" s="85" t="s">
        <v>534</v>
      </c>
      <c r="M197" s="105">
        <f>SUMPRODUCT(M198:M206,I22:I30)</f>
        <v>1</v>
      </c>
      <c r="N197" s="131" t="str">
        <f>CONCATENATE("S",WEEKNUM(N195))</f>
        <v>S29</v>
      </c>
      <c r="O197" s="123" t="str">
        <f t="shared" ref="O197:P197" si="447">CONCATENATE("S",WEEKNUM(O195))</f>
        <v>S30</v>
      </c>
      <c r="P197" s="123" t="str">
        <f t="shared" si="447"/>
        <v>S31</v>
      </c>
      <c r="Q197" s="123" t="str">
        <f>CONCATENATE("S",WEEKNUM(Q195))</f>
        <v>S32</v>
      </c>
      <c r="R197" s="123" t="str">
        <f t="shared" ref="R197:AT197" si="448">CONCATENATE("S",WEEKNUM(R195))</f>
        <v>S33</v>
      </c>
      <c r="S197" s="123" t="str">
        <f t="shared" si="448"/>
        <v>S34</v>
      </c>
      <c r="T197" s="123" t="str">
        <f t="shared" si="448"/>
        <v>S35</v>
      </c>
      <c r="U197" s="123" t="str">
        <f t="shared" si="448"/>
        <v>S36</v>
      </c>
      <c r="V197" s="123" t="str">
        <f t="shared" si="448"/>
        <v>S37</v>
      </c>
      <c r="W197" s="123" t="str">
        <f t="shared" si="448"/>
        <v>S38</v>
      </c>
      <c r="X197" s="123" t="str">
        <f t="shared" si="448"/>
        <v>S39</v>
      </c>
      <c r="Y197" s="123" t="str">
        <f t="shared" si="448"/>
        <v>S40</v>
      </c>
      <c r="Z197" s="123" t="str">
        <f t="shared" si="448"/>
        <v>S41</v>
      </c>
      <c r="AA197" s="123" t="str">
        <f t="shared" si="448"/>
        <v>S42</v>
      </c>
      <c r="AB197" s="123" t="str">
        <f t="shared" si="448"/>
        <v>S43</v>
      </c>
      <c r="AC197" s="123" t="str">
        <f t="shared" si="448"/>
        <v>S44</v>
      </c>
      <c r="AD197" s="123" t="str">
        <f t="shared" si="448"/>
        <v>S45</v>
      </c>
      <c r="AE197" s="123" t="str">
        <f t="shared" si="448"/>
        <v>S46</v>
      </c>
      <c r="AF197" s="123" t="str">
        <f t="shared" si="448"/>
        <v>S47</v>
      </c>
      <c r="AG197" s="123" t="str">
        <f t="shared" si="448"/>
        <v>S48</v>
      </c>
      <c r="AH197" s="123" t="str">
        <f t="shared" si="448"/>
        <v>S49</v>
      </c>
      <c r="AI197" s="123" t="str">
        <f t="shared" si="448"/>
        <v>S50</v>
      </c>
      <c r="AJ197" s="123" t="str">
        <f t="shared" si="448"/>
        <v>S51</v>
      </c>
      <c r="AK197" s="123" t="str">
        <f t="shared" si="448"/>
        <v>S52</v>
      </c>
      <c r="AL197" s="123" t="str">
        <f t="shared" si="448"/>
        <v>S53</v>
      </c>
      <c r="AM197" s="123" t="str">
        <f t="shared" si="448"/>
        <v>S1</v>
      </c>
      <c r="AN197" s="123" t="str">
        <f t="shared" si="448"/>
        <v>S2</v>
      </c>
      <c r="AO197" s="123" t="str">
        <f t="shared" si="448"/>
        <v>S3</v>
      </c>
      <c r="AP197" s="123" t="str">
        <f t="shared" si="448"/>
        <v>S4</v>
      </c>
      <c r="AQ197" s="123" t="str">
        <f t="shared" si="448"/>
        <v>S5</v>
      </c>
      <c r="AR197" s="123" t="str">
        <f t="shared" si="448"/>
        <v>S6</v>
      </c>
      <c r="AS197" s="123" t="str">
        <f t="shared" si="448"/>
        <v>S7</v>
      </c>
      <c r="AT197" s="132" t="str">
        <f t="shared" si="448"/>
        <v>S8</v>
      </c>
    </row>
    <row r="198" spans="12:46" x14ac:dyDescent="0.3">
      <c r="L198" s="22" t="str">
        <f t="shared" ref="L198:L206" si="449">L180</f>
        <v xml:space="preserve">Testbook Design </v>
      </c>
      <c r="M198" s="105">
        <f>MAX(N198:AT198)</f>
        <v>1</v>
      </c>
      <c r="N198" s="555">
        <v>0.25</v>
      </c>
      <c r="O198" s="556">
        <v>0.32</v>
      </c>
      <c r="P198" s="556">
        <v>0.56000000000000005</v>
      </c>
      <c r="Q198" s="556">
        <v>0.7</v>
      </c>
      <c r="R198" s="556">
        <v>0.89</v>
      </c>
      <c r="S198" s="556">
        <v>1</v>
      </c>
      <c r="T198" s="556">
        <v>1</v>
      </c>
      <c r="U198" s="556">
        <v>1</v>
      </c>
      <c r="V198" s="556">
        <v>1</v>
      </c>
      <c r="W198" s="556">
        <v>1</v>
      </c>
      <c r="X198" s="556">
        <v>1</v>
      </c>
      <c r="Y198" s="556">
        <v>1</v>
      </c>
      <c r="Z198" s="556">
        <v>1</v>
      </c>
      <c r="AA198" s="556">
        <v>1</v>
      </c>
      <c r="AB198" s="556">
        <v>1</v>
      </c>
      <c r="AC198" s="556">
        <v>1</v>
      </c>
      <c r="AD198" s="556">
        <v>1</v>
      </c>
      <c r="AE198" s="556">
        <v>1</v>
      </c>
      <c r="AF198" s="556">
        <v>1</v>
      </c>
      <c r="AG198" s="556">
        <v>1</v>
      </c>
      <c r="AH198" s="556">
        <v>1</v>
      </c>
      <c r="AI198" s="556">
        <v>1</v>
      </c>
      <c r="AJ198" s="556">
        <v>1</v>
      </c>
      <c r="AK198" s="556">
        <v>1</v>
      </c>
      <c r="AL198" s="556">
        <v>1</v>
      </c>
      <c r="AM198" s="556">
        <v>1</v>
      </c>
      <c r="AN198" s="556">
        <v>1</v>
      </c>
      <c r="AO198" s="556">
        <v>1</v>
      </c>
      <c r="AP198" s="556">
        <v>1</v>
      </c>
      <c r="AQ198" s="556">
        <v>1</v>
      </c>
      <c r="AR198" s="556">
        <v>1</v>
      </c>
      <c r="AS198" s="556">
        <v>1</v>
      </c>
      <c r="AT198" s="557">
        <v>1</v>
      </c>
    </row>
    <row r="199" spans="12:46" x14ac:dyDescent="0.3">
      <c r="L199" s="24" t="str">
        <f t="shared" si="449"/>
        <v>Data preparation</v>
      </c>
      <c r="M199" s="564">
        <f t="shared" ref="M199:M206" si="450">MAX(N199:AT199)</f>
        <v>1</v>
      </c>
      <c r="N199" s="559">
        <v>0</v>
      </c>
      <c r="O199" s="174">
        <v>0</v>
      </c>
      <c r="P199" s="174">
        <v>0</v>
      </c>
      <c r="Q199" s="174">
        <v>0</v>
      </c>
      <c r="R199" s="174">
        <v>0</v>
      </c>
      <c r="S199" s="174">
        <v>0.1</v>
      </c>
      <c r="T199" s="174">
        <v>0.2</v>
      </c>
      <c r="U199" s="174">
        <v>0.7</v>
      </c>
      <c r="V199" s="174">
        <v>1</v>
      </c>
      <c r="W199" s="174">
        <v>1</v>
      </c>
      <c r="X199" s="174">
        <v>1</v>
      </c>
      <c r="Y199" s="174">
        <v>1</v>
      </c>
      <c r="Z199" s="174">
        <v>1</v>
      </c>
      <c r="AA199" s="174">
        <v>1</v>
      </c>
      <c r="AB199" s="174">
        <v>1</v>
      </c>
      <c r="AC199" s="174">
        <v>1</v>
      </c>
      <c r="AD199" s="174">
        <v>1</v>
      </c>
      <c r="AE199" s="174">
        <v>1</v>
      </c>
      <c r="AF199" s="174">
        <v>1</v>
      </c>
      <c r="AG199" s="174">
        <v>1</v>
      </c>
      <c r="AH199" s="174">
        <v>1</v>
      </c>
      <c r="AI199" s="174">
        <v>1</v>
      </c>
      <c r="AJ199" s="174">
        <v>1</v>
      </c>
      <c r="AK199" s="174">
        <v>1</v>
      </c>
      <c r="AL199" s="174">
        <v>1</v>
      </c>
      <c r="AM199" s="174">
        <v>1</v>
      </c>
      <c r="AN199" s="174">
        <v>1</v>
      </c>
      <c r="AO199" s="174">
        <v>1</v>
      </c>
      <c r="AP199" s="174">
        <v>1</v>
      </c>
      <c r="AQ199" s="174">
        <v>1</v>
      </c>
      <c r="AR199" s="174">
        <v>1</v>
      </c>
      <c r="AS199" s="174">
        <v>1</v>
      </c>
      <c r="AT199" s="558">
        <v>1</v>
      </c>
    </row>
    <row r="200" spans="12:46" x14ac:dyDescent="0.3">
      <c r="L200" s="24" t="str">
        <f t="shared" si="449"/>
        <v xml:space="preserve">Integration </v>
      </c>
      <c r="M200" s="564">
        <f t="shared" si="450"/>
        <v>1</v>
      </c>
      <c r="N200" s="559">
        <v>0</v>
      </c>
      <c r="O200" s="174">
        <v>0</v>
      </c>
      <c r="P200" s="174">
        <v>0</v>
      </c>
      <c r="Q200" s="174">
        <v>0</v>
      </c>
      <c r="R200" s="174">
        <v>0</v>
      </c>
      <c r="S200" s="174">
        <v>0</v>
      </c>
      <c r="T200" s="174">
        <v>0</v>
      </c>
      <c r="U200" s="174">
        <v>0</v>
      </c>
      <c r="V200" s="174">
        <v>0</v>
      </c>
      <c r="W200" s="174">
        <v>0.5</v>
      </c>
      <c r="X200" s="174">
        <v>0.8</v>
      </c>
      <c r="Y200" s="174">
        <v>1</v>
      </c>
      <c r="Z200" s="174">
        <v>1</v>
      </c>
      <c r="AA200" s="174">
        <v>1</v>
      </c>
      <c r="AB200" s="174">
        <v>1</v>
      </c>
      <c r="AC200" s="174">
        <v>1</v>
      </c>
      <c r="AD200" s="174">
        <v>1</v>
      </c>
      <c r="AE200" s="174">
        <v>1</v>
      </c>
      <c r="AF200" s="174">
        <v>1</v>
      </c>
      <c r="AG200" s="174">
        <v>1</v>
      </c>
      <c r="AH200" s="174">
        <v>1</v>
      </c>
      <c r="AI200" s="174">
        <v>1</v>
      </c>
      <c r="AJ200" s="174">
        <v>1</v>
      </c>
      <c r="AK200" s="174">
        <v>1</v>
      </c>
      <c r="AL200" s="174">
        <v>1</v>
      </c>
      <c r="AM200" s="174">
        <v>1</v>
      </c>
      <c r="AN200" s="174">
        <v>1</v>
      </c>
      <c r="AO200" s="174">
        <v>1</v>
      </c>
      <c r="AP200" s="174">
        <v>1</v>
      </c>
      <c r="AQ200" s="174">
        <v>1</v>
      </c>
      <c r="AR200" s="174">
        <v>1</v>
      </c>
      <c r="AS200" s="174">
        <v>1</v>
      </c>
      <c r="AT200" s="558">
        <v>1</v>
      </c>
    </row>
    <row r="201" spans="12:46" x14ac:dyDescent="0.3">
      <c r="L201" s="24" t="str">
        <f t="shared" si="449"/>
        <v>Execution</v>
      </c>
      <c r="M201" s="564">
        <f t="shared" si="450"/>
        <v>1</v>
      </c>
      <c r="N201" s="559">
        <v>0</v>
      </c>
      <c r="O201" s="174">
        <v>0</v>
      </c>
      <c r="P201" s="174">
        <v>0</v>
      </c>
      <c r="Q201" s="174">
        <v>0</v>
      </c>
      <c r="R201" s="174">
        <v>0</v>
      </c>
      <c r="S201" s="174">
        <v>0</v>
      </c>
      <c r="T201" s="174">
        <v>0</v>
      </c>
      <c r="U201" s="174">
        <v>0</v>
      </c>
      <c r="V201" s="174">
        <v>0</v>
      </c>
      <c r="W201" s="174">
        <v>0</v>
      </c>
      <c r="X201" s="174">
        <v>0</v>
      </c>
      <c r="Y201" s="174">
        <v>0</v>
      </c>
      <c r="Z201" s="174">
        <v>0.05</v>
      </c>
      <c r="AA201" s="644">
        <v>0.155</v>
      </c>
      <c r="AB201" s="174">
        <v>0.43</v>
      </c>
      <c r="AC201" s="174">
        <v>0.55000000000000004</v>
      </c>
      <c r="AD201" s="174">
        <v>0.59</v>
      </c>
      <c r="AE201" s="174">
        <v>0.77</v>
      </c>
      <c r="AF201" s="174">
        <v>0.77</v>
      </c>
      <c r="AG201" s="174">
        <v>0.87</v>
      </c>
      <c r="AH201" s="174">
        <v>0.95</v>
      </c>
      <c r="AI201" s="174">
        <v>1</v>
      </c>
      <c r="AJ201" s="174">
        <v>1</v>
      </c>
      <c r="AK201" s="174">
        <v>1</v>
      </c>
      <c r="AL201" s="174">
        <v>1</v>
      </c>
      <c r="AM201" s="174">
        <v>1</v>
      </c>
      <c r="AN201" s="174">
        <v>1</v>
      </c>
      <c r="AO201" s="174">
        <v>1</v>
      </c>
      <c r="AP201" s="174">
        <v>1</v>
      </c>
      <c r="AQ201" s="174">
        <v>1</v>
      </c>
      <c r="AR201" s="174">
        <v>1</v>
      </c>
      <c r="AS201" s="174">
        <v>1</v>
      </c>
      <c r="AT201" s="558">
        <v>1</v>
      </c>
    </row>
    <row r="202" spans="12:46" x14ac:dyDescent="0.3">
      <c r="L202" s="24" t="str">
        <f t="shared" si="449"/>
        <v>Retest</v>
      </c>
      <c r="M202" s="564">
        <f t="shared" si="450"/>
        <v>1</v>
      </c>
      <c r="N202" s="559">
        <v>0</v>
      </c>
      <c r="O202" s="174">
        <v>0</v>
      </c>
      <c r="P202" s="174">
        <v>0</v>
      </c>
      <c r="Q202" s="174">
        <v>0</v>
      </c>
      <c r="R202" s="174">
        <v>0</v>
      </c>
      <c r="S202" s="174">
        <v>0</v>
      </c>
      <c r="T202" s="174">
        <v>0</v>
      </c>
      <c r="U202" s="174">
        <v>0</v>
      </c>
      <c r="V202" s="174">
        <v>0</v>
      </c>
      <c r="W202" s="174">
        <v>0</v>
      </c>
      <c r="X202" s="174">
        <v>0</v>
      </c>
      <c r="Y202" s="174">
        <v>0</v>
      </c>
      <c r="Z202" s="174">
        <v>0</v>
      </c>
      <c r="AA202" s="174">
        <v>0</v>
      </c>
      <c r="AB202" s="174">
        <v>0</v>
      </c>
      <c r="AC202" s="174">
        <v>0</v>
      </c>
      <c r="AD202" s="174">
        <v>0</v>
      </c>
      <c r="AE202" s="174">
        <v>0</v>
      </c>
      <c r="AF202" s="174">
        <v>0</v>
      </c>
      <c r="AG202" s="174">
        <v>0.12</v>
      </c>
      <c r="AH202" s="174">
        <v>0.26</v>
      </c>
      <c r="AI202" s="174">
        <v>0.5</v>
      </c>
      <c r="AJ202" s="174">
        <v>0.89</v>
      </c>
      <c r="AK202" s="174">
        <v>1</v>
      </c>
      <c r="AL202" s="174">
        <v>1</v>
      </c>
      <c r="AM202" s="174">
        <v>1</v>
      </c>
      <c r="AN202" s="174">
        <v>1</v>
      </c>
      <c r="AO202" s="174">
        <v>1</v>
      </c>
      <c r="AP202" s="174">
        <v>1</v>
      </c>
      <c r="AQ202" s="174">
        <v>1</v>
      </c>
      <c r="AR202" s="174">
        <v>1</v>
      </c>
      <c r="AS202" s="174">
        <v>1</v>
      </c>
      <c r="AT202" s="558">
        <v>1</v>
      </c>
    </row>
    <row r="203" spans="12:46" x14ac:dyDescent="0.3">
      <c r="L203" s="24" t="str">
        <f t="shared" si="449"/>
        <v xml:space="preserve">Management </v>
      </c>
      <c r="M203" s="564">
        <f t="shared" si="450"/>
        <v>1.0000000000000007</v>
      </c>
      <c r="N203" s="559">
        <v>0.03</v>
      </c>
      <c r="O203" s="174">
        <f>N203+3%</f>
        <v>0.06</v>
      </c>
      <c r="P203" s="174">
        <f t="shared" ref="P203:AK203" si="451">O203+3%</f>
        <v>0.09</v>
      </c>
      <c r="Q203" s="174">
        <f t="shared" si="451"/>
        <v>0.12</v>
      </c>
      <c r="R203" s="174">
        <f t="shared" si="451"/>
        <v>0.15</v>
      </c>
      <c r="S203" s="174">
        <f t="shared" si="451"/>
        <v>0.18</v>
      </c>
      <c r="T203" s="174">
        <f t="shared" si="451"/>
        <v>0.21</v>
      </c>
      <c r="U203" s="174">
        <f t="shared" si="451"/>
        <v>0.24</v>
      </c>
      <c r="V203" s="174">
        <f t="shared" si="451"/>
        <v>0.27</v>
      </c>
      <c r="W203" s="174">
        <f t="shared" si="451"/>
        <v>0.30000000000000004</v>
      </c>
      <c r="X203" s="174">
        <f t="shared" si="451"/>
        <v>0.33000000000000007</v>
      </c>
      <c r="Y203" s="174">
        <f t="shared" si="451"/>
        <v>0.3600000000000001</v>
      </c>
      <c r="Z203" s="174">
        <f t="shared" si="451"/>
        <v>0.39000000000000012</v>
      </c>
      <c r="AA203" s="174">
        <f t="shared" si="451"/>
        <v>0.42000000000000015</v>
      </c>
      <c r="AB203" s="174">
        <f t="shared" si="451"/>
        <v>0.45000000000000018</v>
      </c>
      <c r="AC203" s="174">
        <f t="shared" si="451"/>
        <v>0.4800000000000002</v>
      </c>
      <c r="AD203" s="174">
        <f t="shared" si="451"/>
        <v>0.51000000000000023</v>
      </c>
      <c r="AE203" s="174">
        <f t="shared" si="451"/>
        <v>0.54000000000000026</v>
      </c>
      <c r="AF203" s="174">
        <f t="shared" si="451"/>
        <v>0.57000000000000028</v>
      </c>
      <c r="AG203" s="174">
        <f t="shared" si="451"/>
        <v>0.60000000000000031</v>
      </c>
      <c r="AH203" s="174">
        <f t="shared" si="451"/>
        <v>0.63000000000000034</v>
      </c>
      <c r="AI203" s="174">
        <f t="shared" si="451"/>
        <v>0.66000000000000036</v>
      </c>
      <c r="AJ203" s="174">
        <f t="shared" si="451"/>
        <v>0.69000000000000039</v>
      </c>
      <c r="AK203" s="174">
        <f t="shared" si="451"/>
        <v>0.72000000000000042</v>
      </c>
      <c r="AL203" s="645">
        <v>0.72000000000000042</v>
      </c>
      <c r="AM203" s="174">
        <f>AL203+3%</f>
        <v>0.75000000000000044</v>
      </c>
      <c r="AN203" s="174">
        <f t="shared" ref="AN203:AS203" si="452">AM203+3%</f>
        <v>0.78000000000000047</v>
      </c>
      <c r="AO203" s="174">
        <f t="shared" si="452"/>
        <v>0.8100000000000005</v>
      </c>
      <c r="AP203" s="174">
        <f t="shared" si="452"/>
        <v>0.84000000000000052</v>
      </c>
      <c r="AQ203" s="174">
        <f t="shared" si="452"/>
        <v>0.87000000000000055</v>
      </c>
      <c r="AR203" s="174">
        <f t="shared" si="452"/>
        <v>0.90000000000000058</v>
      </c>
      <c r="AS203" s="174">
        <f t="shared" si="452"/>
        <v>0.9300000000000006</v>
      </c>
      <c r="AT203" s="558">
        <f>AS203+7%</f>
        <v>1.0000000000000007</v>
      </c>
    </row>
    <row r="204" spans="12:46" x14ac:dyDescent="0.3">
      <c r="L204" s="24" t="str">
        <f t="shared" si="449"/>
        <v>ALM maintenance</v>
      </c>
      <c r="M204" s="564">
        <f t="shared" si="450"/>
        <v>1</v>
      </c>
      <c r="N204" s="559">
        <v>0</v>
      </c>
      <c r="O204" s="174">
        <v>0</v>
      </c>
      <c r="P204" s="174">
        <v>0</v>
      </c>
      <c r="Q204" s="174">
        <v>0</v>
      </c>
      <c r="R204" s="174">
        <v>0</v>
      </c>
      <c r="S204" s="174">
        <v>0</v>
      </c>
      <c r="T204" s="174">
        <v>0</v>
      </c>
      <c r="U204" s="174">
        <v>0</v>
      </c>
      <c r="V204" s="174">
        <v>0</v>
      </c>
      <c r="W204" s="174">
        <v>0</v>
      </c>
      <c r="X204" s="174">
        <v>0</v>
      </c>
      <c r="Y204" s="174">
        <v>0</v>
      </c>
      <c r="Z204" s="174">
        <v>0</v>
      </c>
      <c r="AA204" s="174">
        <v>0</v>
      </c>
      <c r="AB204" s="174">
        <v>0</v>
      </c>
      <c r="AC204" s="174">
        <v>0</v>
      </c>
      <c r="AD204" s="174">
        <v>0</v>
      </c>
      <c r="AE204" s="174">
        <v>0</v>
      </c>
      <c r="AF204" s="174">
        <v>0</v>
      </c>
      <c r="AG204" s="174">
        <v>0</v>
      </c>
      <c r="AH204" s="174">
        <v>0</v>
      </c>
      <c r="AI204" s="174">
        <v>0</v>
      </c>
      <c r="AJ204" s="174">
        <v>0</v>
      </c>
      <c r="AK204" s="174">
        <v>0</v>
      </c>
      <c r="AL204" s="174">
        <v>0.22</v>
      </c>
      <c r="AM204" s="174">
        <v>0.48</v>
      </c>
      <c r="AN204" s="174">
        <v>0.95</v>
      </c>
      <c r="AO204" s="174">
        <v>1</v>
      </c>
      <c r="AP204" s="174">
        <v>1</v>
      </c>
      <c r="AQ204" s="174">
        <v>1</v>
      </c>
      <c r="AR204" s="174">
        <v>1</v>
      </c>
      <c r="AS204" s="174">
        <v>1</v>
      </c>
      <c r="AT204" s="558">
        <v>1</v>
      </c>
    </row>
    <row r="205" spans="12:46" x14ac:dyDescent="0.3">
      <c r="L205" s="24" t="str">
        <f t="shared" si="449"/>
        <v>Reporting activities</v>
      </c>
      <c r="M205" s="564">
        <f t="shared" si="450"/>
        <v>1</v>
      </c>
      <c r="N205" s="559">
        <v>0</v>
      </c>
      <c r="O205" s="174">
        <v>0</v>
      </c>
      <c r="P205" s="174">
        <v>0</v>
      </c>
      <c r="Q205" s="174">
        <v>0</v>
      </c>
      <c r="R205" s="174">
        <v>0</v>
      </c>
      <c r="S205" s="174">
        <v>0</v>
      </c>
      <c r="T205" s="174">
        <v>0</v>
      </c>
      <c r="U205" s="174">
        <v>0</v>
      </c>
      <c r="V205" s="174">
        <v>0</v>
      </c>
      <c r="W205" s="174">
        <v>0</v>
      </c>
      <c r="X205" s="174">
        <v>0</v>
      </c>
      <c r="Y205" s="174">
        <v>0</v>
      </c>
      <c r="Z205" s="645">
        <f>5%</f>
        <v>0.05</v>
      </c>
      <c r="AA205" s="174">
        <f>Z205+5%</f>
        <v>0.1</v>
      </c>
      <c r="AB205" s="174">
        <f t="shared" ref="AB205:AG205" si="453">AA205+5%</f>
        <v>0.15000000000000002</v>
      </c>
      <c r="AC205" s="174">
        <f t="shared" si="453"/>
        <v>0.2</v>
      </c>
      <c r="AD205" s="174">
        <f t="shared" si="453"/>
        <v>0.25</v>
      </c>
      <c r="AE205" s="174">
        <f t="shared" si="453"/>
        <v>0.3</v>
      </c>
      <c r="AF205" s="174">
        <f t="shared" si="453"/>
        <v>0.35</v>
      </c>
      <c r="AG205" s="174">
        <f t="shared" si="453"/>
        <v>0.39999999999999997</v>
      </c>
      <c r="AH205" s="174">
        <f>AG205+15%</f>
        <v>0.54999999999999993</v>
      </c>
      <c r="AI205" s="174">
        <f t="shared" ref="AI205:AK205" si="454">AH205+15%</f>
        <v>0.7</v>
      </c>
      <c r="AJ205" s="174">
        <f t="shared" si="454"/>
        <v>0.85</v>
      </c>
      <c r="AK205" s="174">
        <f t="shared" si="454"/>
        <v>1</v>
      </c>
      <c r="AL205" s="645">
        <v>1</v>
      </c>
      <c r="AM205" s="645">
        <v>1</v>
      </c>
      <c r="AN205" s="645">
        <v>1</v>
      </c>
      <c r="AO205" s="645">
        <v>1</v>
      </c>
      <c r="AP205" s="645">
        <v>1</v>
      </c>
      <c r="AQ205" s="645">
        <v>1</v>
      </c>
      <c r="AR205" s="645">
        <v>1</v>
      </c>
      <c r="AS205" s="645">
        <v>1</v>
      </c>
      <c r="AT205" s="646">
        <v>1</v>
      </c>
    </row>
    <row r="206" spans="12:46" ht="15" thickBot="1" x14ac:dyDescent="0.35">
      <c r="L206" s="42" t="str">
        <f t="shared" si="449"/>
        <v>UAT support</v>
      </c>
      <c r="M206" s="565">
        <f t="shared" si="450"/>
        <v>1</v>
      </c>
      <c r="N206" s="568">
        <v>0</v>
      </c>
      <c r="O206" s="563">
        <v>0</v>
      </c>
      <c r="P206" s="563">
        <v>0</v>
      </c>
      <c r="Q206" s="563">
        <v>0</v>
      </c>
      <c r="R206" s="563">
        <v>0</v>
      </c>
      <c r="S206" s="563">
        <v>0</v>
      </c>
      <c r="T206" s="563">
        <v>0</v>
      </c>
      <c r="U206" s="563">
        <v>0</v>
      </c>
      <c r="V206" s="563">
        <v>0</v>
      </c>
      <c r="W206" s="563">
        <v>0</v>
      </c>
      <c r="X206" s="563">
        <v>0</v>
      </c>
      <c r="Y206" s="563">
        <v>0</v>
      </c>
      <c r="Z206" s="563">
        <v>0</v>
      </c>
      <c r="AA206" s="563">
        <v>0</v>
      </c>
      <c r="AB206" s="563">
        <v>0</v>
      </c>
      <c r="AC206" s="563">
        <v>0</v>
      </c>
      <c r="AD206" s="563">
        <v>0</v>
      </c>
      <c r="AE206" s="563">
        <v>0</v>
      </c>
      <c r="AF206" s="563">
        <v>0</v>
      </c>
      <c r="AG206" s="563">
        <v>0</v>
      </c>
      <c r="AH206" s="563">
        <v>0</v>
      </c>
      <c r="AI206" s="563">
        <v>0</v>
      </c>
      <c r="AJ206" s="563">
        <v>0</v>
      </c>
      <c r="AK206" s="563">
        <v>0</v>
      </c>
      <c r="AL206" s="563">
        <v>0</v>
      </c>
      <c r="AM206" s="563">
        <v>0.3</v>
      </c>
      <c r="AN206" s="563">
        <v>0.35</v>
      </c>
      <c r="AO206" s="563">
        <v>0.5</v>
      </c>
      <c r="AP206" s="563">
        <v>0.6</v>
      </c>
      <c r="AQ206" s="563">
        <v>0.75</v>
      </c>
      <c r="AR206" s="563">
        <v>0.85</v>
      </c>
      <c r="AS206" s="563">
        <v>0.95</v>
      </c>
      <c r="AT206" s="569">
        <v>1</v>
      </c>
    </row>
    <row r="207" spans="12:46" ht="15" thickBot="1" x14ac:dyDescent="0.35">
      <c r="N207" s="566">
        <f>SUMPRODUCT(N198:N206,$I$22:$I$30)</f>
        <v>3.1864932807796162E-2</v>
      </c>
      <c r="O207" s="566">
        <f>SUMPRODUCT(O198:O206,$I$22:$I$30)</f>
        <v>4.3618757952887867E-2</v>
      </c>
      <c r="P207" s="566">
        <f>SUMPRODUCT(P198:P206,$I$22:$I$30)</f>
        <v>7.4366407001644888E-2</v>
      </c>
      <c r="Q207" s="566">
        <f>SUMPRODUCT(Q198:Q206,$I$22:$I$30)</f>
        <v>9.394121846001055E-2</v>
      </c>
      <c r="R207" s="566">
        <f t="shared" ref="R207:AK207" si="455">SUMPRODUCT(R198:R206,$I$22:$I$30)</f>
        <v>0.1191024487135719</v>
      </c>
      <c r="S207" s="566">
        <f t="shared" si="455"/>
        <v>0.14029111449054965</v>
      </c>
      <c r="T207" s="566">
        <f t="shared" si="455"/>
        <v>0.14918965891809691</v>
      </c>
      <c r="U207" s="566">
        <f t="shared" si="455"/>
        <v>0.17795102572856211</v>
      </c>
      <c r="V207" s="566">
        <f t="shared" si="455"/>
        <v>0.19678098134756836</v>
      </c>
      <c r="W207" s="566">
        <f t="shared" si="455"/>
        <v>0.2146798671673753</v>
      </c>
      <c r="X207" s="566">
        <f t="shared" si="455"/>
        <v>0.22699233419198661</v>
      </c>
      <c r="Y207" s="566">
        <f t="shared" si="455"/>
        <v>0.23651159181900006</v>
      </c>
      <c r="Z207" s="566">
        <f t="shared" si="455"/>
        <v>0.26138884578380561</v>
      </c>
      <c r="AA207" s="566">
        <f t="shared" si="455"/>
        <v>0.30520824927842094</v>
      </c>
      <c r="AB207" s="566">
        <f t="shared" si="455"/>
        <v>0.40757611495608453</v>
      </c>
      <c r="AC207" s="566">
        <f t="shared" si="455"/>
        <v>0.45656155923155711</v>
      </c>
      <c r="AD207" s="566">
        <f t="shared" si="455"/>
        <v>0.47799478600912448</v>
      </c>
      <c r="AE207" s="566">
        <f t="shared" si="455"/>
        <v>0.54764439340802584</v>
      </c>
      <c r="AF207" s="566">
        <f t="shared" si="455"/>
        <v>0.55530151143664075</v>
      </c>
      <c r="AG207" s="566">
        <f t="shared" si="455"/>
        <v>0.60633717140995003</v>
      </c>
      <c r="AH207" s="566">
        <f t="shared" si="455"/>
        <v>0.65942304708109623</v>
      </c>
      <c r="AI207" s="566">
        <f t="shared" si="455"/>
        <v>0.70962539958412219</v>
      </c>
      <c r="AJ207" s="566">
        <f t="shared" si="455"/>
        <v>0.75378045374134894</v>
      </c>
      <c r="AK207" s="566">
        <f t="shared" si="455"/>
        <v>0.77707954439651161</v>
      </c>
      <c r="AL207" s="566">
        <f t="shared" ref="AL207:AT207" si="456">SUMPRODUCT(AL198:AL206,$I$22:$I$30)</f>
        <v>0.78527295862946522</v>
      </c>
      <c r="AM207" s="566">
        <f t="shared" si="456"/>
        <v>0.84358027373452094</v>
      </c>
      <c r="AN207" s="566">
        <f t="shared" si="456"/>
        <v>0.87246578318487955</v>
      </c>
      <c r="AO207" s="566">
        <f t="shared" si="456"/>
        <v>0.90060643679587848</v>
      </c>
      <c r="AP207" s="566">
        <f t="shared" si="456"/>
        <v>0.91943639241488473</v>
      </c>
      <c r="AQ207" s="566">
        <f t="shared" si="456"/>
        <v>0.94571490642748524</v>
      </c>
      <c r="AR207" s="566">
        <f t="shared" si="456"/>
        <v>0.96454486204649137</v>
      </c>
      <c r="AS207" s="566">
        <f t="shared" si="456"/>
        <v>0.98337481766549772</v>
      </c>
      <c r="AT207" s="566">
        <f t="shared" si="456"/>
        <v>1</v>
      </c>
    </row>
    <row r="208" spans="12:46" ht="15" thickBot="1" x14ac:dyDescent="0.35">
      <c r="Q208" s="554"/>
      <c r="R208" s="554"/>
      <c r="S208" s="554"/>
      <c r="T208" s="554"/>
      <c r="U208" s="554"/>
      <c r="V208" s="554"/>
      <c r="W208" s="554"/>
      <c r="X208" s="554"/>
      <c r="Y208" s="554"/>
      <c r="Z208" s="554"/>
      <c r="AA208" s="554"/>
      <c r="AB208" s="554"/>
      <c r="AC208" s="554"/>
      <c r="AD208" s="554"/>
      <c r="AE208" s="554"/>
      <c r="AF208" s="554"/>
      <c r="AG208" s="554"/>
      <c r="AH208" s="554"/>
      <c r="AI208" s="554"/>
      <c r="AJ208" s="554"/>
      <c r="AK208" s="554"/>
      <c r="AL208" s="90"/>
      <c r="AM208" s="90"/>
      <c r="AN208" s="90"/>
      <c r="AO208" s="90"/>
      <c r="AP208" s="90"/>
      <c r="AQ208" s="90"/>
      <c r="AR208" s="90"/>
      <c r="AS208" s="90"/>
      <c r="AT208" s="90"/>
    </row>
    <row r="209" spans="12:46" ht="18" x14ac:dyDescent="0.3">
      <c r="M209" s="109" t="str">
        <f t="shared" ref="M209" si="457">M$19</f>
        <v>FROM</v>
      </c>
      <c r="N209" s="100">
        <v>44753</v>
      </c>
      <c r="O209" s="101">
        <f>N209+7</f>
        <v>44760</v>
      </c>
      <c r="P209" s="101">
        <f>O209+7</f>
        <v>44767</v>
      </c>
      <c r="Q209" s="101">
        <v>44774</v>
      </c>
      <c r="R209" s="101">
        <f>Q209+7</f>
        <v>44781</v>
      </c>
      <c r="S209" s="101">
        <f t="shared" ref="S209:S210" si="458">R209+7</f>
        <v>44788</v>
      </c>
      <c r="T209" s="101">
        <f t="shared" ref="T209:T210" si="459">S209+7</f>
        <v>44795</v>
      </c>
      <c r="U209" s="101">
        <f t="shared" ref="U209:U210" si="460">T209+7</f>
        <v>44802</v>
      </c>
      <c r="V209" s="101">
        <f t="shared" ref="V209:V210" si="461">U209+7</f>
        <v>44809</v>
      </c>
      <c r="W209" s="101">
        <f t="shared" ref="W209:W210" si="462">V209+7</f>
        <v>44816</v>
      </c>
      <c r="X209" s="101">
        <f t="shared" ref="X209:X210" si="463">W209+7</f>
        <v>44823</v>
      </c>
      <c r="Y209" s="101">
        <f t="shared" ref="Y209:Y210" si="464">X209+7</f>
        <v>44830</v>
      </c>
      <c r="Z209" s="101">
        <f t="shared" ref="Z209:Z210" si="465">Y209+7</f>
        <v>44837</v>
      </c>
      <c r="AA209" s="101">
        <f t="shared" ref="AA209:AA210" si="466">Z209+7</f>
        <v>44844</v>
      </c>
      <c r="AB209" s="101">
        <f t="shared" ref="AB209:AB210" si="467">AA209+7</f>
        <v>44851</v>
      </c>
      <c r="AC209" s="101">
        <f t="shared" ref="AC209:AC210" si="468">AB209+7</f>
        <v>44858</v>
      </c>
      <c r="AD209" s="101">
        <f t="shared" ref="AD209:AD210" si="469">AC209+7</f>
        <v>44865</v>
      </c>
      <c r="AE209" s="101">
        <f t="shared" ref="AE209:AE210" si="470">AD209+7</f>
        <v>44872</v>
      </c>
      <c r="AF209" s="101">
        <f t="shared" ref="AF209:AF210" si="471">AE209+7</f>
        <v>44879</v>
      </c>
      <c r="AG209" s="101">
        <f t="shared" ref="AG209:AG210" si="472">AF209+7</f>
        <v>44886</v>
      </c>
      <c r="AH209" s="101">
        <f t="shared" ref="AH209:AH210" si="473">AG209+7</f>
        <v>44893</v>
      </c>
      <c r="AI209" s="101">
        <f t="shared" ref="AI209:AI210" si="474">AH209+7</f>
        <v>44900</v>
      </c>
      <c r="AJ209" s="101">
        <f t="shared" ref="AJ209:AJ210" si="475">AI209+7</f>
        <v>44907</v>
      </c>
      <c r="AK209" s="101">
        <f t="shared" ref="AK209:AK210" si="476">AJ209+7</f>
        <v>44914</v>
      </c>
      <c r="AL209" s="101">
        <f t="shared" ref="AL209:AL210" si="477">AK209+7</f>
        <v>44921</v>
      </c>
      <c r="AM209" s="101">
        <f t="shared" ref="AM209:AM210" si="478">AL209+7</f>
        <v>44928</v>
      </c>
      <c r="AN209" s="101">
        <f t="shared" ref="AN209:AN210" si="479">AM209+7</f>
        <v>44935</v>
      </c>
      <c r="AO209" s="101">
        <f t="shared" ref="AO209:AO210" si="480">AN209+7</f>
        <v>44942</v>
      </c>
      <c r="AP209" s="101">
        <f t="shared" ref="AP209:AP210" si="481">AO209+7</f>
        <v>44949</v>
      </c>
      <c r="AQ209" s="101">
        <f t="shared" ref="AQ209:AQ210" si="482">AP209+7</f>
        <v>44956</v>
      </c>
      <c r="AR209" s="101">
        <f t="shared" ref="AR209:AR210" si="483">AQ209+7</f>
        <v>44963</v>
      </c>
      <c r="AS209" s="101">
        <f t="shared" ref="AS209:AS210" si="484">AR209+7</f>
        <v>44970</v>
      </c>
      <c r="AT209" s="102">
        <f t="shared" ref="AT209:AT210" si="485">AS209+7</f>
        <v>44977</v>
      </c>
    </row>
    <row r="210" spans="12:46" ht="18.600000000000001" thickBot="1" x14ac:dyDescent="0.35">
      <c r="M210" s="110" t="str">
        <f t="shared" ref="M210" si="486">M$20</f>
        <v>TO</v>
      </c>
      <c r="N210" s="106">
        <f>N209+4</f>
        <v>44757</v>
      </c>
      <c r="O210" s="107">
        <f>N210+7</f>
        <v>44764</v>
      </c>
      <c r="P210" s="107">
        <f>O210+7</f>
        <v>44771</v>
      </c>
      <c r="Q210" s="107">
        <f t="shared" ref="Q210:R210" si="487">P210+7</f>
        <v>44778</v>
      </c>
      <c r="R210" s="107">
        <f t="shared" si="487"/>
        <v>44785</v>
      </c>
      <c r="S210" s="107">
        <f t="shared" si="458"/>
        <v>44792</v>
      </c>
      <c r="T210" s="107">
        <f t="shared" si="459"/>
        <v>44799</v>
      </c>
      <c r="U210" s="107">
        <f t="shared" si="460"/>
        <v>44806</v>
      </c>
      <c r="V210" s="107">
        <f t="shared" si="461"/>
        <v>44813</v>
      </c>
      <c r="W210" s="107">
        <f t="shared" si="462"/>
        <v>44820</v>
      </c>
      <c r="X210" s="107">
        <f t="shared" si="463"/>
        <v>44827</v>
      </c>
      <c r="Y210" s="107">
        <f t="shared" si="464"/>
        <v>44834</v>
      </c>
      <c r="Z210" s="107">
        <f t="shared" si="465"/>
        <v>44841</v>
      </c>
      <c r="AA210" s="107">
        <f t="shared" si="466"/>
        <v>44848</v>
      </c>
      <c r="AB210" s="107">
        <f t="shared" si="467"/>
        <v>44855</v>
      </c>
      <c r="AC210" s="107">
        <f t="shared" si="468"/>
        <v>44862</v>
      </c>
      <c r="AD210" s="107">
        <f t="shared" si="469"/>
        <v>44869</v>
      </c>
      <c r="AE210" s="107">
        <f t="shared" si="470"/>
        <v>44876</v>
      </c>
      <c r="AF210" s="107">
        <f t="shared" si="471"/>
        <v>44883</v>
      </c>
      <c r="AG210" s="107">
        <f t="shared" si="472"/>
        <v>44890</v>
      </c>
      <c r="AH210" s="107">
        <f t="shared" si="473"/>
        <v>44897</v>
      </c>
      <c r="AI210" s="107">
        <f t="shared" si="474"/>
        <v>44904</v>
      </c>
      <c r="AJ210" s="107">
        <f t="shared" si="475"/>
        <v>44911</v>
      </c>
      <c r="AK210" s="107">
        <f t="shared" si="476"/>
        <v>44918</v>
      </c>
      <c r="AL210" s="107">
        <f t="shared" si="477"/>
        <v>44925</v>
      </c>
      <c r="AM210" s="107">
        <f t="shared" si="478"/>
        <v>44932</v>
      </c>
      <c r="AN210" s="107">
        <f t="shared" si="479"/>
        <v>44939</v>
      </c>
      <c r="AO210" s="107">
        <f t="shared" si="480"/>
        <v>44946</v>
      </c>
      <c r="AP210" s="107">
        <f t="shared" si="481"/>
        <v>44953</v>
      </c>
      <c r="AQ210" s="107">
        <f t="shared" si="482"/>
        <v>44960</v>
      </c>
      <c r="AR210" s="107">
        <f t="shared" si="483"/>
        <v>44967</v>
      </c>
      <c r="AS210" s="107">
        <f t="shared" si="484"/>
        <v>44974</v>
      </c>
      <c r="AT210" s="108">
        <f t="shared" si="485"/>
        <v>44981</v>
      </c>
    </row>
    <row r="211" spans="12:46" ht="18.600000000000001" thickBot="1" x14ac:dyDescent="0.4">
      <c r="L211" s="17" t="s">
        <v>39</v>
      </c>
      <c r="M211" s="128">
        <f>SUM(M212:M220)</f>
        <v>161105</v>
      </c>
      <c r="N211" s="131" t="str">
        <f>CONCATENATE("S",WEEKNUM(N209))</f>
        <v>S29</v>
      </c>
      <c r="O211" s="123" t="str">
        <f t="shared" ref="O211:P211" si="488">CONCATENATE("S",WEEKNUM(O209))</f>
        <v>S30</v>
      </c>
      <c r="P211" s="123" t="str">
        <f t="shared" si="488"/>
        <v>S31</v>
      </c>
      <c r="Q211" s="123" t="str">
        <f>CONCATENATE("S",WEEKNUM(Q209))</f>
        <v>S32</v>
      </c>
      <c r="R211" s="123" t="str">
        <f t="shared" ref="R211:AT211" si="489">CONCATENATE("S",WEEKNUM(R209))</f>
        <v>S33</v>
      </c>
      <c r="S211" s="123" t="str">
        <f t="shared" si="489"/>
        <v>S34</v>
      </c>
      <c r="T211" s="123" t="str">
        <f t="shared" si="489"/>
        <v>S35</v>
      </c>
      <c r="U211" s="123" t="str">
        <f t="shared" si="489"/>
        <v>S36</v>
      </c>
      <c r="V211" s="123" t="str">
        <f t="shared" si="489"/>
        <v>S37</v>
      </c>
      <c r="W211" s="123" t="str">
        <f t="shared" si="489"/>
        <v>S38</v>
      </c>
      <c r="X211" s="123" t="str">
        <f t="shared" si="489"/>
        <v>S39</v>
      </c>
      <c r="Y211" s="123" t="str">
        <f t="shared" si="489"/>
        <v>S40</v>
      </c>
      <c r="Z211" s="123" t="str">
        <f t="shared" si="489"/>
        <v>S41</v>
      </c>
      <c r="AA211" s="123" t="str">
        <f t="shared" si="489"/>
        <v>S42</v>
      </c>
      <c r="AB211" s="123" t="str">
        <f t="shared" si="489"/>
        <v>S43</v>
      </c>
      <c r="AC211" s="123" t="str">
        <f t="shared" si="489"/>
        <v>S44</v>
      </c>
      <c r="AD211" s="123" t="str">
        <f t="shared" si="489"/>
        <v>S45</v>
      </c>
      <c r="AE211" s="123" t="str">
        <f t="shared" si="489"/>
        <v>S46</v>
      </c>
      <c r="AF211" s="123" t="str">
        <f t="shared" si="489"/>
        <v>S47</v>
      </c>
      <c r="AG211" s="123" t="str">
        <f t="shared" si="489"/>
        <v>S48</v>
      </c>
      <c r="AH211" s="123" t="str">
        <f t="shared" si="489"/>
        <v>S49</v>
      </c>
      <c r="AI211" s="123" t="str">
        <f t="shared" si="489"/>
        <v>S50</v>
      </c>
      <c r="AJ211" s="123" t="str">
        <f t="shared" si="489"/>
        <v>S51</v>
      </c>
      <c r="AK211" s="123" t="str">
        <f t="shared" si="489"/>
        <v>S52</v>
      </c>
      <c r="AL211" s="123" t="str">
        <f t="shared" si="489"/>
        <v>S53</v>
      </c>
      <c r="AM211" s="123" t="str">
        <f t="shared" si="489"/>
        <v>S1</v>
      </c>
      <c r="AN211" s="123" t="str">
        <f t="shared" si="489"/>
        <v>S2</v>
      </c>
      <c r="AO211" s="123" t="str">
        <f t="shared" si="489"/>
        <v>S3</v>
      </c>
      <c r="AP211" s="123" t="str">
        <f t="shared" si="489"/>
        <v>S4</v>
      </c>
      <c r="AQ211" s="123" t="str">
        <f t="shared" si="489"/>
        <v>S5</v>
      </c>
      <c r="AR211" s="123" t="str">
        <f t="shared" si="489"/>
        <v>S6</v>
      </c>
      <c r="AS211" s="123" t="str">
        <f t="shared" si="489"/>
        <v>S7</v>
      </c>
      <c r="AT211" s="132" t="str">
        <f t="shared" si="489"/>
        <v>S8</v>
      </c>
    </row>
    <row r="212" spans="12:46" x14ac:dyDescent="0.3">
      <c r="L212" s="22" t="str">
        <f t="shared" ref="L212:L220" si="490">L198</f>
        <v xml:space="preserve">Testbook Design </v>
      </c>
      <c r="M212" s="76">
        <f>MAX(N212:AT212)</f>
        <v>18000</v>
      </c>
      <c r="N212" s="634">
        <f t="shared" ref="N212:AT212" si="491">N198*$M22</f>
        <v>4500</v>
      </c>
      <c r="O212" s="627">
        <f t="shared" si="491"/>
        <v>5760</v>
      </c>
      <c r="P212" s="627">
        <f>P198*$M22</f>
        <v>10080.000000000002</v>
      </c>
      <c r="Q212" s="627">
        <f t="shared" si="491"/>
        <v>12600</v>
      </c>
      <c r="R212" s="627">
        <f t="shared" si="491"/>
        <v>16020</v>
      </c>
      <c r="S212" s="627">
        <f t="shared" si="491"/>
        <v>18000</v>
      </c>
      <c r="T212" s="627">
        <f t="shared" si="491"/>
        <v>18000</v>
      </c>
      <c r="U212" s="627">
        <f t="shared" si="491"/>
        <v>18000</v>
      </c>
      <c r="V212" s="627">
        <f t="shared" si="491"/>
        <v>18000</v>
      </c>
      <c r="W212" s="627">
        <f t="shared" si="491"/>
        <v>18000</v>
      </c>
      <c r="X212" s="627">
        <f t="shared" si="491"/>
        <v>18000</v>
      </c>
      <c r="Y212" s="627">
        <f t="shared" si="491"/>
        <v>18000</v>
      </c>
      <c r="Z212" s="627">
        <f t="shared" si="491"/>
        <v>18000</v>
      </c>
      <c r="AA212" s="627">
        <f t="shared" si="491"/>
        <v>18000</v>
      </c>
      <c r="AB212" s="627">
        <f t="shared" si="491"/>
        <v>18000</v>
      </c>
      <c r="AC212" s="627">
        <f t="shared" si="491"/>
        <v>18000</v>
      </c>
      <c r="AD212" s="627">
        <f t="shared" si="491"/>
        <v>18000</v>
      </c>
      <c r="AE212" s="627">
        <f t="shared" si="491"/>
        <v>18000</v>
      </c>
      <c r="AF212" s="627">
        <f t="shared" si="491"/>
        <v>18000</v>
      </c>
      <c r="AG212" s="627">
        <f t="shared" si="491"/>
        <v>18000</v>
      </c>
      <c r="AH212" s="627">
        <f t="shared" si="491"/>
        <v>18000</v>
      </c>
      <c r="AI212" s="627">
        <f t="shared" si="491"/>
        <v>18000</v>
      </c>
      <c r="AJ212" s="627">
        <f t="shared" si="491"/>
        <v>18000</v>
      </c>
      <c r="AK212" s="627">
        <f t="shared" si="491"/>
        <v>18000</v>
      </c>
      <c r="AL212" s="627">
        <f t="shared" si="491"/>
        <v>18000</v>
      </c>
      <c r="AM212" s="627">
        <f t="shared" si="491"/>
        <v>18000</v>
      </c>
      <c r="AN212" s="627">
        <f t="shared" si="491"/>
        <v>18000</v>
      </c>
      <c r="AO212" s="627">
        <f t="shared" si="491"/>
        <v>18000</v>
      </c>
      <c r="AP212" s="627">
        <f t="shared" si="491"/>
        <v>18000</v>
      </c>
      <c r="AQ212" s="627">
        <f t="shared" si="491"/>
        <v>18000</v>
      </c>
      <c r="AR212" s="627">
        <f t="shared" si="491"/>
        <v>18000</v>
      </c>
      <c r="AS212" s="627">
        <f t="shared" si="491"/>
        <v>18000</v>
      </c>
      <c r="AT212" s="628">
        <f t="shared" si="491"/>
        <v>18000</v>
      </c>
    </row>
    <row r="213" spans="12:46" x14ac:dyDescent="0.3">
      <c r="L213" s="24" t="str">
        <f t="shared" si="490"/>
        <v>Data preparation</v>
      </c>
      <c r="M213" s="258">
        <f t="shared" ref="M213:M220" si="492">MAX(N213:AT213)</f>
        <v>8000</v>
      </c>
      <c r="N213" s="635">
        <f t="shared" ref="N213:AT213" si="493">N199*$M23</f>
        <v>0</v>
      </c>
      <c r="O213" s="571">
        <f t="shared" si="493"/>
        <v>0</v>
      </c>
      <c r="P213" s="571">
        <f t="shared" si="493"/>
        <v>0</v>
      </c>
      <c r="Q213" s="571">
        <f t="shared" si="493"/>
        <v>0</v>
      </c>
      <c r="R213" s="571">
        <f t="shared" si="493"/>
        <v>0</v>
      </c>
      <c r="S213" s="571">
        <f t="shared" si="493"/>
        <v>800</v>
      </c>
      <c r="T213" s="571">
        <f t="shared" si="493"/>
        <v>1600</v>
      </c>
      <c r="U213" s="571">
        <f t="shared" si="493"/>
        <v>5600</v>
      </c>
      <c r="V213" s="571">
        <f t="shared" si="493"/>
        <v>8000</v>
      </c>
      <c r="W213" s="571">
        <f t="shared" si="493"/>
        <v>8000</v>
      </c>
      <c r="X213" s="571">
        <f t="shared" si="493"/>
        <v>8000</v>
      </c>
      <c r="Y213" s="571">
        <f t="shared" si="493"/>
        <v>8000</v>
      </c>
      <c r="Z213" s="571">
        <f t="shared" si="493"/>
        <v>8000</v>
      </c>
      <c r="AA213" s="571">
        <f t="shared" si="493"/>
        <v>8000</v>
      </c>
      <c r="AB213" s="571">
        <f t="shared" si="493"/>
        <v>8000</v>
      </c>
      <c r="AC213" s="571">
        <f t="shared" si="493"/>
        <v>8000</v>
      </c>
      <c r="AD213" s="571">
        <f t="shared" si="493"/>
        <v>8000</v>
      </c>
      <c r="AE213" s="571">
        <f t="shared" si="493"/>
        <v>8000</v>
      </c>
      <c r="AF213" s="571">
        <f t="shared" si="493"/>
        <v>8000</v>
      </c>
      <c r="AG213" s="571">
        <f t="shared" si="493"/>
        <v>8000</v>
      </c>
      <c r="AH213" s="571">
        <f t="shared" si="493"/>
        <v>8000</v>
      </c>
      <c r="AI213" s="571">
        <f t="shared" si="493"/>
        <v>8000</v>
      </c>
      <c r="AJ213" s="571">
        <f t="shared" si="493"/>
        <v>8000</v>
      </c>
      <c r="AK213" s="571">
        <f t="shared" si="493"/>
        <v>8000</v>
      </c>
      <c r="AL213" s="571">
        <f t="shared" si="493"/>
        <v>8000</v>
      </c>
      <c r="AM213" s="571">
        <f t="shared" si="493"/>
        <v>8000</v>
      </c>
      <c r="AN213" s="571">
        <f t="shared" si="493"/>
        <v>8000</v>
      </c>
      <c r="AO213" s="571">
        <f t="shared" si="493"/>
        <v>8000</v>
      </c>
      <c r="AP213" s="571">
        <f t="shared" si="493"/>
        <v>8000</v>
      </c>
      <c r="AQ213" s="571">
        <f t="shared" si="493"/>
        <v>8000</v>
      </c>
      <c r="AR213" s="571">
        <f t="shared" si="493"/>
        <v>8000</v>
      </c>
      <c r="AS213" s="571">
        <f t="shared" si="493"/>
        <v>8000</v>
      </c>
      <c r="AT213" s="595">
        <f t="shared" si="493"/>
        <v>8000</v>
      </c>
    </row>
    <row r="214" spans="12:46" x14ac:dyDescent="0.3">
      <c r="L214" s="24" t="str">
        <f t="shared" si="490"/>
        <v xml:space="preserve">Integration </v>
      </c>
      <c r="M214" s="258">
        <f t="shared" si="492"/>
        <v>4500</v>
      </c>
      <c r="N214" s="635">
        <f t="shared" ref="N214:AT214" si="494">N200*$M24</f>
        <v>0</v>
      </c>
      <c r="O214" s="571">
        <f t="shared" si="494"/>
        <v>0</v>
      </c>
      <c r="P214" s="571">
        <f t="shared" si="494"/>
        <v>0</v>
      </c>
      <c r="Q214" s="571">
        <f t="shared" si="494"/>
        <v>0</v>
      </c>
      <c r="R214" s="571">
        <f t="shared" si="494"/>
        <v>0</v>
      </c>
      <c r="S214" s="571">
        <f t="shared" si="494"/>
        <v>0</v>
      </c>
      <c r="T214" s="571">
        <f t="shared" si="494"/>
        <v>0</v>
      </c>
      <c r="U214" s="571">
        <f t="shared" si="494"/>
        <v>0</v>
      </c>
      <c r="V214" s="571">
        <f t="shared" si="494"/>
        <v>0</v>
      </c>
      <c r="W214" s="571">
        <f t="shared" si="494"/>
        <v>2250</v>
      </c>
      <c r="X214" s="571">
        <f t="shared" si="494"/>
        <v>3600</v>
      </c>
      <c r="Y214" s="571">
        <f t="shared" si="494"/>
        <v>4500</v>
      </c>
      <c r="Z214" s="571">
        <f t="shared" si="494"/>
        <v>4500</v>
      </c>
      <c r="AA214" s="571">
        <f t="shared" si="494"/>
        <v>4500</v>
      </c>
      <c r="AB214" s="571">
        <f t="shared" si="494"/>
        <v>4500</v>
      </c>
      <c r="AC214" s="571">
        <f t="shared" si="494"/>
        <v>4500</v>
      </c>
      <c r="AD214" s="571">
        <f t="shared" si="494"/>
        <v>4500</v>
      </c>
      <c r="AE214" s="571">
        <f t="shared" si="494"/>
        <v>4500</v>
      </c>
      <c r="AF214" s="571">
        <f t="shared" si="494"/>
        <v>4500</v>
      </c>
      <c r="AG214" s="571">
        <f t="shared" si="494"/>
        <v>4500</v>
      </c>
      <c r="AH214" s="571">
        <f t="shared" si="494"/>
        <v>4500</v>
      </c>
      <c r="AI214" s="571">
        <f t="shared" si="494"/>
        <v>4500</v>
      </c>
      <c r="AJ214" s="571">
        <f t="shared" si="494"/>
        <v>4500</v>
      </c>
      <c r="AK214" s="571">
        <f t="shared" si="494"/>
        <v>4500</v>
      </c>
      <c r="AL214" s="571">
        <f t="shared" si="494"/>
        <v>4500</v>
      </c>
      <c r="AM214" s="571">
        <f t="shared" si="494"/>
        <v>4500</v>
      </c>
      <c r="AN214" s="571">
        <f t="shared" si="494"/>
        <v>4500</v>
      </c>
      <c r="AO214" s="571">
        <f t="shared" si="494"/>
        <v>4500</v>
      </c>
      <c r="AP214" s="571">
        <f t="shared" si="494"/>
        <v>4500</v>
      </c>
      <c r="AQ214" s="571">
        <f t="shared" si="494"/>
        <v>4500</v>
      </c>
      <c r="AR214" s="571">
        <f t="shared" si="494"/>
        <v>4500</v>
      </c>
      <c r="AS214" s="571">
        <f t="shared" si="494"/>
        <v>4500</v>
      </c>
      <c r="AT214" s="595">
        <f t="shared" si="494"/>
        <v>4500</v>
      </c>
    </row>
    <row r="215" spans="12:46" x14ac:dyDescent="0.3">
      <c r="L215" s="24" t="str">
        <f t="shared" si="490"/>
        <v>Execution</v>
      </c>
      <c r="M215" s="258">
        <f t="shared" si="492"/>
        <v>55485</v>
      </c>
      <c r="N215" s="635">
        <f t="shared" ref="N215:AT215" si="495">N201*$M25</f>
        <v>0</v>
      </c>
      <c r="O215" s="571">
        <f t="shared" si="495"/>
        <v>0</v>
      </c>
      <c r="P215" s="571">
        <f t="shared" si="495"/>
        <v>0</v>
      </c>
      <c r="Q215" s="571">
        <f t="shared" si="495"/>
        <v>0</v>
      </c>
      <c r="R215" s="571">
        <f t="shared" si="495"/>
        <v>0</v>
      </c>
      <c r="S215" s="571">
        <f t="shared" si="495"/>
        <v>0</v>
      </c>
      <c r="T215" s="571">
        <f t="shared" si="495"/>
        <v>0</v>
      </c>
      <c r="U215" s="571">
        <f t="shared" si="495"/>
        <v>0</v>
      </c>
      <c r="V215" s="571">
        <f t="shared" si="495"/>
        <v>0</v>
      </c>
      <c r="W215" s="571">
        <f t="shared" si="495"/>
        <v>0</v>
      </c>
      <c r="X215" s="571">
        <f t="shared" si="495"/>
        <v>0</v>
      </c>
      <c r="Y215" s="571">
        <f t="shared" si="495"/>
        <v>0</v>
      </c>
      <c r="Z215" s="571">
        <f t="shared" si="495"/>
        <v>2774.25</v>
      </c>
      <c r="AA215" s="571">
        <f t="shared" si="495"/>
        <v>8600.1749999999993</v>
      </c>
      <c r="AB215" s="571">
        <f t="shared" si="495"/>
        <v>23858.55</v>
      </c>
      <c r="AC215" s="571">
        <f t="shared" si="495"/>
        <v>30516.750000000004</v>
      </c>
      <c r="AD215" s="571">
        <f t="shared" si="495"/>
        <v>32736.149999999998</v>
      </c>
      <c r="AE215" s="571">
        <f t="shared" si="495"/>
        <v>42723.450000000004</v>
      </c>
      <c r="AF215" s="571">
        <f t="shared" si="495"/>
        <v>42723.450000000004</v>
      </c>
      <c r="AG215" s="571">
        <f t="shared" si="495"/>
        <v>48271.95</v>
      </c>
      <c r="AH215" s="571">
        <f t="shared" si="495"/>
        <v>52710.75</v>
      </c>
      <c r="AI215" s="571">
        <f t="shared" si="495"/>
        <v>55485</v>
      </c>
      <c r="AJ215" s="571">
        <f t="shared" si="495"/>
        <v>55485</v>
      </c>
      <c r="AK215" s="571">
        <f t="shared" si="495"/>
        <v>55485</v>
      </c>
      <c r="AL215" s="571">
        <f t="shared" si="495"/>
        <v>55485</v>
      </c>
      <c r="AM215" s="571">
        <f t="shared" si="495"/>
        <v>55485</v>
      </c>
      <c r="AN215" s="571">
        <f t="shared" si="495"/>
        <v>55485</v>
      </c>
      <c r="AO215" s="571">
        <f t="shared" si="495"/>
        <v>55485</v>
      </c>
      <c r="AP215" s="571">
        <f t="shared" si="495"/>
        <v>55485</v>
      </c>
      <c r="AQ215" s="571">
        <f t="shared" si="495"/>
        <v>55485</v>
      </c>
      <c r="AR215" s="571">
        <f t="shared" si="495"/>
        <v>55485</v>
      </c>
      <c r="AS215" s="571">
        <f t="shared" si="495"/>
        <v>55485</v>
      </c>
      <c r="AT215" s="595">
        <f t="shared" si="495"/>
        <v>55485</v>
      </c>
    </row>
    <row r="216" spans="12:46" x14ac:dyDescent="0.3">
      <c r="L216" s="24" t="str">
        <f t="shared" si="490"/>
        <v>Retest</v>
      </c>
      <c r="M216" s="258">
        <f t="shared" si="492"/>
        <v>12000</v>
      </c>
      <c r="N216" s="635">
        <f t="shared" ref="N216:AT216" si="496">N202*$M26</f>
        <v>0</v>
      </c>
      <c r="O216" s="571">
        <f t="shared" si="496"/>
        <v>0</v>
      </c>
      <c r="P216" s="571">
        <f t="shared" si="496"/>
        <v>0</v>
      </c>
      <c r="Q216" s="571">
        <f t="shared" si="496"/>
        <v>0</v>
      </c>
      <c r="R216" s="571">
        <f t="shared" si="496"/>
        <v>0</v>
      </c>
      <c r="S216" s="571">
        <f t="shared" si="496"/>
        <v>0</v>
      </c>
      <c r="T216" s="571">
        <f t="shared" si="496"/>
        <v>0</v>
      </c>
      <c r="U216" s="571">
        <f t="shared" si="496"/>
        <v>0</v>
      </c>
      <c r="V216" s="571">
        <f t="shared" si="496"/>
        <v>0</v>
      </c>
      <c r="W216" s="571">
        <f t="shared" si="496"/>
        <v>0</v>
      </c>
      <c r="X216" s="571">
        <f t="shared" si="496"/>
        <v>0</v>
      </c>
      <c r="Y216" s="571">
        <f t="shared" si="496"/>
        <v>0</v>
      </c>
      <c r="Z216" s="571">
        <f t="shared" si="496"/>
        <v>0</v>
      </c>
      <c r="AA216" s="571">
        <f t="shared" si="496"/>
        <v>0</v>
      </c>
      <c r="AB216" s="571">
        <f t="shared" si="496"/>
        <v>0</v>
      </c>
      <c r="AC216" s="571">
        <f t="shared" si="496"/>
        <v>0</v>
      </c>
      <c r="AD216" s="571">
        <f t="shared" si="496"/>
        <v>0</v>
      </c>
      <c r="AE216" s="571">
        <f t="shared" si="496"/>
        <v>0</v>
      </c>
      <c r="AF216" s="571">
        <f t="shared" si="496"/>
        <v>0</v>
      </c>
      <c r="AG216" s="571">
        <f t="shared" si="496"/>
        <v>1440</v>
      </c>
      <c r="AH216" s="571">
        <f t="shared" si="496"/>
        <v>3120</v>
      </c>
      <c r="AI216" s="571">
        <f t="shared" si="496"/>
        <v>6000</v>
      </c>
      <c r="AJ216" s="571">
        <f t="shared" si="496"/>
        <v>10680</v>
      </c>
      <c r="AK216" s="571">
        <f t="shared" si="496"/>
        <v>12000</v>
      </c>
      <c r="AL216" s="571">
        <f t="shared" si="496"/>
        <v>12000</v>
      </c>
      <c r="AM216" s="571">
        <f t="shared" si="496"/>
        <v>12000</v>
      </c>
      <c r="AN216" s="571">
        <f t="shared" si="496"/>
        <v>12000</v>
      </c>
      <c r="AO216" s="571">
        <f t="shared" si="496"/>
        <v>12000</v>
      </c>
      <c r="AP216" s="571">
        <f t="shared" si="496"/>
        <v>12000</v>
      </c>
      <c r="AQ216" s="571">
        <f t="shared" si="496"/>
        <v>12000</v>
      </c>
      <c r="AR216" s="571">
        <f t="shared" si="496"/>
        <v>12000</v>
      </c>
      <c r="AS216" s="571">
        <f t="shared" si="496"/>
        <v>12000</v>
      </c>
      <c r="AT216" s="595">
        <f t="shared" si="496"/>
        <v>12000</v>
      </c>
    </row>
    <row r="217" spans="12:46" x14ac:dyDescent="0.3">
      <c r="L217" s="24" t="str">
        <f t="shared" si="490"/>
        <v xml:space="preserve">Management </v>
      </c>
      <c r="M217" s="258">
        <f t="shared" si="492"/>
        <v>21120.000000000015</v>
      </c>
      <c r="N217" s="635">
        <f t="shared" ref="N217:AT217" si="497">N203*$M27</f>
        <v>633.6</v>
      </c>
      <c r="O217" s="571">
        <f t="shared" si="497"/>
        <v>1267.2</v>
      </c>
      <c r="P217" s="571">
        <f t="shared" si="497"/>
        <v>1900.8</v>
      </c>
      <c r="Q217" s="571">
        <f t="shared" si="497"/>
        <v>2534.4</v>
      </c>
      <c r="R217" s="571">
        <f t="shared" si="497"/>
        <v>3168</v>
      </c>
      <c r="S217" s="571">
        <f t="shared" si="497"/>
        <v>3801.6</v>
      </c>
      <c r="T217" s="571">
        <f t="shared" si="497"/>
        <v>4435.2</v>
      </c>
      <c r="U217" s="571">
        <f t="shared" si="497"/>
        <v>5068.8</v>
      </c>
      <c r="V217" s="571">
        <f t="shared" si="497"/>
        <v>5702.4000000000005</v>
      </c>
      <c r="W217" s="571">
        <f t="shared" si="497"/>
        <v>6336.0000000000009</v>
      </c>
      <c r="X217" s="571">
        <f t="shared" si="497"/>
        <v>6969.6000000000013</v>
      </c>
      <c r="Y217" s="571">
        <f t="shared" si="497"/>
        <v>7603.2000000000016</v>
      </c>
      <c r="Z217" s="571">
        <f t="shared" si="497"/>
        <v>8236.8000000000029</v>
      </c>
      <c r="AA217" s="571">
        <f t="shared" si="497"/>
        <v>8870.4000000000033</v>
      </c>
      <c r="AB217" s="571">
        <f t="shared" si="497"/>
        <v>9504.0000000000036</v>
      </c>
      <c r="AC217" s="571">
        <f t="shared" si="497"/>
        <v>10137.600000000004</v>
      </c>
      <c r="AD217" s="571">
        <f t="shared" si="497"/>
        <v>10771.200000000004</v>
      </c>
      <c r="AE217" s="571">
        <f t="shared" si="497"/>
        <v>11404.800000000005</v>
      </c>
      <c r="AF217" s="571">
        <f t="shared" si="497"/>
        <v>12038.400000000005</v>
      </c>
      <c r="AG217" s="571">
        <f t="shared" si="497"/>
        <v>12672.000000000007</v>
      </c>
      <c r="AH217" s="571">
        <f t="shared" si="497"/>
        <v>13305.600000000008</v>
      </c>
      <c r="AI217" s="571">
        <f t="shared" si="497"/>
        <v>13939.200000000008</v>
      </c>
      <c r="AJ217" s="571">
        <f t="shared" si="497"/>
        <v>14572.800000000008</v>
      </c>
      <c r="AK217" s="571">
        <f t="shared" si="497"/>
        <v>15206.400000000009</v>
      </c>
      <c r="AL217" s="571">
        <f t="shared" si="497"/>
        <v>15206.400000000009</v>
      </c>
      <c r="AM217" s="571">
        <f t="shared" si="497"/>
        <v>15840.000000000009</v>
      </c>
      <c r="AN217" s="571">
        <f t="shared" si="497"/>
        <v>16473.600000000009</v>
      </c>
      <c r="AO217" s="571">
        <f t="shared" si="497"/>
        <v>17107.200000000012</v>
      </c>
      <c r="AP217" s="571">
        <f t="shared" si="497"/>
        <v>17740.80000000001</v>
      </c>
      <c r="AQ217" s="571">
        <f t="shared" si="497"/>
        <v>18374.400000000012</v>
      </c>
      <c r="AR217" s="571">
        <f t="shared" si="497"/>
        <v>19008.000000000011</v>
      </c>
      <c r="AS217" s="571">
        <f t="shared" si="497"/>
        <v>19641.600000000013</v>
      </c>
      <c r="AT217" s="595">
        <f t="shared" si="497"/>
        <v>21120.000000000015</v>
      </c>
    </row>
    <row r="218" spans="12:46" x14ac:dyDescent="0.3">
      <c r="L218" s="24" t="str">
        <f t="shared" si="490"/>
        <v>ALM maintenance</v>
      </c>
      <c r="M218" s="258">
        <f t="shared" si="492"/>
        <v>6000</v>
      </c>
      <c r="N218" s="635">
        <f t="shared" ref="N218:AT218" si="498">N204*$M28</f>
        <v>0</v>
      </c>
      <c r="O218" s="571">
        <f t="shared" si="498"/>
        <v>0</v>
      </c>
      <c r="P218" s="571">
        <f t="shared" si="498"/>
        <v>0</v>
      </c>
      <c r="Q218" s="571">
        <f t="shared" si="498"/>
        <v>0</v>
      </c>
      <c r="R218" s="571">
        <f t="shared" si="498"/>
        <v>0</v>
      </c>
      <c r="S218" s="571">
        <f t="shared" si="498"/>
        <v>0</v>
      </c>
      <c r="T218" s="571">
        <f t="shared" si="498"/>
        <v>0</v>
      </c>
      <c r="U218" s="571">
        <f t="shared" si="498"/>
        <v>0</v>
      </c>
      <c r="V218" s="571">
        <f t="shared" si="498"/>
        <v>0</v>
      </c>
      <c r="W218" s="571">
        <f t="shared" si="498"/>
        <v>0</v>
      </c>
      <c r="X218" s="571">
        <f t="shared" si="498"/>
        <v>0</v>
      </c>
      <c r="Y218" s="571">
        <f t="shared" si="498"/>
        <v>0</v>
      </c>
      <c r="Z218" s="571">
        <f t="shared" si="498"/>
        <v>0</v>
      </c>
      <c r="AA218" s="571">
        <f t="shared" si="498"/>
        <v>0</v>
      </c>
      <c r="AB218" s="571">
        <f t="shared" si="498"/>
        <v>0</v>
      </c>
      <c r="AC218" s="571">
        <f t="shared" si="498"/>
        <v>0</v>
      </c>
      <c r="AD218" s="571">
        <f t="shared" si="498"/>
        <v>0</v>
      </c>
      <c r="AE218" s="571">
        <f t="shared" si="498"/>
        <v>0</v>
      </c>
      <c r="AF218" s="571">
        <f t="shared" si="498"/>
        <v>0</v>
      </c>
      <c r="AG218" s="571">
        <f t="shared" si="498"/>
        <v>0</v>
      </c>
      <c r="AH218" s="571">
        <f t="shared" si="498"/>
        <v>0</v>
      </c>
      <c r="AI218" s="571">
        <f t="shared" si="498"/>
        <v>0</v>
      </c>
      <c r="AJ218" s="571">
        <f t="shared" si="498"/>
        <v>0</v>
      </c>
      <c r="AK218" s="571">
        <f t="shared" si="498"/>
        <v>0</v>
      </c>
      <c r="AL218" s="571">
        <f t="shared" si="498"/>
        <v>1320</v>
      </c>
      <c r="AM218" s="571">
        <f t="shared" si="498"/>
        <v>2880</v>
      </c>
      <c r="AN218" s="571">
        <f t="shared" si="498"/>
        <v>5700</v>
      </c>
      <c r="AO218" s="571">
        <f t="shared" si="498"/>
        <v>6000</v>
      </c>
      <c r="AP218" s="571">
        <f t="shared" si="498"/>
        <v>6000</v>
      </c>
      <c r="AQ218" s="571">
        <f t="shared" si="498"/>
        <v>6000</v>
      </c>
      <c r="AR218" s="571">
        <f t="shared" si="498"/>
        <v>6000</v>
      </c>
      <c r="AS218" s="571">
        <f t="shared" si="498"/>
        <v>6000</v>
      </c>
      <c r="AT218" s="595">
        <f t="shared" si="498"/>
        <v>6000</v>
      </c>
    </row>
    <row r="219" spans="12:46" x14ac:dyDescent="0.3">
      <c r="L219" s="24" t="str">
        <f t="shared" si="490"/>
        <v>Reporting activities</v>
      </c>
      <c r="M219" s="258">
        <f t="shared" si="492"/>
        <v>12000</v>
      </c>
      <c r="N219" s="635">
        <f t="shared" ref="N219:AT219" si="499">N205*$M29</f>
        <v>0</v>
      </c>
      <c r="O219" s="571">
        <f t="shared" si="499"/>
        <v>0</v>
      </c>
      <c r="P219" s="571">
        <f t="shared" si="499"/>
        <v>0</v>
      </c>
      <c r="Q219" s="571">
        <f t="shared" si="499"/>
        <v>0</v>
      </c>
      <c r="R219" s="571">
        <f t="shared" si="499"/>
        <v>0</v>
      </c>
      <c r="S219" s="571">
        <f t="shared" si="499"/>
        <v>0</v>
      </c>
      <c r="T219" s="571">
        <f t="shared" si="499"/>
        <v>0</v>
      </c>
      <c r="U219" s="571">
        <f t="shared" si="499"/>
        <v>0</v>
      </c>
      <c r="V219" s="571">
        <f t="shared" si="499"/>
        <v>0</v>
      </c>
      <c r="W219" s="571">
        <f t="shared" si="499"/>
        <v>0</v>
      </c>
      <c r="X219" s="571">
        <f t="shared" si="499"/>
        <v>0</v>
      </c>
      <c r="Y219" s="571">
        <f t="shared" si="499"/>
        <v>0</v>
      </c>
      <c r="Z219" s="571">
        <f t="shared" si="499"/>
        <v>600</v>
      </c>
      <c r="AA219" s="571">
        <f t="shared" si="499"/>
        <v>1200</v>
      </c>
      <c r="AB219" s="571">
        <f t="shared" si="499"/>
        <v>1800.0000000000002</v>
      </c>
      <c r="AC219" s="571">
        <f t="shared" si="499"/>
        <v>2400</v>
      </c>
      <c r="AD219" s="571">
        <f t="shared" si="499"/>
        <v>3000</v>
      </c>
      <c r="AE219" s="571">
        <f t="shared" si="499"/>
        <v>3600</v>
      </c>
      <c r="AF219" s="571">
        <f t="shared" si="499"/>
        <v>4200</v>
      </c>
      <c r="AG219" s="571">
        <f t="shared" si="499"/>
        <v>4800</v>
      </c>
      <c r="AH219" s="571">
        <f t="shared" si="499"/>
        <v>6599.9999999999991</v>
      </c>
      <c r="AI219" s="571">
        <f t="shared" si="499"/>
        <v>8400</v>
      </c>
      <c r="AJ219" s="571">
        <f t="shared" si="499"/>
        <v>10200</v>
      </c>
      <c r="AK219" s="571">
        <f t="shared" si="499"/>
        <v>12000</v>
      </c>
      <c r="AL219" s="571">
        <f t="shared" si="499"/>
        <v>12000</v>
      </c>
      <c r="AM219" s="571">
        <f t="shared" si="499"/>
        <v>12000</v>
      </c>
      <c r="AN219" s="571">
        <f t="shared" si="499"/>
        <v>12000</v>
      </c>
      <c r="AO219" s="571">
        <f t="shared" si="499"/>
        <v>12000</v>
      </c>
      <c r="AP219" s="571">
        <f t="shared" si="499"/>
        <v>12000</v>
      </c>
      <c r="AQ219" s="571">
        <f t="shared" si="499"/>
        <v>12000</v>
      </c>
      <c r="AR219" s="571">
        <f t="shared" si="499"/>
        <v>12000</v>
      </c>
      <c r="AS219" s="571">
        <f t="shared" si="499"/>
        <v>12000</v>
      </c>
      <c r="AT219" s="595">
        <f t="shared" si="499"/>
        <v>12000</v>
      </c>
    </row>
    <row r="220" spans="12:46" ht="15" thickBot="1" x14ac:dyDescent="0.35">
      <c r="L220" s="42" t="str">
        <f t="shared" si="490"/>
        <v>UAT support</v>
      </c>
      <c r="M220" s="259">
        <f t="shared" si="492"/>
        <v>24000</v>
      </c>
      <c r="N220" s="636">
        <f t="shared" ref="N220:AT220" si="500">N206*$M30</f>
        <v>0</v>
      </c>
      <c r="O220" s="629">
        <f t="shared" si="500"/>
        <v>0</v>
      </c>
      <c r="P220" s="629">
        <f t="shared" si="500"/>
        <v>0</v>
      </c>
      <c r="Q220" s="629">
        <f t="shared" si="500"/>
        <v>0</v>
      </c>
      <c r="R220" s="629">
        <f t="shared" si="500"/>
        <v>0</v>
      </c>
      <c r="S220" s="629">
        <f t="shared" si="500"/>
        <v>0</v>
      </c>
      <c r="T220" s="629">
        <f t="shared" si="500"/>
        <v>0</v>
      </c>
      <c r="U220" s="629">
        <f t="shared" si="500"/>
        <v>0</v>
      </c>
      <c r="V220" s="629">
        <f t="shared" si="500"/>
        <v>0</v>
      </c>
      <c r="W220" s="629">
        <f t="shared" si="500"/>
        <v>0</v>
      </c>
      <c r="X220" s="629">
        <f t="shared" si="500"/>
        <v>0</v>
      </c>
      <c r="Y220" s="629">
        <f t="shared" si="500"/>
        <v>0</v>
      </c>
      <c r="Z220" s="629">
        <f t="shared" si="500"/>
        <v>0</v>
      </c>
      <c r="AA220" s="629">
        <f t="shared" si="500"/>
        <v>0</v>
      </c>
      <c r="AB220" s="629">
        <f t="shared" si="500"/>
        <v>0</v>
      </c>
      <c r="AC220" s="629">
        <f t="shared" si="500"/>
        <v>0</v>
      </c>
      <c r="AD220" s="629">
        <f t="shared" si="500"/>
        <v>0</v>
      </c>
      <c r="AE220" s="629">
        <f t="shared" si="500"/>
        <v>0</v>
      </c>
      <c r="AF220" s="629">
        <f t="shared" si="500"/>
        <v>0</v>
      </c>
      <c r="AG220" s="629">
        <f t="shared" si="500"/>
        <v>0</v>
      </c>
      <c r="AH220" s="629">
        <f t="shared" si="500"/>
        <v>0</v>
      </c>
      <c r="AI220" s="629">
        <f t="shared" si="500"/>
        <v>0</v>
      </c>
      <c r="AJ220" s="629">
        <f t="shared" si="500"/>
        <v>0</v>
      </c>
      <c r="AK220" s="629">
        <f t="shared" si="500"/>
        <v>0</v>
      </c>
      <c r="AL220" s="629">
        <f t="shared" si="500"/>
        <v>0</v>
      </c>
      <c r="AM220" s="629">
        <f t="shared" si="500"/>
        <v>7200</v>
      </c>
      <c r="AN220" s="629">
        <f t="shared" si="500"/>
        <v>8400</v>
      </c>
      <c r="AO220" s="629">
        <f t="shared" si="500"/>
        <v>12000</v>
      </c>
      <c r="AP220" s="629">
        <f t="shared" si="500"/>
        <v>14400</v>
      </c>
      <c r="AQ220" s="629">
        <f t="shared" si="500"/>
        <v>18000</v>
      </c>
      <c r="AR220" s="629">
        <f t="shared" si="500"/>
        <v>20400</v>
      </c>
      <c r="AS220" s="629">
        <f t="shared" si="500"/>
        <v>22800</v>
      </c>
      <c r="AT220" s="630">
        <f t="shared" si="500"/>
        <v>24000</v>
      </c>
    </row>
    <row r="221" spans="12:46" ht="15" thickBot="1" x14ac:dyDescent="0.35">
      <c r="N221" s="623">
        <f t="shared" ref="N221" si="501">SUM(N212:N220)</f>
        <v>5133.6000000000004</v>
      </c>
      <c r="O221" s="624">
        <f t="shared" ref="O221:AK221" si="502">SUM(O212:O220)</f>
        <v>7027.2</v>
      </c>
      <c r="P221" s="624">
        <f t="shared" si="502"/>
        <v>11980.800000000001</v>
      </c>
      <c r="Q221" s="624">
        <f t="shared" si="502"/>
        <v>15134.4</v>
      </c>
      <c r="R221" s="624">
        <f t="shared" si="502"/>
        <v>19188</v>
      </c>
      <c r="S221" s="624">
        <f t="shared" si="502"/>
        <v>22601.599999999999</v>
      </c>
      <c r="T221" s="624">
        <f t="shared" si="502"/>
        <v>24035.200000000001</v>
      </c>
      <c r="U221" s="624">
        <f t="shared" si="502"/>
        <v>28668.799999999999</v>
      </c>
      <c r="V221" s="624">
        <f t="shared" si="502"/>
        <v>31702.400000000001</v>
      </c>
      <c r="W221" s="624">
        <f t="shared" si="502"/>
        <v>34586</v>
      </c>
      <c r="X221" s="624">
        <f t="shared" si="502"/>
        <v>36569.599999999999</v>
      </c>
      <c r="Y221" s="624">
        <f t="shared" si="502"/>
        <v>38103.200000000004</v>
      </c>
      <c r="Z221" s="624">
        <f t="shared" si="502"/>
        <v>42111.05</v>
      </c>
      <c r="AA221" s="624">
        <f t="shared" si="502"/>
        <v>49170.575000000004</v>
      </c>
      <c r="AB221" s="624">
        <f t="shared" si="502"/>
        <v>65662.55</v>
      </c>
      <c r="AC221" s="624">
        <f t="shared" si="502"/>
        <v>73554.350000000006</v>
      </c>
      <c r="AD221" s="624">
        <f t="shared" si="502"/>
        <v>77007.350000000006</v>
      </c>
      <c r="AE221" s="624">
        <f t="shared" si="502"/>
        <v>88228.250000000015</v>
      </c>
      <c r="AF221" s="624">
        <f t="shared" si="502"/>
        <v>89461.85000000002</v>
      </c>
      <c r="AG221" s="624">
        <f t="shared" si="502"/>
        <v>97683.950000000012</v>
      </c>
      <c r="AH221" s="624">
        <f t="shared" si="502"/>
        <v>106236.35</v>
      </c>
      <c r="AI221" s="624">
        <f t="shared" si="502"/>
        <v>114324.20000000001</v>
      </c>
      <c r="AJ221" s="624">
        <f t="shared" si="502"/>
        <v>121437.8</v>
      </c>
      <c r="AK221" s="624">
        <f t="shared" si="502"/>
        <v>125191.40000000001</v>
      </c>
      <c r="AL221" s="624">
        <f t="shared" ref="AL221:AT221" si="503">SUM(AL212:AL220)</f>
        <v>126511.40000000001</v>
      </c>
      <c r="AM221" s="624">
        <f t="shared" si="503"/>
        <v>135905</v>
      </c>
      <c r="AN221" s="624">
        <f t="shared" si="503"/>
        <v>140558.6</v>
      </c>
      <c r="AO221" s="624">
        <f t="shared" si="503"/>
        <v>145092.20000000001</v>
      </c>
      <c r="AP221" s="624">
        <f t="shared" si="503"/>
        <v>148125.80000000002</v>
      </c>
      <c r="AQ221" s="624">
        <f t="shared" si="503"/>
        <v>152359.40000000002</v>
      </c>
      <c r="AR221" s="624">
        <f t="shared" si="503"/>
        <v>155393</v>
      </c>
      <c r="AS221" s="624">
        <f t="shared" si="503"/>
        <v>158426.6</v>
      </c>
      <c r="AT221" s="625">
        <f t="shared" si="503"/>
        <v>161105</v>
      </c>
    </row>
  </sheetData>
  <mergeCells count="17">
    <mergeCell ref="C8:D8"/>
    <mergeCell ref="C3:D3"/>
    <mergeCell ref="C4:D4"/>
    <mergeCell ref="C5:D5"/>
    <mergeCell ref="C6:D6"/>
    <mergeCell ref="C7:D7"/>
    <mergeCell ref="C9:D9"/>
    <mergeCell ref="C10:D10"/>
    <mergeCell ref="I10:I12"/>
    <mergeCell ref="J10:K12"/>
    <mergeCell ref="C11:D11"/>
    <mergeCell ref="C12:D12"/>
    <mergeCell ref="C13:D13"/>
    <mergeCell ref="C14:D14"/>
    <mergeCell ref="A15:AK15"/>
    <mergeCell ref="C19:D19"/>
    <mergeCell ref="A36:AK36"/>
  </mergeCells>
  <conditionalFormatting sqref="I21">
    <cfRule type="cellIs" dxfId="121" priority="2" operator="equal">
      <formula>1</formula>
    </cfRule>
    <cfRule type="cellIs" dxfId="120" priority="3" operator="notEqual">
      <formula>1</formula>
    </cfRule>
  </conditionalFormatting>
  <conditionalFormatting sqref="M31">
    <cfRule type="cellIs" dxfId="119" priority="4" operator="notEqual">
      <formula>#REF!</formula>
    </cfRule>
    <cfRule type="cellIs" dxfId="118" priority="5" operator="equal">
      <formula>#REF!</formula>
    </cfRule>
  </conditionalFormatting>
  <pageMargins left="0.7" right="0.7" top="0.75" bottom="0.75" header="0.3" footer="0.3"/>
  <pageSetup paperSize="9" orientation="portrait" horizontalDpi="360"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81277-57B3-4243-8933-9F219ECE3BAD}">
  <dimension ref="A1:CI127"/>
  <sheetViews>
    <sheetView topLeftCell="AC4" zoomScale="57" zoomScaleNormal="40" workbookViewId="0">
      <selection activeCell="BA4" sqref="BA4"/>
    </sheetView>
  </sheetViews>
  <sheetFormatPr defaultColWidth="8.5546875" defaultRowHeight="14.4" x14ac:dyDescent="0.3"/>
  <cols>
    <col min="2" max="2" width="32.44140625" customWidth="1"/>
    <col min="3" max="4" width="23.6640625" customWidth="1"/>
    <col min="5" max="5" width="15.44140625" customWidth="1"/>
    <col min="6" max="6" width="17.88671875" customWidth="1"/>
    <col min="7" max="7" width="23.33203125" style="2" customWidth="1"/>
    <col min="8" max="8" width="38.77734375" style="2" customWidth="1"/>
    <col min="9" max="9" width="20.88671875" style="2" customWidth="1"/>
    <col min="10" max="10" width="33.6640625" style="2" customWidth="1"/>
    <col min="11" max="11" width="33.77734375" customWidth="1"/>
    <col min="12" max="12" width="48.5546875" bestFit="1" customWidth="1"/>
    <col min="13" max="13" width="18.21875" customWidth="1"/>
    <col min="14" max="14" width="11.88671875" customWidth="1"/>
    <col min="15" max="15" width="10.109375" customWidth="1"/>
    <col min="16" max="16" width="9.21875" customWidth="1"/>
    <col min="17" max="17" width="10" customWidth="1"/>
    <col min="18" max="24" width="8" customWidth="1"/>
    <col min="25" max="26" width="12.77734375" bestFit="1" customWidth="1"/>
    <col min="27" max="27" width="7.5546875" customWidth="1"/>
    <col min="28" max="32" width="8" customWidth="1"/>
    <col min="33" max="33" width="33.44140625" style="3" customWidth="1"/>
    <col min="34" max="35" width="8.33203125" customWidth="1"/>
    <col min="36" max="38" width="17.5546875" customWidth="1"/>
    <col min="39" max="42" width="14.44140625" customWidth="1"/>
    <col min="43" max="43" width="18.21875" customWidth="1"/>
    <col min="44" max="47" width="14.44140625" customWidth="1"/>
    <col min="48" max="48" width="15.5546875" customWidth="1"/>
    <col min="49" max="49" width="13.5546875" customWidth="1"/>
    <col min="50" max="50" width="13.33203125" customWidth="1"/>
    <col min="51" max="51" width="18" customWidth="1"/>
    <col min="52" max="52" width="15" bestFit="1" customWidth="1"/>
    <col min="53" max="53" width="13.77734375" customWidth="1"/>
    <col min="54" max="54" width="14.33203125" customWidth="1"/>
    <col min="55" max="55" width="14.44140625" customWidth="1"/>
    <col min="56" max="56" width="17" customWidth="1"/>
    <col min="57" max="57" width="15.21875" customWidth="1"/>
    <col min="58" max="58" width="15.77734375" customWidth="1"/>
    <col min="59" max="59" width="12.109375" customWidth="1"/>
    <col min="63" max="63" width="9.88671875" customWidth="1"/>
    <col min="64" max="64" width="10.21875" customWidth="1"/>
    <col min="65" max="65" width="9.6640625" customWidth="1"/>
    <col min="66" max="66" width="12.21875" customWidth="1"/>
    <col min="67" max="67" width="9.88671875" customWidth="1"/>
  </cols>
  <sheetData>
    <row r="1" spans="1:70" x14ac:dyDescent="0.3">
      <c r="B1" s="514" t="s">
        <v>529</v>
      </c>
    </row>
    <row r="2" spans="1:70" ht="15" thickBot="1" x14ac:dyDescent="0.35"/>
    <row r="3" spans="1:70" ht="30" customHeight="1" thickBot="1" x14ac:dyDescent="0.35">
      <c r="B3" s="494" t="s">
        <v>485</v>
      </c>
      <c r="C3" s="861" t="s">
        <v>591</v>
      </c>
      <c r="D3" s="862"/>
      <c r="E3" s="199" t="s">
        <v>498</v>
      </c>
      <c r="F3" s="186" t="str">
        <f>IF(C13&lt;&gt;0,"yes","no")</f>
        <v>yes</v>
      </c>
      <c r="G3" s="1"/>
      <c r="H3" s="1"/>
    </row>
    <row r="4" spans="1:70" ht="46.95" customHeight="1" thickBot="1" x14ac:dyDescent="0.35">
      <c r="B4" s="495" t="s">
        <v>486</v>
      </c>
      <c r="C4" s="863" t="s">
        <v>655</v>
      </c>
      <c r="D4" s="864"/>
      <c r="E4" s="201" t="s">
        <v>499</v>
      </c>
      <c r="F4" s="289" t="str">
        <f>IF(M27&lt;&gt;0,"yes","no")</f>
        <v>yes</v>
      </c>
      <c r="G4" s="1"/>
      <c r="H4" s="1"/>
      <c r="J4"/>
      <c r="L4" s="48" t="s">
        <v>550</v>
      </c>
      <c r="M4" s="332"/>
      <c r="N4" s="288"/>
      <c r="AV4" t="s">
        <v>669</v>
      </c>
      <c r="AW4" t="s">
        <v>675</v>
      </c>
      <c r="AX4" s="811">
        <f>AR35</f>
        <v>60476</v>
      </c>
      <c r="AZ4" s="813" t="s">
        <v>676</v>
      </c>
      <c r="BA4" s="814">
        <f>AX4/M27</f>
        <v>1.1114868590332661</v>
      </c>
    </row>
    <row r="5" spans="1:70" ht="16.2" thickBot="1" x14ac:dyDescent="0.35">
      <c r="B5" s="496" t="s">
        <v>487</v>
      </c>
      <c r="C5" s="869" t="s">
        <v>488</v>
      </c>
      <c r="D5" s="870"/>
      <c r="G5" s="1"/>
      <c r="H5" s="1"/>
      <c r="I5" s="499" t="s">
        <v>502</v>
      </c>
      <c r="J5" s="189" t="s">
        <v>503</v>
      </c>
      <c r="L5" s="537" t="s">
        <v>551</v>
      </c>
      <c r="M5" s="538" t="s">
        <v>541</v>
      </c>
      <c r="N5" s="539">
        <v>330</v>
      </c>
    </row>
    <row r="6" spans="1:70" ht="16.2" thickBot="1" x14ac:dyDescent="0.35">
      <c r="B6" s="496" t="s">
        <v>490</v>
      </c>
      <c r="C6" s="865" t="s">
        <v>489</v>
      </c>
      <c r="D6" s="866"/>
      <c r="G6"/>
      <c r="H6"/>
      <c r="I6" s="499" t="s">
        <v>504</v>
      </c>
      <c r="J6" s="13" t="s">
        <v>505</v>
      </c>
      <c r="L6" s="66" t="s">
        <v>553</v>
      </c>
      <c r="M6" s="540" t="s">
        <v>552</v>
      </c>
      <c r="N6" s="541">
        <v>200</v>
      </c>
    </row>
    <row r="7" spans="1:70" ht="16.8" customHeight="1" thickBot="1" x14ac:dyDescent="0.35">
      <c r="B7" s="496" t="s">
        <v>618</v>
      </c>
      <c r="C7" s="865">
        <v>5</v>
      </c>
      <c r="D7" s="866"/>
      <c r="G7"/>
      <c r="H7"/>
      <c r="I7" s="499" t="s">
        <v>507</v>
      </c>
      <c r="J7" s="13" t="s">
        <v>508</v>
      </c>
      <c r="AV7" t="s">
        <v>671</v>
      </c>
      <c r="AW7">
        <f>AK35/AI10</f>
        <v>1.0555555555555556</v>
      </c>
    </row>
    <row r="8" spans="1:70" ht="16.2" thickBot="1" x14ac:dyDescent="0.35">
      <c r="B8" s="496" t="s">
        <v>491</v>
      </c>
      <c r="C8" s="867">
        <v>44879</v>
      </c>
      <c r="D8" s="868"/>
      <c r="G8"/>
      <c r="H8"/>
      <c r="I8" s="499" t="s">
        <v>509</v>
      </c>
      <c r="J8" s="498" t="s">
        <v>506</v>
      </c>
    </row>
    <row r="9" spans="1:70" ht="16.2" thickBot="1" x14ac:dyDescent="0.35">
      <c r="B9" s="496" t="s">
        <v>573</v>
      </c>
      <c r="C9" s="867">
        <v>44974</v>
      </c>
      <c r="D9" s="868"/>
      <c r="G9"/>
      <c r="H9"/>
      <c r="I9" s="499" t="s">
        <v>510</v>
      </c>
      <c r="J9" s="498" t="s">
        <v>594</v>
      </c>
      <c r="K9" s="2"/>
      <c r="AI9" s="760" t="s">
        <v>650</v>
      </c>
    </row>
    <row r="10" spans="1:70" ht="14.4" customHeight="1" x14ac:dyDescent="0.3">
      <c r="B10" s="496" t="s">
        <v>638</v>
      </c>
      <c r="C10" s="865" t="s">
        <v>597</v>
      </c>
      <c r="D10" s="866"/>
      <c r="G10"/>
      <c r="H10"/>
      <c r="I10" s="885" t="s">
        <v>501</v>
      </c>
      <c r="J10" s="879" t="s">
        <v>595</v>
      </c>
      <c r="K10" s="880"/>
      <c r="AI10">
        <v>18</v>
      </c>
      <c r="AJ10" t="s">
        <v>651</v>
      </c>
    </row>
    <row r="11" spans="1:70" ht="15" customHeight="1" x14ac:dyDescent="0.3">
      <c r="B11" s="496" t="s">
        <v>493</v>
      </c>
      <c r="C11" s="891">
        <v>1</v>
      </c>
      <c r="D11" s="892"/>
      <c r="G11"/>
      <c r="H11"/>
      <c r="I11" s="886"/>
      <c r="J11" s="881"/>
      <c r="K11" s="882"/>
    </row>
    <row r="12" spans="1:70" ht="28.8" customHeight="1" thickBot="1" x14ac:dyDescent="0.35">
      <c r="B12" s="496" t="s">
        <v>494</v>
      </c>
      <c r="C12" s="893" t="s">
        <v>495</v>
      </c>
      <c r="D12" s="866"/>
      <c r="G12"/>
      <c r="H12"/>
      <c r="I12" s="887"/>
      <c r="J12" s="883"/>
      <c r="K12" s="884"/>
    </row>
    <row r="13" spans="1:70" x14ac:dyDescent="0.3">
      <c r="B13" s="496" t="s">
        <v>496</v>
      </c>
      <c r="C13" s="865" t="s">
        <v>593</v>
      </c>
      <c r="D13" s="866"/>
      <c r="G13"/>
      <c r="H13"/>
    </row>
    <row r="14" spans="1:70" ht="15" thickBot="1" x14ac:dyDescent="0.35">
      <c r="B14" s="622" t="s">
        <v>497</v>
      </c>
      <c r="C14" s="899">
        <v>59930</v>
      </c>
      <c r="D14" s="900"/>
      <c r="G14"/>
      <c r="H14"/>
    </row>
    <row r="15" spans="1:70" ht="54.6" customHeight="1" thickBot="1" x14ac:dyDescent="0.35">
      <c r="A15" s="896" t="s">
        <v>337</v>
      </c>
      <c r="B15" s="897"/>
      <c r="C15" s="897"/>
      <c r="D15" s="897"/>
      <c r="E15" s="897"/>
      <c r="F15" s="897"/>
      <c r="G15" s="897"/>
      <c r="H15" s="897"/>
      <c r="I15" s="897"/>
      <c r="J15" s="897"/>
      <c r="K15" s="897"/>
      <c r="L15" s="897"/>
      <c r="M15" s="897"/>
      <c r="N15" s="897"/>
      <c r="O15" s="897"/>
      <c r="P15" s="897"/>
      <c r="Q15" s="897"/>
      <c r="R15" s="897"/>
      <c r="S15" s="897"/>
      <c r="T15" s="897"/>
      <c r="U15" s="897"/>
      <c r="V15" s="897"/>
      <c r="W15" s="897"/>
      <c r="X15" s="897"/>
      <c r="Y15" s="897"/>
      <c r="Z15" s="897"/>
      <c r="AA15" s="897"/>
      <c r="AB15" s="897"/>
      <c r="AC15" s="897"/>
      <c r="AD15" s="897"/>
      <c r="AE15" s="897"/>
      <c r="AF15" s="648"/>
      <c r="AG15" s="7"/>
      <c r="AH15" s="521"/>
      <c r="AI15" s="521"/>
      <c r="AJ15" s="166" t="s">
        <v>535</v>
      </c>
      <c r="AK15" s="759" t="s">
        <v>649</v>
      </c>
      <c r="AL15" s="759" t="s">
        <v>668</v>
      </c>
      <c r="AM15" s="525" t="s">
        <v>337</v>
      </c>
      <c r="AN15" s="526" t="s">
        <v>191</v>
      </c>
      <c r="AO15" s="525" t="s">
        <v>39</v>
      </c>
      <c r="AP15" s="525" t="s">
        <v>662</v>
      </c>
      <c r="AQ15" s="525" t="s">
        <v>562</v>
      </c>
      <c r="AR15" s="525" t="s">
        <v>192</v>
      </c>
      <c r="AS15" s="525" t="s">
        <v>215</v>
      </c>
      <c r="AT15" s="525" t="s">
        <v>216</v>
      </c>
      <c r="AU15" s="525" t="s">
        <v>690</v>
      </c>
      <c r="AV15" s="525" t="s">
        <v>217</v>
      </c>
      <c r="AW15" s="525" t="s">
        <v>218</v>
      </c>
      <c r="AX15" s="525" t="s">
        <v>565</v>
      </c>
      <c r="AY15" s="525" t="s">
        <v>564</v>
      </c>
      <c r="AZ15" s="815" t="s">
        <v>684</v>
      </c>
      <c r="BA15" s="815" t="s">
        <v>685</v>
      </c>
      <c r="BB15" s="816" t="s">
        <v>686</v>
      </c>
      <c r="BC15" s="816" t="s">
        <v>687</v>
      </c>
      <c r="BD15" s="816" t="s">
        <v>688</v>
      </c>
      <c r="BE15" s="816" t="s">
        <v>689</v>
      </c>
      <c r="BF15" s="816" t="s">
        <v>691</v>
      </c>
      <c r="BK15" s="339" t="s">
        <v>657</v>
      </c>
      <c r="BL15" s="163" t="s">
        <v>658</v>
      </c>
      <c r="BM15" s="163" t="s">
        <v>660</v>
      </c>
      <c r="BN15" s="163" t="s">
        <v>661</v>
      </c>
      <c r="BO15" s="163" t="s">
        <v>663</v>
      </c>
      <c r="BP15" s="163" t="s">
        <v>665</v>
      </c>
      <c r="BQ15" s="163" t="s">
        <v>666</v>
      </c>
      <c r="BR15" s="163" t="s">
        <v>667</v>
      </c>
    </row>
    <row r="16" spans="1:70" ht="16.8" customHeight="1" thickBot="1" x14ac:dyDescent="0.35">
      <c r="A16" s="589"/>
      <c r="B16" s="589"/>
      <c r="C16" s="589"/>
      <c r="D16" s="589"/>
      <c r="E16" s="589"/>
      <c r="F16" s="589"/>
      <c r="G16" s="589"/>
      <c r="H16" s="589"/>
      <c r="I16" s="589"/>
      <c r="J16" s="589"/>
      <c r="K16" s="589"/>
      <c r="L16" s="589"/>
      <c r="M16" s="589"/>
      <c r="N16" s="589"/>
      <c r="O16" s="589"/>
      <c r="P16" s="589"/>
      <c r="Q16" s="589"/>
      <c r="R16" s="589"/>
      <c r="S16" s="589"/>
      <c r="T16" s="589"/>
      <c r="U16" s="589"/>
      <c r="V16" s="589"/>
      <c r="W16" s="589"/>
      <c r="X16" s="589"/>
      <c r="Y16" s="589"/>
      <c r="Z16" s="589"/>
      <c r="AA16" s="589"/>
      <c r="AB16" s="589"/>
      <c r="AC16" s="589"/>
      <c r="AD16" s="589"/>
      <c r="AE16" s="589"/>
      <c r="AF16" s="649"/>
      <c r="AG16" s="7"/>
      <c r="AH16" s="670"/>
      <c r="AI16" s="677"/>
      <c r="AJ16" s="300"/>
      <c r="AK16" s="455">
        <v>0</v>
      </c>
      <c r="AL16" s="451">
        <v>0</v>
      </c>
      <c r="AM16" s="451">
        <v>0</v>
      </c>
      <c r="AN16" s="451">
        <v>0</v>
      </c>
      <c r="AO16" s="451">
        <v>0</v>
      </c>
      <c r="AP16" s="799">
        <v>0</v>
      </c>
      <c r="AQ16" s="451">
        <v>0</v>
      </c>
      <c r="AR16" s="451">
        <v>0</v>
      </c>
      <c r="AS16" s="451">
        <v>0</v>
      </c>
      <c r="AT16" s="451">
        <v>0</v>
      </c>
      <c r="AU16" s="451">
        <v>0</v>
      </c>
      <c r="AV16" s="451">
        <v>0</v>
      </c>
      <c r="AW16" s="451">
        <v>0</v>
      </c>
      <c r="AX16" s="451">
        <v>0</v>
      </c>
      <c r="AY16" s="451">
        <v>0</v>
      </c>
      <c r="AZ16" s="455">
        <v>0</v>
      </c>
      <c r="BA16" s="451">
        <v>0</v>
      </c>
      <c r="BB16" s="451">
        <v>0</v>
      </c>
      <c r="BC16" s="451">
        <v>0</v>
      </c>
      <c r="BD16" s="451">
        <v>0</v>
      </c>
      <c r="BE16" s="451">
        <v>0</v>
      </c>
      <c r="BF16" s="456">
        <v>0</v>
      </c>
      <c r="BK16" s="451">
        <v>0</v>
      </c>
      <c r="BL16" s="451">
        <v>0</v>
      </c>
      <c r="BM16" s="451">
        <v>0</v>
      </c>
      <c r="BN16" s="456">
        <v>0</v>
      </c>
      <c r="BO16" s="456">
        <v>0</v>
      </c>
      <c r="BP16" s="456">
        <v>0</v>
      </c>
      <c r="BQ16" s="456">
        <v>0</v>
      </c>
      <c r="BR16" s="456">
        <v>0</v>
      </c>
    </row>
    <row r="17" spans="1:70" ht="18.600000000000001" customHeight="1" x14ac:dyDescent="0.3">
      <c r="A17" s="8"/>
      <c r="B17" s="8"/>
      <c r="C17" s="8"/>
      <c r="D17" s="8"/>
      <c r="E17" s="8"/>
      <c r="F17" s="8"/>
      <c r="G17" s="8"/>
      <c r="H17" s="8"/>
      <c r="I17" s="8"/>
      <c r="J17" s="8"/>
      <c r="K17" s="8"/>
      <c r="L17" s="91"/>
      <c r="R17" s="523"/>
      <c r="S17" s="523"/>
      <c r="T17" s="523"/>
      <c r="U17" s="523"/>
      <c r="V17" s="523"/>
      <c r="W17" s="523"/>
      <c r="X17" s="523"/>
      <c r="Y17" s="523"/>
      <c r="Z17" s="523"/>
      <c r="AA17" s="523"/>
      <c r="AB17" s="523"/>
      <c r="AC17" s="523"/>
      <c r="AD17" s="523"/>
      <c r="AE17" s="523"/>
      <c r="AF17" s="523"/>
      <c r="AG17" s="7"/>
      <c r="AH17" s="153">
        <f>N$19</f>
        <v>44879</v>
      </c>
      <c r="AI17" s="336">
        <f>AH17+4</f>
        <v>44883</v>
      </c>
      <c r="AJ17" s="689" t="str">
        <f t="shared" ref="AJ17:AJ35" si="0">CONCATENATE("S",WEEKNUM(AH17))</f>
        <v>S47</v>
      </c>
      <c r="AK17" s="472">
        <v>1</v>
      </c>
      <c r="AL17" s="761">
        <f>AK17/$AI$10</f>
        <v>5.5555555555555552E-2</v>
      </c>
      <c r="AM17" s="331">
        <f>IFERROR(HLOOKUP(AH17,$M$19:$AE$27,9,FALSE),0)</f>
        <v>1995</v>
      </c>
      <c r="AN17" s="331">
        <f>SUM(AM$17:AM17)</f>
        <v>1995</v>
      </c>
      <c r="AO17" s="331">
        <f>IFERROR(HLOOKUP(AH17,$L$119:$AF$127,9,FALSE),0)</f>
        <v>1390.05</v>
      </c>
      <c r="AP17" s="807">
        <f>AO17/AN17</f>
        <v>0.69676691729323303</v>
      </c>
      <c r="AQ17" s="331">
        <f>IFERROR(HLOOKUP(AH17,$L$95:$AF$103,9,FALSE),0)</f>
        <v>2909</v>
      </c>
      <c r="AR17" s="331">
        <f>SUM(AQ17)</f>
        <v>2909</v>
      </c>
      <c r="AS17" s="337">
        <f t="shared" ref="AS17" si="1">IFERROR(AO17/AR17,"-")</f>
        <v>0.47784462014437951</v>
      </c>
      <c r="AT17" s="337">
        <f t="shared" ref="AT17" si="2">IFERROR(AO17/AN17,"-")</f>
        <v>0.69676691729323303</v>
      </c>
      <c r="AU17" s="337">
        <f>AP17/AK17</f>
        <v>0.69676691729323303</v>
      </c>
      <c r="AV17" s="338">
        <f t="shared" ref="AV17" si="3">IFERROR(AO17-AR17,"-")</f>
        <v>-1518.95</v>
      </c>
      <c r="AW17" s="338">
        <f t="shared" ref="AW17" si="4">IFERROR(AO17-AN17,"-")</f>
        <v>-604.95000000000005</v>
      </c>
      <c r="AX17" s="337">
        <f>IFERROR(AN17/AR17,"-")</f>
        <v>0.68580268133379163</v>
      </c>
      <c r="AY17" s="338">
        <f>IFERROR(AN17-AR17,"-")</f>
        <v>-914</v>
      </c>
      <c r="AZ17" s="817">
        <v>1</v>
      </c>
      <c r="BA17" s="337">
        <f>1-BP17</f>
        <v>1.0279167432457268</v>
      </c>
      <c r="BB17">
        <f>1/AS17</f>
        <v>2.0927304773209596</v>
      </c>
      <c r="BC17">
        <f>1/(AS17*AT17)</f>
        <v>3.0034871423728031</v>
      </c>
      <c r="BD17">
        <f>1/(0.8*AS17+0.2*AT17)</f>
        <v>1.9170710360250318</v>
      </c>
      <c r="BE17">
        <f>1/(AS17*AU17)</f>
        <v>3.0034871423728031</v>
      </c>
      <c r="BF17" s="120">
        <f>1/(0.8*AS17+0.2*AU17)</f>
        <v>1.9170710360250318</v>
      </c>
      <c r="BK17">
        <f t="shared" ref="BK17:BK34" si="5">AN17/$M$27</f>
        <v>3.6666054034184895E-2</v>
      </c>
      <c r="BL17">
        <v>2.5547693438706123E-2</v>
      </c>
      <c r="BM17">
        <f t="shared" ref="BM17:BM34" si="6">AR17/$M$27</f>
        <v>5.3464436684433007E-2</v>
      </c>
      <c r="BN17">
        <v>1</v>
      </c>
      <c r="BO17">
        <f t="shared" ref="BO17:BO34" si="7">AP17/$AI$10</f>
        <v>3.8709273182957388E-2</v>
      </c>
      <c r="BP17">
        <f>BL17-BM17</f>
        <v>-2.7916743245726884E-2</v>
      </c>
      <c r="BQ17">
        <f>BL17-BK17</f>
        <v>-1.1118360595478771E-2</v>
      </c>
      <c r="BR17">
        <f>BK17-BM17</f>
        <v>-1.6798382650248113E-2</v>
      </c>
    </row>
    <row r="18" spans="1:70" ht="15" customHeight="1" thickBot="1" x14ac:dyDescent="0.35">
      <c r="A18" s="8"/>
      <c r="B18" s="8"/>
      <c r="C18" s="8"/>
      <c r="D18" s="8"/>
      <c r="E18" s="8"/>
      <c r="F18" s="8"/>
      <c r="G18" s="8"/>
      <c r="H18" s="8"/>
      <c r="I18" s="8"/>
      <c r="J18" s="8"/>
      <c r="K18" s="8"/>
      <c r="L18" s="91"/>
      <c r="R18" s="523"/>
      <c r="S18" s="523"/>
      <c r="T18" s="523"/>
      <c r="U18" s="523"/>
      <c r="V18" s="523"/>
      <c r="W18" s="523"/>
      <c r="X18" s="523"/>
      <c r="Y18" s="523"/>
      <c r="Z18" s="523"/>
      <c r="AA18" s="523"/>
      <c r="AB18" s="523"/>
      <c r="AC18" s="523"/>
      <c r="AD18" s="523"/>
      <c r="AE18" s="523"/>
      <c r="AG18" s="7"/>
      <c r="AH18" s="153">
        <f>AH17+7</f>
        <v>44886</v>
      </c>
      <c r="AI18" s="336">
        <f>AH18+4</f>
        <v>44890</v>
      </c>
      <c r="AJ18" s="572" t="str">
        <f t="shared" si="0"/>
        <v>S48</v>
      </c>
      <c r="AK18" s="472">
        <v>2</v>
      </c>
      <c r="AL18" s="761">
        <f t="shared" ref="AL18:AL34" si="8">AK18/$AI$10</f>
        <v>0.1111111111111111</v>
      </c>
      <c r="AM18" s="331">
        <f t="shared" ref="AM18:AM35" si="9">IFERROR(HLOOKUP(AH18,$M$19:$AE$27,9,FALSE),0)</f>
        <v>1995</v>
      </c>
      <c r="AN18" s="331">
        <f>SUM(AM$17:AM18)</f>
        <v>3990</v>
      </c>
      <c r="AO18" s="331">
        <f t="shared" ref="AO18:AO35" si="10">IFERROR(HLOOKUP(AH18,$L$119:$AF$127,9,FALSE),0)</f>
        <v>3455.1</v>
      </c>
      <c r="AP18" s="807">
        <f>1+(AO18-AN17)/(AN18-AN17)</f>
        <v>1.7318796992481202</v>
      </c>
      <c r="AQ18" s="331">
        <f t="shared" ref="AQ18:AQ34" si="11">IFERROR(HLOOKUP(AH18,$L$95:$AF$103,9,FALSE),0)</f>
        <v>2644</v>
      </c>
      <c r="AR18" s="331">
        <f>SUM(AQ$17:AQ18)</f>
        <v>5553</v>
      </c>
      <c r="AS18" s="337">
        <f t="shared" ref="AS18:AS35" si="12">IFERROR(AO18/AR18,"-")</f>
        <v>0.62220421393841163</v>
      </c>
      <c r="AT18" s="337">
        <f t="shared" ref="AT18:AT35" si="13">IFERROR(AO18/AN18,"-")</f>
        <v>0.86593984962406012</v>
      </c>
      <c r="AU18" s="337">
        <f t="shared" ref="AU18:AU34" si="14">AP18/AK18</f>
        <v>0.86593984962406012</v>
      </c>
      <c r="AV18" s="338">
        <f t="shared" ref="AV18:AV35" si="15">IFERROR(AO18-AR18,"-")</f>
        <v>-2097.9</v>
      </c>
      <c r="AW18" s="338">
        <f t="shared" ref="AW18:AW35" si="16">IFERROR(AO18-AN18,"-")</f>
        <v>-534.90000000000009</v>
      </c>
      <c r="AX18" s="337">
        <f t="shared" ref="AX18:AX35" si="17">IFERROR(AN18/AR18,"-")</f>
        <v>0.71853052404105888</v>
      </c>
      <c r="AY18" s="338">
        <f t="shared" ref="AY18:AY35" si="18">IFERROR(AN18-AR18,"-")</f>
        <v>-1563</v>
      </c>
      <c r="AZ18" s="817">
        <v>1</v>
      </c>
      <c r="BA18" s="337">
        <f t="shared" ref="BA18:BA34" si="19">1-BP18</f>
        <v>1.0385572505054217</v>
      </c>
      <c r="BB18">
        <f t="shared" ref="BB18:BB34" si="20">1/AS18</f>
        <v>1.6071893722323523</v>
      </c>
      <c r="BC18">
        <f t="shared" ref="BC18:BC34" si="21">1/(AS18*AT18)</f>
        <v>1.8560057871572706</v>
      </c>
      <c r="BD18">
        <f t="shared" ref="BD18:BD34" si="22">1/(0.8*AS18+0.2*AT18)</f>
        <v>1.4904210466246191</v>
      </c>
      <c r="BE18">
        <f t="shared" ref="BE18:BE34" si="23">1/(AS18*AU18)</f>
        <v>1.8560057871572706</v>
      </c>
      <c r="BF18" s="120">
        <f t="shared" ref="BF18:BF34" si="24">1/(0.8*AS18+0.2*AU18)</f>
        <v>1.4904210466246191</v>
      </c>
      <c r="BK18">
        <f t="shared" si="5"/>
        <v>7.3332108068369789E-2</v>
      </c>
      <c r="BL18">
        <v>6.3501194633339461E-2</v>
      </c>
      <c r="BM18">
        <f t="shared" si="6"/>
        <v>0.10205844513876126</v>
      </c>
      <c r="BN18">
        <v>1</v>
      </c>
      <c r="BO18">
        <f t="shared" si="7"/>
        <v>9.6215538847117796E-2</v>
      </c>
      <c r="BP18">
        <f t="shared" ref="BP18:BP34" si="25">BL18-BM18</f>
        <v>-3.8557250505421803E-2</v>
      </c>
      <c r="BQ18">
        <f t="shared" ref="BQ18:BQ34" si="26">BL18-BK18</f>
        <v>-9.8309134350303279E-3</v>
      </c>
      <c r="BR18">
        <f t="shared" ref="BR18:BR34" si="27">BK18-BM18</f>
        <v>-2.8726337070391475E-2</v>
      </c>
    </row>
    <row r="19" spans="1:70" ht="19.8" customHeight="1" thickBot="1" x14ac:dyDescent="0.35">
      <c r="A19" s="8"/>
      <c r="B19" s="8"/>
      <c r="C19" s="871" t="s">
        <v>514</v>
      </c>
      <c r="D19" s="872"/>
      <c r="E19" s="47"/>
      <c r="F19" s="8"/>
      <c r="G19" s="8"/>
      <c r="H19" s="8"/>
      <c r="I19" s="47"/>
      <c r="J19" s="8"/>
      <c r="K19" s="8"/>
      <c r="L19" s="91"/>
      <c r="M19" s="109" t="s">
        <v>530</v>
      </c>
      <c r="N19" s="100">
        <v>44879</v>
      </c>
      <c r="O19" s="101">
        <f>N19+7</f>
        <v>44886</v>
      </c>
      <c r="P19" s="101">
        <f t="shared" ref="P19:AE19" si="28">O19+7</f>
        <v>44893</v>
      </c>
      <c r="Q19" s="101">
        <f t="shared" si="28"/>
        <v>44900</v>
      </c>
      <c r="R19" s="101">
        <f t="shared" si="28"/>
        <v>44907</v>
      </c>
      <c r="S19" s="101">
        <f t="shared" si="28"/>
        <v>44914</v>
      </c>
      <c r="T19" s="101">
        <f t="shared" si="28"/>
        <v>44921</v>
      </c>
      <c r="U19" s="101">
        <f t="shared" si="28"/>
        <v>44928</v>
      </c>
      <c r="V19" s="101">
        <f t="shared" si="28"/>
        <v>44935</v>
      </c>
      <c r="W19" s="101">
        <f t="shared" si="28"/>
        <v>44942</v>
      </c>
      <c r="X19" s="101">
        <f t="shared" si="28"/>
        <v>44949</v>
      </c>
      <c r="Y19" s="101">
        <f t="shared" si="28"/>
        <v>44956</v>
      </c>
      <c r="Z19" s="101">
        <f t="shared" si="28"/>
        <v>44963</v>
      </c>
      <c r="AA19" s="101">
        <f t="shared" si="28"/>
        <v>44970</v>
      </c>
      <c r="AB19" s="101">
        <f t="shared" si="28"/>
        <v>44977</v>
      </c>
      <c r="AC19" s="101">
        <f t="shared" si="28"/>
        <v>44984</v>
      </c>
      <c r="AD19" s="101">
        <f t="shared" si="28"/>
        <v>44991</v>
      </c>
      <c r="AE19" s="102">
        <f t="shared" si="28"/>
        <v>44998</v>
      </c>
      <c r="AF19" s="657"/>
      <c r="AG19" s="7"/>
      <c r="AH19" s="153">
        <f t="shared" ref="AH19:AH35" si="29">AH18+7</f>
        <v>44893</v>
      </c>
      <c r="AI19" s="336">
        <f t="shared" ref="AI19:AI35" si="30">AH19+4</f>
        <v>44897</v>
      </c>
      <c r="AJ19" s="572" t="str">
        <f t="shared" si="0"/>
        <v>S49</v>
      </c>
      <c r="AK19" s="472">
        <v>3</v>
      </c>
      <c r="AL19" s="761">
        <f t="shared" si="8"/>
        <v>0.16666666666666666</v>
      </c>
      <c r="AM19" s="331">
        <f t="shared" si="9"/>
        <v>1995</v>
      </c>
      <c r="AN19" s="331">
        <f>SUM(AM$17:AM19)</f>
        <v>5985</v>
      </c>
      <c r="AO19" s="331">
        <f t="shared" si="10"/>
        <v>5970.15</v>
      </c>
      <c r="AP19" s="807">
        <f>2+(AO19-AN18)/(AN19-AN18)</f>
        <v>2.9925563909774433</v>
      </c>
      <c r="AQ19" s="331">
        <f t="shared" si="11"/>
        <v>3032</v>
      </c>
      <c r="AR19" s="331">
        <f>SUM(AQ$17:AQ19)</f>
        <v>8585</v>
      </c>
      <c r="AS19" s="337">
        <f t="shared" si="12"/>
        <v>0.69541642399534065</v>
      </c>
      <c r="AT19" s="337">
        <f t="shared" si="13"/>
        <v>0.99751879699248114</v>
      </c>
      <c r="AU19" s="337">
        <f t="shared" si="14"/>
        <v>0.99751879699248114</v>
      </c>
      <c r="AV19" s="338">
        <f t="shared" si="15"/>
        <v>-2614.8500000000004</v>
      </c>
      <c r="AW19" s="338">
        <f t="shared" si="16"/>
        <v>-14.850000000000364</v>
      </c>
      <c r="AX19" s="337">
        <f t="shared" si="17"/>
        <v>0.69714618520675598</v>
      </c>
      <c r="AY19" s="338">
        <f t="shared" si="18"/>
        <v>-2600</v>
      </c>
      <c r="AZ19" s="817">
        <v>1</v>
      </c>
      <c r="BA19" s="337">
        <f t="shared" si="19"/>
        <v>1.0480582613490168</v>
      </c>
      <c r="BB19">
        <f t="shared" si="20"/>
        <v>1.4379873202515852</v>
      </c>
      <c r="BC19">
        <f t="shared" si="21"/>
        <v>1.4415641335151943</v>
      </c>
      <c r="BD19">
        <f t="shared" si="22"/>
        <v>1.3230367581407743</v>
      </c>
      <c r="BE19">
        <f t="shared" si="23"/>
        <v>1.4415641335151943</v>
      </c>
      <c r="BF19" s="120">
        <f t="shared" si="24"/>
        <v>1.3230367581407743</v>
      </c>
      <c r="BK19">
        <f t="shared" si="5"/>
        <v>0.10999816210255468</v>
      </c>
      <c r="BL19">
        <v>0.10972523433192428</v>
      </c>
      <c r="BM19">
        <f t="shared" si="6"/>
        <v>0.15778349568094099</v>
      </c>
      <c r="BN19">
        <v>1</v>
      </c>
      <c r="BO19">
        <f t="shared" si="7"/>
        <v>0.16625313283208018</v>
      </c>
      <c r="BP19">
        <f t="shared" si="25"/>
        <v>-4.8058261349016709E-2</v>
      </c>
      <c r="BQ19">
        <f t="shared" si="26"/>
        <v>-2.7292777063039897E-4</v>
      </c>
      <c r="BR19">
        <f t="shared" si="27"/>
        <v>-4.778533357838631E-2</v>
      </c>
    </row>
    <row r="20" spans="1:70" ht="40.799999999999997" customHeight="1" thickBot="1" x14ac:dyDescent="0.35">
      <c r="C20" s="476" t="s">
        <v>512</v>
      </c>
      <c r="D20" s="500" t="s">
        <v>513</v>
      </c>
      <c r="E20" s="507" t="s">
        <v>523</v>
      </c>
      <c r="F20" s="507" t="s">
        <v>524</v>
      </c>
      <c r="G20" s="504" t="s">
        <v>525</v>
      </c>
      <c r="H20" s="504" t="s">
        <v>544</v>
      </c>
      <c r="I20" s="11" t="s">
        <v>515</v>
      </c>
      <c r="J20" s="504" t="s">
        <v>526</v>
      </c>
      <c r="M20" s="110" t="s">
        <v>531</v>
      </c>
      <c r="N20" s="106">
        <f>N19+4</f>
        <v>44883</v>
      </c>
      <c r="O20" s="107">
        <f>N20+7</f>
        <v>44890</v>
      </c>
      <c r="P20" s="107">
        <f t="shared" ref="P20:AE20" si="31">O20+7</f>
        <v>44897</v>
      </c>
      <c r="Q20" s="107">
        <f t="shared" si="31"/>
        <v>44904</v>
      </c>
      <c r="R20" s="107">
        <f t="shared" si="31"/>
        <v>44911</v>
      </c>
      <c r="S20" s="107">
        <f t="shared" si="31"/>
        <v>44918</v>
      </c>
      <c r="T20" s="107">
        <f t="shared" si="31"/>
        <v>44925</v>
      </c>
      <c r="U20" s="107">
        <f t="shared" si="31"/>
        <v>44932</v>
      </c>
      <c r="V20" s="107">
        <f t="shared" si="31"/>
        <v>44939</v>
      </c>
      <c r="W20" s="107">
        <f t="shared" si="31"/>
        <v>44946</v>
      </c>
      <c r="X20" s="107">
        <f t="shared" si="31"/>
        <v>44953</v>
      </c>
      <c r="Y20" s="107">
        <f t="shared" si="31"/>
        <v>44960</v>
      </c>
      <c r="Z20" s="107">
        <f t="shared" si="31"/>
        <v>44967</v>
      </c>
      <c r="AA20" s="107">
        <f t="shared" si="31"/>
        <v>44974</v>
      </c>
      <c r="AB20" s="107">
        <f t="shared" si="31"/>
        <v>44981</v>
      </c>
      <c r="AC20" s="107">
        <f t="shared" si="31"/>
        <v>44988</v>
      </c>
      <c r="AD20" s="107">
        <f t="shared" si="31"/>
        <v>44995</v>
      </c>
      <c r="AE20" s="108">
        <f t="shared" si="31"/>
        <v>45002</v>
      </c>
      <c r="AF20" s="658"/>
      <c r="AG20" s="7"/>
      <c r="AH20" s="153">
        <f t="shared" si="29"/>
        <v>44900</v>
      </c>
      <c r="AI20" s="336">
        <f t="shared" si="30"/>
        <v>44904</v>
      </c>
      <c r="AJ20" s="572" t="str">
        <f t="shared" si="0"/>
        <v>S50</v>
      </c>
      <c r="AK20" s="472">
        <v>4</v>
      </c>
      <c r="AL20" s="761">
        <f t="shared" si="8"/>
        <v>0.22222222222222221</v>
      </c>
      <c r="AM20" s="331">
        <f t="shared" si="9"/>
        <v>4495</v>
      </c>
      <c r="AN20" s="331">
        <f>SUM(AM$17:AM20)</f>
        <v>10480</v>
      </c>
      <c r="AO20" s="331">
        <f t="shared" si="10"/>
        <v>9410.2000000000007</v>
      </c>
      <c r="AP20" s="807">
        <f>3+(AO20-AN19)/(AN20-AN19)</f>
        <v>3.7620022246941049</v>
      </c>
      <c r="AQ20" s="331">
        <f t="shared" si="11"/>
        <v>3488</v>
      </c>
      <c r="AR20" s="331">
        <f>SUM(AQ$17:AQ20)</f>
        <v>12073</v>
      </c>
      <c r="AS20" s="337">
        <f t="shared" si="12"/>
        <v>0.77944172947900281</v>
      </c>
      <c r="AT20" s="337">
        <f t="shared" si="13"/>
        <v>0.89791984732824437</v>
      </c>
      <c r="AU20" s="337">
        <f t="shared" si="14"/>
        <v>0.94050055617352624</v>
      </c>
      <c r="AV20" s="338">
        <f t="shared" si="15"/>
        <v>-2662.7999999999993</v>
      </c>
      <c r="AW20" s="338">
        <f t="shared" si="16"/>
        <v>-1069.7999999999993</v>
      </c>
      <c r="AX20" s="337">
        <f t="shared" si="17"/>
        <v>0.86805267953284193</v>
      </c>
      <c r="AY20" s="338">
        <f t="shared" si="18"/>
        <v>-1593</v>
      </c>
      <c r="AZ20" s="817">
        <v>1</v>
      </c>
      <c r="BA20" s="337">
        <f t="shared" si="19"/>
        <v>1.048939533174049</v>
      </c>
      <c r="BB20">
        <f t="shared" si="20"/>
        <v>1.2829695436866377</v>
      </c>
      <c r="BC20">
        <f t="shared" si="21"/>
        <v>1.4288241289065018</v>
      </c>
      <c r="BD20">
        <f t="shared" si="22"/>
        <v>1.2451170353412444</v>
      </c>
      <c r="BE20">
        <f t="shared" si="23"/>
        <v>1.364134805944681</v>
      </c>
      <c r="BF20" s="120">
        <f t="shared" si="24"/>
        <v>1.232052848148393</v>
      </c>
      <c r="BK20">
        <f t="shared" si="5"/>
        <v>0.19261165226980334</v>
      </c>
      <c r="BL20">
        <v>0.17294982539974268</v>
      </c>
      <c r="BM20">
        <f t="shared" si="6"/>
        <v>0.22188935857379158</v>
      </c>
      <c r="BN20">
        <v>1</v>
      </c>
      <c r="BO20">
        <f t="shared" si="7"/>
        <v>0.20900012359411693</v>
      </c>
      <c r="BP20">
        <f t="shared" si="25"/>
        <v>-4.8939533174048894E-2</v>
      </c>
      <c r="BQ20">
        <f t="shared" si="26"/>
        <v>-1.9661826870060656E-2</v>
      </c>
      <c r="BR20">
        <f t="shared" si="27"/>
        <v>-2.9277706303988238E-2</v>
      </c>
    </row>
    <row r="21" spans="1:70" ht="28.8" thickBot="1" x14ac:dyDescent="0.5">
      <c r="B21" s="280" t="str">
        <f>C3</f>
        <v>Project 4</v>
      </c>
      <c r="C21" s="14">
        <f>MIN(C22:C26)</f>
        <v>44879</v>
      </c>
      <c r="D21" s="14">
        <f>MAX(D22:D26)</f>
        <v>44973</v>
      </c>
      <c r="E21" s="329">
        <f>WEEKNUM(C21)</f>
        <v>47</v>
      </c>
      <c r="F21" s="330">
        <f>WEEKNUM(D21)</f>
        <v>7</v>
      </c>
      <c r="G21" s="536"/>
      <c r="H21" s="535"/>
      <c r="I21" s="509">
        <f>SUM(I22:I26)</f>
        <v>1</v>
      </c>
      <c r="J21" s="582" t="s">
        <v>561</v>
      </c>
      <c r="K21" s="513"/>
      <c r="L21" s="17" t="s">
        <v>527</v>
      </c>
      <c r="M21" s="290" t="s">
        <v>355</v>
      </c>
      <c r="N21" s="131" t="str">
        <f>CONCATENATE("S",WEEKNUM(N19))</f>
        <v>S47</v>
      </c>
      <c r="O21" s="123" t="str">
        <f t="shared" ref="O21:P21" si="32">CONCATENATE("S",WEEKNUM(O19))</f>
        <v>S48</v>
      </c>
      <c r="P21" s="123" t="str">
        <f t="shared" si="32"/>
        <v>S49</v>
      </c>
      <c r="Q21" s="123" t="str">
        <f>CONCATENATE("S",WEEKNUM(Q19))</f>
        <v>S50</v>
      </c>
      <c r="R21" s="123" t="str">
        <f t="shared" ref="R21:AE21" si="33">CONCATENATE("S",WEEKNUM(R19))</f>
        <v>S51</v>
      </c>
      <c r="S21" s="123" t="str">
        <f t="shared" si="33"/>
        <v>S52</v>
      </c>
      <c r="T21" s="123" t="str">
        <f t="shared" si="33"/>
        <v>S53</v>
      </c>
      <c r="U21" s="123" t="str">
        <f t="shared" si="33"/>
        <v>S1</v>
      </c>
      <c r="V21" s="123" t="str">
        <f t="shared" si="33"/>
        <v>S2</v>
      </c>
      <c r="W21" s="123" t="str">
        <f t="shared" si="33"/>
        <v>S3</v>
      </c>
      <c r="X21" s="123" t="str">
        <f t="shared" si="33"/>
        <v>S4</v>
      </c>
      <c r="Y21" s="123" t="str">
        <f t="shared" si="33"/>
        <v>S5</v>
      </c>
      <c r="Z21" s="123" t="str">
        <f t="shared" si="33"/>
        <v>S6</v>
      </c>
      <c r="AA21" s="123" t="str">
        <f t="shared" si="33"/>
        <v>S7</v>
      </c>
      <c r="AB21" s="123" t="str">
        <f t="shared" si="33"/>
        <v>S8</v>
      </c>
      <c r="AC21" s="123" t="str">
        <f t="shared" si="33"/>
        <v>S9</v>
      </c>
      <c r="AD21" s="123" t="str">
        <f t="shared" si="33"/>
        <v>S10</v>
      </c>
      <c r="AE21" s="132" t="str">
        <f t="shared" si="33"/>
        <v>S11</v>
      </c>
      <c r="AF21" s="659" t="s">
        <v>598</v>
      </c>
      <c r="AG21" s="7"/>
      <c r="AH21" s="153">
        <f t="shared" si="29"/>
        <v>44907</v>
      </c>
      <c r="AI21" s="336">
        <f t="shared" si="30"/>
        <v>44911</v>
      </c>
      <c r="AJ21" s="572" t="str">
        <f t="shared" si="0"/>
        <v>S51</v>
      </c>
      <c r="AK21" s="472">
        <v>5</v>
      </c>
      <c r="AL21" s="761">
        <f t="shared" si="8"/>
        <v>0.27777777777777779</v>
      </c>
      <c r="AM21" s="331">
        <f t="shared" si="9"/>
        <v>4495</v>
      </c>
      <c r="AN21" s="331">
        <f>SUM(AM$17:AM21)</f>
        <v>14975</v>
      </c>
      <c r="AO21" s="331">
        <f t="shared" si="10"/>
        <v>11320.25</v>
      </c>
      <c r="AP21" s="807">
        <f>4+(AO21-AN20)/(AN21-AN20)</f>
        <v>4.1869299221357066</v>
      </c>
      <c r="AQ21" s="331">
        <f t="shared" si="11"/>
        <v>4368</v>
      </c>
      <c r="AR21" s="331">
        <f>SUM(AQ$17:AQ21)</f>
        <v>16441</v>
      </c>
      <c r="AS21" s="337">
        <f t="shared" si="12"/>
        <v>0.68853780183687119</v>
      </c>
      <c r="AT21" s="337">
        <f t="shared" si="13"/>
        <v>0.75594323873121871</v>
      </c>
      <c r="AU21" s="337">
        <f t="shared" si="14"/>
        <v>0.83738598442714129</v>
      </c>
      <c r="AV21" s="338">
        <f t="shared" si="15"/>
        <v>-5120.75</v>
      </c>
      <c r="AW21" s="338">
        <f t="shared" si="16"/>
        <v>-3654.75</v>
      </c>
      <c r="AX21" s="337">
        <f t="shared" si="17"/>
        <v>0.91083267441153215</v>
      </c>
      <c r="AY21" s="338">
        <f t="shared" si="18"/>
        <v>-1466</v>
      </c>
      <c r="AZ21" s="817">
        <v>1</v>
      </c>
      <c r="BA21" s="337">
        <f t="shared" si="19"/>
        <v>1.0941141334313544</v>
      </c>
      <c r="BB21">
        <f t="shared" si="20"/>
        <v>1.4523530840749985</v>
      </c>
      <c r="BC21">
        <f t="shared" si="21"/>
        <v>1.9212462122323362</v>
      </c>
      <c r="BD21">
        <f t="shared" si="22"/>
        <v>1.4244630954548081</v>
      </c>
      <c r="BE21">
        <f t="shared" si="23"/>
        <v>1.734389052461343</v>
      </c>
      <c r="BF21" s="120">
        <f t="shared" si="24"/>
        <v>1.3921615545151667</v>
      </c>
      <c r="BK21">
        <f t="shared" si="5"/>
        <v>0.27522514243705204</v>
      </c>
      <c r="BL21">
        <v>0.20805458555412606</v>
      </c>
      <c r="BM21">
        <f t="shared" si="6"/>
        <v>0.30216871898548059</v>
      </c>
      <c r="BN21">
        <v>1</v>
      </c>
      <c r="BO21">
        <f t="shared" si="7"/>
        <v>0.23260721789642813</v>
      </c>
      <c r="BP21">
        <f t="shared" si="25"/>
        <v>-9.4114133431354524E-2</v>
      </c>
      <c r="BQ21">
        <f t="shared" si="26"/>
        <v>-6.7170556882925975E-2</v>
      </c>
      <c r="BR21">
        <f t="shared" si="27"/>
        <v>-2.6943576548428549E-2</v>
      </c>
    </row>
    <row r="22" spans="1:70" ht="14.25" customHeight="1" x14ac:dyDescent="0.3">
      <c r="B22" s="501" t="s">
        <v>516</v>
      </c>
      <c r="C22" s="38">
        <v>44879</v>
      </c>
      <c r="D22" s="506">
        <v>44897</v>
      </c>
      <c r="E22" s="329">
        <f>WEEKNUM(C22)</f>
        <v>47</v>
      </c>
      <c r="F22" s="330">
        <f>WEEKNUM(D22)</f>
        <v>49</v>
      </c>
      <c r="G22" s="455" t="s">
        <v>558</v>
      </c>
      <c r="H22" s="612" t="s">
        <v>545</v>
      </c>
      <c r="I22" s="650">
        <f>J22/($C$14-$M$28)</f>
        <v>8.27053850395148E-2</v>
      </c>
      <c r="J22" s="575">
        <f t="shared" ref="J22:J26" si="34">M22</f>
        <v>4500</v>
      </c>
      <c r="K22" s="579"/>
      <c r="L22" s="44" t="str">
        <f t="shared" ref="L22:L26" si="35">B22</f>
        <v xml:space="preserve">Testbook Design </v>
      </c>
      <c r="M22" s="586">
        <f>SUM(N22:AE22)</f>
        <v>4500</v>
      </c>
      <c r="N22" s="583">
        <f>1.5*5*200</f>
        <v>1500</v>
      </c>
      <c r="O22" s="546">
        <f>1.5*5*200</f>
        <v>1500</v>
      </c>
      <c r="P22" s="546">
        <f>1.5*5*200</f>
        <v>1500</v>
      </c>
      <c r="Q22" s="332"/>
      <c r="R22" s="332"/>
      <c r="S22" s="332"/>
      <c r="T22" s="332"/>
      <c r="U22" s="332"/>
      <c r="V22" s="332"/>
      <c r="W22" s="332"/>
      <c r="X22" s="332"/>
      <c r="Y22" s="332"/>
      <c r="Z22" s="332"/>
      <c r="AA22" s="332"/>
      <c r="AB22" s="332"/>
      <c r="AC22" s="332"/>
      <c r="AD22" s="332"/>
      <c r="AE22" s="288"/>
      <c r="AF22" s="658"/>
      <c r="AG22" s="7"/>
      <c r="AH22" s="153">
        <f t="shared" si="29"/>
        <v>44914</v>
      </c>
      <c r="AI22" s="336">
        <f t="shared" si="30"/>
        <v>44918</v>
      </c>
      <c r="AJ22" s="572" t="str">
        <f t="shared" si="0"/>
        <v>S52</v>
      </c>
      <c r="AK22" s="472">
        <v>6</v>
      </c>
      <c r="AL22" s="761">
        <f t="shared" si="8"/>
        <v>0.33333333333333331</v>
      </c>
      <c r="AM22" s="331">
        <f t="shared" si="9"/>
        <v>4495</v>
      </c>
      <c r="AN22" s="331">
        <f>SUM(AM$17:AM22)</f>
        <v>19470</v>
      </c>
      <c r="AO22" s="331">
        <f t="shared" si="10"/>
        <v>16020.3</v>
      </c>
      <c r="AP22" s="807">
        <f>5+(AO22-AN21)/(AN22-AN21)</f>
        <v>5.2325472747497219</v>
      </c>
      <c r="AQ22" s="331">
        <f t="shared" si="11"/>
        <v>3778</v>
      </c>
      <c r="AR22" s="331">
        <f>SUM(AQ$17:AQ22)</f>
        <v>20219</v>
      </c>
      <c r="AS22" s="337">
        <f t="shared" si="12"/>
        <v>0.79233888916365791</v>
      </c>
      <c r="AT22" s="337">
        <f t="shared" si="13"/>
        <v>0.82281972265023107</v>
      </c>
      <c r="AU22" s="337">
        <f t="shared" si="14"/>
        <v>0.87209121245828702</v>
      </c>
      <c r="AV22" s="338">
        <f t="shared" si="15"/>
        <v>-4198.7000000000007</v>
      </c>
      <c r="AW22" s="338">
        <f t="shared" si="16"/>
        <v>-3449.7000000000007</v>
      </c>
      <c r="AX22" s="337">
        <f t="shared" si="17"/>
        <v>0.96295563578812005</v>
      </c>
      <c r="AY22" s="338">
        <f t="shared" si="18"/>
        <v>-749</v>
      </c>
      <c r="AZ22" s="817">
        <v>1</v>
      </c>
      <c r="BA22" s="337">
        <f t="shared" si="19"/>
        <v>1.0771678000367579</v>
      </c>
      <c r="BB22">
        <f t="shared" si="20"/>
        <v>1.2620862280981007</v>
      </c>
      <c r="BC22">
        <f t="shared" si="21"/>
        <v>1.5338551001585501</v>
      </c>
      <c r="BD22">
        <f t="shared" si="22"/>
        <v>1.2524500178936595</v>
      </c>
      <c r="BE22">
        <f t="shared" si="23"/>
        <v>1.4471952131480368</v>
      </c>
      <c r="BF22" s="120">
        <f t="shared" si="24"/>
        <v>1.2371807141474438</v>
      </c>
      <c r="BK22">
        <f t="shared" si="5"/>
        <v>0.35783863260430065</v>
      </c>
      <c r="BL22">
        <v>0.29443668443300863</v>
      </c>
      <c r="BM22">
        <f t="shared" si="6"/>
        <v>0.37160448446976657</v>
      </c>
      <c r="BN22">
        <v>1</v>
      </c>
      <c r="BO22">
        <f t="shared" si="7"/>
        <v>0.29069707081942897</v>
      </c>
      <c r="BP22">
        <f t="shared" si="25"/>
        <v>-7.7167800036757939E-2</v>
      </c>
      <c r="BQ22">
        <f t="shared" si="26"/>
        <v>-6.3401948171292022E-2</v>
      </c>
      <c r="BR22">
        <f t="shared" si="27"/>
        <v>-1.3765851865465917E-2</v>
      </c>
    </row>
    <row r="23" spans="1:70" ht="15" x14ac:dyDescent="0.3">
      <c r="B23" s="502" t="s">
        <v>517</v>
      </c>
      <c r="C23" s="19">
        <v>44900</v>
      </c>
      <c r="D23" s="64">
        <v>44953</v>
      </c>
      <c r="E23" s="50">
        <f t="shared" ref="E23:F26" si="36">WEEKNUM(C23)</f>
        <v>50</v>
      </c>
      <c r="F23" s="51">
        <f t="shared" si="36"/>
        <v>4</v>
      </c>
      <c r="G23" s="472" t="s">
        <v>555</v>
      </c>
      <c r="H23" s="448" t="s">
        <v>547</v>
      </c>
      <c r="I23" s="651">
        <f>J23/($C$14-$M$28)</f>
        <v>0.44109538687741223</v>
      </c>
      <c r="J23" s="576">
        <f t="shared" si="34"/>
        <v>24000</v>
      </c>
      <c r="K23" s="580"/>
      <c r="L23" s="647" t="str">
        <f t="shared" si="35"/>
        <v>Execution</v>
      </c>
      <c r="M23" s="587">
        <f>SUM(N23:AE23)</f>
        <v>24000</v>
      </c>
      <c r="N23" s="5"/>
      <c r="Q23" s="542">
        <f>3*5*200</f>
        <v>3000</v>
      </c>
      <c r="R23" s="542">
        <f>3*5*200</f>
        <v>3000</v>
      </c>
      <c r="S23" s="542">
        <f t="shared" ref="S23:X23" si="37">3*5*200</f>
        <v>3000</v>
      </c>
      <c r="T23" s="542">
        <f t="shared" si="37"/>
        <v>3000</v>
      </c>
      <c r="U23" s="542">
        <f t="shared" si="37"/>
        <v>3000</v>
      </c>
      <c r="V23" s="542">
        <f t="shared" si="37"/>
        <v>3000</v>
      </c>
      <c r="W23" s="542">
        <f t="shared" si="37"/>
        <v>3000</v>
      </c>
      <c r="X23" s="542">
        <f t="shared" si="37"/>
        <v>3000</v>
      </c>
      <c r="AE23" s="120"/>
      <c r="AF23" s="658"/>
      <c r="AH23" s="153">
        <f t="shared" si="29"/>
        <v>44921</v>
      </c>
      <c r="AI23" s="336">
        <f t="shared" si="30"/>
        <v>44925</v>
      </c>
      <c r="AJ23" s="572" t="str">
        <f t="shared" si="0"/>
        <v>S53</v>
      </c>
      <c r="AK23" s="472">
        <v>7</v>
      </c>
      <c r="AL23" s="761">
        <f t="shared" si="8"/>
        <v>0.3888888888888889</v>
      </c>
      <c r="AM23" s="331">
        <f t="shared" si="9"/>
        <v>4495</v>
      </c>
      <c r="AN23" s="331">
        <f>SUM(AM$17:AM23)</f>
        <v>23965</v>
      </c>
      <c r="AO23" s="331">
        <f t="shared" si="10"/>
        <v>17060.349999999999</v>
      </c>
      <c r="AP23" s="807">
        <f>5+(AO23-AN21)/(AN22-AN21)</f>
        <v>5.4639265850945495</v>
      </c>
      <c r="AQ23" s="331">
        <f t="shared" si="11"/>
        <v>2072</v>
      </c>
      <c r="AR23" s="331">
        <f>SUM(AQ$17:AQ23)</f>
        <v>22291</v>
      </c>
      <c r="AS23" s="337">
        <f t="shared" si="12"/>
        <v>0.76534700103180653</v>
      </c>
      <c r="AT23" s="337">
        <f t="shared" si="13"/>
        <v>0.71188608387231378</v>
      </c>
      <c r="AU23" s="337">
        <f t="shared" si="14"/>
        <v>0.78056094072779281</v>
      </c>
      <c r="AV23" s="338">
        <f t="shared" si="15"/>
        <v>-5230.6500000000015</v>
      </c>
      <c r="AW23" s="338">
        <f t="shared" si="16"/>
        <v>-6904.6500000000015</v>
      </c>
      <c r="AX23" s="337">
        <f t="shared" si="17"/>
        <v>1.0750975730115293</v>
      </c>
      <c r="AY23" s="338">
        <f t="shared" si="18"/>
        <v>1674</v>
      </c>
      <c r="AZ23" s="817">
        <v>1</v>
      </c>
      <c r="BA23" s="337">
        <f t="shared" si="19"/>
        <v>1.0961339827237639</v>
      </c>
      <c r="BB23">
        <f t="shared" si="20"/>
        <v>1.3065968752106494</v>
      </c>
      <c r="BC23">
        <f t="shared" si="21"/>
        <v>1.8354016250793925</v>
      </c>
      <c r="BD23">
        <f t="shared" si="22"/>
        <v>1.3251091448410597</v>
      </c>
      <c r="BE23">
        <f t="shared" si="23"/>
        <v>1.6739203911386882</v>
      </c>
      <c r="BF23" s="120">
        <f t="shared" si="24"/>
        <v>1.3014228121630287</v>
      </c>
      <c r="BK23">
        <f t="shared" si="5"/>
        <v>0.44045212277154933</v>
      </c>
      <c r="BL23">
        <v>0.31355173681308585</v>
      </c>
      <c r="BM23">
        <f t="shared" si="6"/>
        <v>0.40968571953684985</v>
      </c>
      <c r="BN23">
        <v>1</v>
      </c>
      <c r="BO23">
        <f t="shared" si="7"/>
        <v>0.3035514769496972</v>
      </c>
      <c r="BP23">
        <f t="shared" si="25"/>
        <v>-9.6133982723764E-2</v>
      </c>
      <c r="BQ23">
        <f t="shared" si="26"/>
        <v>-0.12690038595846348</v>
      </c>
      <c r="BR23">
        <f t="shared" si="27"/>
        <v>3.076640323469948E-2</v>
      </c>
    </row>
    <row r="24" spans="1:70" ht="15" x14ac:dyDescent="0.3">
      <c r="B24" s="502" t="s">
        <v>478</v>
      </c>
      <c r="C24" s="19">
        <v>44956</v>
      </c>
      <c r="D24" s="64">
        <v>44973</v>
      </c>
      <c r="E24" s="50">
        <f t="shared" si="36"/>
        <v>5</v>
      </c>
      <c r="F24" s="51">
        <f t="shared" si="36"/>
        <v>7</v>
      </c>
      <c r="G24" s="472" t="s">
        <v>557</v>
      </c>
      <c r="H24" s="448" t="s">
        <v>549</v>
      </c>
      <c r="I24" s="651">
        <f>J24/($C$14-$M$28)</f>
        <v>0.11027384671935306</v>
      </c>
      <c r="J24" s="576">
        <f t="shared" si="34"/>
        <v>6000</v>
      </c>
      <c r="K24" s="580"/>
      <c r="L24" s="18" t="str">
        <f t="shared" si="35"/>
        <v>Retest</v>
      </c>
      <c r="M24" s="587">
        <f>SUM(N24:AE24)</f>
        <v>6000</v>
      </c>
      <c r="N24" s="5"/>
      <c r="Y24" s="542">
        <f>2*200*5</f>
        <v>2000</v>
      </c>
      <c r="Z24" s="542">
        <f>2*200*5</f>
        <v>2000</v>
      </c>
      <c r="AA24" s="542">
        <f>2*200*5</f>
        <v>2000</v>
      </c>
      <c r="AE24" s="120"/>
      <c r="AF24" s="658"/>
      <c r="AH24" s="153">
        <f t="shared" si="29"/>
        <v>44928</v>
      </c>
      <c r="AI24" s="336">
        <f t="shared" si="30"/>
        <v>44932</v>
      </c>
      <c r="AJ24" s="572" t="str">
        <f t="shared" si="0"/>
        <v>S1</v>
      </c>
      <c r="AK24" s="472">
        <v>8</v>
      </c>
      <c r="AL24" s="761">
        <f t="shared" si="8"/>
        <v>0.44444444444444442</v>
      </c>
      <c r="AM24" s="331">
        <f t="shared" si="9"/>
        <v>4495</v>
      </c>
      <c r="AN24" s="331">
        <f>SUM(AM$17:AM24)</f>
        <v>28460</v>
      </c>
      <c r="AO24" s="331">
        <f t="shared" si="10"/>
        <v>19530.349999999999</v>
      </c>
      <c r="AP24" s="807">
        <f>6+(AO24-AN22)/(AN23-AN22)</f>
        <v>6.0134260289210228</v>
      </c>
      <c r="AQ24" s="331">
        <f t="shared" si="11"/>
        <v>2320</v>
      </c>
      <c r="AR24" s="331">
        <f>SUM(AQ$17:AQ24)</f>
        <v>24611</v>
      </c>
      <c r="AS24" s="337">
        <f t="shared" si="12"/>
        <v>0.79356182194953473</v>
      </c>
      <c r="AT24" s="337">
        <f t="shared" si="13"/>
        <v>0.68623858046380881</v>
      </c>
      <c r="AU24" s="337">
        <f t="shared" si="14"/>
        <v>0.75167825361512786</v>
      </c>
      <c r="AV24" s="338">
        <f t="shared" si="15"/>
        <v>-5080.6500000000015</v>
      </c>
      <c r="AW24" s="338">
        <f t="shared" si="16"/>
        <v>-8929.6500000000015</v>
      </c>
      <c r="AX24" s="337">
        <f t="shared" si="17"/>
        <v>1.1563934825890863</v>
      </c>
      <c r="AY24" s="338">
        <f t="shared" si="18"/>
        <v>3849</v>
      </c>
      <c r="AZ24" s="817">
        <v>1</v>
      </c>
      <c r="BA24" s="337">
        <f t="shared" si="19"/>
        <v>1.0933771365557803</v>
      </c>
      <c r="BB24">
        <f t="shared" si="20"/>
        <v>1.2601412673095977</v>
      </c>
      <c r="BC24">
        <f t="shared" si="21"/>
        <v>1.8363019847381719</v>
      </c>
      <c r="BD24">
        <f t="shared" si="22"/>
        <v>1.2951737606673532</v>
      </c>
      <c r="BE24">
        <f t="shared" si="23"/>
        <v>1.6764370410465694</v>
      </c>
      <c r="BF24" s="120">
        <f t="shared" si="24"/>
        <v>1.2735850303977196</v>
      </c>
      <c r="BK24">
        <f t="shared" si="5"/>
        <v>0.52306561293879805</v>
      </c>
      <c r="BL24">
        <v>0.35894780371255286</v>
      </c>
      <c r="BM24">
        <f t="shared" si="6"/>
        <v>0.45232494026833303</v>
      </c>
      <c r="BN24">
        <v>1</v>
      </c>
      <c r="BO24">
        <f t="shared" si="7"/>
        <v>0.33407922382894573</v>
      </c>
      <c r="BP24">
        <f t="shared" si="25"/>
        <v>-9.3377136555780171E-2</v>
      </c>
      <c r="BQ24">
        <f t="shared" si="26"/>
        <v>-0.16411780922624519</v>
      </c>
      <c r="BR24">
        <f t="shared" si="27"/>
        <v>7.0740672670465021E-2</v>
      </c>
    </row>
    <row r="25" spans="1:70" ht="15" x14ac:dyDescent="0.3">
      <c r="B25" s="502" t="s">
        <v>518</v>
      </c>
      <c r="C25" s="19">
        <f>C22</f>
        <v>44879</v>
      </c>
      <c r="D25" s="64">
        <f>D26</f>
        <v>44973</v>
      </c>
      <c r="E25" s="50">
        <f t="shared" si="36"/>
        <v>47</v>
      </c>
      <c r="F25" s="51">
        <f t="shared" si="36"/>
        <v>7</v>
      </c>
      <c r="G25" s="472" t="s">
        <v>554</v>
      </c>
      <c r="H25" s="448" t="s">
        <v>541</v>
      </c>
      <c r="I25" s="651">
        <f>J25/($C$14-$M$28)</f>
        <v>0.1637566623782393</v>
      </c>
      <c r="J25" s="576">
        <f t="shared" si="34"/>
        <v>8910</v>
      </c>
      <c r="K25" s="580"/>
      <c r="L25" s="18" t="str">
        <f t="shared" si="35"/>
        <v xml:space="preserve">Management </v>
      </c>
      <c r="M25" s="587">
        <f>SUM(N25:AE25)</f>
        <v>8910</v>
      </c>
      <c r="N25" s="584">
        <f>1.5*330</f>
        <v>495</v>
      </c>
      <c r="O25" s="542">
        <f t="shared" ref="O25:AE25" si="38">1.5*330</f>
        <v>495</v>
      </c>
      <c r="P25" s="542">
        <f t="shared" si="38"/>
        <v>495</v>
      </c>
      <c r="Q25" s="542">
        <f t="shared" si="38"/>
        <v>495</v>
      </c>
      <c r="R25" s="542">
        <f t="shared" si="38"/>
        <v>495</v>
      </c>
      <c r="S25" s="542">
        <f t="shared" si="38"/>
        <v>495</v>
      </c>
      <c r="T25" s="542">
        <f t="shared" si="38"/>
        <v>495</v>
      </c>
      <c r="U25" s="542">
        <f t="shared" si="38"/>
        <v>495</v>
      </c>
      <c r="V25" s="542">
        <f t="shared" si="38"/>
        <v>495</v>
      </c>
      <c r="W25" s="542">
        <f t="shared" si="38"/>
        <v>495</v>
      </c>
      <c r="X25" s="542">
        <f t="shared" si="38"/>
        <v>495</v>
      </c>
      <c r="Y25" s="542">
        <f t="shared" si="38"/>
        <v>495</v>
      </c>
      <c r="Z25" s="542">
        <f t="shared" si="38"/>
        <v>495</v>
      </c>
      <c r="AA25" s="542">
        <f t="shared" si="38"/>
        <v>495</v>
      </c>
      <c r="AB25" s="542">
        <f t="shared" si="38"/>
        <v>495</v>
      </c>
      <c r="AC25" s="542">
        <f t="shared" si="38"/>
        <v>495</v>
      </c>
      <c r="AD25" s="542">
        <f t="shared" si="38"/>
        <v>495</v>
      </c>
      <c r="AE25" s="585">
        <f t="shared" si="38"/>
        <v>495</v>
      </c>
      <c r="AF25" s="658"/>
      <c r="AH25" s="153">
        <f t="shared" si="29"/>
        <v>44935</v>
      </c>
      <c r="AI25" s="336">
        <f t="shared" si="30"/>
        <v>44939</v>
      </c>
      <c r="AJ25" s="572" t="str">
        <f t="shared" si="0"/>
        <v>S2</v>
      </c>
      <c r="AK25" s="472">
        <v>9</v>
      </c>
      <c r="AL25" s="761">
        <f t="shared" si="8"/>
        <v>0.5</v>
      </c>
      <c r="AM25" s="331">
        <f t="shared" si="9"/>
        <v>4495</v>
      </c>
      <c r="AN25" s="331">
        <f>SUM(AM$17:AM25)</f>
        <v>32955</v>
      </c>
      <c r="AO25" s="331">
        <f t="shared" si="10"/>
        <v>21414</v>
      </c>
      <c r="AP25" s="807">
        <f>6+(AO25-AN22)/(AN23-AN22)</f>
        <v>6.4324805339265847</v>
      </c>
      <c r="AQ25" s="331">
        <f t="shared" si="11"/>
        <v>2794</v>
      </c>
      <c r="AR25" s="331">
        <f>SUM(AQ$17:AQ25)</f>
        <v>27405</v>
      </c>
      <c r="AS25" s="337">
        <f t="shared" si="12"/>
        <v>0.78139025725232625</v>
      </c>
      <c r="AT25" s="337">
        <f t="shared" si="13"/>
        <v>0.64979517523896224</v>
      </c>
      <c r="AU25" s="337">
        <f t="shared" si="14"/>
        <v>0.71472005932517613</v>
      </c>
      <c r="AV25" s="338">
        <f t="shared" si="15"/>
        <v>-5991</v>
      </c>
      <c r="AW25" s="338">
        <f t="shared" si="16"/>
        <v>-11541</v>
      </c>
      <c r="AX25" s="337">
        <f t="shared" si="17"/>
        <v>1.2025177887246852</v>
      </c>
      <c r="AY25" s="338">
        <f t="shared" si="18"/>
        <v>5550</v>
      </c>
      <c r="AZ25" s="817">
        <v>1</v>
      </c>
      <c r="BA25" s="337">
        <f t="shared" si="19"/>
        <v>1.1101084359492739</v>
      </c>
      <c r="BB25">
        <f t="shared" si="20"/>
        <v>1.2797702437657608</v>
      </c>
      <c r="BC25">
        <f t="shared" si="21"/>
        <v>1.9694979164705635</v>
      </c>
      <c r="BD25">
        <f t="shared" si="22"/>
        <v>1.3243783445847273</v>
      </c>
      <c r="BE25">
        <f t="shared" si="23"/>
        <v>1.7905895141296206</v>
      </c>
      <c r="BF25" s="120">
        <f t="shared" si="24"/>
        <v>1.301988027696297</v>
      </c>
      <c r="BK25">
        <f t="shared" si="5"/>
        <v>0.60567910310604667</v>
      </c>
      <c r="BL25">
        <v>0.39356735894137107</v>
      </c>
      <c r="BM25">
        <f t="shared" si="6"/>
        <v>0.50367579489064507</v>
      </c>
      <c r="BN25">
        <v>1</v>
      </c>
      <c r="BO25">
        <f t="shared" si="7"/>
        <v>0.35736002966258806</v>
      </c>
      <c r="BP25">
        <f t="shared" si="25"/>
        <v>-0.110108435949274</v>
      </c>
      <c r="BQ25">
        <f t="shared" si="26"/>
        <v>-0.2121117441646756</v>
      </c>
      <c r="BR25">
        <f t="shared" si="27"/>
        <v>0.1020033082154016</v>
      </c>
    </row>
    <row r="26" spans="1:70" ht="15.6" thickBot="1" x14ac:dyDescent="0.35">
      <c r="B26" s="503" t="s">
        <v>521</v>
      </c>
      <c r="C26" s="40">
        <f>C23</f>
        <v>44900</v>
      </c>
      <c r="D26" s="505">
        <f>D24</f>
        <v>44973</v>
      </c>
      <c r="E26" s="287">
        <f t="shared" si="36"/>
        <v>50</v>
      </c>
      <c r="F26" s="52">
        <f t="shared" si="36"/>
        <v>7</v>
      </c>
      <c r="G26" s="457" t="s">
        <v>575</v>
      </c>
      <c r="H26" s="613" t="s">
        <v>545</v>
      </c>
      <c r="I26" s="652">
        <f>J26/($C$14-$M$28)</f>
        <v>0.20216871898548061</v>
      </c>
      <c r="J26" s="577">
        <f t="shared" si="34"/>
        <v>11000</v>
      </c>
      <c r="K26" s="580"/>
      <c r="L26" s="45" t="str">
        <f t="shared" si="35"/>
        <v>Reporting activities</v>
      </c>
      <c r="M26" s="588">
        <f>SUM(N26:AE26)</f>
        <v>11000</v>
      </c>
      <c r="N26" s="66"/>
      <c r="O26" s="333"/>
      <c r="P26" s="333"/>
      <c r="Q26" s="543">
        <f>5*200</f>
        <v>1000</v>
      </c>
      <c r="R26" s="543">
        <f t="shared" ref="R26:AA26" si="39">5*200</f>
        <v>1000</v>
      </c>
      <c r="S26" s="543">
        <f t="shared" si="39"/>
        <v>1000</v>
      </c>
      <c r="T26" s="543">
        <f t="shared" si="39"/>
        <v>1000</v>
      </c>
      <c r="U26" s="543">
        <f t="shared" si="39"/>
        <v>1000</v>
      </c>
      <c r="V26" s="543">
        <f t="shared" si="39"/>
        <v>1000</v>
      </c>
      <c r="W26" s="543">
        <f t="shared" si="39"/>
        <v>1000</v>
      </c>
      <c r="X26" s="543">
        <f t="shared" si="39"/>
        <v>1000</v>
      </c>
      <c r="Y26" s="543">
        <f t="shared" si="39"/>
        <v>1000</v>
      </c>
      <c r="Z26" s="543">
        <f t="shared" si="39"/>
        <v>1000</v>
      </c>
      <c r="AA26" s="543">
        <f t="shared" si="39"/>
        <v>1000</v>
      </c>
      <c r="AB26" s="333"/>
      <c r="AC26" s="333"/>
      <c r="AD26" s="333"/>
      <c r="AE26" s="334"/>
      <c r="AF26" s="658"/>
      <c r="AH26" s="153">
        <f t="shared" si="29"/>
        <v>44942</v>
      </c>
      <c r="AI26" s="336">
        <f t="shared" si="30"/>
        <v>44946</v>
      </c>
      <c r="AJ26" s="572" t="str">
        <f t="shared" si="0"/>
        <v>S3</v>
      </c>
      <c r="AK26" s="472">
        <v>10</v>
      </c>
      <c r="AL26" s="761">
        <f t="shared" si="8"/>
        <v>0.55555555555555558</v>
      </c>
      <c r="AM26" s="331">
        <f t="shared" si="9"/>
        <v>4495</v>
      </c>
      <c r="AN26" s="331">
        <f>SUM(AM$17:AM26)</f>
        <v>37450</v>
      </c>
      <c r="AO26" s="331">
        <f t="shared" si="10"/>
        <v>24199.5</v>
      </c>
      <c r="AP26" s="807">
        <f>7+(AO26-AN23)/(AN24-AN23)</f>
        <v>7.0521690767519463</v>
      </c>
      <c r="AQ26" s="331">
        <f t="shared" si="11"/>
        <v>3294</v>
      </c>
      <c r="AR26" s="331">
        <f>SUM(AQ$17:AQ26)</f>
        <v>30699</v>
      </c>
      <c r="AS26" s="337">
        <f t="shared" si="12"/>
        <v>0.78828300596110623</v>
      </c>
      <c r="AT26" s="337">
        <f t="shared" si="13"/>
        <v>0.64618157543391186</v>
      </c>
      <c r="AU26" s="337">
        <f t="shared" si="14"/>
        <v>0.70521690767519463</v>
      </c>
      <c r="AV26" s="338">
        <f t="shared" si="15"/>
        <v>-6499.5</v>
      </c>
      <c r="AW26" s="338">
        <f t="shared" si="16"/>
        <v>-13250.5</v>
      </c>
      <c r="AX26" s="337">
        <f t="shared" si="17"/>
        <v>1.2199094433043423</v>
      </c>
      <c r="AY26" s="338">
        <f t="shared" si="18"/>
        <v>6751</v>
      </c>
      <c r="AZ26" s="817">
        <v>1</v>
      </c>
      <c r="BA26" s="337">
        <f t="shared" si="19"/>
        <v>1.1194541444587394</v>
      </c>
      <c r="BB26">
        <f t="shared" si="20"/>
        <v>1.2685799293373829</v>
      </c>
      <c r="BC26">
        <f t="shared" si="21"/>
        <v>1.9631942128426205</v>
      </c>
      <c r="BD26">
        <f t="shared" si="22"/>
        <v>1.3160271900034071</v>
      </c>
      <c r="BE26">
        <f t="shared" si="23"/>
        <v>1.7988507018632904</v>
      </c>
      <c r="BF26" s="120">
        <f t="shared" si="24"/>
        <v>1.2958910893605309</v>
      </c>
      <c r="BK26">
        <f t="shared" si="5"/>
        <v>0.68829259327329539</v>
      </c>
      <c r="BL26">
        <v>0.44476199228083069</v>
      </c>
      <c r="BM26">
        <f t="shared" si="6"/>
        <v>0.56421613673956994</v>
      </c>
      <c r="BN26">
        <v>1</v>
      </c>
      <c r="BO26">
        <f t="shared" si="7"/>
        <v>0.39178717093066368</v>
      </c>
      <c r="BP26">
        <f t="shared" si="25"/>
        <v>-0.11945414445873925</v>
      </c>
      <c r="BQ26">
        <f t="shared" si="26"/>
        <v>-0.24353060099246471</v>
      </c>
      <c r="BR26">
        <f t="shared" si="27"/>
        <v>0.12407645653372545</v>
      </c>
    </row>
    <row r="27" spans="1:70" ht="15.6" thickBot="1" x14ac:dyDescent="0.35">
      <c r="M27" s="130">
        <f t="shared" ref="M27:AE27" si="40">SUM(M22:M26)</f>
        <v>54410</v>
      </c>
      <c r="N27" s="73">
        <f t="shared" si="40"/>
        <v>1995</v>
      </c>
      <c r="O27" s="74">
        <f t="shared" si="40"/>
        <v>1995</v>
      </c>
      <c r="P27" s="74">
        <f t="shared" si="40"/>
        <v>1995</v>
      </c>
      <c r="Q27" s="74">
        <f t="shared" si="40"/>
        <v>4495</v>
      </c>
      <c r="R27" s="74">
        <f t="shared" si="40"/>
        <v>4495</v>
      </c>
      <c r="S27" s="74">
        <f t="shared" si="40"/>
        <v>4495</v>
      </c>
      <c r="T27" s="74">
        <f t="shared" si="40"/>
        <v>4495</v>
      </c>
      <c r="U27" s="74">
        <f t="shared" si="40"/>
        <v>4495</v>
      </c>
      <c r="V27" s="74">
        <f t="shared" si="40"/>
        <v>4495</v>
      </c>
      <c r="W27" s="74">
        <f t="shared" si="40"/>
        <v>4495</v>
      </c>
      <c r="X27" s="74">
        <f t="shared" si="40"/>
        <v>4495</v>
      </c>
      <c r="Y27" s="74">
        <f t="shared" si="40"/>
        <v>3495</v>
      </c>
      <c r="Z27" s="74">
        <f t="shared" si="40"/>
        <v>3495</v>
      </c>
      <c r="AA27" s="74">
        <f t="shared" si="40"/>
        <v>3495</v>
      </c>
      <c r="AB27" s="74">
        <f t="shared" si="40"/>
        <v>495</v>
      </c>
      <c r="AC27" s="74">
        <f t="shared" si="40"/>
        <v>495</v>
      </c>
      <c r="AD27" s="74">
        <f t="shared" si="40"/>
        <v>495</v>
      </c>
      <c r="AE27" s="75">
        <f t="shared" si="40"/>
        <v>495</v>
      </c>
      <c r="AF27" s="660"/>
      <c r="AH27" s="153">
        <f t="shared" si="29"/>
        <v>44949</v>
      </c>
      <c r="AI27" s="336">
        <f t="shared" si="30"/>
        <v>44953</v>
      </c>
      <c r="AJ27" s="572" t="str">
        <f t="shared" si="0"/>
        <v>S4</v>
      </c>
      <c r="AK27" s="472">
        <v>11</v>
      </c>
      <c r="AL27" s="761">
        <f t="shared" si="8"/>
        <v>0.61111111111111116</v>
      </c>
      <c r="AM27" s="331">
        <f t="shared" si="9"/>
        <v>4495</v>
      </c>
      <c r="AN27" s="331">
        <f>SUM(AM$17:AM27)</f>
        <v>41945</v>
      </c>
      <c r="AO27" s="331">
        <f t="shared" si="10"/>
        <v>28493.200000000001</v>
      </c>
      <c r="AP27" s="807">
        <f>8+(AO27-AN24)/(AN25-AN24)</f>
        <v>8.0073859844271418</v>
      </c>
      <c r="AQ27" s="331">
        <f t="shared" si="11"/>
        <v>3539</v>
      </c>
      <c r="AR27" s="331">
        <f>SUM(AQ$17:AQ27)</f>
        <v>34238</v>
      </c>
      <c r="AS27" s="337">
        <f t="shared" si="12"/>
        <v>0.83220982534026522</v>
      </c>
      <c r="AT27" s="337">
        <f t="shared" si="13"/>
        <v>0.67929908213136247</v>
      </c>
      <c r="AU27" s="337">
        <f t="shared" si="14"/>
        <v>0.72794418040246744</v>
      </c>
      <c r="AV27" s="338">
        <f t="shared" si="15"/>
        <v>-5744.7999999999993</v>
      </c>
      <c r="AW27" s="338">
        <f t="shared" si="16"/>
        <v>-13451.8</v>
      </c>
      <c r="AX27" s="337">
        <f t="shared" si="17"/>
        <v>1.2251007652316139</v>
      </c>
      <c r="AY27" s="338">
        <f t="shared" si="18"/>
        <v>7707</v>
      </c>
      <c r="AZ27" s="817">
        <v>1</v>
      </c>
      <c r="BA27" s="337">
        <f t="shared" si="19"/>
        <v>1.1055835324388901</v>
      </c>
      <c r="BB27">
        <f t="shared" si="20"/>
        <v>1.2016200356576305</v>
      </c>
      <c r="BC27">
        <f t="shared" si="21"/>
        <v>1.7689116138467884</v>
      </c>
      <c r="BD27">
        <f t="shared" si="22"/>
        <v>1.2474619191274863</v>
      </c>
      <c r="BE27">
        <f t="shared" si="23"/>
        <v>1.6507035401990249</v>
      </c>
      <c r="BF27" s="120">
        <f t="shared" si="24"/>
        <v>1.2325035394362345</v>
      </c>
      <c r="BK27">
        <f t="shared" si="5"/>
        <v>0.77090608344054401</v>
      </c>
      <c r="BL27">
        <v>0.52367579489064509</v>
      </c>
      <c r="BM27">
        <f t="shared" si="6"/>
        <v>0.62925932732953505</v>
      </c>
      <c r="BN27">
        <v>1</v>
      </c>
      <c r="BO27">
        <f t="shared" si="7"/>
        <v>0.44485477691261899</v>
      </c>
      <c r="BP27">
        <f t="shared" si="25"/>
        <v>-0.10558353243888996</v>
      </c>
      <c r="BQ27">
        <f t="shared" si="26"/>
        <v>-0.24723028854989892</v>
      </c>
      <c r="BR27">
        <f t="shared" si="27"/>
        <v>0.14164675611100896</v>
      </c>
    </row>
    <row r="28" spans="1:70" ht="15" x14ac:dyDescent="0.3">
      <c r="L28" s="637" t="s">
        <v>560</v>
      </c>
      <c r="M28" s="653">
        <f>C14-M27</f>
        <v>5520</v>
      </c>
      <c r="AH28" s="153">
        <f t="shared" si="29"/>
        <v>44956</v>
      </c>
      <c r="AI28" s="336">
        <f t="shared" si="30"/>
        <v>44960</v>
      </c>
      <c r="AJ28" s="572" t="str">
        <f t="shared" si="0"/>
        <v>S5</v>
      </c>
      <c r="AK28" s="472">
        <v>12</v>
      </c>
      <c r="AL28" s="761">
        <f t="shared" si="8"/>
        <v>0.66666666666666663</v>
      </c>
      <c r="AM28" s="331">
        <f t="shared" si="9"/>
        <v>3495</v>
      </c>
      <c r="AN28" s="331">
        <f>SUM(AM$17:AM28)</f>
        <v>45440</v>
      </c>
      <c r="AO28" s="331">
        <f t="shared" si="10"/>
        <v>31943.25</v>
      </c>
      <c r="AP28" s="807">
        <f>8+(AO28-AN24)/(AN25-AN24)</f>
        <v>8.7749165739710797</v>
      </c>
      <c r="AQ28" s="331">
        <f t="shared" si="11"/>
        <v>3402</v>
      </c>
      <c r="AR28" s="331">
        <f>SUM(AQ$17:AQ28)</f>
        <v>37640</v>
      </c>
      <c r="AS28" s="337">
        <f t="shared" si="12"/>
        <v>0.84865170031880977</v>
      </c>
      <c r="AT28" s="337">
        <f t="shared" si="13"/>
        <v>0.70297645246478868</v>
      </c>
      <c r="AU28" s="337">
        <f t="shared" si="14"/>
        <v>0.73124304783092331</v>
      </c>
      <c r="AV28" s="338">
        <f t="shared" si="15"/>
        <v>-5696.75</v>
      </c>
      <c r="AW28" s="338">
        <f t="shared" si="16"/>
        <v>-13496.75</v>
      </c>
      <c r="AX28" s="337">
        <f t="shared" si="17"/>
        <v>1.2072263549415516</v>
      </c>
      <c r="AY28" s="338">
        <f t="shared" si="18"/>
        <v>7800</v>
      </c>
      <c r="AZ28" s="817">
        <v>1</v>
      </c>
      <c r="BA28" s="337">
        <f t="shared" si="19"/>
        <v>1.1047004227164123</v>
      </c>
      <c r="BB28">
        <f t="shared" si="20"/>
        <v>1.1783397118327033</v>
      </c>
      <c r="BC28">
        <f t="shared" si="21"/>
        <v>1.6762150534362672</v>
      </c>
      <c r="BD28">
        <f t="shared" si="22"/>
        <v>1.220231460931587</v>
      </c>
      <c r="BE28">
        <f t="shared" si="23"/>
        <v>1.6114200542870074</v>
      </c>
      <c r="BF28" s="120">
        <f t="shared" si="24"/>
        <v>1.2118715374683875</v>
      </c>
      <c r="BK28">
        <f t="shared" si="5"/>
        <v>0.83514059915456718</v>
      </c>
      <c r="BL28">
        <v>0.58708417570299576</v>
      </c>
      <c r="BM28">
        <f t="shared" si="6"/>
        <v>0.6917845984194082</v>
      </c>
      <c r="BN28">
        <v>1</v>
      </c>
      <c r="BO28">
        <f t="shared" si="7"/>
        <v>0.48749536522061554</v>
      </c>
      <c r="BP28">
        <f t="shared" si="25"/>
        <v>-0.10470042271641244</v>
      </c>
      <c r="BQ28">
        <f t="shared" si="26"/>
        <v>-0.24805642345157142</v>
      </c>
      <c r="BR28">
        <f t="shared" si="27"/>
        <v>0.14335600073515897</v>
      </c>
    </row>
    <row r="29" spans="1:70" ht="15" x14ac:dyDescent="0.3">
      <c r="L29" s="638" t="s">
        <v>589</v>
      </c>
      <c r="Q29" s="125"/>
      <c r="R29" s="125"/>
      <c r="S29" s="125"/>
      <c r="T29" s="125"/>
      <c r="U29" s="125"/>
      <c r="V29" s="125"/>
      <c r="W29" s="125"/>
      <c r="X29" s="125"/>
      <c r="Y29" s="125"/>
      <c r="Z29" s="125"/>
      <c r="AA29" s="125"/>
      <c r="AB29" s="125"/>
      <c r="AC29" s="125"/>
      <c r="AD29" s="125"/>
      <c r="AE29" s="125"/>
      <c r="AF29" s="125"/>
      <c r="AH29" s="153">
        <f t="shared" si="29"/>
        <v>44963</v>
      </c>
      <c r="AI29" s="336">
        <f t="shared" si="30"/>
        <v>44967</v>
      </c>
      <c r="AJ29" s="572" t="str">
        <f t="shared" si="0"/>
        <v>S6</v>
      </c>
      <c r="AK29" s="472">
        <v>13</v>
      </c>
      <c r="AL29" s="761">
        <f t="shared" si="8"/>
        <v>0.72222222222222221</v>
      </c>
      <c r="AM29" s="331">
        <f t="shared" si="9"/>
        <v>3495</v>
      </c>
      <c r="AN29" s="331">
        <f>SUM(AM$17:AM29)</f>
        <v>48935</v>
      </c>
      <c r="AO29" s="331">
        <f t="shared" si="10"/>
        <v>35203.300000000003</v>
      </c>
      <c r="AP29" s="807">
        <f>9+(AO29-AN25)/(AN26-AN25)</f>
        <v>9.5001779755283664</v>
      </c>
      <c r="AQ29" s="331">
        <f t="shared" si="11"/>
        <v>3860</v>
      </c>
      <c r="AR29" s="331">
        <f>SUM(AQ$17:AQ29)</f>
        <v>41500</v>
      </c>
      <c r="AS29" s="337">
        <f t="shared" si="12"/>
        <v>0.84827228915662656</v>
      </c>
      <c r="AT29" s="337">
        <f t="shared" si="13"/>
        <v>0.71938898538878104</v>
      </c>
      <c r="AU29" s="337">
        <f t="shared" si="14"/>
        <v>0.73078292119448973</v>
      </c>
      <c r="AV29" s="338">
        <f t="shared" si="15"/>
        <v>-6296.6999999999971</v>
      </c>
      <c r="AW29" s="338">
        <f t="shared" si="16"/>
        <v>-13731.699999999997</v>
      </c>
      <c r="AX29" s="337">
        <f t="shared" si="17"/>
        <v>1.179156626506024</v>
      </c>
      <c r="AY29" s="338">
        <f t="shared" si="18"/>
        <v>7435</v>
      </c>
      <c r="AZ29" s="817">
        <v>1</v>
      </c>
      <c r="BA29" s="337">
        <f t="shared" si="19"/>
        <v>1.1157268884396252</v>
      </c>
      <c r="BB29">
        <f t="shared" si="20"/>
        <v>1.178866753969088</v>
      </c>
      <c r="BC29">
        <f t="shared" si="21"/>
        <v>1.6387055930971621</v>
      </c>
      <c r="BD29">
        <f t="shared" si="22"/>
        <v>1.2158119331790027</v>
      </c>
      <c r="BE29">
        <f t="shared" si="23"/>
        <v>1.6131558630874814</v>
      </c>
      <c r="BF29" s="120">
        <f t="shared" si="24"/>
        <v>1.2124527399603382</v>
      </c>
      <c r="BK29">
        <f t="shared" si="5"/>
        <v>0.89937511486859034</v>
      </c>
      <c r="BL29">
        <v>0.64700055136923351</v>
      </c>
      <c r="BM29">
        <f t="shared" si="6"/>
        <v>0.76272743980885871</v>
      </c>
      <c r="BN29">
        <v>1</v>
      </c>
      <c r="BO29">
        <f t="shared" si="7"/>
        <v>0.5277876653071315</v>
      </c>
      <c r="BP29">
        <f t="shared" si="25"/>
        <v>-0.1157268884396252</v>
      </c>
      <c r="BQ29">
        <f t="shared" si="26"/>
        <v>-0.25237456349935683</v>
      </c>
      <c r="BR29">
        <f t="shared" si="27"/>
        <v>0.13664767505973163</v>
      </c>
    </row>
    <row r="30" spans="1:70" ht="15" x14ac:dyDescent="0.3">
      <c r="L30" s="639" t="s">
        <v>588</v>
      </c>
      <c r="Q30" s="125"/>
      <c r="R30" s="125"/>
      <c r="S30" s="125"/>
      <c r="T30" s="125"/>
      <c r="U30" s="125"/>
      <c r="V30" s="125"/>
      <c r="W30" s="125"/>
      <c r="X30" s="125"/>
      <c r="Y30" s="125"/>
      <c r="Z30" s="125"/>
      <c r="AA30" s="125"/>
      <c r="AB30" s="125"/>
      <c r="AC30" s="125"/>
      <c r="AD30" s="125"/>
      <c r="AE30" s="125"/>
      <c r="AF30" s="125"/>
      <c r="AH30" s="153">
        <f t="shared" si="29"/>
        <v>44970</v>
      </c>
      <c r="AI30" s="336">
        <f t="shared" si="30"/>
        <v>44974</v>
      </c>
      <c r="AJ30" s="572" t="str">
        <f t="shared" si="0"/>
        <v>S7</v>
      </c>
      <c r="AK30" s="472">
        <v>14</v>
      </c>
      <c r="AL30" s="761">
        <f t="shared" si="8"/>
        <v>0.77777777777777779</v>
      </c>
      <c r="AM30" s="331">
        <f t="shared" si="9"/>
        <v>3495</v>
      </c>
      <c r="AN30" s="331">
        <f>SUM(AM$17:AM30)</f>
        <v>52430</v>
      </c>
      <c r="AO30" s="331">
        <f t="shared" si="10"/>
        <v>37683.35</v>
      </c>
      <c r="AP30" s="807">
        <f>10+(AO30-AN26)/(AN27-AN26)</f>
        <v>10.051913236929922</v>
      </c>
      <c r="AQ30" s="331">
        <f t="shared" si="11"/>
        <v>3108</v>
      </c>
      <c r="AR30" s="331">
        <f>SUM(AQ$17:AQ30)</f>
        <v>44608</v>
      </c>
      <c r="AS30" s="337">
        <f t="shared" si="12"/>
        <v>0.84476663378766137</v>
      </c>
      <c r="AT30" s="337">
        <f t="shared" si="13"/>
        <v>0.71873641045203129</v>
      </c>
      <c r="AU30" s="337">
        <f t="shared" si="14"/>
        <v>0.71799380263785151</v>
      </c>
      <c r="AV30" s="338">
        <f t="shared" si="15"/>
        <v>-6924.6500000000015</v>
      </c>
      <c r="AW30" s="338">
        <f t="shared" si="16"/>
        <v>-14746.650000000001</v>
      </c>
      <c r="AX30" s="337">
        <f t="shared" si="17"/>
        <v>1.175349713055954</v>
      </c>
      <c r="AY30" s="338">
        <f t="shared" si="18"/>
        <v>7822</v>
      </c>
      <c r="AZ30" s="817">
        <v>1</v>
      </c>
      <c r="BA30" s="337">
        <f t="shared" si="19"/>
        <v>1.1272679654475279</v>
      </c>
      <c r="BB30">
        <f t="shared" si="20"/>
        <v>1.1837588749407895</v>
      </c>
      <c r="BC30">
        <f t="shared" si="21"/>
        <v>1.6470000096367652</v>
      </c>
      <c r="BD30">
        <f t="shared" si="22"/>
        <v>1.2201660417481677</v>
      </c>
      <c r="BE30">
        <f t="shared" si="23"/>
        <v>1.6487034715226712</v>
      </c>
      <c r="BF30" s="120">
        <f t="shared" si="24"/>
        <v>1.2203872014974742</v>
      </c>
      <c r="BK30">
        <f t="shared" si="5"/>
        <v>0.96360963058261351</v>
      </c>
      <c r="BL30">
        <v>0.69258132696195551</v>
      </c>
      <c r="BM30">
        <f t="shared" si="6"/>
        <v>0.81984929240948357</v>
      </c>
      <c r="BN30">
        <v>1</v>
      </c>
      <c r="BO30">
        <f t="shared" si="7"/>
        <v>0.55843962427388449</v>
      </c>
      <c r="BP30">
        <f t="shared" si="25"/>
        <v>-0.12726796544752805</v>
      </c>
      <c r="BQ30">
        <f t="shared" si="26"/>
        <v>-0.271028303620658</v>
      </c>
      <c r="BR30">
        <f t="shared" si="27"/>
        <v>0.14376033817312994</v>
      </c>
    </row>
    <row r="31" spans="1:70" ht="18.600000000000001" thickBot="1" x14ac:dyDescent="0.4">
      <c r="L31" s="656" t="s">
        <v>590</v>
      </c>
      <c r="Q31" s="126"/>
      <c r="R31" s="126"/>
      <c r="S31" s="126"/>
      <c r="T31" s="126"/>
      <c r="U31" s="126"/>
      <c r="V31" s="126"/>
      <c r="W31" s="126"/>
      <c r="X31" s="126"/>
      <c r="Y31" s="126"/>
      <c r="Z31" s="126"/>
      <c r="AA31" s="126"/>
      <c r="AB31" s="126"/>
      <c r="AC31" s="126"/>
      <c r="AD31" s="126"/>
      <c r="AE31" s="126"/>
      <c r="AF31" s="126"/>
      <c r="AH31" s="153">
        <f t="shared" si="29"/>
        <v>44977</v>
      </c>
      <c r="AI31" s="336">
        <f t="shared" si="30"/>
        <v>44981</v>
      </c>
      <c r="AJ31" s="572" t="str">
        <f t="shared" si="0"/>
        <v>S8</v>
      </c>
      <c r="AK31" s="472">
        <v>15</v>
      </c>
      <c r="AL31" s="761">
        <f t="shared" si="8"/>
        <v>0.83333333333333337</v>
      </c>
      <c r="AM31" s="331">
        <f t="shared" si="9"/>
        <v>495</v>
      </c>
      <c r="AN31" s="331">
        <f>SUM(AM$17:AM31)</f>
        <v>52925</v>
      </c>
      <c r="AO31" s="331">
        <f t="shared" si="10"/>
        <v>42193.4</v>
      </c>
      <c r="AP31" s="807">
        <f>11+(AO31-AN27)/(AN28-AN27)</f>
        <v>11.071072961373391</v>
      </c>
      <c r="AQ31" s="331">
        <f t="shared" si="11"/>
        <v>2386</v>
      </c>
      <c r="AR31" s="331">
        <f>SUM(AQ$17:AQ31)</f>
        <v>46994</v>
      </c>
      <c r="AS31" s="337">
        <f t="shared" si="12"/>
        <v>0.89784653360003408</v>
      </c>
      <c r="AT31" s="337">
        <f t="shared" si="13"/>
        <v>0.79723004251299012</v>
      </c>
      <c r="AU31" s="337">
        <f t="shared" si="14"/>
        <v>0.73807153075822607</v>
      </c>
      <c r="AV31" s="338">
        <f t="shared" si="15"/>
        <v>-4800.5999999999985</v>
      </c>
      <c r="AW31" s="338">
        <f t="shared" si="16"/>
        <v>-10731.599999999999</v>
      </c>
      <c r="AX31" s="337">
        <f t="shared" si="17"/>
        <v>1.1262076009703366</v>
      </c>
      <c r="AY31" s="338">
        <f t="shared" si="18"/>
        <v>5931</v>
      </c>
      <c r="AZ31" s="817">
        <v>1</v>
      </c>
      <c r="BA31" s="337">
        <f t="shared" si="19"/>
        <v>1.0882301047601544</v>
      </c>
      <c r="BB31">
        <f t="shared" si="20"/>
        <v>1.1137760882033683</v>
      </c>
      <c r="BC31">
        <f t="shared" si="21"/>
        <v>1.3970573470771084</v>
      </c>
      <c r="BD31">
        <f t="shared" si="22"/>
        <v>1.1393112996080941</v>
      </c>
      <c r="BE31">
        <f t="shared" si="23"/>
        <v>1.5090354278523359</v>
      </c>
      <c r="BF31" s="120">
        <f t="shared" si="24"/>
        <v>1.154879060312306</v>
      </c>
      <c r="BK31">
        <f t="shared" si="5"/>
        <v>0.9727072229369601</v>
      </c>
      <c r="BL31">
        <v>0.7754714206947253</v>
      </c>
      <c r="BM31">
        <f t="shared" si="6"/>
        <v>0.86370152545487966</v>
      </c>
      <c r="BN31">
        <v>1</v>
      </c>
      <c r="BO31">
        <f t="shared" si="7"/>
        <v>0.61505960896518841</v>
      </c>
      <c r="BP31">
        <f t="shared" si="25"/>
        <v>-8.823010476015436E-2</v>
      </c>
      <c r="BQ31">
        <f t="shared" si="26"/>
        <v>-0.1972358022422348</v>
      </c>
      <c r="BR31">
        <f t="shared" si="27"/>
        <v>0.10900569748208044</v>
      </c>
    </row>
    <row r="32" spans="1:70" ht="34.799999999999997" customHeight="1" thickBot="1" x14ac:dyDescent="0.35">
      <c r="A32" s="873" t="s">
        <v>528</v>
      </c>
      <c r="B32" s="874"/>
      <c r="C32" s="874"/>
      <c r="D32" s="874"/>
      <c r="E32" s="874"/>
      <c r="F32" s="874"/>
      <c r="G32" s="874"/>
      <c r="H32" s="874"/>
      <c r="I32" s="874"/>
      <c r="J32" s="874"/>
      <c r="K32" s="874"/>
      <c r="L32" s="874"/>
      <c r="M32" s="874"/>
      <c r="N32" s="874"/>
      <c r="O32" s="874"/>
      <c r="P32" s="874"/>
      <c r="Q32" s="874"/>
      <c r="R32" s="874"/>
      <c r="S32" s="874"/>
      <c r="T32" s="874"/>
      <c r="U32" s="874"/>
      <c r="V32" s="874"/>
      <c r="W32" s="874"/>
      <c r="X32" s="874"/>
      <c r="Y32" s="874"/>
      <c r="Z32" s="874"/>
      <c r="AA32" s="874"/>
      <c r="AB32" s="874"/>
      <c r="AC32" s="874"/>
      <c r="AD32" s="874"/>
      <c r="AE32" s="874"/>
      <c r="AF32" s="615"/>
      <c r="AH32" s="153">
        <f t="shared" si="29"/>
        <v>44984</v>
      </c>
      <c r="AI32" s="336">
        <f t="shared" si="30"/>
        <v>44988</v>
      </c>
      <c r="AJ32" s="572" t="str">
        <f t="shared" si="0"/>
        <v>S9</v>
      </c>
      <c r="AK32" s="472">
        <v>16</v>
      </c>
      <c r="AL32" s="761">
        <f t="shared" si="8"/>
        <v>0.88888888888888884</v>
      </c>
      <c r="AM32" s="331">
        <f t="shared" si="9"/>
        <v>495</v>
      </c>
      <c r="AN32" s="331">
        <f>SUM(AM$17:AM32)</f>
        <v>53420</v>
      </c>
      <c r="AO32" s="331">
        <f t="shared" si="10"/>
        <v>43643.450000000004</v>
      </c>
      <c r="AP32" s="807">
        <f>11+(AO32-AN27)/(AN28-AN27)</f>
        <v>11.485965665236053</v>
      </c>
      <c r="AQ32" s="331">
        <f t="shared" si="11"/>
        <v>3420</v>
      </c>
      <c r="AR32" s="331">
        <f>SUM(AQ$17:AQ32)</f>
        <v>50414</v>
      </c>
      <c r="AS32" s="337">
        <f t="shared" si="12"/>
        <v>0.86570099575514747</v>
      </c>
      <c r="AT32" s="337">
        <f t="shared" si="13"/>
        <v>0.81698708348932991</v>
      </c>
      <c r="AU32" s="337">
        <f t="shared" si="14"/>
        <v>0.71787285407725332</v>
      </c>
      <c r="AV32" s="338">
        <f t="shared" si="15"/>
        <v>-6770.5499999999956</v>
      </c>
      <c r="AW32" s="338">
        <f t="shared" si="16"/>
        <v>-9776.5499999999956</v>
      </c>
      <c r="AX32" s="337">
        <f t="shared" si="17"/>
        <v>1.0596262942833341</v>
      </c>
      <c r="AY32" s="338">
        <f t="shared" si="18"/>
        <v>3006</v>
      </c>
      <c r="AZ32" s="817">
        <v>1</v>
      </c>
      <c r="BA32" s="337">
        <f t="shared" si="19"/>
        <v>1.1244357654842858</v>
      </c>
      <c r="BB32">
        <f t="shared" si="20"/>
        <v>1.1551332445074805</v>
      </c>
      <c r="BC32">
        <f t="shared" si="21"/>
        <v>1.4138941335203701</v>
      </c>
      <c r="BD32">
        <f t="shared" si="22"/>
        <v>1.1682813301625481</v>
      </c>
      <c r="BE32">
        <f t="shared" si="23"/>
        <v>1.609105620788903</v>
      </c>
      <c r="BF32" s="120">
        <f t="shared" si="24"/>
        <v>1.1959785926603494</v>
      </c>
      <c r="BK32">
        <f t="shared" si="5"/>
        <v>0.9818048152913067</v>
      </c>
      <c r="BL32">
        <v>0.80212185260062496</v>
      </c>
      <c r="BM32">
        <f t="shared" si="6"/>
        <v>0.92655761808491088</v>
      </c>
      <c r="BN32">
        <v>1</v>
      </c>
      <c r="BO32">
        <f t="shared" si="7"/>
        <v>0.63810920362422519</v>
      </c>
      <c r="BP32">
        <f t="shared" si="25"/>
        <v>-0.12443576548428592</v>
      </c>
      <c r="BQ32">
        <f t="shared" si="26"/>
        <v>-0.17968296269068174</v>
      </c>
      <c r="BR32">
        <f t="shared" si="27"/>
        <v>5.5247197206395815E-2</v>
      </c>
    </row>
    <row r="33" spans="1:87" ht="15" x14ac:dyDescent="0.3">
      <c r="G33"/>
      <c r="H33"/>
      <c r="AH33" s="153">
        <f t="shared" si="29"/>
        <v>44991</v>
      </c>
      <c r="AI33" s="336">
        <f t="shared" si="30"/>
        <v>44995</v>
      </c>
      <c r="AJ33" s="572" t="str">
        <f t="shared" si="0"/>
        <v>S10</v>
      </c>
      <c r="AK33" s="472">
        <v>17</v>
      </c>
      <c r="AL33" s="761">
        <f t="shared" si="8"/>
        <v>0.94444444444444442</v>
      </c>
      <c r="AM33" s="331">
        <f t="shared" si="9"/>
        <v>495</v>
      </c>
      <c r="AN33" s="331">
        <f>SUM(AM$17:AM33)</f>
        <v>53915</v>
      </c>
      <c r="AO33" s="331">
        <f t="shared" si="10"/>
        <v>48033.5</v>
      </c>
      <c r="AP33" s="807">
        <f>12+(AO33-AN28)/(AN29-AN28)</f>
        <v>12.74206008583691</v>
      </c>
      <c r="AQ33" s="331">
        <f t="shared" si="11"/>
        <v>3282</v>
      </c>
      <c r="AR33" s="331">
        <f>SUM(AQ$17:AQ33)</f>
        <v>53696</v>
      </c>
      <c r="AS33" s="337">
        <f t="shared" si="12"/>
        <v>0.89454521752085814</v>
      </c>
      <c r="AT33" s="337">
        <f t="shared" si="13"/>
        <v>0.89091162014281744</v>
      </c>
      <c r="AU33" s="337">
        <f t="shared" si="14"/>
        <v>0.74953294622570055</v>
      </c>
      <c r="AV33" s="338">
        <f t="shared" si="15"/>
        <v>-5662.5</v>
      </c>
      <c r="AW33" s="338">
        <f t="shared" si="16"/>
        <v>-5881.5</v>
      </c>
      <c r="AX33" s="337">
        <f t="shared" si="17"/>
        <v>1.0040785160905841</v>
      </c>
      <c r="AY33" s="338">
        <f t="shared" si="18"/>
        <v>219</v>
      </c>
      <c r="AZ33" s="817">
        <v>1</v>
      </c>
      <c r="BA33" s="337">
        <f t="shared" si="19"/>
        <v>1.1040709428413893</v>
      </c>
      <c r="BB33">
        <f t="shared" si="20"/>
        <v>1.1178864750642781</v>
      </c>
      <c r="BC33">
        <f t="shared" si="21"/>
        <v>1.25476697103252</v>
      </c>
      <c r="BD33">
        <f t="shared" si="22"/>
        <v>1.118795373095282</v>
      </c>
      <c r="BE33">
        <f t="shared" si="23"/>
        <v>1.4914440795343749</v>
      </c>
      <c r="BF33" s="120">
        <f t="shared" si="24"/>
        <v>1.1553444179135259</v>
      </c>
      <c r="BK33">
        <f t="shared" si="5"/>
        <v>0.9909024076456534</v>
      </c>
      <c r="BL33">
        <v>0.88280646939900764</v>
      </c>
      <c r="BM33">
        <f t="shared" si="6"/>
        <v>0.98687741224039693</v>
      </c>
      <c r="BN33">
        <v>1</v>
      </c>
      <c r="BO33">
        <f t="shared" si="7"/>
        <v>0.70789222699093945</v>
      </c>
      <c r="BP33">
        <f t="shared" si="25"/>
        <v>-0.10407094284138929</v>
      </c>
      <c r="BQ33">
        <f t="shared" si="26"/>
        <v>-0.10809593824664576</v>
      </c>
      <c r="BR33">
        <f t="shared" si="27"/>
        <v>4.0249954052564707E-3</v>
      </c>
    </row>
    <row r="34" spans="1:87" ht="15" x14ac:dyDescent="0.3">
      <c r="L34" s="212"/>
      <c r="M34" s="212"/>
      <c r="N34" s="212"/>
      <c r="O34" s="212"/>
      <c r="P34" s="212"/>
      <c r="Q34" s="212"/>
      <c r="R34" s="212"/>
      <c r="S34" s="212"/>
      <c r="T34" s="212"/>
      <c r="U34" s="212"/>
      <c r="V34" s="212"/>
      <c r="W34" s="212"/>
      <c r="X34" s="212"/>
      <c r="Y34" s="212"/>
      <c r="Z34" s="212"/>
      <c r="AA34" s="212"/>
      <c r="AB34" s="212"/>
      <c r="AC34" s="212"/>
      <c r="AD34" s="212"/>
      <c r="AE34" s="212"/>
      <c r="AF34" s="212"/>
      <c r="AH34" s="153">
        <f t="shared" si="29"/>
        <v>44998</v>
      </c>
      <c r="AI34" s="336">
        <f t="shared" si="30"/>
        <v>45002</v>
      </c>
      <c r="AJ34" s="572" t="str">
        <f t="shared" si="0"/>
        <v>S11</v>
      </c>
      <c r="AK34" s="472">
        <v>18</v>
      </c>
      <c r="AL34" s="761">
        <f t="shared" si="8"/>
        <v>1</v>
      </c>
      <c r="AM34" s="331">
        <f t="shared" si="9"/>
        <v>495</v>
      </c>
      <c r="AN34" s="331">
        <f>SUM(AM$17:AM34)</f>
        <v>54410</v>
      </c>
      <c r="AO34" s="331">
        <f t="shared" si="10"/>
        <v>50463.55</v>
      </c>
      <c r="AP34" s="807">
        <f>13+(AO34-AN29)/(AN30-AN29)</f>
        <v>13.437353361945638</v>
      </c>
      <c r="AQ34" s="331">
        <f t="shared" si="11"/>
        <v>3544</v>
      </c>
      <c r="AR34" s="331">
        <f>SUM(AQ$17:AQ34)</f>
        <v>57240</v>
      </c>
      <c r="AS34" s="337">
        <f t="shared" si="12"/>
        <v>0.88161338225017472</v>
      </c>
      <c r="AT34" s="337">
        <f t="shared" si="13"/>
        <v>0.92746829626906824</v>
      </c>
      <c r="AU34" s="337">
        <f t="shared" si="14"/>
        <v>0.74651963121920206</v>
      </c>
      <c r="AV34" s="338">
        <f t="shared" si="15"/>
        <v>-6776.4499999999971</v>
      </c>
      <c r="AW34" s="338">
        <f t="shared" si="16"/>
        <v>-3946.4499999999971</v>
      </c>
      <c r="AX34" s="337">
        <f t="shared" si="17"/>
        <v>0.95055904961565341</v>
      </c>
      <c r="AY34" s="338">
        <f t="shared" si="18"/>
        <v>-2830</v>
      </c>
      <c r="AZ34" s="817">
        <v>1</v>
      </c>
      <c r="BA34" s="337">
        <f t="shared" si="19"/>
        <v>1.1245442014335598</v>
      </c>
      <c r="BB34">
        <f t="shared" si="20"/>
        <v>1.1342840525488198</v>
      </c>
      <c r="BC34">
        <f t="shared" si="21"/>
        <v>1.2229895696830939</v>
      </c>
      <c r="BD34">
        <f t="shared" si="22"/>
        <v>1.12260614266555</v>
      </c>
      <c r="BE34">
        <f t="shared" si="23"/>
        <v>1.5194296373644294</v>
      </c>
      <c r="BF34" s="120">
        <f t="shared" si="24"/>
        <v>1.1701454262686459</v>
      </c>
      <c r="BK34">
        <f t="shared" si="5"/>
        <v>1</v>
      </c>
      <c r="BL34">
        <v>0.92746829626906824</v>
      </c>
      <c r="BM34">
        <f t="shared" si="6"/>
        <v>1.0520124977026282</v>
      </c>
      <c r="BN34">
        <v>1</v>
      </c>
      <c r="BO34">
        <f t="shared" si="7"/>
        <v>0.74651963121920206</v>
      </c>
      <c r="BP34">
        <f t="shared" si="25"/>
        <v>-0.12454420143355993</v>
      </c>
      <c r="BQ34">
        <f t="shared" si="26"/>
        <v>-7.2531703730931762E-2</v>
      </c>
      <c r="BR34">
        <f t="shared" si="27"/>
        <v>-5.2012497702628169E-2</v>
      </c>
    </row>
    <row r="35" spans="1:87" ht="15.6" thickBot="1" x14ac:dyDescent="0.35">
      <c r="AH35" s="671">
        <f t="shared" si="29"/>
        <v>45005</v>
      </c>
      <c r="AI35" s="672">
        <f t="shared" si="30"/>
        <v>45009</v>
      </c>
      <c r="AJ35" s="712" t="str">
        <f t="shared" si="0"/>
        <v>S12</v>
      </c>
      <c r="AK35" s="712">
        <v>19</v>
      </c>
      <c r="AL35" s="764">
        <f>AK35/$AI$10</f>
        <v>1.0555555555555556</v>
      </c>
      <c r="AM35" s="674">
        <f t="shared" si="9"/>
        <v>0</v>
      </c>
      <c r="AN35" s="674">
        <f>SUM(AM$17:AM35)</f>
        <v>54410</v>
      </c>
      <c r="AO35" s="674">
        <f t="shared" si="10"/>
        <v>54410</v>
      </c>
      <c r="AP35" s="808">
        <f>19</f>
        <v>19</v>
      </c>
      <c r="AQ35" s="674">
        <f>IFERROR(HLOOKUP(AH35,$L$95:$AF$103,9,FALSE),0)</f>
        <v>3236</v>
      </c>
      <c r="AR35" s="674">
        <f>SUM(AQ$17:AQ35)</f>
        <v>60476</v>
      </c>
      <c r="AS35" s="675">
        <f t="shared" si="12"/>
        <v>0.89969574707321909</v>
      </c>
      <c r="AT35" s="675">
        <f t="shared" si="13"/>
        <v>1</v>
      </c>
      <c r="AU35" s="709">
        <f>AP35/AK35</f>
        <v>1</v>
      </c>
      <c r="AV35" s="676">
        <f t="shared" si="15"/>
        <v>-6066</v>
      </c>
      <c r="AW35" s="676">
        <f t="shared" si="16"/>
        <v>0</v>
      </c>
      <c r="AX35" s="675">
        <f t="shared" si="17"/>
        <v>0.89969574707321909</v>
      </c>
      <c r="AY35" s="676">
        <f t="shared" si="18"/>
        <v>-6066</v>
      </c>
      <c r="AZ35" s="678" t="s">
        <v>659</v>
      </c>
      <c r="BA35" s="678" t="s">
        <v>659</v>
      </c>
      <c r="BB35" s="678" t="s">
        <v>659</v>
      </c>
      <c r="BC35" s="678" t="s">
        <v>659</v>
      </c>
      <c r="BD35" s="678" t="s">
        <v>659</v>
      </c>
      <c r="BE35" s="678" t="s">
        <v>659</v>
      </c>
      <c r="BF35" s="678" t="s">
        <v>659</v>
      </c>
      <c r="BG35" s="678" t="s">
        <v>692</v>
      </c>
      <c r="BK35" t="s">
        <v>659</v>
      </c>
      <c r="BL35" t="s">
        <v>659</v>
      </c>
      <c r="BM35" t="s">
        <v>659</v>
      </c>
      <c r="BN35" t="s">
        <v>659</v>
      </c>
      <c r="BO35" t="s">
        <v>659</v>
      </c>
      <c r="BP35" t="s">
        <v>659</v>
      </c>
      <c r="BQ35" t="s">
        <v>659</v>
      </c>
      <c r="BR35" t="s">
        <v>659</v>
      </c>
    </row>
    <row r="36" spans="1:87" ht="15" thickBot="1" x14ac:dyDescent="0.35">
      <c r="L36" s="212"/>
      <c r="M36" s="250" t="s">
        <v>532</v>
      </c>
      <c r="N36" s="621">
        <v>28</v>
      </c>
    </row>
    <row r="37" spans="1:87" ht="18" x14ac:dyDescent="0.3">
      <c r="L37" s="212"/>
      <c r="M37" s="109" t="str">
        <f>M$19</f>
        <v>FROM</v>
      </c>
      <c r="N37" s="100">
        <v>44879</v>
      </c>
      <c r="O37" s="101">
        <f>N37+7</f>
        <v>44886</v>
      </c>
      <c r="P37" s="101">
        <f t="shared" ref="P37:AE37" si="41">O37+7</f>
        <v>44893</v>
      </c>
      <c r="Q37" s="101">
        <f t="shared" si="41"/>
        <v>44900</v>
      </c>
      <c r="R37" s="101">
        <f t="shared" si="41"/>
        <v>44907</v>
      </c>
      <c r="S37" s="101">
        <f t="shared" si="41"/>
        <v>44914</v>
      </c>
      <c r="T37" s="101">
        <f t="shared" si="41"/>
        <v>44921</v>
      </c>
      <c r="U37" s="101">
        <f t="shared" si="41"/>
        <v>44928</v>
      </c>
      <c r="V37" s="101">
        <f t="shared" si="41"/>
        <v>44935</v>
      </c>
      <c r="W37" s="101">
        <f t="shared" si="41"/>
        <v>44942</v>
      </c>
      <c r="X37" s="101">
        <f t="shared" si="41"/>
        <v>44949</v>
      </c>
      <c r="Y37" s="101">
        <f t="shared" si="41"/>
        <v>44956</v>
      </c>
      <c r="Z37" s="101">
        <f t="shared" si="41"/>
        <v>44963</v>
      </c>
      <c r="AA37" s="101">
        <f t="shared" si="41"/>
        <v>44970</v>
      </c>
      <c r="AB37" s="101">
        <f t="shared" si="41"/>
        <v>44977</v>
      </c>
      <c r="AC37" s="101">
        <f t="shared" si="41"/>
        <v>44984</v>
      </c>
      <c r="AD37" s="101">
        <f t="shared" si="41"/>
        <v>44991</v>
      </c>
      <c r="AE37" s="101">
        <f t="shared" si="41"/>
        <v>44998</v>
      </c>
      <c r="AF37" s="102">
        <f t="shared" ref="AF37" si="42">AE37+7</f>
        <v>45005</v>
      </c>
    </row>
    <row r="38" spans="1:87" ht="18.600000000000001" thickBot="1" x14ac:dyDescent="0.35">
      <c r="L38" s="212"/>
      <c r="M38" s="110" t="str">
        <f t="shared" ref="M38" si="43">M$20</f>
        <v>TO</v>
      </c>
      <c r="N38" s="106">
        <f>N37+4</f>
        <v>44883</v>
      </c>
      <c r="O38" s="107">
        <f>N38+7</f>
        <v>44890</v>
      </c>
      <c r="P38" s="107">
        <f t="shared" ref="P38:AE38" si="44">O38+7</f>
        <v>44897</v>
      </c>
      <c r="Q38" s="107">
        <f t="shared" si="44"/>
        <v>44904</v>
      </c>
      <c r="R38" s="107">
        <f t="shared" si="44"/>
        <v>44911</v>
      </c>
      <c r="S38" s="107">
        <f t="shared" si="44"/>
        <v>44918</v>
      </c>
      <c r="T38" s="107">
        <f t="shared" si="44"/>
        <v>44925</v>
      </c>
      <c r="U38" s="107">
        <f t="shared" si="44"/>
        <v>44932</v>
      </c>
      <c r="V38" s="107">
        <f t="shared" si="44"/>
        <v>44939</v>
      </c>
      <c r="W38" s="107">
        <f t="shared" si="44"/>
        <v>44946</v>
      </c>
      <c r="X38" s="107">
        <f t="shared" si="44"/>
        <v>44953</v>
      </c>
      <c r="Y38" s="107">
        <f t="shared" si="44"/>
        <v>44960</v>
      </c>
      <c r="Z38" s="107">
        <f t="shared" si="44"/>
        <v>44967</v>
      </c>
      <c r="AA38" s="107">
        <f t="shared" si="44"/>
        <v>44974</v>
      </c>
      <c r="AB38" s="107">
        <f t="shared" si="44"/>
        <v>44981</v>
      </c>
      <c r="AC38" s="107">
        <f t="shared" si="44"/>
        <v>44988</v>
      </c>
      <c r="AD38" s="107">
        <f t="shared" si="44"/>
        <v>44995</v>
      </c>
      <c r="AE38" s="107">
        <f t="shared" si="44"/>
        <v>45002</v>
      </c>
      <c r="AF38" s="108">
        <f t="shared" ref="AF38" si="45">AE38+7</f>
        <v>45009</v>
      </c>
    </row>
    <row r="39" spans="1:87" ht="18.600000000000001" thickBot="1" x14ac:dyDescent="0.4">
      <c r="L39" s="517" t="s">
        <v>596</v>
      </c>
      <c r="M39" s="626"/>
      <c r="N39" s="111" t="str">
        <f>CONCATENATE("S",WEEKNUM(N37))</f>
        <v>S47</v>
      </c>
      <c r="O39" s="112" t="str">
        <f t="shared" ref="O39:P39" si="46">CONCATENATE("S",WEEKNUM(O37))</f>
        <v>S48</v>
      </c>
      <c r="P39" s="112" t="str">
        <f t="shared" si="46"/>
        <v>S49</v>
      </c>
      <c r="Q39" s="112" t="str">
        <f>CONCATENATE("S",WEEKNUM(Q37))</f>
        <v>S50</v>
      </c>
      <c r="R39" s="112" t="str">
        <f t="shared" ref="R39:AE39" si="47">CONCATENATE("S",WEEKNUM(R37))</f>
        <v>S51</v>
      </c>
      <c r="S39" s="112" t="str">
        <f t="shared" si="47"/>
        <v>S52</v>
      </c>
      <c r="T39" s="112" t="str">
        <f t="shared" si="47"/>
        <v>S53</v>
      </c>
      <c r="U39" s="112" t="str">
        <f t="shared" si="47"/>
        <v>S1</v>
      </c>
      <c r="V39" s="112" t="str">
        <f t="shared" si="47"/>
        <v>S2</v>
      </c>
      <c r="W39" s="112" t="str">
        <f t="shared" si="47"/>
        <v>S3</v>
      </c>
      <c r="X39" s="112" t="str">
        <f t="shared" si="47"/>
        <v>S4</v>
      </c>
      <c r="Y39" s="112" t="str">
        <f t="shared" si="47"/>
        <v>S5</v>
      </c>
      <c r="Z39" s="112" t="str">
        <f t="shared" si="47"/>
        <v>S6</v>
      </c>
      <c r="AA39" s="112" t="str">
        <f t="shared" si="47"/>
        <v>S7</v>
      </c>
      <c r="AB39" s="112" t="str">
        <f t="shared" si="47"/>
        <v>S8</v>
      </c>
      <c r="AC39" s="112" t="str">
        <f t="shared" si="47"/>
        <v>S9</v>
      </c>
      <c r="AD39" s="112" t="str">
        <f t="shared" si="47"/>
        <v>S10</v>
      </c>
      <c r="AE39" s="112" t="str">
        <f t="shared" si="47"/>
        <v>S11</v>
      </c>
      <c r="AF39" s="113" t="str">
        <f t="shared" ref="AF39" si="48">CONCATENATE("S",WEEKNUM(AF37))</f>
        <v>S12</v>
      </c>
    </row>
    <row r="40" spans="1:87" ht="15.6" x14ac:dyDescent="0.3">
      <c r="L40" s="550" t="str">
        <f>B22</f>
        <v xml:space="preserve">Testbook Design </v>
      </c>
      <c r="M40" s="71">
        <f>SUM(N40:AF40)</f>
        <v>0</v>
      </c>
      <c r="AF40" s="120"/>
    </row>
    <row r="41" spans="1:87" ht="15.6" x14ac:dyDescent="0.3">
      <c r="L41" s="551" t="str">
        <f>B23</f>
        <v>Execution</v>
      </c>
      <c r="M41" s="72">
        <f t="shared" ref="M41:M44" si="49">SUM(N41:AF41)</f>
        <v>454</v>
      </c>
      <c r="P41">
        <v>8</v>
      </c>
      <c r="Q41">
        <v>32</v>
      </c>
      <c r="R41">
        <v>40</v>
      </c>
      <c r="S41">
        <v>40</v>
      </c>
      <c r="T41">
        <v>16</v>
      </c>
      <c r="U41">
        <v>32</v>
      </c>
      <c r="V41">
        <v>30</v>
      </c>
      <c r="W41">
        <v>40</v>
      </c>
      <c r="X41">
        <v>40</v>
      </c>
      <c r="Y41">
        <v>32</v>
      </c>
      <c r="Z41">
        <v>16</v>
      </c>
      <c r="AA41">
        <v>8</v>
      </c>
      <c r="AB41">
        <v>24</v>
      </c>
      <c r="AC41">
        <v>16</v>
      </c>
      <c r="AD41">
        <v>8</v>
      </c>
      <c r="AE41">
        <v>40</v>
      </c>
      <c r="AF41" s="120">
        <v>32</v>
      </c>
    </row>
    <row r="42" spans="1:87" ht="15.6" x14ac:dyDescent="0.3">
      <c r="L42" s="551" t="str">
        <f>B24</f>
        <v>Retest</v>
      </c>
      <c r="M42" s="72">
        <f t="shared" si="49"/>
        <v>112</v>
      </c>
      <c r="Y42">
        <v>8</v>
      </c>
      <c r="Z42">
        <v>24</v>
      </c>
      <c r="AA42">
        <v>32</v>
      </c>
      <c r="AB42">
        <v>8</v>
      </c>
      <c r="AC42">
        <v>24</v>
      </c>
      <c r="AD42">
        <v>8</v>
      </c>
      <c r="AF42" s="120">
        <v>8</v>
      </c>
    </row>
    <row r="43" spans="1:87" ht="15.6" x14ac:dyDescent="0.3">
      <c r="L43" s="551" t="str">
        <f>B25</f>
        <v xml:space="preserve">Management </v>
      </c>
      <c r="M43" s="72">
        <f t="shared" si="49"/>
        <v>0</v>
      </c>
      <c r="AF43" s="120"/>
    </row>
    <row r="44" spans="1:87" s="3" customFormat="1" ht="16.2" thickBot="1" x14ac:dyDescent="0.35">
      <c r="A44"/>
      <c r="B44"/>
      <c r="C44"/>
      <c r="D44"/>
      <c r="E44"/>
      <c r="F44"/>
      <c r="G44" s="2"/>
      <c r="H44" s="2"/>
      <c r="I44" s="2"/>
      <c r="J44" s="2"/>
      <c r="K44"/>
      <c r="L44" s="552" t="str">
        <f>B26</f>
        <v>Reporting activities</v>
      </c>
      <c r="M44" s="142">
        <f t="shared" si="49"/>
        <v>0</v>
      </c>
      <c r="N44"/>
      <c r="O44"/>
      <c r="P44"/>
      <c r="Q44"/>
      <c r="R44"/>
      <c r="S44"/>
      <c r="T44"/>
      <c r="U44"/>
      <c r="V44"/>
      <c r="W44"/>
      <c r="X44"/>
      <c r="Y44"/>
      <c r="Z44"/>
      <c r="AA44"/>
      <c r="AB44"/>
      <c r="AC44"/>
      <c r="AD44"/>
      <c r="AE44"/>
      <c r="AF44" s="120"/>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row>
    <row r="45" spans="1:87" s="3" customFormat="1" ht="15" thickBot="1" x14ac:dyDescent="0.35">
      <c r="A45"/>
      <c r="B45"/>
      <c r="C45"/>
      <c r="D45"/>
      <c r="E45"/>
      <c r="F45"/>
      <c r="G45" s="2"/>
      <c r="H45" s="2"/>
      <c r="I45" s="2"/>
      <c r="J45" s="2"/>
      <c r="K45"/>
      <c r="L45"/>
      <c r="M45" s="335">
        <f t="shared" ref="M45:AF45" si="50">SUM(M40:M44)</f>
        <v>566</v>
      </c>
      <c r="N45" s="28">
        <f t="shared" si="50"/>
        <v>0</v>
      </c>
      <c r="O45" s="29">
        <f t="shared" si="50"/>
        <v>0</v>
      </c>
      <c r="P45" s="29">
        <f t="shared" si="50"/>
        <v>8</v>
      </c>
      <c r="Q45" s="29">
        <f t="shared" si="50"/>
        <v>32</v>
      </c>
      <c r="R45" s="29">
        <f t="shared" si="50"/>
        <v>40</v>
      </c>
      <c r="S45" s="29">
        <f t="shared" si="50"/>
        <v>40</v>
      </c>
      <c r="T45" s="29">
        <f t="shared" si="50"/>
        <v>16</v>
      </c>
      <c r="U45" s="29">
        <f t="shared" si="50"/>
        <v>32</v>
      </c>
      <c r="V45" s="29">
        <f t="shared" si="50"/>
        <v>30</v>
      </c>
      <c r="W45" s="29">
        <f t="shared" si="50"/>
        <v>40</v>
      </c>
      <c r="X45" s="29">
        <f t="shared" si="50"/>
        <v>40</v>
      </c>
      <c r="Y45" s="29">
        <f t="shared" si="50"/>
        <v>40</v>
      </c>
      <c r="Z45" s="29">
        <f t="shared" si="50"/>
        <v>40</v>
      </c>
      <c r="AA45" s="29">
        <f t="shared" si="50"/>
        <v>40</v>
      </c>
      <c r="AB45" s="29">
        <f t="shared" si="50"/>
        <v>32</v>
      </c>
      <c r="AC45" s="29">
        <f t="shared" si="50"/>
        <v>40</v>
      </c>
      <c r="AD45" s="29">
        <f t="shared" si="50"/>
        <v>16</v>
      </c>
      <c r="AE45" s="29">
        <f t="shared" si="50"/>
        <v>40</v>
      </c>
      <c r="AF45" s="30">
        <f t="shared" si="50"/>
        <v>40</v>
      </c>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row>
    <row r="46" spans="1:87" s="3" customFormat="1" ht="15" thickBot="1" x14ac:dyDescent="0.35">
      <c r="A46"/>
      <c r="B46"/>
      <c r="C46"/>
      <c r="D46"/>
      <c r="E46"/>
      <c r="F46"/>
      <c r="G46" s="2"/>
      <c r="H46" s="2"/>
      <c r="I46" s="2"/>
      <c r="J46" s="2"/>
      <c r="K46"/>
      <c r="L46"/>
      <c r="M46"/>
      <c r="N46"/>
      <c r="O46"/>
      <c r="P46"/>
      <c r="Q46"/>
      <c r="R46"/>
      <c r="S46"/>
      <c r="T46"/>
      <c r="U46"/>
      <c r="V46"/>
      <c r="W46"/>
      <c r="X46"/>
      <c r="Y46"/>
      <c r="Z46"/>
      <c r="AA46"/>
      <c r="AB46"/>
      <c r="AC46"/>
      <c r="AD46"/>
      <c r="AE46"/>
      <c r="AF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row>
    <row r="47" spans="1:87" s="3" customFormat="1" ht="15" thickBot="1" x14ac:dyDescent="0.35">
      <c r="A47"/>
      <c r="B47"/>
      <c r="C47"/>
      <c r="D47"/>
      <c r="E47"/>
      <c r="F47"/>
      <c r="G47" s="2"/>
      <c r="H47" s="2"/>
      <c r="I47" s="2"/>
      <c r="J47" s="2"/>
      <c r="K47"/>
      <c r="L47" s="212"/>
      <c r="M47" s="250" t="s">
        <v>532</v>
      </c>
      <c r="N47" s="621">
        <v>22</v>
      </c>
      <c r="O47"/>
      <c r="P47"/>
      <c r="Q47"/>
      <c r="R47"/>
      <c r="S47"/>
      <c r="T47"/>
      <c r="U47"/>
      <c r="V47"/>
      <c r="W47"/>
      <c r="X47"/>
      <c r="Y47"/>
      <c r="Z47"/>
      <c r="AA47"/>
      <c r="AB47"/>
      <c r="AC47"/>
      <c r="AD47"/>
      <c r="AE47"/>
      <c r="AF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7" s="3" customFormat="1" ht="18" x14ac:dyDescent="0.3">
      <c r="A48"/>
      <c r="B48"/>
      <c r="C48"/>
      <c r="D48"/>
      <c r="E48"/>
      <c r="F48"/>
      <c r="G48" s="2"/>
      <c r="H48" s="2"/>
      <c r="I48" s="2"/>
      <c r="J48" s="2"/>
      <c r="K48"/>
      <c r="L48" s="212"/>
      <c r="M48" s="109" t="str">
        <f>M$19</f>
        <v>FROM</v>
      </c>
      <c r="N48" s="100">
        <v>44879</v>
      </c>
      <c r="O48" s="101">
        <f>N48+7</f>
        <v>44886</v>
      </c>
      <c r="P48" s="101">
        <f t="shared" ref="P48:AE48" si="51">O48+7</f>
        <v>44893</v>
      </c>
      <c r="Q48" s="101">
        <f t="shared" si="51"/>
        <v>44900</v>
      </c>
      <c r="R48" s="101">
        <f t="shared" si="51"/>
        <v>44907</v>
      </c>
      <c r="S48" s="101">
        <f t="shared" si="51"/>
        <v>44914</v>
      </c>
      <c r="T48" s="101">
        <f t="shared" si="51"/>
        <v>44921</v>
      </c>
      <c r="U48" s="101">
        <f t="shared" si="51"/>
        <v>44928</v>
      </c>
      <c r="V48" s="101">
        <f t="shared" si="51"/>
        <v>44935</v>
      </c>
      <c r="W48" s="101">
        <f t="shared" si="51"/>
        <v>44942</v>
      </c>
      <c r="X48" s="101">
        <f t="shared" si="51"/>
        <v>44949</v>
      </c>
      <c r="Y48" s="101">
        <f t="shared" si="51"/>
        <v>44956</v>
      </c>
      <c r="Z48" s="101">
        <f t="shared" si="51"/>
        <v>44963</v>
      </c>
      <c r="AA48" s="101">
        <f t="shared" si="51"/>
        <v>44970</v>
      </c>
      <c r="AB48" s="101">
        <f t="shared" si="51"/>
        <v>44977</v>
      </c>
      <c r="AC48" s="101">
        <f t="shared" si="51"/>
        <v>44984</v>
      </c>
      <c r="AD48" s="101">
        <f t="shared" si="51"/>
        <v>44991</v>
      </c>
      <c r="AE48" s="101">
        <f t="shared" si="51"/>
        <v>44998</v>
      </c>
      <c r="AF48" s="102">
        <f t="shared" ref="AF48" si="52">AE48+7</f>
        <v>45005</v>
      </c>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row>
    <row r="49" spans="1:87" s="3" customFormat="1" ht="18.600000000000001" thickBot="1" x14ac:dyDescent="0.35">
      <c r="A49"/>
      <c r="B49"/>
      <c r="C49"/>
      <c r="D49"/>
      <c r="E49"/>
      <c r="F49"/>
      <c r="G49" s="2"/>
      <c r="H49" s="2"/>
      <c r="I49" s="2"/>
      <c r="J49" s="2"/>
      <c r="K49"/>
      <c r="L49" s="212"/>
      <c r="M49" s="110" t="str">
        <f t="shared" ref="M49" si="53">M$20</f>
        <v>TO</v>
      </c>
      <c r="N49" s="106">
        <f>N48+4</f>
        <v>44883</v>
      </c>
      <c r="O49" s="107">
        <f>N49+7</f>
        <v>44890</v>
      </c>
      <c r="P49" s="107">
        <f t="shared" ref="P49:AE49" si="54">O49+7</f>
        <v>44897</v>
      </c>
      <c r="Q49" s="107">
        <f t="shared" si="54"/>
        <v>44904</v>
      </c>
      <c r="R49" s="107">
        <f t="shared" si="54"/>
        <v>44911</v>
      </c>
      <c r="S49" s="107">
        <f t="shared" si="54"/>
        <v>44918</v>
      </c>
      <c r="T49" s="107">
        <f t="shared" si="54"/>
        <v>44925</v>
      </c>
      <c r="U49" s="107">
        <f t="shared" si="54"/>
        <v>44932</v>
      </c>
      <c r="V49" s="107">
        <f t="shared" si="54"/>
        <v>44939</v>
      </c>
      <c r="W49" s="107">
        <f t="shared" si="54"/>
        <v>44946</v>
      </c>
      <c r="X49" s="107">
        <f t="shared" si="54"/>
        <v>44953</v>
      </c>
      <c r="Y49" s="107">
        <f t="shared" si="54"/>
        <v>44960</v>
      </c>
      <c r="Z49" s="107">
        <f t="shared" si="54"/>
        <v>44967</v>
      </c>
      <c r="AA49" s="107">
        <f t="shared" si="54"/>
        <v>44974</v>
      </c>
      <c r="AB49" s="107">
        <f t="shared" si="54"/>
        <v>44981</v>
      </c>
      <c r="AC49" s="107">
        <f t="shared" si="54"/>
        <v>44988</v>
      </c>
      <c r="AD49" s="107">
        <f t="shared" si="54"/>
        <v>44995</v>
      </c>
      <c r="AE49" s="107">
        <f t="shared" si="54"/>
        <v>45002</v>
      </c>
      <c r="AF49" s="108">
        <f t="shared" ref="AF49" si="55">AE49+7</f>
        <v>45009</v>
      </c>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row>
    <row r="50" spans="1:87" s="3" customFormat="1" ht="18.600000000000001" thickBot="1" x14ac:dyDescent="0.4">
      <c r="A50"/>
      <c r="B50"/>
      <c r="C50"/>
      <c r="D50"/>
      <c r="E50"/>
      <c r="F50"/>
      <c r="G50" s="2"/>
      <c r="H50" s="2"/>
      <c r="I50" s="2"/>
      <c r="J50" s="2"/>
      <c r="K50"/>
      <c r="L50" s="517" t="s">
        <v>574</v>
      </c>
      <c r="M50" s="626"/>
      <c r="N50" s="131" t="str">
        <f>CONCATENATE("S",WEEKNUM(N48))</f>
        <v>S47</v>
      </c>
      <c r="O50" s="123" t="str">
        <f t="shared" ref="O50:P50" si="56">CONCATENATE("S",WEEKNUM(O48))</f>
        <v>S48</v>
      </c>
      <c r="P50" s="123" t="str">
        <f t="shared" si="56"/>
        <v>S49</v>
      </c>
      <c r="Q50" s="123" t="str">
        <f>CONCATENATE("S",WEEKNUM(Q48))</f>
        <v>S50</v>
      </c>
      <c r="R50" s="123" t="str">
        <f t="shared" ref="R50:AE50" si="57">CONCATENATE("S",WEEKNUM(R48))</f>
        <v>S51</v>
      </c>
      <c r="S50" s="123" t="str">
        <f t="shared" si="57"/>
        <v>S52</v>
      </c>
      <c r="T50" s="123" t="str">
        <f t="shared" si="57"/>
        <v>S53</v>
      </c>
      <c r="U50" s="123" t="str">
        <f t="shared" si="57"/>
        <v>S1</v>
      </c>
      <c r="V50" s="123" t="str">
        <f t="shared" si="57"/>
        <v>S2</v>
      </c>
      <c r="W50" s="123" t="str">
        <f t="shared" si="57"/>
        <v>S3</v>
      </c>
      <c r="X50" s="123" t="str">
        <f t="shared" si="57"/>
        <v>S4</v>
      </c>
      <c r="Y50" s="123" t="str">
        <f t="shared" si="57"/>
        <v>S5</v>
      </c>
      <c r="Z50" s="123" t="str">
        <f t="shared" si="57"/>
        <v>S6</v>
      </c>
      <c r="AA50" s="123" t="str">
        <f t="shared" si="57"/>
        <v>S7</v>
      </c>
      <c r="AB50" s="123" t="str">
        <f t="shared" si="57"/>
        <v>S8</v>
      </c>
      <c r="AC50" s="123" t="str">
        <f t="shared" si="57"/>
        <v>S9</v>
      </c>
      <c r="AD50" s="123" t="str">
        <f t="shared" si="57"/>
        <v>S10</v>
      </c>
      <c r="AE50" s="123" t="str">
        <f t="shared" si="57"/>
        <v>S11</v>
      </c>
      <c r="AF50" s="132" t="str">
        <f t="shared" ref="AF50" si="58">CONCATENATE("S",WEEKNUM(AF48))</f>
        <v>S12</v>
      </c>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row>
    <row r="51" spans="1:87" s="3" customFormat="1" ht="15.6" x14ac:dyDescent="0.3">
      <c r="A51"/>
      <c r="B51"/>
      <c r="C51"/>
      <c r="D51"/>
      <c r="E51"/>
      <c r="F51"/>
      <c r="G51" s="2"/>
      <c r="H51" s="2"/>
      <c r="I51" s="2"/>
      <c r="J51" s="2"/>
      <c r="K51"/>
      <c r="L51" s="518" t="str">
        <f>L40</f>
        <v xml:space="preserve">Testbook Design </v>
      </c>
      <c r="M51" s="654">
        <f>SUM(N51:AF51)</f>
        <v>0</v>
      </c>
      <c r="N51" s="48"/>
      <c r="O51" s="332"/>
      <c r="P51" s="332"/>
      <c r="Q51" s="332"/>
      <c r="R51" s="332"/>
      <c r="S51" s="332"/>
      <c r="T51" s="332"/>
      <c r="U51" s="332"/>
      <c r="V51" s="332"/>
      <c r="W51" s="332"/>
      <c r="X51" s="332"/>
      <c r="Y51" s="332"/>
      <c r="Z51" s="332"/>
      <c r="AA51" s="332"/>
      <c r="AB51" s="332"/>
      <c r="AC51" s="332"/>
      <c r="AD51" s="332"/>
      <c r="AE51" s="332"/>
      <c r="AF51" s="288"/>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row>
    <row r="52" spans="1:87" s="3" customFormat="1" ht="15.6" x14ac:dyDescent="0.3">
      <c r="A52"/>
      <c r="B52"/>
      <c r="C52"/>
      <c r="D52"/>
      <c r="E52"/>
      <c r="F52"/>
      <c r="G52" s="2"/>
      <c r="H52" s="2"/>
      <c r="I52" s="2"/>
      <c r="J52" s="2"/>
      <c r="K52"/>
      <c r="L52" s="519" t="str">
        <f>L41</f>
        <v>Execution</v>
      </c>
      <c r="M52" s="655">
        <f t="shared" ref="M52:M55" si="59">SUM(N52:AF52)</f>
        <v>334</v>
      </c>
      <c r="N52" s="5"/>
      <c r="O52"/>
      <c r="P52">
        <v>8</v>
      </c>
      <c r="Q52">
        <v>32</v>
      </c>
      <c r="R52">
        <v>40</v>
      </c>
      <c r="S52">
        <v>40</v>
      </c>
      <c r="T52">
        <v>8</v>
      </c>
      <c r="U52">
        <v>32</v>
      </c>
      <c r="V52">
        <v>32</v>
      </c>
      <c r="W52">
        <v>42</v>
      </c>
      <c r="X52">
        <v>36</v>
      </c>
      <c r="Y52"/>
      <c r="Z52"/>
      <c r="AA52"/>
      <c r="AB52">
        <v>8</v>
      </c>
      <c r="AC52">
        <v>8</v>
      </c>
      <c r="AD52">
        <v>24</v>
      </c>
      <c r="AE52">
        <v>8</v>
      </c>
      <c r="AF52" s="120">
        <v>16</v>
      </c>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row>
    <row r="53" spans="1:87" s="3" customFormat="1" ht="15.6" x14ac:dyDescent="0.3">
      <c r="A53"/>
      <c r="B53"/>
      <c r="C53"/>
      <c r="D53"/>
      <c r="E53"/>
      <c r="F53"/>
      <c r="G53" s="2"/>
      <c r="H53" s="2"/>
      <c r="I53" s="2"/>
      <c r="J53" s="2"/>
      <c r="K53"/>
      <c r="L53" s="519" t="str">
        <f>L42</f>
        <v>Retest</v>
      </c>
      <c r="M53" s="655">
        <f t="shared" si="59"/>
        <v>162</v>
      </c>
      <c r="N53" s="5"/>
      <c r="O53"/>
      <c r="P53"/>
      <c r="Q53"/>
      <c r="R53"/>
      <c r="S53"/>
      <c r="T53"/>
      <c r="U53"/>
      <c r="V53"/>
      <c r="W53"/>
      <c r="X53"/>
      <c r="Y53">
        <v>40</v>
      </c>
      <c r="Z53">
        <v>44</v>
      </c>
      <c r="AA53">
        <v>40</v>
      </c>
      <c r="AB53">
        <v>5</v>
      </c>
      <c r="AC53">
        <v>12</v>
      </c>
      <c r="AD53">
        <v>5</v>
      </c>
      <c r="AE53"/>
      <c r="AF53" s="120">
        <v>16</v>
      </c>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row>
    <row r="54" spans="1:87" s="3" customFormat="1" ht="15.6" x14ac:dyDescent="0.3">
      <c r="A54"/>
      <c r="B54"/>
      <c r="C54"/>
      <c r="D54"/>
      <c r="E54"/>
      <c r="F54"/>
      <c r="G54" s="2"/>
      <c r="H54" s="2"/>
      <c r="I54" s="2"/>
      <c r="J54" s="2"/>
      <c r="K54"/>
      <c r="L54" s="519" t="str">
        <f>L43</f>
        <v xml:space="preserve">Management </v>
      </c>
      <c r="M54" s="655">
        <f t="shared" si="59"/>
        <v>0</v>
      </c>
      <c r="N54" s="5"/>
      <c r="O54"/>
      <c r="P54"/>
      <c r="Q54"/>
      <c r="R54"/>
      <c r="S54"/>
      <c r="T54"/>
      <c r="U54"/>
      <c r="V54"/>
      <c r="W54"/>
      <c r="X54"/>
      <c r="Y54"/>
      <c r="Z54"/>
      <c r="AA54"/>
      <c r="AB54"/>
      <c r="AC54"/>
      <c r="AD54"/>
      <c r="AE54"/>
      <c r="AF54" s="120"/>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row>
    <row r="55" spans="1:87" s="3" customFormat="1" ht="16.2" thickBot="1" x14ac:dyDescent="0.35">
      <c r="A55"/>
      <c r="B55"/>
      <c r="C55"/>
      <c r="D55"/>
      <c r="E55"/>
      <c r="F55"/>
      <c r="G55" s="2"/>
      <c r="H55" s="2"/>
      <c r="I55" s="2"/>
      <c r="J55" s="2"/>
      <c r="K55"/>
      <c r="L55" s="137" t="str">
        <f>L44</f>
        <v>Reporting activities</v>
      </c>
      <c r="M55" s="335">
        <f t="shared" si="59"/>
        <v>0</v>
      </c>
      <c r="N55" s="66"/>
      <c r="O55" s="333"/>
      <c r="P55" s="333"/>
      <c r="Q55" s="333"/>
      <c r="R55" s="333"/>
      <c r="S55" s="333"/>
      <c r="T55" s="333"/>
      <c r="U55" s="333"/>
      <c r="V55" s="333"/>
      <c r="W55" s="333"/>
      <c r="X55" s="333"/>
      <c r="Y55" s="333"/>
      <c r="Z55" s="333"/>
      <c r="AA55" s="333"/>
      <c r="AB55" s="333"/>
      <c r="AC55" s="333"/>
      <c r="AD55" s="333"/>
      <c r="AE55" s="333"/>
      <c r="AF55" s="334"/>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row>
    <row r="56" spans="1:87" s="3" customFormat="1" ht="15" thickBot="1" x14ac:dyDescent="0.35">
      <c r="A56"/>
      <c r="B56"/>
      <c r="C56"/>
      <c r="D56"/>
      <c r="E56"/>
      <c r="F56"/>
      <c r="G56" s="2"/>
      <c r="H56" s="2"/>
      <c r="I56" s="2"/>
      <c r="J56" s="2"/>
      <c r="K56"/>
      <c r="L56"/>
      <c r="M56" s="335">
        <f t="shared" ref="M56:AF56" si="60">SUM(M51:M55)</f>
        <v>496</v>
      </c>
      <c r="N56" s="66">
        <f t="shared" si="60"/>
        <v>0</v>
      </c>
      <c r="O56" s="333">
        <f t="shared" si="60"/>
        <v>0</v>
      </c>
      <c r="P56" s="333">
        <f t="shared" si="60"/>
        <v>8</v>
      </c>
      <c r="Q56" s="333">
        <f t="shared" si="60"/>
        <v>32</v>
      </c>
      <c r="R56" s="333">
        <f t="shared" si="60"/>
        <v>40</v>
      </c>
      <c r="S56" s="333">
        <f t="shared" si="60"/>
        <v>40</v>
      </c>
      <c r="T56" s="333">
        <f t="shared" si="60"/>
        <v>8</v>
      </c>
      <c r="U56" s="333">
        <f t="shared" si="60"/>
        <v>32</v>
      </c>
      <c r="V56" s="333">
        <f t="shared" si="60"/>
        <v>32</v>
      </c>
      <c r="W56" s="333">
        <f t="shared" si="60"/>
        <v>42</v>
      </c>
      <c r="X56" s="333">
        <f t="shared" si="60"/>
        <v>36</v>
      </c>
      <c r="Y56" s="333">
        <f t="shared" si="60"/>
        <v>40</v>
      </c>
      <c r="Z56" s="333">
        <f t="shared" si="60"/>
        <v>44</v>
      </c>
      <c r="AA56" s="333">
        <f t="shared" si="60"/>
        <v>40</v>
      </c>
      <c r="AB56" s="333">
        <f t="shared" si="60"/>
        <v>13</v>
      </c>
      <c r="AC56" s="333">
        <f t="shared" si="60"/>
        <v>20</v>
      </c>
      <c r="AD56" s="333">
        <f t="shared" si="60"/>
        <v>29</v>
      </c>
      <c r="AE56" s="333">
        <f t="shared" si="60"/>
        <v>8</v>
      </c>
      <c r="AF56" s="334">
        <f t="shared" si="60"/>
        <v>32</v>
      </c>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row>
    <row r="57" spans="1:87" s="3" customFormat="1" ht="15" thickBot="1" x14ac:dyDescent="0.35">
      <c r="A57"/>
      <c r="B57"/>
      <c r="C57"/>
      <c r="D57"/>
      <c r="E57"/>
      <c r="F57"/>
      <c r="G57" s="2"/>
      <c r="H57" s="2"/>
      <c r="I57" s="2"/>
      <c r="J57" s="2"/>
      <c r="K57"/>
      <c r="L57"/>
      <c r="M57"/>
      <c r="N57"/>
      <c r="O57"/>
      <c r="P57"/>
      <c r="Q57"/>
      <c r="R57"/>
      <c r="S57"/>
      <c r="T57"/>
      <c r="U57"/>
      <c r="V57"/>
      <c r="W57"/>
      <c r="X57"/>
      <c r="Y57"/>
      <c r="Z57"/>
      <c r="AA57"/>
      <c r="AB57"/>
      <c r="AC57"/>
      <c r="AD57"/>
      <c r="AE57"/>
      <c r="AF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row>
    <row r="58" spans="1:87" s="3" customFormat="1" ht="15" thickBot="1" x14ac:dyDescent="0.35">
      <c r="A58"/>
      <c r="B58"/>
      <c r="C58"/>
      <c r="D58"/>
      <c r="E58"/>
      <c r="F58"/>
      <c r="G58" s="2"/>
      <c r="H58" s="2"/>
      <c r="I58" s="2"/>
      <c r="J58" s="2"/>
      <c r="K58"/>
      <c r="L58" s="212"/>
      <c r="M58" s="250" t="s">
        <v>532</v>
      </c>
      <c r="N58" s="621">
        <v>30</v>
      </c>
      <c r="O58"/>
      <c r="P58"/>
      <c r="Q58"/>
      <c r="R58"/>
      <c r="S58"/>
      <c r="T58"/>
      <c r="U58"/>
      <c r="V58"/>
      <c r="W58"/>
      <c r="X58"/>
      <c r="Y58"/>
      <c r="Z58"/>
      <c r="AA58"/>
      <c r="AB58"/>
      <c r="AC58"/>
      <c r="AD58"/>
      <c r="AE58"/>
      <c r="AF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row>
    <row r="59" spans="1:87" s="3" customFormat="1" ht="18" x14ac:dyDescent="0.3">
      <c r="A59"/>
      <c r="B59"/>
      <c r="C59"/>
      <c r="D59"/>
      <c r="E59"/>
      <c r="F59"/>
      <c r="G59" s="2"/>
      <c r="H59" s="2"/>
      <c r="I59" s="2"/>
      <c r="J59" s="2"/>
      <c r="K59"/>
      <c r="L59" s="212"/>
      <c r="M59" s="109" t="str">
        <f>M$19</f>
        <v>FROM</v>
      </c>
      <c r="N59" s="100">
        <v>44879</v>
      </c>
      <c r="O59" s="101">
        <f>N59+7</f>
        <v>44886</v>
      </c>
      <c r="P59" s="101">
        <f t="shared" ref="P59:AE59" si="61">O59+7</f>
        <v>44893</v>
      </c>
      <c r="Q59" s="101">
        <f t="shared" si="61"/>
        <v>44900</v>
      </c>
      <c r="R59" s="101">
        <f t="shared" si="61"/>
        <v>44907</v>
      </c>
      <c r="S59" s="101">
        <f t="shared" si="61"/>
        <v>44914</v>
      </c>
      <c r="T59" s="101">
        <f t="shared" si="61"/>
        <v>44921</v>
      </c>
      <c r="U59" s="101">
        <f t="shared" si="61"/>
        <v>44928</v>
      </c>
      <c r="V59" s="101">
        <f t="shared" si="61"/>
        <v>44935</v>
      </c>
      <c r="W59" s="101">
        <f t="shared" si="61"/>
        <v>44942</v>
      </c>
      <c r="X59" s="101">
        <f t="shared" si="61"/>
        <v>44949</v>
      </c>
      <c r="Y59" s="101">
        <f t="shared" si="61"/>
        <v>44956</v>
      </c>
      <c r="Z59" s="101">
        <f t="shared" si="61"/>
        <v>44963</v>
      </c>
      <c r="AA59" s="101">
        <f t="shared" si="61"/>
        <v>44970</v>
      </c>
      <c r="AB59" s="101">
        <f t="shared" si="61"/>
        <v>44977</v>
      </c>
      <c r="AC59" s="101">
        <f t="shared" si="61"/>
        <v>44984</v>
      </c>
      <c r="AD59" s="101">
        <f t="shared" si="61"/>
        <v>44991</v>
      </c>
      <c r="AE59" s="101">
        <f t="shared" si="61"/>
        <v>44998</v>
      </c>
      <c r="AF59" s="102">
        <f t="shared" ref="AF59" si="62">AE59+7</f>
        <v>45005</v>
      </c>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row>
    <row r="60" spans="1:87" s="3" customFormat="1" ht="18.600000000000001" thickBot="1" x14ac:dyDescent="0.35">
      <c r="A60"/>
      <c r="B60"/>
      <c r="C60"/>
      <c r="D60"/>
      <c r="E60"/>
      <c r="F60"/>
      <c r="G60" s="2"/>
      <c r="H60" s="2"/>
      <c r="I60" s="2"/>
      <c r="J60" s="2"/>
      <c r="K60"/>
      <c r="L60" s="212"/>
      <c r="M60" s="110" t="str">
        <f t="shared" ref="M60" si="63">M$20</f>
        <v>TO</v>
      </c>
      <c r="N60" s="106">
        <f>N59+4</f>
        <v>44883</v>
      </c>
      <c r="O60" s="107">
        <f>N60+7</f>
        <v>44890</v>
      </c>
      <c r="P60" s="107">
        <f t="shared" ref="P60:AE60" si="64">O60+7</f>
        <v>44897</v>
      </c>
      <c r="Q60" s="107">
        <f t="shared" si="64"/>
        <v>44904</v>
      </c>
      <c r="R60" s="107">
        <f t="shared" si="64"/>
        <v>44911</v>
      </c>
      <c r="S60" s="107">
        <f t="shared" si="64"/>
        <v>44918</v>
      </c>
      <c r="T60" s="107">
        <f t="shared" si="64"/>
        <v>44925</v>
      </c>
      <c r="U60" s="107">
        <f t="shared" si="64"/>
        <v>44932</v>
      </c>
      <c r="V60" s="107">
        <f t="shared" si="64"/>
        <v>44939</v>
      </c>
      <c r="W60" s="107">
        <f t="shared" si="64"/>
        <v>44946</v>
      </c>
      <c r="X60" s="107">
        <f t="shared" si="64"/>
        <v>44953</v>
      </c>
      <c r="Y60" s="107">
        <f t="shared" si="64"/>
        <v>44960</v>
      </c>
      <c r="Z60" s="107">
        <f t="shared" si="64"/>
        <v>44967</v>
      </c>
      <c r="AA60" s="107">
        <f t="shared" si="64"/>
        <v>44974</v>
      </c>
      <c r="AB60" s="107">
        <f t="shared" si="64"/>
        <v>44981</v>
      </c>
      <c r="AC60" s="107">
        <f t="shared" si="64"/>
        <v>44988</v>
      </c>
      <c r="AD60" s="107">
        <f t="shared" si="64"/>
        <v>44995</v>
      </c>
      <c r="AE60" s="107">
        <f t="shared" si="64"/>
        <v>45002</v>
      </c>
      <c r="AF60" s="108">
        <f t="shared" ref="AF60" si="65">AE60+7</f>
        <v>45009</v>
      </c>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row>
    <row r="61" spans="1:87" s="3" customFormat="1" ht="18.600000000000001" thickBot="1" x14ac:dyDescent="0.4">
      <c r="A61"/>
      <c r="B61"/>
      <c r="C61"/>
      <c r="D61"/>
      <c r="E61"/>
      <c r="F61"/>
      <c r="G61" s="2"/>
      <c r="H61" s="2"/>
      <c r="I61" s="2"/>
      <c r="J61" s="2"/>
      <c r="K61"/>
      <c r="L61" s="517" t="s">
        <v>540</v>
      </c>
      <c r="M61" s="626"/>
      <c r="N61" s="111" t="str">
        <f>CONCATENATE("S",WEEKNUM(N59))</f>
        <v>S47</v>
      </c>
      <c r="O61" s="112" t="str">
        <f t="shared" ref="O61:P61" si="66">CONCATENATE("S",WEEKNUM(O59))</f>
        <v>S48</v>
      </c>
      <c r="P61" s="112" t="str">
        <f t="shared" si="66"/>
        <v>S49</v>
      </c>
      <c r="Q61" s="112" t="str">
        <f>CONCATENATE("S",WEEKNUM(Q59))</f>
        <v>S50</v>
      </c>
      <c r="R61" s="112" t="str">
        <f t="shared" ref="R61:AE61" si="67">CONCATENATE("S",WEEKNUM(R59))</f>
        <v>S51</v>
      </c>
      <c r="S61" s="112" t="str">
        <f t="shared" si="67"/>
        <v>S52</v>
      </c>
      <c r="T61" s="112" t="str">
        <f t="shared" si="67"/>
        <v>S53</v>
      </c>
      <c r="U61" s="112" t="str">
        <f t="shared" si="67"/>
        <v>S1</v>
      </c>
      <c r="V61" s="112" t="str">
        <f t="shared" si="67"/>
        <v>S2</v>
      </c>
      <c r="W61" s="112" t="str">
        <f t="shared" si="67"/>
        <v>S3</v>
      </c>
      <c r="X61" s="112" t="str">
        <f t="shared" si="67"/>
        <v>S4</v>
      </c>
      <c r="Y61" s="112" t="str">
        <f t="shared" si="67"/>
        <v>S5</v>
      </c>
      <c r="Z61" s="112" t="str">
        <f t="shared" si="67"/>
        <v>S6</v>
      </c>
      <c r="AA61" s="112" t="str">
        <f t="shared" si="67"/>
        <v>S7</v>
      </c>
      <c r="AB61" s="112" t="str">
        <f t="shared" si="67"/>
        <v>S8</v>
      </c>
      <c r="AC61" s="112" t="str">
        <f t="shared" si="67"/>
        <v>S9</v>
      </c>
      <c r="AD61" s="112" t="str">
        <f t="shared" si="67"/>
        <v>S10</v>
      </c>
      <c r="AE61" s="112" t="str">
        <f t="shared" si="67"/>
        <v>S11</v>
      </c>
      <c r="AF61" s="113" t="str">
        <f t="shared" ref="AF61" si="68">CONCATENATE("S",WEEKNUM(AF59))</f>
        <v>S12</v>
      </c>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row>
    <row r="62" spans="1:87" s="3" customFormat="1" ht="15.6" x14ac:dyDescent="0.3">
      <c r="A62"/>
      <c r="B62"/>
      <c r="C62"/>
      <c r="D62"/>
      <c r="E62"/>
      <c r="F62"/>
      <c r="G62" s="2"/>
      <c r="H62" s="2"/>
      <c r="I62" s="2"/>
      <c r="J62" s="2"/>
      <c r="K62"/>
      <c r="L62" s="518" t="str">
        <f>B22</f>
        <v xml:space="preserve">Testbook Design </v>
      </c>
      <c r="M62" s="654">
        <f>SUM(N62:AF62)</f>
        <v>112</v>
      </c>
      <c r="N62" s="5">
        <v>40</v>
      </c>
      <c r="O62">
        <v>32</v>
      </c>
      <c r="P62">
        <v>40</v>
      </c>
      <c r="Q62"/>
      <c r="R62"/>
      <c r="S62"/>
      <c r="T62"/>
      <c r="U62"/>
      <c r="V62"/>
      <c r="W62"/>
      <c r="X62"/>
      <c r="Y62"/>
      <c r="Z62"/>
      <c r="AA62"/>
      <c r="AB62"/>
      <c r="AC62"/>
      <c r="AD62"/>
      <c r="AE62"/>
      <c r="AF62" s="120"/>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row>
    <row r="63" spans="1:87" s="3" customFormat="1" ht="15.6" x14ac:dyDescent="0.3">
      <c r="A63"/>
      <c r="B63"/>
      <c r="C63"/>
      <c r="D63"/>
      <c r="E63"/>
      <c r="F63"/>
      <c r="G63" s="2"/>
      <c r="H63" s="2"/>
      <c r="I63" s="2"/>
      <c r="J63" s="2"/>
      <c r="K63"/>
      <c r="L63" s="519" t="str">
        <f>B23</f>
        <v>Execution</v>
      </c>
      <c r="M63" s="655">
        <f t="shared" ref="M63:M66" si="69">SUM(N63:AF63)</f>
        <v>333</v>
      </c>
      <c r="N63" s="5"/>
      <c r="O63"/>
      <c r="P63"/>
      <c r="Q63">
        <v>32</v>
      </c>
      <c r="R63">
        <v>32</v>
      </c>
      <c r="S63">
        <v>32</v>
      </c>
      <c r="T63">
        <v>16</v>
      </c>
      <c r="U63">
        <v>16</v>
      </c>
      <c r="V63">
        <v>32</v>
      </c>
      <c r="W63">
        <v>32</v>
      </c>
      <c r="X63">
        <v>32</v>
      </c>
      <c r="Y63">
        <v>15</v>
      </c>
      <c r="Z63">
        <v>24</v>
      </c>
      <c r="AA63">
        <v>14</v>
      </c>
      <c r="AB63"/>
      <c r="AC63"/>
      <c r="AD63">
        <v>16</v>
      </c>
      <c r="AE63">
        <v>24</v>
      </c>
      <c r="AF63" s="120">
        <v>16</v>
      </c>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row>
    <row r="64" spans="1:87" s="3" customFormat="1" ht="15.6" x14ac:dyDescent="0.3">
      <c r="A64"/>
      <c r="B64"/>
      <c r="C64"/>
      <c r="D64"/>
      <c r="E64"/>
      <c r="F64"/>
      <c r="G64" s="2"/>
      <c r="H64" s="2"/>
      <c r="I64" s="2"/>
      <c r="J64" s="2"/>
      <c r="K64"/>
      <c r="L64" s="519" t="str">
        <f>B24</f>
        <v>Retest</v>
      </c>
      <c r="M64" s="655">
        <f t="shared" si="69"/>
        <v>40</v>
      </c>
      <c r="N64" s="5"/>
      <c r="O64"/>
      <c r="P64"/>
      <c r="Q64"/>
      <c r="R64"/>
      <c r="S64"/>
      <c r="T64"/>
      <c r="U64"/>
      <c r="V64"/>
      <c r="W64"/>
      <c r="X64"/>
      <c r="Y64"/>
      <c r="Z64"/>
      <c r="AA64"/>
      <c r="AB64">
        <v>16</v>
      </c>
      <c r="AC64">
        <v>24</v>
      </c>
      <c r="AD64"/>
      <c r="AE64"/>
      <c r="AF64" s="120"/>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row>
    <row r="65" spans="1:87" s="3" customFormat="1" ht="15.6" x14ac:dyDescent="0.3">
      <c r="A65"/>
      <c r="B65"/>
      <c r="C65"/>
      <c r="D65"/>
      <c r="E65"/>
      <c r="F65"/>
      <c r="G65" s="2"/>
      <c r="H65" s="2"/>
      <c r="I65" s="2"/>
      <c r="J65" s="2"/>
      <c r="K65"/>
      <c r="L65" s="519" t="str">
        <f>B25</f>
        <v xml:space="preserve">Management </v>
      </c>
      <c r="M65" s="655">
        <f t="shared" si="69"/>
        <v>0</v>
      </c>
      <c r="N65" s="5"/>
      <c r="O65"/>
      <c r="P65"/>
      <c r="Q65"/>
      <c r="R65"/>
      <c r="S65"/>
      <c r="T65"/>
      <c r="U65"/>
      <c r="V65"/>
      <c r="W65"/>
      <c r="X65"/>
      <c r="Y65"/>
      <c r="Z65"/>
      <c r="AA65"/>
      <c r="AB65"/>
      <c r="AC65"/>
      <c r="AD65"/>
      <c r="AE65"/>
      <c r="AF65" s="120"/>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row>
    <row r="66" spans="1:87" s="3" customFormat="1" ht="16.2" thickBot="1" x14ac:dyDescent="0.35">
      <c r="A66"/>
      <c r="B66"/>
      <c r="C66"/>
      <c r="D66"/>
      <c r="E66"/>
      <c r="F66"/>
      <c r="G66" s="2"/>
      <c r="H66" s="2"/>
      <c r="I66" s="2"/>
      <c r="J66" s="2"/>
      <c r="K66"/>
      <c r="L66" s="137" t="str">
        <f>B26</f>
        <v>Reporting activities</v>
      </c>
      <c r="M66" s="335">
        <f t="shared" si="69"/>
        <v>174</v>
      </c>
      <c r="N66" s="66"/>
      <c r="O66" s="333"/>
      <c r="P66" s="333"/>
      <c r="Q66" s="333"/>
      <c r="R66" s="333">
        <v>16</v>
      </c>
      <c r="S66" s="333">
        <v>8</v>
      </c>
      <c r="T66" s="333">
        <v>8</v>
      </c>
      <c r="U66" s="333">
        <v>8</v>
      </c>
      <c r="V66" s="333">
        <v>8</v>
      </c>
      <c r="W66" s="333">
        <v>8</v>
      </c>
      <c r="X66" s="333">
        <v>8</v>
      </c>
      <c r="Y66" s="333">
        <v>20</v>
      </c>
      <c r="Z66" s="333">
        <v>20</v>
      </c>
      <c r="AA66" s="333">
        <v>20</v>
      </c>
      <c r="AB66" s="333">
        <v>12</v>
      </c>
      <c r="AC66" s="333">
        <v>16</v>
      </c>
      <c r="AD66" s="333">
        <v>12</v>
      </c>
      <c r="AE66" s="333">
        <v>4</v>
      </c>
      <c r="AF66" s="334">
        <v>6</v>
      </c>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row>
    <row r="67" spans="1:87" s="3" customFormat="1" ht="15" thickBot="1" x14ac:dyDescent="0.35">
      <c r="A67"/>
      <c r="B67"/>
      <c r="C67"/>
      <c r="D67"/>
      <c r="E67"/>
      <c r="F67"/>
      <c r="G67" s="2"/>
      <c r="H67" s="2"/>
      <c r="I67" s="2"/>
      <c r="J67" s="2"/>
      <c r="K67"/>
      <c r="L67"/>
      <c r="M67" s="335">
        <f t="shared" ref="M67:AF67" si="70">SUM(M62:M66)</f>
        <v>659</v>
      </c>
      <c r="N67" s="66">
        <f t="shared" si="70"/>
        <v>40</v>
      </c>
      <c r="O67" s="333">
        <f t="shared" si="70"/>
        <v>32</v>
      </c>
      <c r="P67" s="333">
        <f t="shared" si="70"/>
        <v>40</v>
      </c>
      <c r="Q67" s="333">
        <f t="shared" si="70"/>
        <v>32</v>
      </c>
      <c r="R67" s="333">
        <f t="shared" si="70"/>
        <v>48</v>
      </c>
      <c r="S67" s="333">
        <f t="shared" si="70"/>
        <v>40</v>
      </c>
      <c r="T67" s="333">
        <f t="shared" si="70"/>
        <v>24</v>
      </c>
      <c r="U67" s="333">
        <f t="shared" si="70"/>
        <v>24</v>
      </c>
      <c r="V67" s="333">
        <f t="shared" si="70"/>
        <v>40</v>
      </c>
      <c r="W67" s="333">
        <f t="shared" si="70"/>
        <v>40</v>
      </c>
      <c r="X67" s="333">
        <f t="shared" si="70"/>
        <v>40</v>
      </c>
      <c r="Y67" s="333">
        <f t="shared" si="70"/>
        <v>35</v>
      </c>
      <c r="Z67" s="333">
        <f t="shared" si="70"/>
        <v>44</v>
      </c>
      <c r="AA67" s="333">
        <f t="shared" si="70"/>
        <v>34</v>
      </c>
      <c r="AB67" s="333">
        <f t="shared" si="70"/>
        <v>28</v>
      </c>
      <c r="AC67" s="333">
        <f t="shared" si="70"/>
        <v>40</v>
      </c>
      <c r="AD67" s="333">
        <f t="shared" si="70"/>
        <v>28</v>
      </c>
      <c r="AE67" s="333">
        <f t="shared" si="70"/>
        <v>28</v>
      </c>
      <c r="AF67" s="333">
        <f t="shared" si="70"/>
        <v>22</v>
      </c>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row>
    <row r="68" spans="1:87" s="3" customFormat="1" x14ac:dyDescent="0.3">
      <c r="A68"/>
      <c r="B68"/>
      <c r="C68"/>
      <c r="D68"/>
      <c r="E68"/>
      <c r="F68"/>
      <c r="G68" s="2"/>
      <c r="H68" s="2"/>
      <c r="I68" s="2"/>
      <c r="J68" s="2"/>
      <c r="K68"/>
      <c r="L68"/>
      <c r="M68"/>
      <c r="N68"/>
      <c r="O68"/>
      <c r="P68"/>
      <c r="Q68"/>
      <c r="R68"/>
      <c r="S68"/>
      <c r="T68"/>
      <c r="U68"/>
      <c r="V68"/>
      <c r="W68"/>
      <c r="X68"/>
      <c r="Y68"/>
      <c r="Z68"/>
      <c r="AA68"/>
      <c r="AB68"/>
      <c r="AC68"/>
      <c r="AD68"/>
      <c r="AE68"/>
      <c r="AF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row>
    <row r="69" spans="1:87" ht="15" thickBot="1" x14ac:dyDescent="0.35"/>
    <row r="70" spans="1:87" ht="15" thickBot="1" x14ac:dyDescent="0.35">
      <c r="L70" s="212"/>
      <c r="M70" s="250" t="s">
        <v>532</v>
      </c>
      <c r="N70" s="621">
        <v>44</v>
      </c>
    </row>
    <row r="71" spans="1:87" ht="18" x14ac:dyDescent="0.3">
      <c r="L71" s="212"/>
      <c r="M71" s="109" t="str">
        <f>M$19</f>
        <v>FROM</v>
      </c>
      <c r="N71" s="100">
        <v>44879</v>
      </c>
      <c r="O71" s="101">
        <f>N71+7</f>
        <v>44886</v>
      </c>
      <c r="P71" s="101">
        <f t="shared" ref="P71:AE71" si="71">O71+7</f>
        <v>44893</v>
      </c>
      <c r="Q71" s="101">
        <f t="shared" si="71"/>
        <v>44900</v>
      </c>
      <c r="R71" s="101">
        <f t="shared" si="71"/>
        <v>44907</v>
      </c>
      <c r="S71" s="101">
        <f t="shared" si="71"/>
        <v>44914</v>
      </c>
      <c r="T71" s="101">
        <f t="shared" si="71"/>
        <v>44921</v>
      </c>
      <c r="U71" s="101">
        <f t="shared" si="71"/>
        <v>44928</v>
      </c>
      <c r="V71" s="101">
        <f t="shared" si="71"/>
        <v>44935</v>
      </c>
      <c r="W71" s="101">
        <f t="shared" si="71"/>
        <v>44942</v>
      </c>
      <c r="X71" s="101">
        <f t="shared" si="71"/>
        <v>44949</v>
      </c>
      <c r="Y71" s="101">
        <f t="shared" si="71"/>
        <v>44956</v>
      </c>
      <c r="Z71" s="101">
        <f t="shared" si="71"/>
        <v>44963</v>
      </c>
      <c r="AA71" s="101">
        <f t="shared" si="71"/>
        <v>44970</v>
      </c>
      <c r="AB71" s="101">
        <f t="shared" si="71"/>
        <v>44977</v>
      </c>
      <c r="AC71" s="101">
        <f t="shared" si="71"/>
        <v>44984</v>
      </c>
      <c r="AD71" s="101">
        <f t="shared" si="71"/>
        <v>44991</v>
      </c>
      <c r="AE71" s="101">
        <f t="shared" si="71"/>
        <v>44998</v>
      </c>
      <c r="AF71" s="102">
        <f t="shared" ref="AF71" si="72">AE71+7</f>
        <v>45005</v>
      </c>
    </row>
    <row r="72" spans="1:87" ht="18.600000000000001" thickBot="1" x14ac:dyDescent="0.35">
      <c r="L72" s="212"/>
      <c r="M72" s="110" t="str">
        <f t="shared" ref="M72" si="73">M$20</f>
        <v>TO</v>
      </c>
      <c r="N72" s="106">
        <f>N71+4</f>
        <v>44883</v>
      </c>
      <c r="O72" s="107">
        <f>N72+7</f>
        <v>44890</v>
      </c>
      <c r="P72" s="107">
        <f t="shared" ref="P72:AE72" si="74">O72+7</f>
        <v>44897</v>
      </c>
      <c r="Q72" s="107">
        <f t="shared" si="74"/>
        <v>44904</v>
      </c>
      <c r="R72" s="107">
        <f t="shared" si="74"/>
        <v>44911</v>
      </c>
      <c r="S72" s="107">
        <f t="shared" si="74"/>
        <v>44918</v>
      </c>
      <c r="T72" s="107">
        <f t="shared" si="74"/>
        <v>44925</v>
      </c>
      <c r="U72" s="107">
        <f t="shared" si="74"/>
        <v>44932</v>
      </c>
      <c r="V72" s="107">
        <f t="shared" si="74"/>
        <v>44939</v>
      </c>
      <c r="W72" s="107">
        <f t="shared" si="74"/>
        <v>44946</v>
      </c>
      <c r="X72" s="107">
        <f t="shared" si="74"/>
        <v>44953</v>
      </c>
      <c r="Y72" s="107">
        <f t="shared" si="74"/>
        <v>44960</v>
      </c>
      <c r="Z72" s="107">
        <f t="shared" si="74"/>
        <v>44967</v>
      </c>
      <c r="AA72" s="107">
        <f t="shared" si="74"/>
        <v>44974</v>
      </c>
      <c r="AB72" s="107">
        <f t="shared" si="74"/>
        <v>44981</v>
      </c>
      <c r="AC72" s="107">
        <f t="shared" si="74"/>
        <v>44988</v>
      </c>
      <c r="AD72" s="107">
        <f t="shared" si="74"/>
        <v>44995</v>
      </c>
      <c r="AE72" s="107">
        <f t="shared" si="74"/>
        <v>45002</v>
      </c>
      <c r="AF72" s="108">
        <f t="shared" ref="AF72" si="75">AE72+7</f>
        <v>45009</v>
      </c>
    </row>
    <row r="73" spans="1:87" ht="18.600000000000001" thickBot="1" x14ac:dyDescent="0.4">
      <c r="L73" s="515" t="s">
        <v>541</v>
      </c>
      <c r="M73" s="632"/>
      <c r="N73" s="131" t="str">
        <f>CONCATENATE("S",WEEKNUM(N71))</f>
        <v>S47</v>
      </c>
      <c r="O73" s="123" t="str">
        <f t="shared" ref="O73:P73" si="76">CONCATENATE("S",WEEKNUM(O71))</f>
        <v>S48</v>
      </c>
      <c r="P73" s="123" t="str">
        <f t="shared" si="76"/>
        <v>S49</v>
      </c>
      <c r="Q73" s="123" t="str">
        <f>CONCATENATE("S",WEEKNUM(Q71))</f>
        <v>S50</v>
      </c>
      <c r="R73" s="123" t="str">
        <f t="shared" ref="R73:AE73" si="77">CONCATENATE("S",WEEKNUM(R71))</f>
        <v>S51</v>
      </c>
      <c r="S73" s="123" t="str">
        <f t="shared" si="77"/>
        <v>S52</v>
      </c>
      <c r="T73" s="123" t="str">
        <f t="shared" si="77"/>
        <v>S53</v>
      </c>
      <c r="U73" s="123" t="str">
        <f t="shared" si="77"/>
        <v>S1</v>
      </c>
      <c r="V73" s="123" t="str">
        <f t="shared" si="77"/>
        <v>S2</v>
      </c>
      <c r="W73" s="123" t="str">
        <f t="shared" si="77"/>
        <v>S3</v>
      </c>
      <c r="X73" s="123" t="str">
        <f t="shared" si="77"/>
        <v>S4</v>
      </c>
      <c r="Y73" s="123" t="str">
        <f t="shared" si="77"/>
        <v>S5</v>
      </c>
      <c r="Z73" s="123" t="str">
        <f t="shared" si="77"/>
        <v>S6</v>
      </c>
      <c r="AA73" s="123" t="str">
        <f t="shared" si="77"/>
        <v>S7</v>
      </c>
      <c r="AB73" s="123" t="str">
        <f t="shared" si="77"/>
        <v>S8</v>
      </c>
      <c r="AC73" s="123" t="str">
        <f t="shared" si="77"/>
        <v>S9</v>
      </c>
      <c r="AD73" s="123" t="str">
        <f t="shared" si="77"/>
        <v>S10</v>
      </c>
      <c r="AE73" s="123" t="str">
        <f t="shared" si="77"/>
        <v>S11</v>
      </c>
      <c r="AF73" s="132" t="str">
        <f t="shared" ref="AF73" si="78">CONCATENATE("S",WEEKNUM(AF71))</f>
        <v>S12</v>
      </c>
    </row>
    <row r="74" spans="1:87" ht="15.6" x14ac:dyDescent="0.3">
      <c r="L74" s="518" t="str">
        <f>B22</f>
        <v xml:space="preserve">Testbook Design </v>
      </c>
      <c r="M74" s="654">
        <f>SUM(N74:AF74)</f>
        <v>52</v>
      </c>
      <c r="N74" s="48">
        <v>20</v>
      </c>
      <c r="O74" s="332">
        <v>20</v>
      </c>
      <c r="P74" s="332">
        <v>12</v>
      </c>
      <c r="Q74" s="332"/>
      <c r="R74" s="332"/>
      <c r="S74" s="332"/>
      <c r="T74" s="332"/>
      <c r="U74" s="332"/>
      <c r="V74" s="332"/>
      <c r="W74" s="332"/>
      <c r="X74" s="332"/>
      <c r="Y74" s="332"/>
      <c r="Z74" s="332"/>
      <c r="AA74" s="332"/>
      <c r="AB74" s="332"/>
      <c r="AC74" s="332"/>
      <c r="AD74" s="332"/>
      <c r="AE74" s="332"/>
      <c r="AF74" s="288"/>
    </row>
    <row r="75" spans="1:87" s="3" customFormat="1" ht="15.6" x14ac:dyDescent="0.3">
      <c r="A75"/>
      <c r="B75"/>
      <c r="C75"/>
      <c r="D75"/>
      <c r="E75"/>
      <c r="F75"/>
      <c r="G75" s="2"/>
      <c r="H75" s="2"/>
      <c r="I75" s="2"/>
      <c r="J75" s="2"/>
      <c r="K75"/>
      <c r="L75" s="519" t="str">
        <f>B23</f>
        <v>Execution</v>
      </c>
      <c r="M75" s="655">
        <f t="shared" ref="M75:M78" si="79">SUM(N75:AF75)</f>
        <v>0</v>
      </c>
      <c r="N75" s="5"/>
      <c r="O75"/>
      <c r="P75"/>
      <c r="Q75"/>
      <c r="R75"/>
      <c r="S75"/>
      <c r="T75"/>
      <c r="U75"/>
      <c r="V75"/>
      <c r="W75"/>
      <c r="X75"/>
      <c r="Y75"/>
      <c r="Z75"/>
      <c r="AA75"/>
      <c r="AB75"/>
      <c r="AC75"/>
      <c r="AD75"/>
      <c r="AE75"/>
      <c r="AF75" s="120"/>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row>
    <row r="76" spans="1:87" s="3" customFormat="1" ht="15.6" x14ac:dyDescent="0.3">
      <c r="A76"/>
      <c r="B76"/>
      <c r="C76"/>
      <c r="D76"/>
      <c r="E76"/>
      <c r="F76"/>
      <c r="G76" s="2"/>
      <c r="H76" s="2"/>
      <c r="I76" s="2"/>
      <c r="J76" s="2"/>
      <c r="K76"/>
      <c r="L76" s="519" t="str">
        <f>B24</f>
        <v>Retest</v>
      </c>
      <c r="M76" s="655">
        <f t="shared" si="79"/>
        <v>0</v>
      </c>
      <c r="N76" s="5"/>
      <c r="O76"/>
      <c r="P76"/>
      <c r="Q76"/>
      <c r="R76"/>
      <c r="S76"/>
      <c r="T76"/>
      <c r="U76"/>
      <c r="V76"/>
      <c r="W76"/>
      <c r="X76"/>
      <c r="Y76"/>
      <c r="Z76"/>
      <c r="AA76"/>
      <c r="AB76"/>
      <c r="AC76"/>
      <c r="AD76"/>
      <c r="AE76"/>
      <c r="AF76" s="120"/>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row>
    <row r="77" spans="1:87" s="3" customFormat="1" ht="15.6" x14ac:dyDescent="0.3">
      <c r="A77"/>
      <c r="B77"/>
      <c r="C77"/>
      <c r="D77"/>
      <c r="E77"/>
      <c r="F77"/>
      <c r="G77" s="2"/>
      <c r="H77" s="2"/>
      <c r="I77" s="2"/>
      <c r="J77" s="2"/>
      <c r="K77"/>
      <c r="L77" s="519" t="str">
        <f>B25</f>
        <v xml:space="preserve">Management </v>
      </c>
      <c r="M77" s="655">
        <f t="shared" si="79"/>
        <v>207</v>
      </c>
      <c r="N77" s="5">
        <v>16</v>
      </c>
      <c r="O77">
        <v>16</v>
      </c>
      <c r="P77">
        <v>16</v>
      </c>
      <c r="Q77">
        <v>12</v>
      </c>
      <c r="R77">
        <v>12</v>
      </c>
      <c r="S77">
        <v>12</v>
      </c>
      <c r="T77">
        <v>12</v>
      </c>
      <c r="U77"/>
      <c r="V77"/>
      <c r="W77"/>
      <c r="X77">
        <v>8</v>
      </c>
      <c r="Y77">
        <v>8</v>
      </c>
      <c r="Z77">
        <v>8</v>
      </c>
      <c r="AA77">
        <v>2</v>
      </c>
      <c r="AB77">
        <v>6</v>
      </c>
      <c r="AC77">
        <v>15</v>
      </c>
      <c r="AD77">
        <v>24</v>
      </c>
      <c r="AE77">
        <v>32</v>
      </c>
      <c r="AF77" s="120">
        <v>8</v>
      </c>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row>
    <row r="78" spans="1:87" s="3" customFormat="1" ht="16.2" thickBot="1" x14ac:dyDescent="0.35">
      <c r="A78"/>
      <c r="B78"/>
      <c r="C78"/>
      <c r="D78"/>
      <c r="E78"/>
      <c r="F78"/>
      <c r="G78" s="2"/>
      <c r="H78" s="2"/>
      <c r="I78" s="2"/>
      <c r="J78" s="2"/>
      <c r="K78"/>
      <c r="L78" s="137" t="str">
        <f>B26</f>
        <v>Reporting activities</v>
      </c>
      <c r="M78" s="335">
        <f t="shared" si="79"/>
        <v>0</v>
      </c>
      <c r="N78" s="66"/>
      <c r="O78" s="333"/>
      <c r="P78" s="333"/>
      <c r="Q78" s="333"/>
      <c r="R78" s="333"/>
      <c r="S78" s="333"/>
      <c r="T78" s="333"/>
      <c r="U78" s="333"/>
      <c r="V78" s="333"/>
      <c r="W78" s="333"/>
      <c r="X78" s="333"/>
      <c r="Y78" s="333"/>
      <c r="Z78" s="333"/>
      <c r="AA78" s="333"/>
      <c r="AB78" s="333"/>
      <c r="AC78" s="333"/>
      <c r="AD78" s="333"/>
      <c r="AE78" s="333"/>
      <c r="AF78" s="334"/>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row>
    <row r="79" spans="1:87" s="3" customFormat="1" ht="15" thickBot="1" x14ac:dyDescent="0.35">
      <c r="A79"/>
      <c r="B79"/>
      <c r="C79"/>
      <c r="D79"/>
      <c r="E79"/>
      <c r="F79"/>
      <c r="G79" s="2"/>
      <c r="H79" s="2"/>
      <c r="I79" s="2"/>
      <c r="J79" s="2"/>
      <c r="K79"/>
      <c r="L79"/>
      <c r="M79" s="335">
        <f t="shared" ref="M79:AF79" si="80">SUM(M74:M78)</f>
        <v>259</v>
      </c>
      <c r="N79" s="28">
        <f t="shared" si="80"/>
        <v>36</v>
      </c>
      <c r="O79" s="29">
        <f t="shared" si="80"/>
        <v>36</v>
      </c>
      <c r="P79" s="29">
        <f t="shared" si="80"/>
        <v>28</v>
      </c>
      <c r="Q79" s="29">
        <f t="shared" si="80"/>
        <v>12</v>
      </c>
      <c r="R79" s="29">
        <f t="shared" si="80"/>
        <v>12</v>
      </c>
      <c r="S79" s="29">
        <f t="shared" si="80"/>
        <v>12</v>
      </c>
      <c r="T79" s="29">
        <f t="shared" si="80"/>
        <v>12</v>
      </c>
      <c r="U79" s="29">
        <f t="shared" si="80"/>
        <v>0</v>
      </c>
      <c r="V79" s="29">
        <f t="shared" si="80"/>
        <v>0</v>
      </c>
      <c r="W79" s="29">
        <f t="shared" si="80"/>
        <v>0</v>
      </c>
      <c r="X79" s="29">
        <f t="shared" si="80"/>
        <v>8</v>
      </c>
      <c r="Y79" s="29">
        <f t="shared" si="80"/>
        <v>8</v>
      </c>
      <c r="Z79" s="29">
        <f t="shared" si="80"/>
        <v>8</v>
      </c>
      <c r="AA79" s="29">
        <f t="shared" si="80"/>
        <v>2</v>
      </c>
      <c r="AB79" s="29">
        <f t="shared" si="80"/>
        <v>6</v>
      </c>
      <c r="AC79" s="29">
        <f t="shared" si="80"/>
        <v>15</v>
      </c>
      <c r="AD79" s="29">
        <f t="shared" si="80"/>
        <v>24</v>
      </c>
      <c r="AE79" s="29">
        <f t="shared" si="80"/>
        <v>32</v>
      </c>
      <c r="AF79" s="29">
        <f t="shared" si="80"/>
        <v>8</v>
      </c>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row>
    <row r="80" spans="1:87" s="3" customFormat="1" x14ac:dyDescent="0.3">
      <c r="A80"/>
      <c r="B80"/>
      <c r="C80"/>
      <c r="D80"/>
      <c r="E80"/>
      <c r="F80"/>
      <c r="G80" s="2"/>
      <c r="H80" s="2"/>
      <c r="I80" s="2"/>
      <c r="J80" s="2"/>
      <c r="K80"/>
      <c r="L80"/>
      <c r="M80"/>
      <c r="N80"/>
      <c r="O80"/>
      <c r="P80"/>
      <c r="Q80"/>
      <c r="R80"/>
      <c r="S80"/>
      <c r="T80"/>
      <c r="U80"/>
      <c r="V80"/>
      <c r="W80"/>
      <c r="X80"/>
      <c r="Y80"/>
      <c r="Z80"/>
      <c r="AA80"/>
      <c r="AB80"/>
      <c r="AC80"/>
      <c r="AD80"/>
      <c r="AE80"/>
      <c r="AF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row>
    <row r="81" spans="1:84" s="3" customFormat="1" ht="15" thickBot="1" x14ac:dyDescent="0.35">
      <c r="A81"/>
      <c r="B81"/>
      <c r="C81"/>
      <c r="D81"/>
      <c r="E81"/>
      <c r="F81"/>
      <c r="G81" s="2"/>
      <c r="H81" s="2"/>
      <c r="I81" s="2"/>
      <c r="J81" s="2"/>
      <c r="K81"/>
      <c r="L81"/>
      <c r="M81"/>
      <c r="N81"/>
      <c r="O81"/>
      <c r="P81"/>
      <c r="Q81"/>
      <c r="R81"/>
      <c r="S81"/>
      <c r="T81"/>
      <c r="U81"/>
      <c r="V81"/>
      <c r="W81"/>
      <c r="X81"/>
      <c r="Y81"/>
      <c r="Z81"/>
      <c r="AA81"/>
      <c r="AB81"/>
      <c r="AC81"/>
      <c r="AD81"/>
      <c r="AE81"/>
      <c r="AF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row>
    <row r="82" spans="1:84" s="3" customFormat="1" ht="15" thickBot="1" x14ac:dyDescent="0.35">
      <c r="A82"/>
      <c r="B82"/>
      <c r="C82"/>
      <c r="D82"/>
      <c r="E82"/>
      <c r="F82"/>
      <c r="G82" s="2"/>
      <c r="H82" s="2"/>
      <c r="I82" s="2"/>
      <c r="J82" s="2"/>
      <c r="K82"/>
      <c r="L82" s="212"/>
      <c r="M82" s="250" t="s">
        <v>532</v>
      </c>
      <c r="N82" s="621">
        <v>25</v>
      </c>
      <c r="O82"/>
      <c r="P82"/>
      <c r="Q82"/>
      <c r="R82"/>
      <c r="S82"/>
      <c r="T82"/>
      <c r="U82"/>
      <c r="V82"/>
      <c r="W82"/>
      <c r="X82"/>
      <c r="Y82"/>
      <c r="Z82"/>
      <c r="AA82"/>
      <c r="AB82"/>
      <c r="AC82"/>
      <c r="AD82"/>
      <c r="AE82"/>
      <c r="AF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row>
    <row r="83" spans="1:84" s="3" customFormat="1" ht="18" x14ac:dyDescent="0.3">
      <c r="A83"/>
      <c r="B83"/>
      <c r="C83"/>
      <c r="D83"/>
      <c r="E83"/>
      <c r="F83"/>
      <c r="G83" s="2"/>
      <c r="H83" s="2"/>
      <c r="I83" s="2"/>
      <c r="J83" s="2"/>
      <c r="K83"/>
      <c r="L83" s="212"/>
      <c r="M83" s="109" t="str">
        <f>M$19</f>
        <v>FROM</v>
      </c>
      <c r="N83" s="100">
        <v>44879</v>
      </c>
      <c r="O83" s="101">
        <f>N83+7</f>
        <v>44886</v>
      </c>
      <c r="P83" s="101">
        <f t="shared" ref="P83:AE83" si="81">O83+7</f>
        <v>44893</v>
      </c>
      <c r="Q83" s="101">
        <f t="shared" si="81"/>
        <v>44900</v>
      </c>
      <c r="R83" s="101">
        <f t="shared" si="81"/>
        <v>44907</v>
      </c>
      <c r="S83" s="101">
        <f t="shared" si="81"/>
        <v>44914</v>
      </c>
      <c r="T83" s="101">
        <f t="shared" si="81"/>
        <v>44921</v>
      </c>
      <c r="U83" s="101">
        <f t="shared" si="81"/>
        <v>44928</v>
      </c>
      <c r="V83" s="101">
        <f t="shared" si="81"/>
        <v>44935</v>
      </c>
      <c r="W83" s="101">
        <f t="shared" si="81"/>
        <v>44942</v>
      </c>
      <c r="X83" s="101">
        <f t="shared" si="81"/>
        <v>44949</v>
      </c>
      <c r="Y83" s="101">
        <f t="shared" si="81"/>
        <v>44956</v>
      </c>
      <c r="Z83" s="101">
        <f t="shared" si="81"/>
        <v>44963</v>
      </c>
      <c r="AA83" s="101">
        <f t="shared" si="81"/>
        <v>44970</v>
      </c>
      <c r="AB83" s="101">
        <f t="shared" si="81"/>
        <v>44977</v>
      </c>
      <c r="AC83" s="101">
        <f t="shared" si="81"/>
        <v>44984</v>
      </c>
      <c r="AD83" s="101">
        <f t="shared" si="81"/>
        <v>44991</v>
      </c>
      <c r="AE83" s="101">
        <f t="shared" si="81"/>
        <v>44998</v>
      </c>
      <c r="AF83" s="102">
        <f t="shared" ref="AF83" si="82">AE83+7</f>
        <v>45005</v>
      </c>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row>
    <row r="84" spans="1:84" s="3" customFormat="1" ht="18.600000000000001" thickBot="1" x14ac:dyDescent="0.35">
      <c r="A84"/>
      <c r="B84"/>
      <c r="C84"/>
      <c r="D84"/>
      <c r="E84"/>
      <c r="F84"/>
      <c r="G84"/>
      <c r="H84"/>
      <c r="I84"/>
      <c r="J84"/>
      <c r="K84"/>
      <c r="L84" s="212"/>
      <c r="M84" s="110" t="str">
        <f t="shared" ref="M84" si="83">M$20</f>
        <v>TO</v>
      </c>
      <c r="N84" s="106">
        <f>N83+4</f>
        <v>44883</v>
      </c>
      <c r="O84" s="107">
        <f>N84+7</f>
        <v>44890</v>
      </c>
      <c r="P84" s="107">
        <f t="shared" ref="P84:AE84" si="84">O84+7</f>
        <v>44897</v>
      </c>
      <c r="Q84" s="107">
        <f t="shared" si="84"/>
        <v>44904</v>
      </c>
      <c r="R84" s="107">
        <f t="shared" si="84"/>
        <v>44911</v>
      </c>
      <c r="S84" s="107">
        <f t="shared" si="84"/>
        <v>44918</v>
      </c>
      <c r="T84" s="107">
        <f t="shared" si="84"/>
        <v>44925</v>
      </c>
      <c r="U84" s="107">
        <f t="shared" si="84"/>
        <v>44932</v>
      </c>
      <c r="V84" s="107">
        <f t="shared" si="84"/>
        <v>44939</v>
      </c>
      <c r="W84" s="107">
        <f t="shared" si="84"/>
        <v>44946</v>
      </c>
      <c r="X84" s="107">
        <f t="shared" si="84"/>
        <v>44953</v>
      </c>
      <c r="Y84" s="107">
        <f t="shared" si="84"/>
        <v>44960</v>
      </c>
      <c r="Z84" s="107">
        <f t="shared" si="84"/>
        <v>44967</v>
      </c>
      <c r="AA84" s="107">
        <f t="shared" si="84"/>
        <v>44974</v>
      </c>
      <c r="AB84" s="107">
        <f t="shared" si="84"/>
        <v>44981</v>
      </c>
      <c r="AC84" s="107">
        <f t="shared" si="84"/>
        <v>44988</v>
      </c>
      <c r="AD84" s="107">
        <f t="shared" si="84"/>
        <v>44995</v>
      </c>
      <c r="AE84" s="107">
        <f t="shared" si="84"/>
        <v>45002</v>
      </c>
      <c r="AF84" s="108">
        <f t="shared" ref="AF84" si="85">AE84+7</f>
        <v>45009</v>
      </c>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row>
    <row r="85" spans="1:84" ht="18.600000000000001" thickBot="1" x14ac:dyDescent="0.4">
      <c r="L85" s="517" t="s">
        <v>543</v>
      </c>
      <c r="M85" s="626"/>
      <c r="N85" s="131" t="str">
        <f>CONCATENATE("S",WEEKNUM(N83))</f>
        <v>S47</v>
      </c>
      <c r="O85" s="123" t="str">
        <f t="shared" ref="O85:P85" si="86">CONCATENATE("S",WEEKNUM(O83))</f>
        <v>S48</v>
      </c>
      <c r="P85" s="123" t="str">
        <f t="shared" si="86"/>
        <v>S49</v>
      </c>
      <c r="Q85" s="123" t="str">
        <f>CONCATENATE("S",WEEKNUM(Q83))</f>
        <v>S50</v>
      </c>
      <c r="R85" s="123" t="str">
        <f t="shared" ref="R85:AE85" si="87">CONCATENATE("S",WEEKNUM(R83))</f>
        <v>S51</v>
      </c>
      <c r="S85" s="123" t="str">
        <f t="shared" si="87"/>
        <v>S52</v>
      </c>
      <c r="T85" s="123" t="str">
        <f t="shared" si="87"/>
        <v>S53</v>
      </c>
      <c r="U85" s="123" t="str">
        <f t="shared" si="87"/>
        <v>S1</v>
      </c>
      <c r="V85" s="123" t="str">
        <f t="shared" si="87"/>
        <v>S2</v>
      </c>
      <c r="W85" s="123" t="str">
        <f t="shared" si="87"/>
        <v>S3</v>
      </c>
      <c r="X85" s="123" t="str">
        <f t="shared" si="87"/>
        <v>S4</v>
      </c>
      <c r="Y85" s="123" t="str">
        <f t="shared" si="87"/>
        <v>S5</v>
      </c>
      <c r="Z85" s="123" t="str">
        <f t="shared" si="87"/>
        <v>S6</v>
      </c>
      <c r="AA85" s="123" t="str">
        <f t="shared" si="87"/>
        <v>S7</v>
      </c>
      <c r="AB85" s="123" t="str">
        <f t="shared" si="87"/>
        <v>S8</v>
      </c>
      <c r="AC85" s="123" t="str">
        <f t="shared" si="87"/>
        <v>S9</v>
      </c>
      <c r="AD85" s="123" t="str">
        <f t="shared" si="87"/>
        <v>S10</v>
      </c>
      <c r="AE85" s="123" t="str">
        <f t="shared" si="87"/>
        <v>S11</v>
      </c>
      <c r="AF85" s="132" t="str">
        <f t="shared" ref="AF85" si="88">CONCATENATE("S",WEEKNUM(AF83))</f>
        <v>S12</v>
      </c>
    </row>
    <row r="86" spans="1:84" ht="15.6" x14ac:dyDescent="0.3">
      <c r="L86" s="550" t="str">
        <f>B22</f>
        <v xml:space="preserve">Testbook Design </v>
      </c>
      <c r="M86" s="71">
        <f>SUM(N86:AF86)</f>
        <v>0</v>
      </c>
      <c r="N86" s="332"/>
      <c r="O86" s="332"/>
      <c r="P86" s="332"/>
      <c r="Q86" s="332"/>
      <c r="R86" s="332"/>
      <c r="S86" s="332"/>
      <c r="T86" s="332"/>
      <c r="U86" s="332"/>
      <c r="V86" s="332"/>
      <c r="W86" s="332"/>
      <c r="X86" s="332"/>
      <c r="Y86" s="332"/>
      <c r="Z86" s="332"/>
      <c r="AA86" s="332"/>
      <c r="AB86" s="332"/>
      <c r="AC86" s="332"/>
      <c r="AD86" s="332"/>
      <c r="AE86" s="332"/>
      <c r="AF86" s="288"/>
    </row>
    <row r="87" spans="1:84" ht="15.6" x14ac:dyDescent="0.3">
      <c r="L87" s="551" t="str">
        <f>B23</f>
        <v>Execution</v>
      </c>
      <c r="M87" s="72">
        <f t="shared" ref="M87:M90" si="89">SUM(N87:AF87)</f>
        <v>0</v>
      </c>
      <c r="AF87" s="120"/>
    </row>
    <row r="88" spans="1:84" ht="15.6" x14ac:dyDescent="0.3">
      <c r="L88" s="551" t="str">
        <f>B24</f>
        <v>Retest</v>
      </c>
      <c r="M88" s="72">
        <f t="shared" si="89"/>
        <v>0</v>
      </c>
      <c r="AF88" s="120"/>
    </row>
    <row r="89" spans="1:84" ht="15.6" x14ac:dyDescent="0.3">
      <c r="L89" s="551" t="str">
        <f>B25</f>
        <v xml:space="preserve">Management </v>
      </c>
      <c r="M89" s="72">
        <f t="shared" si="89"/>
        <v>102</v>
      </c>
      <c r="N89">
        <v>5</v>
      </c>
      <c r="O89">
        <v>4</v>
      </c>
      <c r="P89">
        <v>8</v>
      </c>
      <c r="Q89">
        <v>16</v>
      </c>
      <c r="R89">
        <v>16</v>
      </c>
      <c r="S89">
        <v>2</v>
      </c>
      <c r="T89">
        <v>8</v>
      </c>
      <c r="V89">
        <v>2</v>
      </c>
      <c r="W89">
        <v>2</v>
      </c>
      <c r="X89">
        <v>3</v>
      </c>
      <c r="Z89">
        <v>4</v>
      </c>
      <c r="AB89">
        <v>4</v>
      </c>
      <c r="AD89">
        <v>12</v>
      </c>
      <c r="AF89" s="120">
        <v>16</v>
      </c>
    </row>
    <row r="90" spans="1:84" ht="16.2" thickBot="1" x14ac:dyDescent="0.35">
      <c r="L90" s="552" t="str">
        <f>B26</f>
        <v>Reporting activities</v>
      </c>
      <c r="M90" s="142">
        <f t="shared" si="89"/>
        <v>0</v>
      </c>
      <c r="N90" s="333"/>
      <c r="O90" s="333"/>
      <c r="P90" s="333"/>
      <c r="Q90" s="333"/>
      <c r="R90" s="333"/>
      <c r="S90" s="333"/>
      <c r="T90" s="333"/>
      <c r="U90" s="333"/>
      <c r="V90" s="333"/>
      <c r="W90" s="333"/>
      <c r="X90" s="333"/>
      <c r="Y90" s="333"/>
      <c r="Z90" s="333"/>
      <c r="AA90" s="333"/>
      <c r="AB90" s="333"/>
      <c r="AC90" s="333"/>
      <c r="AD90" s="333"/>
      <c r="AE90" s="333"/>
      <c r="AF90" s="334"/>
    </row>
    <row r="91" spans="1:84" ht="15" thickBot="1" x14ac:dyDescent="0.35">
      <c r="M91" s="335">
        <f t="shared" ref="M91:AF91" si="90">SUM(M86:M90)</f>
        <v>102</v>
      </c>
      <c r="N91" s="28">
        <f t="shared" si="90"/>
        <v>5</v>
      </c>
      <c r="O91" s="29">
        <f t="shared" si="90"/>
        <v>4</v>
      </c>
      <c r="P91" s="29">
        <f t="shared" si="90"/>
        <v>8</v>
      </c>
      <c r="Q91" s="29">
        <f t="shared" si="90"/>
        <v>16</v>
      </c>
      <c r="R91" s="29">
        <f t="shared" si="90"/>
        <v>16</v>
      </c>
      <c r="S91" s="29">
        <f t="shared" si="90"/>
        <v>2</v>
      </c>
      <c r="T91" s="29">
        <f t="shared" si="90"/>
        <v>8</v>
      </c>
      <c r="U91" s="29">
        <f t="shared" si="90"/>
        <v>0</v>
      </c>
      <c r="V91" s="29">
        <f t="shared" si="90"/>
        <v>2</v>
      </c>
      <c r="W91" s="29">
        <f t="shared" si="90"/>
        <v>2</v>
      </c>
      <c r="X91" s="29">
        <f t="shared" si="90"/>
        <v>3</v>
      </c>
      <c r="Y91" s="29">
        <f t="shared" si="90"/>
        <v>0</v>
      </c>
      <c r="Z91" s="29">
        <f t="shared" si="90"/>
        <v>4</v>
      </c>
      <c r="AA91" s="29">
        <f t="shared" si="90"/>
        <v>0</v>
      </c>
      <c r="AB91" s="29">
        <f t="shared" si="90"/>
        <v>4</v>
      </c>
      <c r="AC91" s="29">
        <f t="shared" si="90"/>
        <v>0</v>
      </c>
      <c r="AD91" s="29">
        <f t="shared" si="90"/>
        <v>12</v>
      </c>
      <c r="AE91" s="29">
        <f t="shared" si="90"/>
        <v>0</v>
      </c>
      <c r="AF91" s="30">
        <f t="shared" si="90"/>
        <v>16</v>
      </c>
    </row>
    <row r="93" spans="1:84" x14ac:dyDescent="0.3">
      <c r="AR93" s="343"/>
    </row>
    <row r="94" spans="1:84" ht="15" thickBot="1" x14ac:dyDescent="0.35">
      <c r="AR94" s="343"/>
    </row>
    <row r="95" spans="1:84" ht="18" x14ac:dyDescent="0.3">
      <c r="M95" s="109" t="str">
        <f t="shared" ref="M95" si="91">M$19</f>
        <v>FROM</v>
      </c>
      <c r="N95" s="100">
        <v>44879</v>
      </c>
      <c r="O95" s="101">
        <f>N95+7</f>
        <v>44886</v>
      </c>
      <c r="P95" s="101">
        <f t="shared" ref="P95:AE95" si="92">O95+7</f>
        <v>44893</v>
      </c>
      <c r="Q95" s="101">
        <f t="shared" si="92"/>
        <v>44900</v>
      </c>
      <c r="R95" s="101">
        <f t="shared" si="92"/>
        <v>44907</v>
      </c>
      <c r="S95" s="101">
        <f t="shared" si="92"/>
        <v>44914</v>
      </c>
      <c r="T95" s="101">
        <f t="shared" si="92"/>
        <v>44921</v>
      </c>
      <c r="U95" s="101">
        <f t="shared" si="92"/>
        <v>44928</v>
      </c>
      <c r="V95" s="101">
        <f t="shared" si="92"/>
        <v>44935</v>
      </c>
      <c r="W95" s="101">
        <f t="shared" si="92"/>
        <v>44942</v>
      </c>
      <c r="X95" s="101">
        <f t="shared" si="92"/>
        <v>44949</v>
      </c>
      <c r="Y95" s="101">
        <f t="shared" si="92"/>
        <v>44956</v>
      </c>
      <c r="Z95" s="101">
        <f t="shared" si="92"/>
        <v>44963</v>
      </c>
      <c r="AA95" s="101">
        <f t="shared" si="92"/>
        <v>44970</v>
      </c>
      <c r="AB95" s="101">
        <f t="shared" si="92"/>
        <v>44977</v>
      </c>
      <c r="AC95" s="101">
        <f t="shared" si="92"/>
        <v>44984</v>
      </c>
      <c r="AD95" s="101">
        <f t="shared" si="92"/>
        <v>44991</v>
      </c>
      <c r="AE95" s="101">
        <f t="shared" si="92"/>
        <v>44998</v>
      </c>
      <c r="AF95" s="102">
        <f t="shared" ref="AF95" si="93">AE95+7</f>
        <v>45005</v>
      </c>
      <c r="AR95" s="343"/>
    </row>
    <row r="96" spans="1:84" ht="18.600000000000001" thickBot="1" x14ac:dyDescent="0.35">
      <c r="M96" s="110" t="str">
        <f t="shared" ref="M96" si="94">M$20</f>
        <v>TO</v>
      </c>
      <c r="N96" s="106">
        <f>N95+4</f>
        <v>44883</v>
      </c>
      <c r="O96" s="107">
        <f>N96+7</f>
        <v>44890</v>
      </c>
      <c r="P96" s="107">
        <f t="shared" ref="P96:AE96" si="95">O96+7</f>
        <v>44897</v>
      </c>
      <c r="Q96" s="107">
        <f t="shared" si="95"/>
        <v>44904</v>
      </c>
      <c r="R96" s="107">
        <f t="shared" si="95"/>
        <v>44911</v>
      </c>
      <c r="S96" s="107">
        <f t="shared" si="95"/>
        <v>44918</v>
      </c>
      <c r="T96" s="107">
        <f t="shared" si="95"/>
        <v>44925</v>
      </c>
      <c r="U96" s="107">
        <f t="shared" si="95"/>
        <v>44932</v>
      </c>
      <c r="V96" s="107">
        <f t="shared" si="95"/>
        <v>44939</v>
      </c>
      <c r="W96" s="107">
        <f t="shared" si="95"/>
        <v>44946</v>
      </c>
      <c r="X96" s="107">
        <f t="shared" si="95"/>
        <v>44953</v>
      </c>
      <c r="Y96" s="107">
        <f t="shared" si="95"/>
        <v>44960</v>
      </c>
      <c r="Z96" s="107">
        <f t="shared" si="95"/>
        <v>44967</v>
      </c>
      <c r="AA96" s="107">
        <f t="shared" si="95"/>
        <v>44974</v>
      </c>
      <c r="AB96" s="107">
        <f t="shared" si="95"/>
        <v>44981</v>
      </c>
      <c r="AC96" s="107">
        <f t="shared" si="95"/>
        <v>44988</v>
      </c>
      <c r="AD96" s="107">
        <f t="shared" si="95"/>
        <v>44995</v>
      </c>
      <c r="AE96" s="107">
        <f t="shared" si="95"/>
        <v>45002</v>
      </c>
      <c r="AF96" s="108">
        <f t="shared" ref="AF96" si="96">AE96+7</f>
        <v>45009</v>
      </c>
      <c r="AR96" s="343"/>
    </row>
    <row r="97" spans="1:51" ht="18.600000000000001" thickBot="1" x14ac:dyDescent="0.4">
      <c r="L97" s="85" t="s">
        <v>563</v>
      </c>
      <c r="M97" s="128">
        <f>SUM(M98:M102)</f>
        <v>57240</v>
      </c>
      <c r="N97" s="111" t="str">
        <f>CONCATENATE("S",WEEKNUM(N95))</f>
        <v>S47</v>
      </c>
      <c r="O97" s="112" t="str">
        <f t="shared" ref="O97:P97" si="97">CONCATENATE("S",WEEKNUM(O95))</f>
        <v>S48</v>
      </c>
      <c r="P97" s="112" t="str">
        <f t="shared" si="97"/>
        <v>S49</v>
      </c>
      <c r="Q97" s="112" t="str">
        <f>CONCATENATE("S",WEEKNUM(Q95))</f>
        <v>S50</v>
      </c>
      <c r="R97" s="112" t="str">
        <f t="shared" ref="R97:AE97" si="98">CONCATENATE("S",WEEKNUM(R95))</f>
        <v>S51</v>
      </c>
      <c r="S97" s="112" t="str">
        <f t="shared" si="98"/>
        <v>S52</v>
      </c>
      <c r="T97" s="112" t="str">
        <f t="shared" si="98"/>
        <v>S53</v>
      </c>
      <c r="U97" s="112" t="str">
        <f t="shared" si="98"/>
        <v>S1</v>
      </c>
      <c r="V97" s="112" t="str">
        <f t="shared" si="98"/>
        <v>S2</v>
      </c>
      <c r="W97" s="112" t="str">
        <f t="shared" si="98"/>
        <v>S3</v>
      </c>
      <c r="X97" s="112" t="str">
        <f t="shared" si="98"/>
        <v>S4</v>
      </c>
      <c r="Y97" s="112" t="str">
        <f t="shared" si="98"/>
        <v>S5</v>
      </c>
      <c r="Z97" s="112" t="str">
        <f t="shared" si="98"/>
        <v>S6</v>
      </c>
      <c r="AA97" s="112" t="str">
        <f t="shared" si="98"/>
        <v>S7</v>
      </c>
      <c r="AB97" s="112" t="str">
        <f t="shared" si="98"/>
        <v>S8</v>
      </c>
      <c r="AC97" s="112" t="str">
        <f t="shared" si="98"/>
        <v>S9</v>
      </c>
      <c r="AD97" s="112" t="str">
        <f t="shared" si="98"/>
        <v>S10</v>
      </c>
      <c r="AE97" s="112" t="str">
        <f t="shared" si="98"/>
        <v>S11</v>
      </c>
      <c r="AF97" s="113" t="str">
        <f t="shared" ref="AF97" si="99">CONCATENATE("S",WEEKNUM(AF95))</f>
        <v>S12</v>
      </c>
      <c r="AR97" s="343"/>
    </row>
    <row r="98" spans="1:51" x14ac:dyDescent="0.3">
      <c r="L98" s="22" t="str">
        <f>L62</f>
        <v xml:space="preserve">Testbook Design </v>
      </c>
      <c r="M98" s="76">
        <f>SUM(N98:AE98)</f>
        <v>5648</v>
      </c>
      <c r="N98" s="661">
        <f>$N$36*N40+$N$47*N51+$N$58*N62+$N$70*N74+$N$82*N86</f>
        <v>2080</v>
      </c>
      <c r="O98" s="661">
        <f t="shared" ref="O98:AF98" si="100">$N$36*O40+$N$47*O51+$N$58*O62+$N$70*O74+$N$82*O86</f>
        <v>1840</v>
      </c>
      <c r="P98" s="661">
        <f t="shared" si="100"/>
        <v>1728</v>
      </c>
      <c r="Q98" s="661">
        <f t="shared" si="100"/>
        <v>0</v>
      </c>
      <c r="R98" s="661">
        <f t="shared" si="100"/>
        <v>0</v>
      </c>
      <c r="S98" s="661">
        <f t="shared" si="100"/>
        <v>0</v>
      </c>
      <c r="T98" s="661">
        <f t="shared" si="100"/>
        <v>0</v>
      </c>
      <c r="U98" s="661">
        <f t="shared" si="100"/>
        <v>0</v>
      </c>
      <c r="V98" s="661">
        <f t="shared" si="100"/>
        <v>0</v>
      </c>
      <c r="W98" s="661">
        <f t="shared" si="100"/>
        <v>0</v>
      </c>
      <c r="X98" s="661">
        <f t="shared" si="100"/>
        <v>0</v>
      </c>
      <c r="Y98" s="661">
        <f t="shared" si="100"/>
        <v>0</v>
      </c>
      <c r="Z98" s="661">
        <f t="shared" si="100"/>
        <v>0</v>
      </c>
      <c r="AA98" s="661">
        <f t="shared" si="100"/>
        <v>0</v>
      </c>
      <c r="AB98" s="661">
        <f t="shared" si="100"/>
        <v>0</v>
      </c>
      <c r="AC98" s="661">
        <f t="shared" si="100"/>
        <v>0</v>
      </c>
      <c r="AD98" s="661">
        <f t="shared" si="100"/>
        <v>0</v>
      </c>
      <c r="AE98" s="661">
        <f t="shared" si="100"/>
        <v>0</v>
      </c>
      <c r="AF98" s="661">
        <f t="shared" si="100"/>
        <v>0</v>
      </c>
      <c r="AR98" s="343"/>
    </row>
    <row r="99" spans="1:51" x14ac:dyDescent="0.3">
      <c r="L99" s="24" t="str">
        <f>L63</f>
        <v>Execution</v>
      </c>
      <c r="M99" s="258">
        <f>SUM(N99:AE99)</f>
        <v>28322</v>
      </c>
      <c r="N99" s="661">
        <f t="shared" ref="N99:AF99" si="101">$N$36*N41+$N$47*N52+$N$58*N63+$N$70*N75+$N$82*N87</f>
        <v>0</v>
      </c>
      <c r="O99" s="661">
        <f t="shared" si="101"/>
        <v>0</v>
      </c>
      <c r="P99" s="661">
        <f t="shared" si="101"/>
        <v>400</v>
      </c>
      <c r="Q99" s="661">
        <f t="shared" si="101"/>
        <v>2560</v>
      </c>
      <c r="R99" s="661">
        <f t="shared" si="101"/>
        <v>2960</v>
      </c>
      <c r="S99" s="661">
        <f t="shared" si="101"/>
        <v>2960</v>
      </c>
      <c r="T99" s="661">
        <f t="shared" si="101"/>
        <v>1104</v>
      </c>
      <c r="U99" s="661">
        <f t="shared" si="101"/>
        <v>2080</v>
      </c>
      <c r="V99" s="661">
        <f t="shared" si="101"/>
        <v>2504</v>
      </c>
      <c r="W99" s="661">
        <f t="shared" si="101"/>
        <v>3004</v>
      </c>
      <c r="X99" s="661">
        <f t="shared" si="101"/>
        <v>2872</v>
      </c>
      <c r="Y99" s="661">
        <f t="shared" si="101"/>
        <v>1346</v>
      </c>
      <c r="Z99" s="661">
        <f t="shared" si="101"/>
        <v>1168</v>
      </c>
      <c r="AA99" s="661">
        <f t="shared" si="101"/>
        <v>644</v>
      </c>
      <c r="AB99" s="661">
        <f t="shared" si="101"/>
        <v>848</v>
      </c>
      <c r="AC99" s="661">
        <f t="shared" si="101"/>
        <v>624</v>
      </c>
      <c r="AD99" s="661">
        <f t="shared" si="101"/>
        <v>1232</v>
      </c>
      <c r="AE99" s="661">
        <f t="shared" si="101"/>
        <v>2016</v>
      </c>
      <c r="AF99" s="661">
        <f t="shared" si="101"/>
        <v>1728</v>
      </c>
    </row>
    <row r="100" spans="1:51" x14ac:dyDescent="0.3">
      <c r="L100" s="24" t="str">
        <f>L64</f>
        <v>Retest</v>
      </c>
      <c r="M100" s="258">
        <f>SUM(N100:AE100)</f>
        <v>7324</v>
      </c>
      <c r="N100" s="661">
        <f t="shared" ref="N100:AF100" si="102">$N$36*N42+$N$47*N53+$N$58*N64+$N$70*N76+$N$82*N88</f>
        <v>0</v>
      </c>
      <c r="O100" s="661">
        <f t="shared" si="102"/>
        <v>0</v>
      </c>
      <c r="P100" s="661">
        <f t="shared" si="102"/>
        <v>0</v>
      </c>
      <c r="Q100" s="661">
        <f t="shared" si="102"/>
        <v>0</v>
      </c>
      <c r="R100" s="661">
        <f t="shared" si="102"/>
        <v>0</v>
      </c>
      <c r="S100" s="661">
        <f t="shared" si="102"/>
        <v>0</v>
      </c>
      <c r="T100" s="661">
        <f t="shared" si="102"/>
        <v>0</v>
      </c>
      <c r="U100" s="661">
        <f t="shared" si="102"/>
        <v>0</v>
      </c>
      <c r="V100" s="661">
        <f t="shared" si="102"/>
        <v>0</v>
      </c>
      <c r="W100" s="661">
        <f t="shared" si="102"/>
        <v>0</v>
      </c>
      <c r="X100" s="661">
        <f t="shared" si="102"/>
        <v>0</v>
      </c>
      <c r="Y100" s="661">
        <f t="shared" si="102"/>
        <v>1104</v>
      </c>
      <c r="Z100" s="661">
        <f t="shared" si="102"/>
        <v>1640</v>
      </c>
      <c r="AA100" s="661">
        <f t="shared" si="102"/>
        <v>1776</v>
      </c>
      <c r="AB100" s="661">
        <f t="shared" si="102"/>
        <v>814</v>
      </c>
      <c r="AC100" s="661">
        <f t="shared" si="102"/>
        <v>1656</v>
      </c>
      <c r="AD100" s="661">
        <f t="shared" si="102"/>
        <v>334</v>
      </c>
      <c r="AE100" s="661">
        <f t="shared" si="102"/>
        <v>0</v>
      </c>
      <c r="AF100" s="661">
        <f t="shared" si="102"/>
        <v>576</v>
      </c>
    </row>
    <row r="101" spans="1:51" x14ac:dyDescent="0.3">
      <c r="L101" s="24" t="str">
        <f>L65</f>
        <v xml:space="preserve">Management </v>
      </c>
      <c r="M101" s="258">
        <f>SUM(N101:AE101)</f>
        <v>10906</v>
      </c>
      <c r="N101" s="661">
        <f t="shared" ref="N101:AF101" si="103">$N$36*N43+$N$47*N54+$N$58*N65+$N$70*N77+$N$82*N89</f>
        <v>829</v>
      </c>
      <c r="O101" s="661">
        <f t="shared" si="103"/>
        <v>804</v>
      </c>
      <c r="P101" s="661">
        <f t="shared" si="103"/>
        <v>904</v>
      </c>
      <c r="Q101" s="661">
        <f t="shared" si="103"/>
        <v>928</v>
      </c>
      <c r="R101" s="661">
        <f t="shared" si="103"/>
        <v>928</v>
      </c>
      <c r="S101" s="661">
        <f t="shared" si="103"/>
        <v>578</v>
      </c>
      <c r="T101" s="661">
        <f t="shared" si="103"/>
        <v>728</v>
      </c>
      <c r="U101" s="661">
        <f t="shared" si="103"/>
        <v>0</v>
      </c>
      <c r="V101" s="661">
        <f t="shared" si="103"/>
        <v>50</v>
      </c>
      <c r="W101" s="661">
        <f t="shared" si="103"/>
        <v>50</v>
      </c>
      <c r="X101" s="661">
        <f t="shared" si="103"/>
        <v>427</v>
      </c>
      <c r="Y101" s="661">
        <f t="shared" si="103"/>
        <v>352</v>
      </c>
      <c r="Z101" s="661">
        <f t="shared" si="103"/>
        <v>452</v>
      </c>
      <c r="AA101" s="661">
        <f t="shared" si="103"/>
        <v>88</v>
      </c>
      <c r="AB101" s="661">
        <f t="shared" si="103"/>
        <v>364</v>
      </c>
      <c r="AC101" s="661">
        <f t="shared" si="103"/>
        <v>660</v>
      </c>
      <c r="AD101" s="661">
        <f t="shared" si="103"/>
        <v>1356</v>
      </c>
      <c r="AE101" s="661">
        <f t="shared" si="103"/>
        <v>1408</v>
      </c>
      <c r="AF101" s="661">
        <f t="shared" si="103"/>
        <v>752</v>
      </c>
    </row>
    <row r="102" spans="1:51" ht="15" thickBot="1" x14ac:dyDescent="0.35">
      <c r="L102" s="42" t="str">
        <f>L66</f>
        <v>Reporting activities</v>
      </c>
      <c r="M102" s="259">
        <f>SUM(N102:AE102)</f>
        <v>5040</v>
      </c>
      <c r="N102" s="663">
        <f t="shared" ref="N102:AF102" si="104">$N$36*N44+$N$47*N55+$N$58*N66+$N$70*N78+$N$82*N90</f>
        <v>0</v>
      </c>
      <c r="O102" s="663">
        <f t="shared" si="104"/>
        <v>0</v>
      </c>
      <c r="P102" s="663">
        <f t="shared" si="104"/>
        <v>0</v>
      </c>
      <c r="Q102" s="663">
        <f t="shared" si="104"/>
        <v>0</v>
      </c>
      <c r="R102" s="663">
        <f t="shared" si="104"/>
        <v>480</v>
      </c>
      <c r="S102" s="663">
        <f t="shared" si="104"/>
        <v>240</v>
      </c>
      <c r="T102" s="663">
        <f t="shared" si="104"/>
        <v>240</v>
      </c>
      <c r="U102" s="663">
        <f t="shared" si="104"/>
        <v>240</v>
      </c>
      <c r="V102" s="663">
        <f t="shared" si="104"/>
        <v>240</v>
      </c>
      <c r="W102" s="663">
        <f t="shared" si="104"/>
        <v>240</v>
      </c>
      <c r="X102" s="663">
        <f t="shared" si="104"/>
        <v>240</v>
      </c>
      <c r="Y102" s="663">
        <f t="shared" si="104"/>
        <v>600</v>
      </c>
      <c r="Z102" s="663">
        <f t="shared" si="104"/>
        <v>600</v>
      </c>
      <c r="AA102" s="663">
        <f t="shared" si="104"/>
        <v>600</v>
      </c>
      <c r="AB102" s="663">
        <f t="shared" si="104"/>
        <v>360</v>
      </c>
      <c r="AC102" s="663">
        <f t="shared" si="104"/>
        <v>480</v>
      </c>
      <c r="AD102" s="663">
        <f t="shared" si="104"/>
        <v>360</v>
      </c>
      <c r="AE102" s="663">
        <f t="shared" si="104"/>
        <v>120</v>
      </c>
      <c r="AF102" s="663">
        <f t="shared" si="104"/>
        <v>180</v>
      </c>
    </row>
    <row r="103" spans="1:51" ht="15" thickBot="1" x14ac:dyDescent="0.35">
      <c r="N103" s="664">
        <f t="shared" ref="N103:AF103" si="105">SUM(N98:N102)</f>
        <v>2909</v>
      </c>
      <c r="O103" s="665">
        <f t="shared" si="105"/>
        <v>2644</v>
      </c>
      <c r="P103" s="665">
        <f t="shared" si="105"/>
        <v>3032</v>
      </c>
      <c r="Q103" s="665">
        <f t="shared" si="105"/>
        <v>3488</v>
      </c>
      <c r="R103" s="665">
        <f t="shared" si="105"/>
        <v>4368</v>
      </c>
      <c r="S103" s="665">
        <f t="shared" si="105"/>
        <v>3778</v>
      </c>
      <c r="T103" s="665">
        <f t="shared" si="105"/>
        <v>2072</v>
      </c>
      <c r="U103" s="665">
        <f t="shared" si="105"/>
        <v>2320</v>
      </c>
      <c r="V103" s="665">
        <f t="shared" si="105"/>
        <v>2794</v>
      </c>
      <c r="W103" s="665">
        <f t="shared" si="105"/>
        <v>3294</v>
      </c>
      <c r="X103" s="665">
        <f t="shared" si="105"/>
        <v>3539</v>
      </c>
      <c r="Y103" s="665">
        <f t="shared" si="105"/>
        <v>3402</v>
      </c>
      <c r="Z103" s="665">
        <f t="shared" si="105"/>
        <v>3860</v>
      </c>
      <c r="AA103" s="665">
        <f t="shared" si="105"/>
        <v>3108</v>
      </c>
      <c r="AB103" s="665">
        <f t="shared" si="105"/>
        <v>2386</v>
      </c>
      <c r="AC103" s="665">
        <f t="shared" si="105"/>
        <v>3420</v>
      </c>
      <c r="AD103" s="665">
        <f t="shared" si="105"/>
        <v>3282</v>
      </c>
      <c r="AE103" s="665">
        <f t="shared" si="105"/>
        <v>3544</v>
      </c>
      <c r="AF103" s="666">
        <f t="shared" si="105"/>
        <v>3236</v>
      </c>
    </row>
    <row r="104" spans="1:51" ht="15" thickBot="1" x14ac:dyDescent="0.35"/>
    <row r="105" spans="1:51" ht="28.8" thickBot="1" x14ac:dyDescent="0.35">
      <c r="A105" s="616"/>
      <c r="B105" s="617"/>
      <c r="C105" s="617"/>
      <c r="D105" s="617"/>
      <c r="E105" s="617"/>
      <c r="F105" s="617"/>
      <c r="G105" s="617"/>
      <c r="H105" s="617"/>
      <c r="I105" s="617"/>
      <c r="J105" s="617" t="s">
        <v>533</v>
      </c>
      <c r="K105" s="617"/>
      <c r="L105" s="617"/>
      <c r="M105" s="617"/>
      <c r="N105" s="617"/>
      <c r="O105" s="617"/>
      <c r="P105" s="617"/>
      <c r="Q105" s="617"/>
      <c r="R105" s="617"/>
      <c r="S105" s="617"/>
      <c r="T105" s="617"/>
      <c r="U105" s="617"/>
      <c r="V105" s="617"/>
      <c r="W105" s="617"/>
      <c r="X105" s="617"/>
      <c r="Y105" s="617"/>
      <c r="Z105" s="617"/>
      <c r="AA105" s="617"/>
      <c r="AB105" s="617"/>
      <c r="AC105" s="617"/>
      <c r="AD105" s="617"/>
      <c r="AE105" s="617"/>
      <c r="AF105" s="618"/>
    </row>
    <row r="108" spans="1:51" s="3" customFormat="1" ht="15" thickBot="1" x14ac:dyDescent="0.35">
      <c r="A108"/>
      <c r="B108"/>
      <c r="C108"/>
      <c r="D108"/>
      <c r="E108"/>
      <c r="F108"/>
      <c r="G108" s="2"/>
      <c r="H108" s="2"/>
      <c r="I108" s="2"/>
      <c r="J108" s="2"/>
      <c r="K108"/>
      <c r="L108"/>
      <c r="M108"/>
      <c r="N108"/>
      <c r="O108"/>
      <c r="P108"/>
      <c r="Q108" s="252"/>
      <c r="R108" s="252"/>
      <c r="S108" s="252"/>
      <c r="T108" s="252"/>
      <c r="U108" s="252"/>
      <c r="V108" s="252"/>
      <c r="W108" s="252"/>
      <c r="X108" s="252"/>
      <c r="Y108" s="252"/>
      <c r="Z108" s="252"/>
      <c r="AA108" s="252"/>
      <c r="AB108" s="252"/>
      <c r="AC108" s="252"/>
      <c r="AD108" s="252"/>
      <c r="AE108" s="252"/>
      <c r="AF108" s="252"/>
      <c r="AH108"/>
      <c r="AI108"/>
      <c r="AJ108"/>
      <c r="AK108"/>
      <c r="AL108"/>
      <c r="AM108"/>
      <c r="AN108"/>
      <c r="AO108"/>
      <c r="AP108"/>
      <c r="AQ108"/>
      <c r="AR108"/>
      <c r="AS108"/>
      <c r="AT108"/>
      <c r="AU108"/>
      <c r="AV108"/>
      <c r="AW108"/>
      <c r="AX108"/>
      <c r="AY108"/>
    </row>
    <row r="109" spans="1:51" s="3" customFormat="1" ht="18" x14ac:dyDescent="0.3">
      <c r="A109"/>
      <c r="B109"/>
      <c r="C109"/>
      <c r="D109"/>
      <c r="E109"/>
      <c r="F109"/>
      <c r="G109" s="2"/>
      <c r="H109" s="2"/>
      <c r="I109" s="2"/>
      <c r="J109" s="2"/>
      <c r="K109"/>
      <c r="L109"/>
      <c r="M109" s="109" t="str">
        <f t="shared" ref="M109" si="106">M$19</f>
        <v>FROM</v>
      </c>
      <c r="N109" s="100">
        <v>44879</v>
      </c>
      <c r="O109" s="101">
        <f>N109+7</f>
        <v>44886</v>
      </c>
      <c r="P109" s="101">
        <f t="shared" ref="P109:AE109" si="107">O109+7</f>
        <v>44893</v>
      </c>
      <c r="Q109" s="101">
        <f t="shared" si="107"/>
        <v>44900</v>
      </c>
      <c r="R109" s="101">
        <f t="shared" si="107"/>
        <v>44907</v>
      </c>
      <c r="S109" s="101">
        <f t="shared" si="107"/>
        <v>44914</v>
      </c>
      <c r="T109" s="101">
        <f t="shared" si="107"/>
        <v>44921</v>
      </c>
      <c r="U109" s="101">
        <f t="shared" si="107"/>
        <v>44928</v>
      </c>
      <c r="V109" s="101">
        <f t="shared" si="107"/>
        <v>44935</v>
      </c>
      <c r="W109" s="101">
        <f t="shared" si="107"/>
        <v>44942</v>
      </c>
      <c r="X109" s="101">
        <f t="shared" si="107"/>
        <v>44949</v>
      </c>
      <c r="Y109" s="101">
        <f t="shared" si="107"/>
        <v>44956</v>
      </c>
      <c r="Z109" s="101">
        <f t="shared" si="107"/>
        <v>44963</v>
      </c>
      <c r="AA109" s="101">
        <f t="shared" si="107"/>
        <v>44970</v>
      </c>
      <c r="AB109" s="101">
        <f t="shared" si="107"/>
        <v>44977</v>
      </c>
      <c r="AC109" s="101">
        <f t="shared" si="107"/>
        <v>44984</v>
      </c>
      <c r="AD109" s="101">
        <f t="shared" si="107"/>
        <v>44991</v>
      </c>
      <c r="AE109" s="101">
        <f t="shared" si="107"/>
        <v>44998</v>
      </c>
      <c r="AF109" s="102">
        <f t="shared" ref="AF109" si="108">AE109+7</f>
        <v>45005</v>
      </c>
      <c r="AH109"/>
      <c r="AI109"/>
      <c r="AJ109"/>
      <c r="AK109"/>
      <c r="AL109"/>
      <c r="AM109"/>
      <c r="AN109"/>
      <c r="AO109"/>
      <c r="AP109"/>
      <c r="AQ109"/>
      <c r="AR109"/>
      <c r="AS109"/>
      <c r="AT109"/>
      <c r="AU109"/>
      <c r="AV109"/>
      <c r="AW109"/>
      <c r="AX109"/>
      <c r="AY109"/>
    </row>
    <row r="110" spans="1:51" s="3" customFormat="1" ht="18.600000000000001" thickBot="1" x14ac:dyDescent="0.35">
      <c r="A110"/>
      <c r="B110"/>
      <c r="C110"/>
      <c r="D110"/>
      <c r="E110"/>
      <c r="F110"/>
      <c r="G110" s="2"/>
      <c r="H110" s="2"/>
      <c r="I110" s="2"/>
      <c r="J110" s="2"/>
      <c r="K110"/>
      <c r="L110"/>
      <c r="M110" s="110" t="str">
        <f t="shared" ref="M110" si="109">M$20</f>
        <v>TO</v>
      </c>
      <c r="N110" s="106">
        <f>N109+4</f>
        <v>44883</v>
      </c>
      <c r="O110" s="107">
        <f>N110+7</f>
        <v>44890</v>
      </c>
      <c r="P110" s="107">
        <f t="shared" ref="P110:AE110" si="110">O110+7</f>
        <v>44897</v>
      </c>
      <c r="Q110" s="107">
        <f t="shared" si="110"/>
        <v>44904</v>
      </c>
      <c r="R110" s="107">
        <f t="shared" si="110"/>
        <v>44911</v>
      </c>
      <c r="S110" s="107">
        <f t="shared" si="110"/>
        <v>44918</v>
      </c>
      <c r="T110" s="107">
        <f t="shared" si="110"/>
        <v>44925</v>
      </c>
      <c r="U110" s="107">
        <f t="shared" si="110"/>
        <v>44932</v>
      </c>
      <c r="V110" s="107">
        <f t="shared" si="110"/>
        <v>44939</v>
      </c>
      <c r="W110" s="107">
        <f t="shared" si="110"/>
        <v>44946</v>
      </c>
      <c r="X110" s="107">
        <f t="shared" si="110"/>
        <v>44953</v>
      </c>
      <c r="Y110" s="107">
        <f t="shared" si="110"/>
        <v>44960</v>
      </c>
      <c r="Z110" s="107">
        <f t="shared" si="110"/>
        <v>44967</v>
      </c>
      <c r="AA110" s="107">
        <f t="shared" si="110"/>
        <v>44974</v>
      </c>
      <c r="AB110" s="107">
        <f t="shared" si="110"/>
        <v>44981</v>
      </c>
      <c r="AC110" s="107">
        <f t="shared" si="110"/>
        <v>44988</v>
      </c>
      <c r="AD110" s="107">
        <f t="shared" si="110"/>
        <v>44995</v>
      </c>
      <c r="AE110" s="107">
        <f t="shared" si="110"/>
        <v>45002</v>
      </c>
      <c r="AF110" s="108">
        <f t="shared" ref="AF110" si="111">AE110+7</f>
        <v>45009</v>
      </c>
      <c r="AH110"/>
      <c r="AI110"/>
      <c r="AJ110"/>
      <c r="AK110"/>
      <c r="AL110"/>
      <c r="AM110"/>
      <c r="AN110"/>
      <c r="AO110"/>
      <c r="AP110"/>
      <c r="AQ110"/>
      <c r="AR110"/>
      <c r="AS110"/>
      <c r="AT110"/>
      <c r="AU110"/>
      <c r="AV110"/>
      <c r="AW110"/>
      <c r="AX110"/>
      <c r="AY110"/>
    </row>
    <row r="111" spans="1:51" s="3" customFormat="1" ht="18.600000000000001" thickBot="1" x14ac:dyDescent="0.4">
      <c r="A111"/>
      <c r="B111"/>
      <c r="C111"/>
      <c r="D111"/>
      <c r="E111"/>
      <c r="F111"/>
      <c r="G111" s="2"/>
      <c r="H111" s="2"/>
      <c r="I111" s="2"/>
      <c r="J111" s="2"/>
      <c r="K111"/>
      <c r="L111" s="85" t="s">
        <v>534</v>
      </c>
      <c r="M111" s="105">
        <f>SUMPRODUCT(M112:M116,I22:I26)</f>
        <v>1</v>
      </c>
      <c r="N111" s="131" t="str">
        <f>CONCATENATE("S",WEEKNUM(N109))</f>
        <v>S47</v>
      </c>
      <c r="O111" s="123" t="str">
        <f t="shared" ref="O111:P111" si="112">CONCATENATE("S",WEEKNUM(O109))</f>
        <v>S48</v>
      </c>
      <c r="P111" s="123" t="str">
        <f t="shared" si="112"/>
        <v>S49</v>
      </c>
      <c r="Q111" s="123" t="str">
        <f>CONCATENATE("S",WEEKNUM(Q109))</f>
        <v>S50</v>
      </c>
      <c r="R111" s="123" t="str">
        <f t="shared" ref="R111:AE111" si="113">CONCATENATE("S",WEEKNUM(R109))</f>
        <v>S51</v>
      </c>
      <c r="S111" s="123" t="str">
        <f t="shared" si="113"/>
        <v>S52</v>
      </c>
      <c r="T111" s="123" t="str">
        <f t="shared" si="113"/>
        <v>S53</v>
      </c>
      <c r="U111" s="123" t="str">
        <f t="shared" si="113"/>
        <v>S1</v>
      </c>
      <c r="V111" s="123" t="str">
        <f t="shared" si="113"/>
        <v>S2</v>
      </c>
      <c r="W111" s="123" t="str">
        <f t="shared" si="113"/>
        <v>S3</v>
      </c>
      <c r="X111" s="123" t="str">
        <f t="shared" si="113"/>
        <v>S4</v>
      </c>
      <c r="Y111" s="123" t="str">
        <f t="shared" si="113"/>
        <v>S5</v>
      </c>
      <c r="Z111" s="123" t="str">
        <f t="shared" si="113"/>
        <v>S6</v>
      </c>
      <c r="AA111" s="123" t="str">
        <f t="shared" si="113"/>
        <v>S7</v>
      </c>
      <c r="AB111" s="123" t="str">
        <f t="shared" si="113"/>
        <v>S8</v>
      </c>
      <c r="AC111" s="123" t="str">
        <f t="shared" si="113"/>
        <v>S9</v>
      </c>
      <c r="AD111" s="123" t="str">
        <f t="shared" si="113"/>
        <v>S10</v>
      </c>
      <c r="AE111" s="123" t="str">
        <f t="shared" si="113"/>
        <v>S11</v>
      </c>
      <c r="AF111" s="132" t="str">
        <f t="shared" ref="AF111" si="114">CONCATENATE("S",WEEKNUM(AF109))</f>
        <v>S12</v>
      </c>
      <c r="AH111"/>
      <c r="AI111"/>
      <c r="AJ111"/>
      <c r="AK111"/>
      <c r="AL111"/>
      <c r="AM111"/>
      <c r="AN111"/>
      <c r="AO111"/>
      <c r="AP111"/>
      <c r="AQ111"/>
      <c r="AR111"/>
      <c r="AS111"/>
      <c r="AT111"/>
      <c r="AU111"/>
      <c r="AV111"/>
      <c r="AW111"/>
      <c r="AX111"/>
      <c r="AY111"/>
    </row>
    <row r="112" spans="1:51" s="3" customFormat="1" x14ac:dyDescent="0.3">
      <c r="A112"/>
      <c r="B112"/>
      <c r="C112"/>
      <c r="D112"/>
      <c r="E112"/>
      <c r="F112"/>
      <c r="G112" s="2"/>
      <c r="H112" s="2"/>
      <c r="I112" s="2"/>
      <c r="J112" s="2"/>
      <c r="K112"/>
      <c r="L112" s="22" t="str">
        <f>L98</f>
        <v xml:space="preserve">Testbook Design </v>
      </c>
      <c r="M112" s="105">
        <f>MAX(N112:AF112)</f>
        <v>1</v>
      </c>
      <c r="N112" s="555">
        <v>0.2</v>
      </c>
      <c r="O112" s="556">
        <v>0.55000000000000004</v>
      </c>
      <c r="P112" s="556">
        <v>1</v>
      </c>
      <c r="Q112" s="556">
        <v>1</v>
      </c>
      <c r="R112" s="556">
        <v>1</v>
      </c>
      <c r="S112" s="556">
        <v>1</v>
      </c>
      <c r="T112" s="556">
        <v>1</v>
      </c>
      <c r="U112" s="556">
        <v>1</v>
      </c>
      <c r="V112" s="556">
        <v>1</v>
      </c>
      <c r="W112" s="556">
        <v>1</v>
      </c>
      <c r="X112" s="556">
        <v>1</v>
      </c>
      <c r="Y112" s="556">
        <v>1</v>
      </c>
      <c r="Z112" s="556">
        <v>1</v>
      </c>
      <c r="AA112" s="556">
        <v>1</v>
      </c>
      <c r="AB112" s="556">
        <v>1</v>
      </c>
      <c r="AC112" s="556">
        <v>1</v>
      </c>
      <c r="AD112" s="556">
        <v>1</v>
      </c>
      <c r="AE112" s="556">
        <v>1</v>
      </c>
      <c r="AF112" s="794">
        <v>1</v>
      </c>
      <c r="AH112"/>
      <c r="AI112"/>
      <c r="AJ112"/>
      <c r="AK112"/>
      <c r="AL112"/>
      <c r="AM112"/>
      <c r="AN112"/>
      <c r="AO112"/>
      <c r="AP112"/>
      <c r="AQ112"/>
      <c r="AR112"/>
      <c r="AS112"/>
      <c r="AT112"/>
      <c r="AU112"/>
      <c r="AV112"/>
      <c r="AW112"/>
      <c r="AX112"/>
      <c r="AY112"/>
    </row>
    <row r="113" spans="1:51" s="3" customFormat="1" x14ac:dyDescent="0.3">
      <c r="A113"/>
      <c r="B113"/>
      <c r="C113"/>
      <c r="D113"/>
      <c r="E113"/>
      <c r="F113"/>
      <c r="G113" s="2"/>
      <c r="H113" s="2"/>
      <c r="I113" s="2"/>
      <c r="J113" s="2"/>
      <c r="K113"/>
      <c r="L113" s="24" t="str">
        <f>L99</f>
        <v>Execution</v>
      </c>
      <c r="M113" s="564">
        <f t="shared" ref="M113:M116" si="115">MAX(N113:AF113)</f>
        <v>1</v>
      </c>
      <c r="N113" s="559">
        <v>0</v>
      </c>
      <c r="O113" s="174">
        <v>0</v>
      </c>
      <c r="P113" s="174">
        <v>0</v>
      </c>
      <c r="Q113" s="174">
        <v>0.1</v>
      </c>
      <c r="R113" s="174">
        <v>0.15</v>
      </c>
      <c r="S113" s="174">
        <v>0.22</v>
      </c>
      <c r="T113" s="174">
        <v>0.22</v>
      </c>
      <c r="U113" s="174">
        <v>0.3</v>
      </c>
      <c r="V113" s="174">
        <v>0.35</v>
      </c>
      <c r="W113" s="174">
        <v>0.42</v>
      </c>
      <c r="X113" s="174">
        <v>0.55000000000000004</v>
      </c>
      <c r="Y113" s="174">
        <v>0.63</v>
      </c>
      <c r="Z113" s="174">
        <v>0.69</v>
      </c>
      <c r="AA113" s="174">
        <v>0.74</v>
      </c>
      <c r="AB113" s="174">
        <v>0.86</v>
      </c>
      <c r="AC113" s="174">
        <v>0.86</v>
      </c>
      <c r="AD113" s="174">
        <v>0.92</v>
      </c>
      <c r="AE113" s="174">
        <v>0.95</v>
      </c>
      <c r="AF113" s="567">
        <v>1</v>
      </c>
      <c r="AH113"/>
      <c r="AI113"/>
      <c r="AJ113"/>
      <c r="AK113"/>
      <c r="AL113"/>
      <c r="AM113"/>
      <c r="AN113"/>
      <c r="AO113"/>
      <c r="AP113"/>
      <c r="AQ113"/>
      <c r="AR113"/>
      <c r="AS113"/>
      <c r="AT113"/>
      <c r="AU113"/>
      <c r="AV113"/>
      <c r="AW113"/>
      <c r="AX113"/>
      <c r="AY113"/>
    </row>
    <row r="114" spans="1:51" s="3" customFormat="1" x14ac:dyDescent="0.3">
      <c r="A114"/>
      <c r="B114"/>
      <c r="C114"/>
      <c r="D114"/>
      <c r="E114"/>
      <c r="F114"/>
      <c r="G114" s="2"/>
      <c r="H114" s="2"/>
      <c r="I114" s="2"/>
      <c r="J114" s="2"/>
      <c r="K114"/>
      <c r="L114" s="24" t="str">
        <f>L100</f>
        <v>Retest</v>
      </c>
      <c r="M114" s="564">
        <f t="shared" si="115"/>
        <v>1</v>
      </c>
      <c r="N114" s="559">
        <v>0</v>
      </c>
      <c r="O114" s="174">
        <v>0</v>
      </c>
      <c r="P114" s="174">
        <v>0</v>
      </c>
      <c r="Q114" s="174">
        <v>0</v>
      </c>
      <c r="R114" s="174">
        <v>0</v>
      </c>
      <c r="S114" s="174">
        <v>0</v>
      </c>
      <c r="T114" s="174">
        <v>0</v>
      </c>
      <c r="U114" s="174">
        <v>0</v>
      </c>
      <c r="V114" s="174">
        <v>0</v>
      </c>
      <c r="W114" s="174">
        <v>0</v>
      </c>
      <c r="X114" s="174">
        <v>0</v>
      </c>
      <c r="Y114" s="174">
        <v>0.1</v>
      </c>
      <c r="Z114" s="174">
        <v>0.23</v>
      </c>
      <c r="AA114" s="174">
        <v>0.27</v>
      </c>
      <c r="AB114" s="174">
        <v>0.35</v>
      </c>
      <c r="AC114" s="174">
        <v>0.4</v>
      </c>
      <c r="AD114" s="174">
        <v>0.7</v>
      </c>
      <c r="AE114" s="174">
        <v>0.83</v>
      </c>
      <c r="AF114" s="567">
        <v>1</v>
      </c>
      <c r="AH114"/>
      <c r="AI114"/>
      <c r="AJ114"/>
      <c r="AK114"/>
      <c r="AL114"/>
      <c r="AM114"/>
      <c r="AN114"/>
      <c r="AO114"/>
      <c r="AP114"/>
      <c r="AQ114"/>
      <c r="AR114"/>
      <c r="AS114"/>
      <c r="AT114"/>
      <c r="AU114"/>
      <c r="AV114"/>
      <c r="AW114"/>
      <c r="AX114"/>
      <c r="AY114"/>
    </row>
    <row r="115" spans="1:51" s="3" customFormat="1" x14ac:dyDescent="0.3">
      <c r="A115"/>
      <c r="B115"/>
      <c r="C115"/>
      <c r="D115"/>
      <c r="E115"/>
      <c r="F115"/>
      <c r="G115" s="2"/>
      <c r="H115" s="2"/>
      <c r="I115" s="2"/>
      <c r="J115" s="2"/>
      <c r="K115"/>
      <c r="L115" s="24" t="str">
        <f>L101</f>
        <v xml:space="preserve">Management </v>
      </c>
      <c r="M115" s="564">
        <f t="shared" si="115"/>
        <v>1</v>
      </c>
      <c r="N115" s="667">
        <f>5.5%</f>
        <v>5.5E-2</v>
      </c>
      <c r="O115" s="668">
        <f t="shared" ref="O115:T115" si="116">N115+5.5%</f>
        <v>0.11</v>
      </c>
      <c r="P115" s="668">
        <f t="shared" si="116"/>
        <v>0.16500000000000001</v>
      </c>
      <c r="Q115" s="668">
        <f t="shared" si="116"/>
        <v>0.22</v>
      </c>
      <c r="R115" s="668">
        <f t="shared" si="116"/>
        <v>0.27500000000000002</v>
      </c>
      <c r="S115" s="668">
        <f t="shared" si="116"/>
        <v>0.33</v>
      </c>
      <c r="T115" s="561">
        <f t="shared" si="116"/>
        <v>0.38500000000000001</v>
      </c>
      <c r="U115" s="669">
        <v>0.38500000000000001</v>
      </c>
      <c r="V115" s="174">
        <v>0.4</v>
      </c>
      <c r="W115" s="174">
        <v>0.45</v>
      </c>
      <c r="X115" s="174">
        <v>0.52</v>
      </c>
      <c r="Y115" s="174">
        <f t="shared" ref="Y115:AE115" si="117">X115+5.5%</f>
        <v>0.57500000000000007</v>
      </c>
      <c r="Z115" s="174">
        <f t="shared" si="117"/>
        <v>0.63000000000000012</v>
      </c>
      <c r="AA115" s="174">
        <f t="shared" si="117"/>
        <v>0.68500000000000016</v>
      </c>
      <c r="AB115" s="174">
        <f t="shared" si="117"/>
        <v>0.74000000000000021</v>
      </c>
      <c r="AC115" s="174">
        <f t="shared" si="117"/>
        <v>0.79500000000000026</v>
      </c>
      <c r="AD115" s="174">
        <f t="shared" si="117"/>
        <v>0.85000000000000031</v>
      </c>
      <c r="AE115" s="174">
        <f t="shared" si="117"/>
        <v>0.90500000000000036</v>
      </c>
      <c r="AF115" s="567">
        <v>1</v>
      </c>
      <c r="AH115"/>
      <c r="AI115"/>
      <c r="AJ115"/>
      <c r="AK115"/>
      <c r="AL115"/>
      <c r="AM115"/>
      <c r="AN115"/>
      <c r="AO115"/>
      <c r="AP115"/>
      <c r="AQ115"/>
      <c r="AR115"/>
      <c r="AS115"/>
      <c r="AT115"/>
      <c r="AU115"/>
      <c r="AV115"/>
      <c r="AW115"/>
      <c r="AX115"/>
      <c r="AY115"/>
    </row>
    <row r="116" spans="1:51" s="3" customFormat="1" ht="15" thickBot="1" x14ac:dyDescent="0.35">
      <c r="A116"/>
      <c r="B116"/>
      <c r="C116"/>
      <c r="D116"/>
      <c r="E116"/>
      <c r="F116"/>
      <c r="G116" s="2"/>
      <c r="H116" s="2"/>
      <c r="I116" s="2"/>
      <c r="J116" s="2"/>
      <c r="K116"/>
      <c r="L116" s="42" t="str">
        <f>L102</f>
        <v>Reporting activities</v>
      </c>
      <c r="M116" s="565">
        <f t="shared" si="115"/>
        <v>1</v>
      </c>
      <c r="N116" s="568">
        <v>0</v>
      </c>
      <c r="O116" s="563">
        <v>0</v>
      </c>
      <c r="P116" s="563">
        <v>0</v>
      </c>
      <c r="Q116" s="563">
        <v>0.05</v>
      </c>
      <c r="R116" s="563">
        <v>7.0000000000000007E-2</v>
      </c>
      <c r="S116" s="563">
        <v>0.3</v>
      </c>
      <c r="T116" s="563">
        <v>0.35</v>
      </c>
      <c r="U116" s="563">
        <v>0.4</v>
      </c>
      <c r="V116" s="563">
        <v>0.45</v>
      </c>
      <c r="W116" s="563">
        <v>0.51</v>
      </c>
      <c r="X116" s="563">
        <v>0.56000000000000005</v>
      </c>
      <c r="Y116" s="563">
        <v>0.6</v>
      </c>
      <c r="Z116" s="563">
        <v>0.65</v>
      </c>
      <c r="AA116" s="563">
        <v>0.7</v>
      </c>
      <c r="AB116" s="563">
        <v>0.76</v>
      </c>
      <c r="AC116" s="563">
        <v>0.82</v>
      </c>
      <c r="AD116" s="563">
        <v>0.88</v>
      </c>
      <c r="AE116" s="563">
        <v>0.92</v>
      </c>
      <c r="AF116" s="795">
        <f>AE116+8%</f>
        <v>1</v>
      </c>
      <c r="AH116"/>
      <c r="AI116"/>
      <c r="AJ116"/>
      <c r="AK116"/>
      <c r="AL116"/>
      <c r="AM116"/>
      <c r="AN116"/>
      <c r="AO116"/>
      <c r="AP116"/>
      <c r="AQ116"/>
      <c r="AR116"/>
      <c r="AS116"/>
      <c r="AT116"/>
      <c r="AU116"/>
      <c r="AV116"/>
      <c r="AW116"/>
      <c r="AX116"/>
      <c r="AY116"/>
    </row>
    <row r="117" spans="1:51" s="3" customFormat="1" ht="15" thickBot="1" x14ac:dyDescent="0.35">
      <c r="A117"/>
      <c r="B117"/>
      <c r="C117"/>
      <c r="D117"/>
      <c r="E117"/>
      <c r="F117"/>
      <c r="G117" s="2"/>
      <c r="H117" s="2"/>
      <c r="I117" s="2"/>
      <c r="J117" s="2"/>
      <c r="K117"/>
      <c r="L117"/>
      <c r="M117"/>
      <c r="N117" s="566">
        <f t="shared" ref="N117:AF117" si="118">SUMPRODUCT(N112:N116,$I$22:$I$26)</f>
        <v>2.5547693438706123E-2</v>
      </c>
      <c r="O117" s="566">
        <f t="shared" si="118"/>
        <v>6.3501194633339461E-2</v>
      </c>
      <c r="P117" s="566">
        <f t="shared" si="118"/>
        <v>0.10972523433192428</v>
      </c>
      <c r="Q117" s="566">
        <f t="shared" si="118"/>
        <v>0.17294982539974268</v>
      </c>
      <c r="R117" s="566">
        <f t="shared" si="118"/>
        <v>0.20805458555412606</v>
      </c>
      <c r="S117" s="566">
        <f t="shared" si="118"/>
        <v>0.29443668443300863</v>
      </c>
      <c r="T117" s="566">
        <f t="shared" si="118"/>
        <v>0.31355173681308585</v>
      </c>
      <c r="U117" s="566">
        <f t="shared" si="118"/>
        <v>0.35894780371255286</v>
      </c>
      <c r="V117" s="566">
        <f t="shared" si="118"/>
        <v>0.39356735894137107</v>
      </c>
      <c r="W117" s="566">
        <f t="shared" si="118"/>
        <v>0.44476199228083069</v>
      </c>
      <c r="X117" s="566">
        <f t="shared" si="118"/>
        <v>0.52367579489064509</v>
      </c>
      <c r="Y117" s="566">
        <f t="shared" si="118"/>
        <v>0.58708417570299576</v>
      </c>
      <c r="Z117" s="566">
        <f t="shared" si="118"/>
        <v>0.64700055136923351</v>
      </c>
      <c r="AA117" s="566">
        <f t="shared" si="118"/>
        <v>0.69258132696195551</v>
      </c>
      <c r="AB117" s="566">
        <f t="shared" si="118"/>
        <v>0.7754714206947253</v>
      </c>
      <c r="AC117" s="566">
        <f t="shared" si="118"/>
        <v>0.80212185260062496</v>
      </c>
      <c r="AD117" s="566">
        <f t="shared" si="118"/>
        <v>0.88280646939900764</v>
      </c>
      <c r="AE117" s="566">
        <f t="shared" si="118"/>
        <v>0.92746829626906824</v>
      </c>
      <c r="AF117" s="566">
        <f t="shared" si="118"/>
        <v>1</v>
      </c>
      <c r="AH117"/>
      <c r="AI117"/>
      <c r="AJ117"/>
      <c r="AK117"/>
      <c r="AL117"/>
      <c r="AM117"/>
      <c r="AN117"/>
      <c r="AO117"/>
      <c r="AP117"/>
      <c r="AQ117"/>
      <c r="AR117"/>
      <c r="AS117"/>
      <c r="AT117"/>
      <c r="AU117"/>
      <c r="AV117"/>
      <c r="AW117"/>
      <c r="AX117"/>
      <c r="AY117"/>
    </row>
    <row r="118" spans="1:51" s="3" customFormat="1" ht="15" thickBot="1" x14ac:dyDescent="0.35">
      <c r="A118"/>
      <c r="B118"/>
      <c r="C118"/>
      <c r="D118"/>
      <c r="E118"/>
      <c r="F118"/>
      <c r="G118" s="2"/>
      <c r="H118" s="2"/>
      <c r="I118" s="2"/>
      <c r="J118" s="2"/>
      <c r="K118"/>
      <c r="L118"/>
      <c r="M118"/>
      <c r="N118"/>
      <c r="O118"/>
      <c r="P118"/>
      <c r="Q118" s="554"/>
      <c r="R118" s="554"/>
      <c r="S118" s="554"/>
      <c r="T118" s="554"/>
      <c r="U118" s="554"/>
      <c r="V118" s="554"/>
      <c r="W118" s="554"/>
      <c r="X118" s="554"/>
      <c r="Y118" s="554"/>
      <c r="Z118" s="554"/>
      <c r="AA118" s="554"/>
      <c r="AB118" s="554"/>
      <c r="AC118" s="554"/>
      <c r="AD118" s="554"/>
      <c r="AE118" s="554"/>
      <c r="AF118" s="90"/>
      <c r="AH118"/>
      <c r="AI118"/>
      <c r="AJ118"/>
      <c r="AK118"/>
      <c r="AL118"/>
      <c r="AM118"/>
      <c r="AN118"/>
      <c r="AO118"/>
      <c r="AP118"/>
      <c r="AQ118"/>
      <c r="AR118"/>
      <c r="AS118"/>
      <c r="AT118"/>
      <c r="AU118"/>
      <c r="AV118"/>
      <c r="AW118"/>
      <c r="AX118"/>
      <c r="AY118"/>
    </row>
    <row r="119" spans="1:51" s="3" customFormat="1" ht="18" x14ac:dyDescent="0.3">
      <c r="A119"/>
      <c r="B119"/>
      <c r="C119"/>
      <c r="D119"/>
      <c r="E119"/>
      <c r="F119"/>
      <c r="G119" s="2"/>
      <c r="H119" s="2"/>
      <c r="I119" s="2"/>
      <c r="J119" s="2"/>
      <c r="K119"/>
      <c r="L119"/>
      <c r="M119" s="109" t="str">
        <f t="shared" ref="M119" si="119">M$19</f>
        <v>FROM</v>
      </c>
      <c r="N119" s="100">
        <v>44879</v>
      </c>
      <c r="O119" s="101">
        <f>N119+7</f>
        <v>44886</v>
      </c>
      <c r="P119" s="101">
        <f t="shared" ref="P119:AE119" si="120">O119+7</f>
        <v>44893</v>
      </c>
      <c r="Q119" s="101">
        <f t="shared" si="120"/>
        <v>44900</v>
      </c>
      <c r="R119" s="101">
        <f t="shared" si="120"/>
        <v>44907</v>
      </c>
      <c r="S119" s="101">
        <f t="shared" si="120"/>
        <v>44914</v>
      </c>
      <c r="T119" s="101">
        <f t="shared" si="120"/>
        <v>44921</v>
      </c>
      <c r="U119" s="101">
        <f t="shared" si="120"/>
        <v>44928</v>
      </c>
      <c r="V119" s="101">
        <f t="shared" si="120"/>
        <v>44935</v>
      </c>
      <c r="W119" s="101">
        <f t="shared" si="120"/>
        <v>44942</v>
      </c>
      <c r="X119" s="101">
        <f t="shared" si="120"/>
        <v>44949</v>
      </c>
      <c r="Y119" s="101">
        <f t="shared" si="120"/>
        <v>44956</v>
      </c>
      <c r="Z119" s="101">
        <f t="shared" si="120"/>
        <v>44963</v>
      </c>
      <c r="AA119" s="101">
        <f t="shared" si="120"/>
        <v>44970</v>
      </c>
      <c r="AB119" s="101">
        <f t="shared" si="120"/>
        <v>44977</v>
      </c>
      <c r="AC119" s="101">
        <f t="shared" si="120"/>
        <v>44984</v>
      </c>
      <c r="AD119" s="101">
        <f t="shared" si="120"/>
        <v>44991</v>
      </c>
      <c r="AE119" s="101">
        <f t="shared" si="120"/>
        <v>44998</v>
      </c>
      <c r="AF119" s="102">
        <f t="shared" ref="AF119" si="121">AE119+7</f>
        <v>45005</v>
      </c>
      <c r="AH119"/>
      <c r="AI119"/>
      <c r="AJ119"/>
      <c r="AK119"/>
      <c r="AL119"/>
      <c r="AM119"/>
      <c r="AN119"/>
      <c r="AO119"/>
      <c r="AP119"/>
      <c r="AQ119"/>
      <c r="AR119"/>
      <c r="AS119"/>
      <c r="AT119"/>
      <c r="AU119"/>
      <c r="AV119"/>
      <c r="AW119"/>
      <c r="AX119"/>
      <c r="AY119"/>
    </row>
    <row r="120" spans="1:51" s="3" customFormat="1" ht="18.600000000000001" thickBot="1" x14ac:dyDescent="0.35">
      <c r="A120"/>
      <c r="B120"/>
      <c r="C120"/>
      <c r="D120"/>
      <c r="E120"/>
      <c r="F120"/>
      <c r="G120" s="2"/>
      <c r="H120" s="2"/>
      <c r="I120" s="2"/>
      <c r="J120" s="2"/>
      <c r="K120"/>
      <c r="L120"/>
      <c r="M120" s="110" t="str">
        <f t="shared" ref="M120" si="122">M$20</f>
        <v>TO</v>
      </c>
      <c r="N120" s="106">
        <f>N119+4</f>
        <v>44883</v>
      </c>
      <c r="O120" s="107">
        <f>N120+7</f>
        <v>44890</v>
      </c>
      <c r="P120" s="107">
        <f t="shared" ref="P120:AE120" si="123">O120+7</f>
        <v>44897</v>
      </c>
      <c r="Q120" s="107">
        <f t="shared" si="123"/>
        <v>44904</v>
      </c>
      <c r="R120" s="107">
        <f t="shared" si="123"/>
        <v>44911</v>
      </c>
      <c r="S120" s="107">
        <f t="shared" si="123"/>
        <v>44918</v>
      </c>
      <c r="T120" s="107">
        <f t="shared" si="123"/>
        <v>44925</v>
      </c>
      <c r="U120" s="107">
        <f t="shared" si="123"/>
        <v>44932</v>
      </c>
      <c r="V120" s="107">
        <f t="shared" si="123"/>
        <v>44939</v>
      </c>
      <c r="W120" s="107">
        <f t="shared" si="123"/>
        <v>44946</v>
      </c>
      <c r="X120" s="107">
        <f t="shared" si="123"/>
        <v>44953</v>
      </c>
      <c r="Y120" s="107">
        <f t="shared" si="123"/>
        <v>44960</v>
      </c>
      <c r="Z120" s="107">
        <f t="shared" si="123"/>
        <v>44967</v>
      </c>
      <c r="AA120" s="107">
        <f t="shared" si="123"/>
        <v>44974</v>
      </c>
      <c r="AB120" s="107">
        <f t="shared" si="123"/>
        <v>44981</v>
      </c>
      <c r="AC120" s="107">
        <f t="shared" si="123"/>
        <v>44988</v>
      </c>
      <c r="AD120" s="107">
        <f t="shared" si="123"/>
        <v>44995</v>
      </c>
      <c r="AE120" s="107">
        <f t="shared" si="123"/>
        <v>45002</v>
      </c>
      <c r="AF120" s="108">
        <f t="shared" ref="AF120" si="124">AE120+7</f>
        <v>45009</v>
      </c>
      <c r="AH120"/>
      <c r="AI120"/>
      <c r="AJ120"/>
      <c r="AK120"/>
      <c r="AL120"/>
      <c r="AM120"/>
      <c r="AN120"/>
      <c r="AO120"/>
      <c r="AP120"/>
      <c r="AQ120"/>
      <c r="AR120"/>
      <c r="AS120"/>
      <c r="AT120"/>
      <c r="AU120"/>
      <c r="AV120"/>
      <c r="AW120"/>
      <c r="AX120"/>
      <c r="AY120"/>
    </row>
    <row r="121" spans="1:51" s="3" customFormat="1" ht="18.600000000000001" thickBot="1" x14ac:dyDescent="0.4">
      <c r="A121"/>
      <c r="B121"/>
      <c r="C121"/>
      <c r="D121"/>
      <c r="E121"/>
      <c r="F121"/>
      <c r="G121" s="2"/>
      <c r="H121" s="2"/>
      <c r="I121" s="2"/>
      <c r="J121" s="2"/>
      <c r="K121"/>
      <c r="L121" s="17" t="s">
        <v>39</v>
      </c>
      <c r="M121" s="128">
        <f>SUM(M122:M126)</f>
        <v>50463.55</v>
      </c>
      <c r="N121" s="111" t="str">
        <f>CONCATENATE("S",WEEKNUM(N119))</f>
        <v>S47</v>
      </c>
      <c r="O121" s="112" t="str">
        <f t="shared" ref="O121:P121" si="125">CONCATENATE("S",WEEKNUM(O119))</f>
        <v>S48</v>
      </c>
      <c r="P121" s="112" t="str">
        <f t="shared" si="125"/>
        <v>S49</v>
      </c>
      <c r="Q121" s="112" t="str">
        <f>CONCATENATE("S",WEEKNUM(Q119))</f>
        <v>S50</v>
      </c>
      <c r="R121" s="112" t="str">
        <f t="shared" ref="R121:AE121" si="126">CONCATENATE("S",WEEKNUM(R119))</f>
        <v>S51</v>
      </c>
      <c r="S121" s="112" t="str">
        <f t="shared" si="126"/>
        <v>S52</v>
      </c>
      <c r="T121" s="112" t="str">
        <f t="shared" si="126"/>
        <v>S53</v>
      </c>
      <c r="U121" s="112" t="str">
        <f t="shared" si="126"/>
        <v>S1</v>
      </c>
      <c r="V121" s="112" t="str">
        <f t="shared" si="126"/>
        <v>S2</v>
      </c>
      <c r="W121" s="112" t="str">
        <f t="shared" si="126"/>
        <v>S3</v>
      </c>
      <c r="X121" s="112" t="str">
        <f t="shared" si="126"/>
        <v>S4</v>
      </c>
      <c r="Y121" s="112" t="str">
        <f t="shared" si="126"/>
        <v>S5</v>
      </c>
      <c r="Z121" s="112" t="str">
        <f t="shared" si="126"/>
        <v>S6</v>
      </c>
      <c r="AA121" s="112" t="str">
        <f t="shared" si="126"/>
        <v>S7</v>
      </c>
      <c r="AB121" s="112" t="str">
        <f t="shared" si="126"/>
        <v>S8</v>
      </c>
      <c r="AC121" s="112" t="str">
        <f t="shared" si="126"/>
        <v>S9</v>
      </c>
      <c r="AD121" s="112" t="str">
        <f t="shared" si="126"/>
        <v>S10</v>
      </c>
      <c r="AE121" s="112" t="str">
        <f t="shared" si="126"/>
        <v>S11</v>
      </c>
      <c r="AF121" s="113" t="str">
        <f t="shared" ref="AF121" si="127">CONCATENATE("S",WEEKNUM(AF119))</f>
        <v>S12</v>
      </c>
      <c r="AH121"/>
      <c r="AI121"/>
      <c r="AJ121"/>
      <c r="AK121"/>
      <c r="AL121"/>
      <c r="AM121"/>
      <c r="AN121"/>
      <c r="AO121"/>
      <c r="AP121"/>
      <c r="AQ121"/>
      <c r="AR121"/>
      <c r="AS121"/>
      <c r="AT121"/>
      <c r="AU121"/>
      <c r="AV121"/>
      <c r="AW121"/>
      <c r="AX121"/>
      <c r="AY121"/>
    </row>
    <row r="122" spans="1:51" s="3" customFormat="1" x14ac:dyDescent="0.3">
      <c r="A122"/>
      <c r="B122"/>
      <c r="C122"/>
      <c r="D122"/>
      <c r="E122"/>
      <c r="F122"/>
      <c r="G122" s="2"/>
      <c r="H122" s="2"/>
      <c r="I122" s="2"/>
      <c r="J122" s="2"/>
      <c r="K122"/>
      <c r="L122" s="22" t="str">
        <f>L112</f>
        <v xml:space="preserve">Testbook Design </v>
      </c>
      <c r="M122" s="76">
        <f>MAX(N122:AE122)</f>
        <v>4500</v>
      </c>
      <c r="N122" s="634">
        <f t="shared" ref="N122:AF122" si="128">N112*$M22</f>
        <v>900</v>
      </c>
      <c r="O122" s="627">
        <f t="shared" si="128"/>
        <v>2475</v>
      </c>
      <c r="P122" s="627">
        <f t="shared" si="128"/>
        <v>4500</v>
      </c>
      <c r="Q122" s="627">
        <f t="shared" si="128"/>
        <v>4500</v>
      </c>
      <c r="R122" s="627">
        <f t="shared" si="128"/>
        <v>4500</v>
      </c>
      <c r="S122" s="627">
        <f t="shared" si="128"/>
        <v>4500</v>
      </c>
      <c r="T122" s="627">
        <f t="shared" si="128"/>
        <v>4500</v>
      </c>
      <c r="U122" s="627">
        <f t="shared" si="128"/>
        <v>4500</v>
      </c>
      <c r="V122" s="627">
        <f t="shared" si="128"/>
        <v>4500</v>
      </c>
      <c r="W122" s="627">
        <f t="shared" si="128"/>
        <v>4500</v>
      </c>
      <c r="X122" s="627">
        <f t="shared" si="128"/>
        <v>4500</v>
      </c>
      <c r="Y122" s="627">
        <f t="shared" si="128"/>
        <v>4500</v>
      </c>
      <c r="Z122" s="627">
        <f t="shared" si="128"/>
        <v>4500</v>
      </c>
      <c r="AA122" s="627">
        <f t="shared" si="128"/>
        <v>4500</v>
      </c>
      <c r="AB122" s="627">
        <f t="shared" si="128"/>
        <v>4500</v>
      </c>
      <c r="AC122" s="627">
        <f t="shared" si="128"/>
        <v>4500</v>
      </c>
      <c r="AD122" s="627">
        <f t="shared" si="128"/>
        <v>4500</v>
      </c>
      <c r="AE122" s="627">
        <f t="shared" si="128"/>
        <v>4500</v>
      </c>
      <c r="AF122" s="628">
        <f t="shared" si="128"/>
        <v>4500</v>
      </c>
      <c r="AH122"/>
      <c r="AI122"/>
      <c r="AJ122"/>
      <c r="AK122"/>
      <c r="AL122"/>
      <c r="AM122"/>
      <c r="AN122"/>
      <c r="AO122"/>
      <c r="AP122"/>
      <c r="AQ122"/>
      <c r="AR122"/>
      <c r="AS122"/>
      <c r="AT122"/>
      <c r="AU122"/>
      <c r="AV122"/>
      <c r="AW122"/>
      <c r="AX122"/>
      <c r="AY122"/>
    </row>
    <row r="123" spans="1:51" s="3" customFormat="1" x14ac:dyDescent="0.3">
      <c r="A123"/>
      <c r="B123"/>
      <c r="C123"/>
      <c r="D123"/>
      <c r="E123"/>
      <c r="F123"/>
      <c r="G123" s="2"/>
      <c r="H123" s="2"/>
      <c r="I123" s="2"/>
      <c r="J123" s="2"/>
      <c r="K123"/>
      <c r="L123" s="24" t="str">
        <f>L113</f>
        <v>Execution</v>
      </c>
      <c r="M123" s="258">
        <f>MAX(N123:AE123)</f>
        <v>22800</v>
      </c>
      <c r="N123" s="635">
        <f t="shared" ref="N123:AF123" si="129">N113*$M23</f>
        <v>0</v>
      </c>
      <c r="O123" s="571">
        <f t="shared" si="129"/>
        <v>0</v>
      </c>
      <c r="P123" s="571">
        <f t="shared" si="129"/>
        <v>0</v>
      </c>
      <c r="Q123" s="571">
        <f t="shared" si="129"/>
        <v>2400</v>
      </c>
      <c r="R123" s="571">
        <f t="shared" si="129"/>
        <v>3600</v>
      </c>
      <c r="S123" s="571">
        <f t="shared" si="129"/>
        <v>5280</v>
      </c>
      <c r="T123" s="571">
        <f t="shared" si="129"/>
        <v>5280</v>
      </c>
      <c r="U123" s="571">
        <f t="shared" si="129"/>
        <v>7200</v>
      </c>
      <c r="V123" s="571">
        <f t="shared" si="129"/>
        <v>8400</v>
      </c>
      <c r="W123" s="571">
        <f t="shared" si="129"/>
        <v>10080</v>
      </c>
      <c r="X123" s="571">
        <f t="shared" si="129"/>
        <v>13200.000000000002</v>
      </c>
      <c r="Y123" s="571">
        <f t="shared" si="129"/>
        <v>15120</v>
      </c>
      <c r="Z123" s="571">
        <f t="shared" si="129"/>
        <v>16560</v>
      </c>
      <c r="AA123" s="571">
        <f t="shared" si="129"/>
        <v>17760</v>
      </c>
      <c r="AB123" s="571">
        <f t="shared" si="129"/>
        <v>20640</v>
      </c>
      <c r="AC123" s="571">
        <f t="shared" si="129"/>
        <v>20640</v>
      </c>
      <c r="AD123" s="571">
        <f t="shared" si="129"/>
        <v>22080</v>
      </c>
      <c r="AE123" s="571">
        <f t="shared" si="129"/>
        <v>22800</v>
      </c>
      <c r="AF123" s="595">
        <f t="shared" si="129"/>
        <v>24000</v>
      </c>
      <c r="AH123"/>
      <c r="AI123"/>
      <c r="AJ123"/>
      <c r="AK123"/>
      <c r="AL123"/>
      <c r="AM123"/>
      <c r="AN123"/>
      <c r="AO123"/>
      <c r="AP123"/>
      <c r="AQ123"/>
      <c r="AR123"/>
      <c r="AS123"/>
      <c r="AT123"/>
      <c r="AU123"/>
      <c r="AV123"/>
      <c r="AW123"/>
      <c r="AX123"/>
      <c r="AY123"/>
    </row>
    <row r="124" spans="1:51" s="3" customFormat="1" x14ac:dyDescent="0.3">
      <c r="A124"/>
      <c r="B124"/>
      <c r="C124"/>
      <c r="D124"/>
      <c r="E124"/>
      <c r="F124"/>
      <c r="G124" s="2"/>
      <c r="H124" s="2"/>
      <c r="I124" s="2"/>
      <c r="J124" s="2"/>
      <c r="K124"/>
      <c r="L124" s="24" t="str">
        <f>L114</f>
        <v>Retest</v>
      </c>
      <c r="M124" s="258">
        <f>MAX(N124:AE124)</f>
        <v>4980</v>
      </c>
      <c r="N124" s="635">
        <f t="shared" ref="N124:AF124" si="130">N114*$M24</f>
        <v>0</v>
      </c>
      <c r="O124" s="571">
        <f t="shared" si="130"/>
        <v>0</v>
      </c>
      <c r="P124" s="571">
        <f t="shared" si="130"/>
        <v>0</v>
      </c>
      <c r="Q124" s="571">
        <f t="shared" si="130"/>
        <v>0</v>
      </c>
      <c r="R124" s="571">
        <f t="shared" si="130"/>
        <v>0</v>
      </c>
      <c r="S124" s="571">
        <f t="shared" si="130"/>
        <v>0</v>
      </c>
      <c r="T124" s="571">
        <f t="shared" si="130"/>
        <v>0</v>
      </c>
      <c r="U124" s="571">
        <f t="shared" si="130"/>
        <v>0</v>
      </c>
      <c r="V124" s="571">
        <f t="shared" si="130"/>
        <v>0</v>
      </c>
      <c r="W124" s="571">
        <f t="shared" si="130"/>
        <v>0</v>
      </c>
      <c r="X124" s="571">
        <f t="shared" si="130"/>
        <v>0</v>
      </c>
      <c r="Y124" s="571">
        <f t="shared" si="130"/>
        <v>600</v>
      </c>
      <c r="Z124" s="571">
        <f t="shared" si="130"/>
        <v>1380</v>
      </c>
      <c r="AA124" s="571">
        <f t="shared" si="130"/>
        <v>1620</v>
      </c>
      <c r="AB124" s="571">
        <f t="shared" si="130"/>
        <v>2100</v>
      </c>
      <c r="AC124" s="571">
        <f t="shared" si="130"/>
        <v>2400</v>
      </c>
      <c r="AD124" s="571">
        <f t="shared" si="130"/>
        <v>4200</v>
      </c>
      <c r="AE124" s="571">
        <f t="shared" si="130"/>
        <v>4980</v>
      </c>
      <c r="AF124" s="595">
        <f t="shared" si="130"/>
        <v>6000</v>
      </c>
      <c r="AH124"/>
      <c r="AI124"/>
      <c r="AJ124"/>
      <c r="AK124"/>
      <c r="AL124"/>
      <c r="AM124"/>
      <c r="AN124"/>
      <c r="AO124"/>
      <c r="AP124"/>
      <c r="AQ124"/>
      <c r="AR124"/>
      <c r="AS124"/>
      <c r="AT124"/>
      <c r="AU124"/>
      <c r="AV124"/>
      <c r="AW124"/>
      <c r="AX124"/>
      <c r="AY124"/>
    </row>
    <row r="125" spans="1:51" s="3" customFormat="1" x14ac:dyDescent="0.3">
      <c r="A125"/>
      <c r="B125"/>
      <c r="C125"/>
      <c r="D125"/>
      <c r="E125"/>
      <c r="F125"/>
      <c r="G125" s="2"/>
      <c r="H125" s="2"/>
      <c r="I125" s="2"/>
      <c r="J125" s="2"/>
      <c r="K125"/>
      <c r="L125" s="24" t="str">
        <f>L115</f>
        <v xml:space="preserve">Management </v>
      </c>
      <c r="M125" s="258">
        <f>MAX(N125:AE125)</f>
        <v>8063.5500000000029</v>
      </c>
      <c r="N125" s="635">
        <f t="shared" ref="N125:AF125" si="131">N115*$M25</f>
        <v>490.05</v>
      </c>
      <c r="O125" s="571">
        <f t="shared" si="131"/>
        <v>980.1</v>
      </c>
      <c r="P125" s="571">
        <f t="shared" si="131"/>
        <v>1470.15</v>
      </c>
      <c r="Q125" s="571">
        <f t="shared" si="131"/>
        <v>1960.2</v>
      </c>
      <c r="R125" s="571">
        <f t="shared" si="131"/>
        <v>2450.25</v>
      </c>
      <c r="S125" s="571">
        <f t="shared" si="131"/>
        <v>2940.3</v>
      </c>
      <c r="T125" s="571">
        <f t="shared" si="131"/>
        <v>3430.35</v>
      </c>
      <c r="U125" s="571">
        <f t="shared" si="131"/>
        <v>3430.35</v>
      </c>
      <c r="V125" s="571">
        <f t="shared" si="131"/>
        <v>3564</v>
      </c>
      <c r="W125" s="571">
        <f t="shared" si="131"/>
        <v>4009.5</v>
      </c>
      <c r="X125" s="571">
        <f t="shared" si="131"/>
        <v>4633.2</v>
      </c>
      <c r="Y125" s="571">
        <f t="shared" si="131"/>
        <v>5123.2500000000009</v>
      </c>
      <c r="Z125" s="571">
        <f t="shared" si="131"/>
        <v>5613.3000000000011</v>
      </c>
      <c r="AA125" s="571">
        <f t="shared" si="131"/>
        <v>6103.3500000000013</v>
      </c>
      <c r="AB125" s="571">
        <f t="shared" si="131"/>
        <v>6593.4000000000015</v>
      </c>
      <c r="AC125" s="571">
        <f t="shared" si="131"/>
        <v>7083.4500000000025</v>
      </c>
      <c r="AD125" s="571">
        <f t="shared" si="131"/>
        <v>7573.5000000000027</v>
      </c>
      <c r="AE125" s="571">
        <f t="shared" si="131"/>
        <v>8063.5500000000029</v>
      </c>
      <c r="AF125" s="595">
        <f t="shared" si="131"/>
        <v>8910</v>
      </c>
      <c r="AH125"/>
      <c r="AI125"/>
      <c r="AJ125"/>
      <c r="AK125"/>
      <c r="AL125"/>
      <c r="AM125"/>
      <c r="AN125"/>
      <c r="AO125"/>
      <c r="AP125"/>
      <c r="AQ125"/>
      <c r="AR125"/>
      <c r="AS125"/>
      <c r="AT125"/>
      <c r="AU125"/>
      <c r="AV125"/>
      <c r="AW125"/>
      <c r="AX125"/>
      <c r="AY125"/>
    </row>
    <row r="126" spans="1:51" s="3" customFormat="1" ht="15" thickBot="1" x14ac:dyDescent="0.35">
      <c r="A126"/>
      <c r="B126"/>
      <c r="C126"/>
      <c r="D126"/>
      <c r="E126"/>
      <c r="F126"/>
      <c r="G126" s="2"/>
      <c r="H126" s="2"/>
      <c r="I126" s="2"/>
      <c r="J126" s="2"/>
      <c r="K126"/>
      <c r="L126" s="42" t="str">
        <f>L116</f>
        <v>Reporting activities</v>
      </c>
      <c r="M126" s="259">
        <f>MAX(N126:AE126)</f>
        <v>10120</v>
      </c>
      <c r="N126" s="662">
        <f t="shared" ref="N126:AF126" si="132">N116*$M26</f>
        <v>0</v>
      </c>
      <c r="O126" s="597">
        <f t="shared" si="132"/>
        <v>0</v>
      </c>
      <c r="P126" s="597">
        <f t="shared" si="132"/>
        <v>0</v>
      </c>
      <c r="Q126" s="597">
        <f t="shared" si="132"/>
        <v>550</v>
      </c>
      <c r="R126" s="597">
        <f t="shared" si="132"/>
        <v>770.00000000000011</v>
      </c>
      <c r="S126" s="597">
        <f t="shared" si="132"/>
        <v>3300</v>
      </c>
      <c r="T126" s="597">
        <f t="shared" si="132"/>
        <v>3849.9999999999995</v>
      </c>
      <c r="U126" s="597">
        <f t="shared" si="132"/>
        <v>4400</v>
      </c>
      <c r="V126" s="597">
        <f t="shared" si="132"/>
        <v>4950</v>
      </c>
      <c r="W126" s="597">
        <f t="shared" si="132"/>
        <v>5610</v>
      </c>
      <c r="X126" s="597">
        <f t="shared" si="132"/>
        <v>6160.0000000000009</v>
      </c>
      <c r="Y126" s="597">
        <f t="shared" si="132"/>
        <v>6600</v>
      </c>
      <c r="Z126" s="597">
        <f t="shared" si="132"/>
        <v>7150</v>
      </c>
      <c r="AA126" s="597">
        <f t="shared" si="132"/>
        <v>7699.9999999999991</v>
      </c>
      <c r="AB126" s="597">
        <f t="shared" si="132"/>
        <v>8360</v>
      </c>
      <c r="AC126" s="597">
        <f t="shared" si="132"/>
        <v>9020</v>
      </c>
      <c r="AD126" s="597">
        <f t="shared" si="132"/>
        <v>9680</v>
      </c>
      <c r="AE126" s="597">
        <f t="shared" si="132"/>
        <v>10120</v>
      </c>
      <c r="AF126" s="598">
        <f t="shared" si="132"/>
        <v>11000</v>
      </c>
      <c r="AH126"/>
      <c r="AI126"/>
      <c r="AJ126"/>
      <c r="AK126"/>
      <c r="AL126"/>
      <c r="AM126"/>
      <c r="AN126"/>
      <c r="AO126"/>
      <c r="AP126"/>
      <c r="AQ126"/>
      <c r="AR126"/>
      <c r="AS126"/>
      <c r="AT126"/>
      <c r="AU126"/>
      <c r="AV126"/>
      <c r="AW126"/>
      <c r="AX126"/>
      <c r="AY126"/>
    </row>
    <row r="127" spans="1:51" s="3" customFormat="1" ht="15" thickBot="1" x14ac:dyDescent="0.35">
      <c r="A127"/>
      <c r="B127"/>
      <c r="C127"/>
      <c r="D127"/>
      <c r="E127"/>
      <c r="F127"/>
      <c r="G127" s="2"/>
      <c r="H127" s="2"/>
      <c r="I127" s="2"/>
      <c r="J127" s="2"/>
      <c r="K127"/>
      <c r="L127"/>
      <c r="M127"/>
      <c r="N127" s="84">
        <f t="shared" ref="N127:AF127" si="133">SUM(N122:N126)</f>
        <v>1390.05</v>
      </c>
      <c r="O127" s="82">
        <f t="shared" si="133"/>
        <v>3455.1</v>
      </c>
      <c r="P127" s="82">
        <f t="shared" si="133"/>
        <v>5970.15</v>
      </c>
      <c r="Q127" s="82">
        <f t="shared" si="133"/>
        <v>9410.2000000000007</v>
      </c>
      <c r="R127" s="82">
        <f t="shared" si="133"/>
        <v>11320.25</v>
      </c>
      <c r="S127" s="82">
        <f t="shared" si="133"/>
        <v>16020.3</v>
      </c>
      <c r="T127" s="82">
        <f t="shared" si="133"/>
        <v>17060.349999999999</v>
      </c>
      <c r="U127" s="82">
        <f t="shared" si="133"/>
        <v>19530.349999999999</v>
      </c>
      <c r="V127" s="82">
        <f t="shared" si="133"/>
        <v>21414</v>
      </c>
      <c r="W127" s="82">
        <f t="shared" si="133"/>
        <v>24199.5</v>
      </c>
      <c r="X127" s="82">
        <f t="shared" si="133"/>
        <v>28493.200000000001</v>
      </c>
      <c r="Y127" s="82">
        <f t="shared" si="133"/>
        <v>31943.25</v>
      </c>
      <c r="Z127" s="82">
        <f t="shared" si="133"/>
        <v>35203.300000000003</v>
      </c>
      <c r="AA127" s="82">
        <f t="shared" si="133"/>
        <v>37683.35</v>
      </c>
      <c r="AB127" s="82">
        <f t="shared" si="133"/>
        <v>42193.4</v>
      </c>
      <c r="AC127" s="82">
        <f t="shared" si="133"/>
        <v>43643.450000000004</v>
      </c>
      <c r="AD127" s="82">
        <f t="shared" si="133"/>
        <v>48033.5</v>
      </c>
      <c r="AE127" s="83">
        <f t="shared" si="133"/>
        <v>50463.55</v>
      </c>
      <c r="AF127" s="83">
        <f t="shared" si="133"/>
        <v>54410</v>
      </c>
      <c r="AH127"/>
      <c r="AI127"/>
      <c r="AJ127"/>
      <c r="AK127"/>
      <c r="AL127"/>
      <c r="AM127"/>
      <c r="AN127"/>
      <c r="AO127"/>
      <c r="AP127"/>
      <c r="AQ127"/>
      <c r="AR127"/>
      <c r="AS127"/>
      <c r="AT127"/>
      <c r="AU127"/>
      <c r="AV127"/>
      <c r="AW127"/>
      <c r="AX127"/>
      <c r="AY127"/>
    </row>
  </sheetData>
  <mergeCells count="17">
    <mergeCell ref="C13:D13"/>
    <mergeCell ref="C14:D14"/>
    <mergeCell ref="A15:AE15"/>
    <mergeCell ref="C19:D19"/>
    <mergeCell ref="A32:AE32"/>
    <mergeCell ref="C9:D9"/>
    <mergeCell ref="C10:D10"/>
    <mergeCell ref="I10:I12"/>
    <mergeCell ref="J10:K12"/>
    <mergeCell ref="C11:D11"/>
    <mergeCell ref="C12:D12"/>
    <mergeCell ref="C8:D8"/>
    <mergeCell ref="C3:D3"/>
    <mergeCell ref="C4:D4"/>
    <mergeCell ref="C5:D5"/>
    <mergeCell ref="C6:D6"/>
    <mergeCell ref="C7:D7"/>
  </mergeCells>
  <conditionalFormatting sqref="I21">
    <cfRule type="cellIs" dxfId="117" priority="1" operator="equal">
      <formula>1</formula>
    </cfRule>
    <cfRule type="cellIs" dxfId="116" priority="2" operator="notEqual">
      <formula>1</formula>
    </cfRule>
  </conditionalFormatting>
  <conditionalFormatting sqref="M27">
    <cfRule type="cellIs" dxfId="115" priority="3" operator="notEqual">
      <formula>#REF!</formula>
    </cfRule>
    <cfRule type="cellIs" dxfId="114" priority="4" operator="equal">
      <formula>#REF!</formula>
    </cfRule>
  </conditionalFormatting>
  <pageMargins left="0.7" right="0.7" top="0.75" bottom="0.75" header="0.3" footer="0.3"/>
  <pageSetup paperSize="9" orientation="portrait" horizontalDpi="360"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E0362-D8CC-417C-9119-C9353B239EAA}">
  <dimension ref="A1:CQ168"/>
  <sheetViews>
    <sheetView topLeftCell="BE18" zoomScale="70" zoomScaleNormal="70" workbookViewId="0">
      <selection activeCell="BJ4" sqref="BJ4"/>
    </sheetView>
  </sheetViews>
  <sheetFormatPr defaultColWidth="8.5546875" defaultRowHeight="14.4" x14ac:dyDescent="0.3"/>
  <cols>
    <col min="2" max="2" width="32.44140625" customWidth="1"/>
    <col min="3" max="4" width="23.6640625" customWidth="1"/>
    <col min="5" max="5" width="15.44140625" customWidth="1"/>
    <col min="6" max="6" width="17.88671875" customWidth="1"/>
    <col min="7" max="7" width="23.33203125" style="2" customWidth="1"/>
    <col min="8" max="8" width="38.77734375" style="2" customWidth="1"/>
    <col min="9" max="9" width="20.88671875" style="2" customWidth="1"/>
    <col min="10" max="10" width="33.6640625" style="2" customWidth="1"/>
    <col min="11" max="11" width="33.77734375" customWidth="1"/>
    <col min="12" max="12" width="48.5546875" bestFit="1" customWidth="1"/>
    <col min="13" max="13" width="18.21875" customWidth="1"/>
    <col min="14" max="14" width="11.88671875" customWidth="1"/>
    <col min="15" max="15" width="10.109375" customWidth="1"/>
    <col min="16" max="16" width="9.21875" customWidth="1"/>
    <col min="17" max="17" width="10" customWidth="1"/>
    <col min="18" max="24" width="8" customWidth="1"/>
    <col min="25" max="25" width="9.77734375" customWidth="1"/>
    <col min="26" max="26" width="10.5546875" customWidth="1"/>
    <col min="27" max="27" width="7.5546875" customWidth="1"/>
    <col min="28" max="42" width="8" customWidth="1"/>
    <col min="43" max="43" width="33.44140625" style="3" customWidth="1"/>
    <col min="44" max="45" width="8.33203125" customWidth="1"/>
    <col min="46" max="48" width="17.5546875" customWidth="1"/>
    <col min="49" max="52" width="14.44140625" customWidth="1"/>
    <col min="53" max="53" width="18.21875" customWidth="1"/>
    <col min="54" max="57" width="14.44140625" customWidth="1"/>
    <col min="58" max="58" width="15.5546875" customWidth="1"/>
    <col min="59" max="59" width="13.5546875" customWidth="1"/>
    <col min="60" max="60" width="14.44140625" customWidth="1"/>
    <col min="61" max="61" width="18" customWidth="1"/>
    <col min="62" max="66" width="12.5546875" customWidth="1"/>
    <col min="67" max="67" width="11.5546875" customWidth="1"/>
    <col min="68" max="68" width="13.33203125" customWidth="1"/>
    <col min="71" max="71" width="9.33203125" customWidth="1"/>
    <col min="72" max="72" width="10.44140625" customWidth="1"/>
    <col min="73" max="73" width="10" customWidth="1"/>
    <col min="74" max="74" width="11.6640625" customWidth="1"/>
    <col min="75" max="75" width="13" customWidth="1"/>
  </cols>
  <sheetData>
    <row r="1" spans="1:78" x14ac:dyDescent="0.3">
      <c r="B1" s="514" t="s">
        <v>529</v>
      </c>
    </row>
    <row r="2" spans="1:78" ht="15" thickBot="1" x14ac:dyDescent="0.35"/>
    <row r="3" spans="1:78" ht="30" customHeight="1" thickBot="1" x14ac:dyDescent="0.35">
      <c r="B3" s="494" t="s">
        <v>485</v>
      </c>
      <c r="C3" s="861" t="s">
        <v>599</v>
      </c>
      <c r="D3" s="862"/>
      <c r="E3" s="199" t="s">
        <v>498</v>
      </c>
      <c r="F3" s="186" t="str">
        <f>IF(C13&lt;&gt;0,"yes","no")</f>
        <v>yes</v>
      </c>
      <c r="G3" s="1"/>
      <c r="H3" s="1"/>
    </row>
    <row r="4" spans="1:78" ht="46.95" customHeight="1" thickBot="1" x14ac:dyDescent="0.35">
      <c r="B4" s="495" t="s">
        <v>486</v>
      </c>
      <c r="C4" s="863" t="s">
        <v>592</v>
      </c>
      <c r="D4" s="864"/>
      <c r="E4" s="201" t="s">
        <v>499</v>
      </c>
      <c r="F4" s="289" t="str">
        <f>IF(M29&lt;&gt;0,"yes","no")</f>
        <v>yes</v>
      </c>
      <c r="G4" s="1"/>
      <c r="H4" s="1"/>
      <c r="J4"/>
      <c r="L4" s="48" t="s">
        <v>550</v>
      </c>
      <c r="M4" s="332"/>
      <c r="N4" s="288"/>
      <c r="BF4" t="s">
        <v>669</v>
      </c>
      <c r="BG4" t="s">
        <v>677</v>
      </c>
      <c r="BH4" s="811">
        <f>BB45</f>
        <v>132351</v>
      </c>
      <c r="BJ4" s="814">
        <f>BH4/M29</f>
        <v>1.3383658610577409</v>
      </c>
    </row>
    <row r="5" spans="1:78" ht="16.2" thickBot="1" x14ac:dyDescent="0.35">
      <c r="B5" s="496" t="s">
        <v>487</v>
      </c>
      <c r="C5" s="869" t="s">
        <v>488</v>
      </c>
      <c r="D5" s="870"/>
      <c r="G5" s="1"/>
      <c r="H5" s="1"/>
      <c r="I5" s="499" t="s">
        <v>502</v>
      </c>
      <c r="J5" s="189" t="s">
        <v>503</v>
      </c>
      <c r="L5" s="537" t="s">
        <v>551</v>
      </c>
      <c r="M5" s="538" t="s">
        <v>541</v>
      </c>
      <c r="N5" s="539">
        <v>330</v>
      </c>
    </row>
    <row r="6" spans="1:78" ht="16.2" thickBot="1" x14ac:dyDescent="0.35">
      <c r="B6" s="496" t="s">
        <v>490</v>
      </c>
      <c r="C6" s="865" t="s">
        <v>489</v>
      </c>
      <c r="D6" s="866"/>
      <c r="G6"/>
      <c r="H6"/>
      <c r="I6" s="499" t="s">
        <v>504</v>
      </c>
      <c r="J6" s="13" t="s">
        <v>505</v>
      </c>
      <c r="L6" s="66" t="s">
        <v>553</v>
      </c>
      <c r="M6" s="540" t="s">
        <v>552</v>
      </c>
      <c r="N6" s="541">
        <v>200</v>
      </c>
    </row>
    <row r="7" spans="1:78" ht="16.8" customHeight="1" thickBot="1" x14ac:dyDescent="0.35">
      <c r="B7" s="496" t="s">
        <v>618</v>
      </c>
      <c r="C7" s="865">
        <v>7</v>
      </c>
      <c r="D7" s="866"/>
      <c r="G7"/>
      <c r="H7"/>
      <c r="I7" s="499" t="s">
        <v>507</v>
      </c>
      <c r="J7" s="13" t="s">
        <v>508</v>
      </c>
      <c r="BF7" t="s">
        <v>671</v>
      </c>
      <c r="BG7">
        <f>AU45/AT10</f>
        <v>1.1153846153846154</v>
      </c>
    </row>
    <row r="8" spans="1:78" ht="16.2" thickBot="1" x14ac:dyDescent="0.35">
      <c r="B8" s="496" t="s">
        <v>491</v>
      </c>
      <c r="C8" s="867">
        <v>44718</v>
      </c>
      <c r="D8" s="868"/>
      <c r="G8"/>
      <c r="H8"/>
      <c r="I8" s="499" t="s">
        <v>509</v>
      </c>
      <c r="J8" s="498" t="s">
        <v>506</v>
      </c>
    </row>
    <row r="9" spans="1:78" ht="16.2" thickBot="1" x14ac:dyDescent="0.35">
      <c r="B9" s="496" t="s">
        <v>573</v>
      </c>
      <c r="C9" s="867">
        <v>44897</v>
      </c>
      <c r="D9" s="868"/>
      <c r="G9"/>
      <c r="H9"/>
      <c r="I9" s="499" t="s">
        <v>510</v>
      </c>
      <c r="J9" s="498" t="s">
        <v>601</v>
      </c>
      <c r="K9" s="2"/>
      <c r="AT9" s="760" t="s">
        <v>650</v>
      </c>
    </row>
    <row r="10" spans="1:78" ht="14.4" customHeight="1" x14ac:dyDescent="0.3">
      <c r="B10" s="496" t="s">
        <v>638</v>
      </c>
      <c r="C10" s="865" t="s">
        <v>492</v>
      </c>
      <c r="D10" s="866"/>
      <c r="G10"/>
      <c r="H10"/>
      <c r="I10" s="885" t="s">
        <v>501</v>
      </c>
      <c r="J10" s="879" t="s">
        <v>602</v>
      </c>
      <c r="K10" s="880"/>
      <c r="AT10">
        <v>26</v>
      </c>
      <c r="AU10" t="s">
        <v>651</v>
      </c>
    </row>
    <row r="11" spans="1:78" ht="15" customHeight="1" x14ac:dyDescent="0.3">
      <c r="B11" s="496" t="s">
        <v>493</v>
      </c>
      <c r="C11" s="891">
        <v>1</v>
      </c>
      <c r="D11" s="892"/>
      <c r="G11"/>
      <c r="H11"/>
      <c r="I11" s="886"/>
      <c r="J11" s="881"/>
      <c r="K11" s="882"/>
    </row>
    <row r="12" spans="1:78" ht="28.8" customHeight="1" thickBot="1" x14ac:dyDescent="0.35">
      <c r="B12" s="496" t="s">
        <v>494</v>
      </c>
      <c r="C12" s="893" t="s">
        <v>495</v>
      </c>
      <c r="D12" s="866"/>
      <c r="G12"/>
      <c r="H12"/>
      <c r="I12" s="887"/>
      <c r="J12" s="883"/>
      <c r="K12" s="884"/>
    </row>
    <row r="13" spans="1:78" x14ac:dyDescent="0.3">
      <c r="B13" s="496" t="s">
        <v>496</v>
      </c>
      <c r="C13" s="865" t="s">
        <v>600</v>
      </c>
      <c r="D13" s="866"/>
      <c r="G13"/>
      <c r="H13"/>
    </row>
    <row r="14" spans="1:78" ht="15" thickBot="1" x14ac:dyDescent="0.35">
      <c r="B14" s="622" t="s">
        <v>497</v>
      </c>
      <c r="C14" s="899">
        <v>100190</v>
      </c>
      <c r="D14" s="900"/>
      <c r="G14"/>
      <c r="H14"/>
    </row>
    <row r="15" spans="1:78" ht="78" customHeight="1" thickBot="1" x14ac:dyDescent="0.35">
      <c r="A15" s="896" t="s">
        <v>337</v>
      </c>
      <c r="B15" s="897"/>
      <c r="C15" s="897"/>
      <c r="D15" s="897"/>
      <c r="E15" s="897"/>
      <c r="F15" s="897"/>
      <c r="G15" s="897"/>
      <c r="H15" s="897"/>
      <c r="I15" s="897"/>
      <c r="J15" s="897"/>
      <c r="K15" s="897"/>
      <c r="L15" s="897"/>
      <c r="M15" s="897"/>
      <c r="N15" s="897"/>
      <c r="O15" s="897"/>
      <c r="P15" s="897"/>
      <c r="Q15" s="897"/>
      <c r="R15" s="897"/>
      <c r="S15" s="897"/>
      <c r="T15" s="897"/>
      <c r="U15" s="897"/>
      <c r="V15" s="897"/>
      <c r="W15" s="897"/>
      <c r="X15" s="897"/>
      <c r="Y15" s="897"/>
      <c r="Z15" s="897"/>
      <c r="AA15" s="897"/>
      <c r="AB15" s="897"/>
      <c r="AC15" s="897"/>
      <c r="AD15" s="897"/>
      <c r="AE15" s="897"/>
      <c r="AF15" s="619"/>
      <c r="AG15" s="619"/>
      <c r="AH15" s="619"/>
      <c r="AI15" s="619"/>
      <c r="AJ15" s="619"/>
      <c r="AK15" s="619"/>
      <c r="AL15" s="619"/>
      <c r="AM15" s="619"/>
      <c r="AN15" s="619"/>
      <c r="AO15" s="619"/>
      <c r="AP15" s="620"/>
      <c r="AQ15" s="7"/>
      <c r="AR15" s="521"/>
      <c r="AS15" s="521"/>
      <c r="AT15" s="166" t="s">
        <v>535</v>
      </c>
      <c r="AU15" s="759" t="s">
        <v>649</v>
      </c>
      <c r="AV15" s="759" t="s">
        <v>668</v>
      </c>
      <c r="AW15" s="525" t="s">
        <v>337</v>
      </c>
      <c r="AX15" s="526" t="s">
        <v>191</v>
      </c>
      <c r="AY15" s="525" t="s">
        <v>39</v>
      </c>
      <c r="AZ15" s="525" t="s">
        <v>662</v>
      </c>
      <c r="BA15" s="525" t="s">
        <v>562</v>
      </c>
      <c r="BB15" s="525" t="s">
        <v>192</v>
      </c>
      <c r="BC15" s="525" t="s">
        <v>215</v>
      </c>
      <c r="BD15" s="525" t="s">
        <v>216</v>
      </c>
      <c r="BE15" s="525" t="s">
        <v>690</v>
      </c>
      <c r="BF15" s="525" t="s">
        <v>217</v>
      </c>
      <c r="BG15" s="525" t="s">
        <v>218</v>
      </c>
      <c r="BH15" s="525" t="s">
        <v>565</v>
      </c>
      <c r="BI15" s="525" t="s">
        <v>564</v>
      </c>
      <c r="BJ15" s="815" t="s">
        <v>684</v>
      </c>
      <c r="BK15" s="815" t="s">
        <v>685</v>
      </c>
      <c r="BL15" s="816" t="s">
        <v>686</v>
      </c>
      <c r="BM15" s="816" t="s">
        <v>687</v>
      </c>
      <c r="BN15" s="816" t="s">
        <v>688</v>
      </c>
      <c r="BO15" s="816" t="s">
        <v>689</v>
      </c>
      <c r="BP15" s="816" t="s">
        <v>691</v>
      </c>
      <c r="BQ15" s="818"/>
      <c r="BS15" s="339" t="s">
        <v>657</v>
      </c>
      <c r="BT15" s="163" t="s">
        <v>658</v>
      </c>
      <c r="BU15" s="163" t="s">
        <v>660</v>
      </c>
      <c r="BV15" s="163" t="s">
        <v>661</v>
      </c>
      <c r="BW15" s="163" t="s">
        <v>663</v>
      </c>
      <c r="BX15" s="163" t="s">
        <v>665</v>
      </c>
      <c r="BY15" s="163" t="s">
        <v>666</v>
      </c>
      <c r="BZ15" s="163" t="s">
        <v>667</v>
      </c>
    </row>
    <row r="16" spans="1:78" ht="16.8" customHeight="1" thickBot="1" x14ac:dyDescent="0.35">
      <c r="A16" s="589"/>
      <c r="B16" s="589"/>
      <c r="C16" s="589"/>
      <c r="D16" s="589"/>
      <c r="E16" s="589"/>
      <c r="F16" s="589"/>
      <c r="G16" s="589"/>
      <c r="H16" s="589"/>
      <c r="I16" s="589"/>
      <c r="J16" s="589"/>
      <c r="K16" s="589"/>
      <c r="L16" s="589"/>
      <c r="M16" s="589"/>
      <c r="N16" s="589"/>
      <c r="O16" s="589"/>
      <c r="P16" s="589"/>
      <c r="Q16" s="589"/>
      <c r="R16" s="589"/>
      <c r="S16" s="589"/>
      <c r="T16" s="589"/>
      <c r="U16" s="589"/>
      <c r="V16" s="589"/>
      <c r="W16" s="589"/>
      <c r="X16" s="589"/>
      <c r="Y16" s="589"/>
      <c r="Z16" s="589"/>
      <c r="AA16" s="589"/>
      <c r="AB16" s="589"/>
      <c r="AC16" s="589"/>
      <c r="AD16" s="589"/>
      <c r="AE16" s="589"/>
      <c r="AF16" s="589"/>
      <c r="AG16" s="589"/>
      <c r="AH16" s="589"/>
      <c r="AI16" s="589"/>
      <c r="AJ16" s="589"/>
      <c r="AK16" s="589"/>
      <c r="AL16" s="589"/>
      <c r="AM16" s="589"/>
      <c r="AN16" s="589"/>
      <c r="AO16" s="589"/>
      <c r="AP16" s="589"/>
      <c r="AQ16" s="7"/>
      <c r="AR16" s="670"/>
      <c r="AS16" s="670"/>
      <c r="AT16" s="300"/>
      <c r="AU16" s="455">
        <v>0</v>
      </c>
      <c r="AV16" s="451">
        <v>0</v>
      </c>
      <c r="AW16" s="451">
        <v>0</v>
      </c>
      <c r="AX16" s="451">
        <v>0</v>
      </c>
      <c r="AY16" s="451">
        <v>0</v>
      </c>
      <c r="AZ16" s="451">
        <v>0</v>
      </c>
      <c r="BA16" s="451">
        <v>0</v>
      </c>
      <c r="BB16" s="451">
        <v>0</v>
      </c>
      <c r="BC16" s="451">
        <v>0</v>
      </c>
      <c r="BD16" s="451">
        <v>0</v>
      </c>
      <c r="BE16" s="451">
        <v>0</v>
      </c>
      <c r="BF16" s="451">
        <v>0</v>
      </c>
      <c r="BG16" s="451">
        <v>0</v>
      </c>
      <c r="BH16" s="451">
        <v>0</v>
      </c>
      <c r="BI16" s="451">
        <v>0</v>
      </c>
      <c r="BJ16" s="455">
        <v>0</v>
      </c>
      <c r="BK16" s="451">
        <v>0</v>
      </c>
      <c r="BL16" s="451">
        <v>0</v>
      </c>
      <c r="BM16" s="451">
        <v>0</v>
      </c>
      <c r="BN16" s="451">
        <v>0</v>
      </c>
      <c r="BO16" s="451">
        <v>0</v>
      </c>
      <c r="BP16" s="456">
        <v>0</v>
      </c>
      <c r="BQ16" s="256"/>
      <c r="BS16" s="451">
        <v>0</v>
      </c>
      <c r="BT16" s="451">
        <v>0</v>
      </c>
      <c r="BU16" s="451">
        <v>0</v>
      </c>
      <c r="BV16" s="456">
        <v>0</v>
      </c>
      <c r="BW16" s="456">
        <v>0</v>
      </c>
      <c r="BX16" s="456">
        <v>0</v>
      </c>
      <c r="BY16" s="456">
        <v>0</v>
      </c>
      <c r="BZ16" s="456">
        <v>0</v>
      </c>
    </row>
    <row r="17" spans="1:78" ht="18.600000000000001" customHeight="1" x14ac:dyDescent="0.3">
      <c r="A17" s="8"/>
      <c r="B17" s="8"/>
      <c r="C17" s="8"/>
      <c r="D17" s="8"/>
      <c r="E17" s="8"/>
      <c r="F17" s="8"/>
      <c r="G17" s="8"/>
      <c r="H17" s="8"/>
      <c r="I17" s="8"/>
      <c r="J17" s="8"/>
      <c r="K17" s="8"/>
      <c r="L17" s="91"/>
      <c r="R17" s="523"/>
      <c r="S17" s="523"/>
      <c r="T17" s="523"/>
      <c r="U17" s="523"/>
      <c r="V17" s="523"/>
      <c r="W17" s="523"/>
      <c r="X17" s="523"/>
      <c r="Y17" s="523"/>
      <c r="Z17" s="523"/>
      <c r="AA17" s="523"/>
      <c r="AB17" s="523"/>
      <c r="AC17" s="523"/>
      <c r="AD17" s="523"/>
      <c r="AE17" s="523"/>
      <c r="AF17" s="523"/>
      <c r="AG17" s="523"/>
      <c r="AH17" s="523"/>
      <c r="AI17" s="523"/>
      <c r="AJ17" s="523"/>
      <c r="AK17" s="523"/>
      <c r="AL17" s="523"/>
      <c r="AM17" s="523"/>
      <c r="AN17" s="523"/>
      <c r="AO17" s="523"/>
      <c r="AP17" s="523"/>
      <c r="AQ17" s="7"/>
      <c r="AR17" s="151">
        <f>N$19</f>
        <v>44718</v>
      </c>
      <c r="AS17" s="152">
        <f>AR17+4</f>
        <v>44722</v>
      </c>
      <c r="AT17" s="689" t="str">
        <f t="shared" ref="AT17:AT45" si="0">CONCATENATE("S",WEEKNUM(AR17))</f>
        <v>S24</v>
      </c>
      <c r="AU17" s="472">
        <v>1</v>
      </c>
      <c r="AV17" s="765">
        <f>AU17/$AT$10</f>
        <v>3.8461538461538464E-2</v>
      </c>
      <c r="AW17" s="331">
        <f>IFERROR(HLOOKUP(AR17,$M$19:$AM$29,11,FALSE),0)</f>
        <v>2830</v>
      </c>
      <c r="AX17" s="331">
        <f>SUM(AW$17:AW17)</f>
        <v>2830</v>
      </c>
      <c r="AY17" s="331">
        <f>IFERROR(HLOOKUP(AR17,$L$158:$AP$168,11,FALSE),0)</f>
        <v>1257.4000000000001</v>
      </c>
      <c r="AZ17" s="797">
        <f>AY17/AX17</f>
        <v>0.44431095406360427</v>
      </c>
      <c r="BA17" s="331">
        <f>IFERROR(HLOOKUP(AR17,$L$130:$AP$140,11,FALSE),0)</f>
        <v>3828</v>
      </c>
      <c r="BB17" s="331">
        <f>SUM(BA17)</f>
        <v>3828</v>
      </c>
      <c r="BC17" s="337">
        <f t="shared" ref="BC17" si="1">IFERROR(AY17/BB17,"-")</f>
        <v>0.32847439916405435</v>
      </c>
      <c r="BD17" s="337">
        <f t="shared" ref="BD17" si="2">IFERROR(AY17/AX17,"-")</f>
        <v>0.44431095406360427</v>
      </c>
      <c r="BE17" s="337">
        <f>AZ17/AU17</f>
        <v>0.44431095406360427</v>
      </c>
      <c r="BF17" s="338">
        <f t="shared" ref="BF17" si="3">IFERROR(AY17-BB17,"-")</f>
        <v>-2570.6</v>
      </c>
      <c r="BG17" s="338">
        <f t="shared" ref="BG17" si="4">IFERROR(AY17-AX17,"-")</f>
        <v>-1572.6</v>
      </c>
      <c r="BH17" s="337">
        <f>IFERROR(AX17/BB17,"-")</f>
        <v>0.7392894461859979</v>
      </c>
      <c r="BI17" s="338">
        <f>IFERROR(AX17-BB17,"-")</f>
        <v>-998</v>
      </c>
      <c r="BJ17" s="817">
        <v>1</v>
      </c>
      <c r="BK17" s="337">
        <f>1-BX17</f>
        <v>1.0259945393871979</v>
      </c>
      <c r="BL17">
        <f>1/BC17</f>
        <v>3.0443772864641323</v>
      </c>
      <c r="BM17">
        <f t="shared" ref="BM17:BM44" si="5">1/(BC17*BD17)</f>
        <v>6.8519068877791423</v>
      </c>
      <c r="BN17">
        <f t="shared" ref="BN17:BN44" si="6">1/(0.8*BC17+0.2*BD17)</f>
        <v>2.8438037102896403</v>
      </c>
      <c r="BO17">
        <f t="shared" ref="BO17:BO44" si="7">1/(BC17*BE17)</f>
        <v>6.8519068877791423</v>
      </c>
      <c r="BP17" s="120">
        <f t="shared" ref="BP17:BP44" si="8">1/(0.8*BC17+0.2*BE17)</f>
        <v>2.8438037102896403</v>
      </c>
      <c r="BS17">
        <f t="shared" ref="BS17:BS44" si="9">AX17/$M$29</f>
        <v>2.8617655981393469E-2</v>
      </c>
      <c r="BT17">
        <v>1.2715138032156943E-2</v>
      </c>
      <c r="BU17">
        <f t="shared" ref="BU17:BU44" si="10">BB17/$M$29</f>
        <v>3.870967741935484E-2</v>
      </c>
      <c r="BV17">
        <v>1</v>
      </c>
      <c r="BW17">
        <f t="shared" ref="BW17:BW44" si="11">AZ17/$AT$10</f>
        <v>1.7088882848600166E-2</v>
      </c>
      <c r="BX17">
        <f>BT17-BU17</f>
        <v>-2.5994539387197896E-2</v>
      </c>
      <c r="BY17">
        <f>BT17-BS17</f>
        <v>-1.5902517949236528E-2</v>
      </c>
      <c r="BZ17">
        <f>BS17-BU17</f>
        <v>-1.0092021437961372E-2</v>
      </c>
    </row>
    <row r="18" spans="1:78" ht="15" customHeight="1" thickBot="1" x14ac:dyDescent="0.35">
      <c r="A18" s="8"/>
      <c r="B18" s="8"/>
      <c r="C18" s="8"/>
      <c r="D18" s="8"/>
      <c r="E18" s="8"/>
      <c r="F18" s="8"/>
      <c r="G18" s="8"/>
      <c r="H18" s="8"/>
      <c r="I18" s="8"/>
      <c r="J18" s="8"/>
      <c r="K18" s="8"/>
      <c r="L18" s="91"/>
      <c r="R18" s="523"/>
      <c r="S18" s="523"/>
      <c r="T18" s="523"/>
      <c r="U18" s="523"/>
      <c r="V18" s="523"/>
      <c r="W18" s="523"/>
      <c r="X18" s="523"/>
      <c r="Y18" s="523"/>
      <c r="Z18" s="523"/>
      <c r="AA18" s="523"/>
      <c r="AB18" s="523"/>
      <c r="AC18" s="523"/>
      <c r="AD18" s="523"/>
      <c r="AE18" s="523"/>
      <c r="AF18" s="523"/>
      <c r="AG18" s="523"/>
      <c r="AH18" s="523"/>
      <c r="AI18" s="523"/>
      <c r="AJ18" s="523"/>
      <c r="AK18" s="523"/>
      <c r="AL18" s="523"/>
      <c r="AM18" s="523"/>
      <c r="AN18" s="523"/>
      <c r="AO18" s="523"/>
      <c r="AQ18" s="7"/>
      <c r="AR18" s="153">
        <f>AR17+7</f>
        <v>44725</v>
      </c>
      <c r="AS18" s="154">
        <f>AR18+4</f>
        <v>44729</v>
      </c>
      <c r="AT18" s="572" t="str">
        <f t="shared" si="0"/>
        <v>S25</v>
      </c>
      <c r="AU18" s="472">
        <v>2</v>
      </c>
      <c r="AV18" s="765">
        <f t="shared" ref="AV18:AV45" si="12">AU18/$AT$10</f>
        <v>7.6923076923076927E-2</v>
      </c>
      <c r="AW18" s="331">
        <f t="shared" ref="AW18:AW45" si="13">IFERROR(HLOOKUP(AR18,$M$19:$AM$29,11,FALSE),0)</f>
        <v>2830</v>
      </c>
      <c r="AX18" s="331">
        <f>SUM(AW$17:AW18)</f>
        <v>5660</v>
      </c>
      <c r="AY18" s="331">
        <f t="shared" ref="AY18:AY45" si="14">IFERROR(HLOOKUP(AR18,$L$158:$AP$168,11,FALSE),0)</f>
        <v>2186.4</v>
      </c>
      <c r="AZ18" s="797">
        <f>AY18/AX17</f>
        <v>0.77257950530035335</v>
      </c>
      <c r="BA18" s="331">
        <f t="shared" ref="BA18:BA45" si="15">IFERROR(HLOOKUP(AR18,$L$130:$AP$140,11,FALSE),0)</f>
        <v>4424</v>
      </c>
      <c r="BB18" s="331">
        <f>SUM(BA$17:BA18)</f>
        <v>8252</v>
      </c>
      <c r="BC18" s="337">
        <f t="shared" ref="BC18:BC45" si="16">IFERROR(AY18/BB18,"-")</f>
        <v>0.26495395055744064</v>
      </c>
      <c r="BD18" s="337">
        <f t="shared" ref="BD18:BD45" si="17">IFERROR(AY18/AX18,"-")</f>
        <v>0.38628975265017668</v>
      </c>
      <c r="BE18" s="337">
        <f t="shared" ref="BE18:BE45" si="18">AZ18/AU18</f>
        <v>0.38628975265017668</v>
      </c>
      <c r="BF18" s="338">
        <f t="shared" ref="BF18:BF45" si="19">IFERROR(AY18-BB18,"-")</f>
        <v>-6065.6</v>
      </c>
      <c r="BG18" s="338">
        <f t="shared" ref="BG18:BG45" si="20">IFERROR(AY18-AX18,"-")</f>
        <v>-3473.6</v>
      </c>
      <c r="BH18" s="337">
        <f t="shared" ref="BH18:BH45" si="21">IFERROR(AX18/BB18,"-")</f>
        <v>0.68589432864760058</v>
      </c>
      <c r="BI18" s="338">
        <f t="shared" ref="BI18:BI45" si="22">IFERROR(AX18-BB18,"-")</f>
        <v>-2592</v>
      </c>
      <c r="BJ18" s="817">
        <v>1</v>
      </c>
      <c r="BK18" s="337">
        <f t="shared" ref="BK18:BK44" si="23">1-BX18</f>
        <v>1.0613368389119224</v>
      </c>
      <c r="BL18">
        <f t="shared" ref="BL18:BL44" si="24">1/BC18</f>
        <v>3.7742407610684228</v>
      </c>
      <c r="BM18">
        <f t="shared" si="5"/>
        <v>9.7704915420999239</v>
      </c>
      <c r="BN18">
        <f t="shared" si="6"/>
        <v>3.4575622665491501</v>
      </c>
      <c r="BO18">
        <f t="shared" si="7"/>
        <v>9.7704915420999239</v>
      </c>
      <c r="BP18" s="120">
        <f t="shared" si="8"/>
        <v>3.4575622665491501</v>
      </c>
      <c r="BS18">
        <f t="shared" si="9"/>
        <v>5.7235311962786938E-2</v>
      </c>
      <c r="BT18">
        <v>2.2109414500960663E-2</v>
      </c>
      <c r="BU18">
        <f t="shared" si="10"/>
        <v>8.3446253412883004E-2</v>
      </c>
      <c r="BV18">
        <v>1</v>
      </c>
      <c r="BW18">
        <f t="shared" si="11"/>
        <v>2.9714596357705899E-2</v>
      </c>
      <c r="BX18">
        <f t="shared" ref="BX18:BX44" si="25">BT18-BU18</f>
        <v>-6.1336838911922341E-2</v>
      </c>
      <c r="BY18">
        <f t="shared" ref="BY18:BY44" si="26">BT18-BS18</f>
        <v>-3.5125897461826275E-2</v>
      </c>
      <c r="BZ18">
        <f t="shared" ref="BZ18:BZ44" si="27">BS18-BU18</f>
        <v>-2.6210941450096066E-2</v>
      </c>
    </row>
    <row r="19" spans="1:78" ht="19.8" customHeight="1" thickBot="1" x14ac:dyDescent="0.35">
      <c r="A19" s="8"/>
      <c r="B19" s="8"/>
      <c r="C19" s="871" t="s">
        <v>514</v>
      </c>
      <c r="D19" s="872"/>
      <c r="E19" s="47"/>
      <c r="F19" s="8"/>
      <c r="G19" s="8"/>
      <c r="H19" s="8"/>
      <c r="I19" s="47"/>
      <c r="J19" s="8"/>
      <c r="K19" s="8"/>
      <c r="L19" s="91"/>
      <c r="M19" s="109" t="s">
        <v>530</v>
      </c>
      <c r="N19" s="100">
        <v>44718</v>
      </c>
      <c r="O19" s="101">
        <f>N19+7</f>
        <v>44725</v>
      </c>
      <c r="P19" s="101">
        <f t="shared" ref="P19:AE20" si="28">O19+7</f>
        <v>44732</v>
      </c>
      <c r="Q19" s="101">
        <f t="shared" si="28"/>
        <v>44739</v>
      </c>
      <c r="R19" s="101">
        <f t="shared" si="28"/>
        <v>44746</v>
      </c>
      <c r="S19" s="101">
        <f t="shared" si="28"/>
        <v>44753</v>
      </c>
      <c r="T19" s="101">
        <f t="shared" si="28"/>
        <v>44760</v>
      </c>
      <c r="U19" s="101">
        <f t="shared" si="28"/>
        <v>44767</v>
      </c>
      <c r="V19" s="101">
        <f t="shared" si="28"/>
        <v>44774</v>
      </c>
      <c r="W19" s="101">
        <f t="shared" si="28"/>
        <v>44781</v>
      </c>
      <c r="X19" s="101">
        <f t="shared" si="28"/>
        <v>44788</v>
      </c>
      <c r="Y19" s="101">
        <f t="shared" si="28"/>
        <v>44795</v>
      </c>
      <c r="Z19" s="101">
        <f t="shared" si="28"/>
        <v>44802</v>
      </c>
      <c r="AA19" s="101">
        <f t="shared" si="28"/>
        <v>44809</v>
      </c>
      <c r="AB19" s="101">
        <f t="shared" si="28"/>
        <v>44816</v>
      </c>
      <c r="AC19" s="101">
        <f t="shared" si="28"/>
        <v>44823</v>
      </c>
      <c r="AD19" s="101">
        <f t="shared" si="28"/>
        <v>44830</v>
      </c>
      <c r="AE19" s="101">
        <f t="shared" si="28"/>
        <v>44837</v>
      </c>
      <c r="AF19" s="101">
        <f t="shared" ref="AF19:AF20" si="29">AE19+7</f>
        <v>44844</v>
      </c>
      <c r="AG19" s="101">
        <f t="shared" ref="AG19:AG20" si="30">AF19+7</f>
        <v>44851</v>
      </c>
      <c r="AH19" s="101">
        <f t="shared" ref="AH19:AH20" si="31">AG19+7</f>
        <v>44858</v>
      </c>
      <c r="AI19" s="101">
        <f t="shared" ref="AI19:AI20" si="32">AH19+7</f>
        <v>44865</v>
      </c>
      <c r="AJ19" s="101">
        <f t="shared" ref="AJ19:AJ20" si="33">AI19+7</f>
        <v>44872</v>
      </c>
      <c r="AK19" s="101">
        <f t="shared" ref="AK19:AK20" si="34">AJ19+7</f>
        <v>44879</v>
      </c>
      <c r="AL19" s="101">
        <f t="shared" ref="AL19:AL20" si="35">AK19+7</f>
        <v>44886</v>
      </c>
      <c r="AM19" s="102">
        <f t="shared" ref="AM19:AM20" si="36">AL19+7</f>
        <v>44893</v>
      </c>
      <c r="AN19" s="657"/>
      <c r="AO19" s="657"/>
      <c r="AP19" s="657"/>
      <c r="AQ19" s="7"/>
      <c r="AR19" s="153">
        <f t="shared" ref="AR19:AR45" si="37">AR18+7</f>
        <v>44732</v>
      </c>
      <c r="AS19" s="154">
        <f t="shared" ref="AS19:AS45" si="38">AR19+4</f>
        <v>44736</v>
      </c>
      <c r="AT19" s="572" t="str">
        <f t="shared" si="0"/>
        <v>S26</v>
      </c>
      <c r="AU19" s="472">
        <v>3</v>
      </c>
      <c r="AV19" s="765">
        <f t="shared" si="12"/>
        <v>0.11538461538461539</v>
      </c>
      <c r="AW19" s="331">
        <f t="shared" si="13"/>
        <v>2830</v>
      </c>
      <c r="AX19" s="331">
        <f>SUM(AW$17:AW19)</f>
        <v>8490</v>
      </c>
      <c r="AY19" s="331">
        <f t="shared" si="14"/>
        <v>3529.6</v>
      </c>
      <c r="AZ19" s="797">
        <f>1+(AY19-AX17)/(AX18-AX17)</f>
        <v>1.2472084805653709</v>
      </c>
      <c r="BA19" s="331">
        <f t="shared" si="15"/>
        <v>3432</v>
      </c>
      <c r="BB19" s="331">
        <f>SUM(BA$17:BA19)</f>
        <v>11684</v>
      </c>
      <c r="BC19" s="337">
        <f t="shared" si="16"/>
        <v>0.30208832591578227</v>
      </c>
      <c r="BD19" s="337">
        <f t="shared" si="17"/>
        <v>0.41573616018845699</v>
      </c>
      <c r="BE19" s="337">
        <f t="shared" si="18"/>
        <v>0.41573616018845699</v>
      </c>
      <c r="BF19" s="338">
        <f t="shared" si="19"/>
        <v>-8154.4</v>
      </c>
      <c r="BG19" s="338">
        <f t="shared" si="20"/>
        <v>-4960.3999999999996</v>
      </c>
      <c r="BH19" s="337">
        <f t="shared" si="21"/>
        <v>0.7266347141389935</v>
      </c>
      <c r="BI19" s="338">
        <f t="shared" si="22"/>
        <v>-3194</v>
      </c>
      <c r="BJ19" s="817">
        <v>1</v>
      </c>
      <c r="BK19" s="337">
        <f t="shared" si="23"/>
        <v>1.0824592982101324</v>
      </c>
      <c r="BL19">
        <f t="shared" si="24"/>
        <v>3.3102901178603807</v>
      </c>
      <c r="BM19">
        <f t="shared" si="5"/>
        <v>7.9624782130084526</v>
      </c>
      <c r="BN19">
        <f t="shared" si="6"/>
        <v>3.07864813564046</v>
      </c>
      <c r="BO19">
        <f t="shared" si="7"/>
        <v>7.9624782130084526</v>
      </c>
      <c r="BP19" s="120">
        <f t="shared" si="8"/>
        <v>3.07864813564046</v>
      </c>
      <c r="BS19">
        <f t="shared" si="9"/>
        <v>8.5852967944180403E-2</v>
      </c>
      <c r="BT19">
        <v>3.5692183233896252E-2</v>
      </c>
      <c r="BU19">
        <f t="shared" si="10"/>
        <v>0.11815148144402872</v>
      </c>
      <c r="BV19">
        <v>1</v>
      </c>
      <c r="BW19">
        <f t="shared" si="11"/>
        <v>4.796955694482196E-2</v>
      </c>
      <c r="BX19">
        <f t="shared" si="25"/>
        <v>-8.2459298210132467E-2</v>
      </c>
      <c r="BY19">
        <f t="shared" si="26"/>
        <v>-5.0160784710284151E-2</v>
      </c>
      <c r="BZ19">
        <f t="shared" si="27"/>
        <v>-3.2298513499848316E-2</v>
      </c>
    </row>
    <row r="20" spans="1:78" ht="40.799999999999997" customHeight="1" thickBot="1" x14ac:dyDescent="0.35">
      <c r="C20" s="476" t="s">
        <v>512</v>
      </c>
      <c r="D20" s="500" t="s">
        <v>513</v>
      </c>
      <c r="E20" s="507" t="s">
        <v>523</v>
      </c>
      <c r="F20" s="507" t="s">
        <v>524</v>
      </c>
      <c r="G20" s="504" t="s">
        <v>525</v>
      </c>
      <c r="H20" s="504" t="s">
        <v>544</v>
      </c>
      <c r="I20" s="11" t="s">
        <v>515</v>
      </c>
      <c r="J20" s="504" t="s">
        <v>526</v>
      </c>
      <c r="M20" s="110" t="s">
        <v>531</v>
      </c>
      <c r="N20" s="106">
        <f>N19+4</f>
        <v>44722</v>
      </c>
      <c r="O20" s="107">
        <f>N20+7</f>
        <v>44729</v>
      </c>
      <c r="P20" s="107">
        <f t="shared" si="28"/>
        <v>44736</v>
      </c>
      <c r="Q20" s="107">
        <f t="shared" si="28"/>
        <v>44743</v>
      </c>
      <c r="R20" s="107">
        <f t="shared" si="28"/>
        <v>44750</v>
      </c>
      <c r="S20" s="107">
        <f t="shared" si="28"/>
        <v>44757</v>
      </c>
      <c r="T20" s="107">
        <f t="shared" si="28"/>
        <v>44764</v>
      </c>
      <c r="U20" s="107">
        <f t="shared" si="28"/>
        <v>44771</v>
      </c>
      <c r="V20" s="107">
        <f t="shared" si="28"/>
        <v>44778</v>
      </c>
      <c r="W20" s="107">
        <f t="shared" si="28"/>
        <v>44785</v>
      </c>
      <c r="X20" s="107">
        <f t="shared" si="28"/>
        <v>44792</v>
      </c>
      <c r="Y20" s="107">
        <f t="shared" si="28"/>
        <v>44799</v>
      </c>
      <c r="Z20" s="107">
        <f t="shared" si="28"/>
        <v>44806</v>
      </c>
      <c r="AA20" s="107">
        <f t="shared" si="28"/>
        <v>44813</v>
      </c>
      <c r="AB20" s="107">
        <f t="shared" si="28"/>
        <v>44820</v>
      </c>
      <c r="AC20" s="107">
        <f t="shared" si="28"/>
        <v>44827</v>
      </c>
      <c r="AD20" s="107">
        <f t="shared" si="28"/>
        <v>44834</v>
      </c>
      <c r="AE20" s="107">
        <f t="shared" si="28"/>
        <v>44841</v>
      </c>
      <c r="AF20" s="107">
        <f t="shared" si="29"/>
        <v>44848</v>
      </c>
      <c r="AG20" s="107">
        <f t="shared" si="30"/>
        <v>44855</v>
      </c>
      <c r="AH20" s="107">
        <f t="shared" si="31"/>
        <v>44862</v>
      </c>
      <c r="AI20" s="107">
        <f t="shared" si="32"/>
        <v>44869</v>
      </c>
      <c r="AJ20" s="107">
        <f t="shared" si="33"/>
        <v>44876</v>
      </c>
      <c r="AK20" s="107">
        <f t="shared" si="34"/>
        <v>44883</v>
      </c>
      <c r="AL20" s="107">
        <f t="shared" si="35"/>
        <v>44890</v>
      </c>
      <c r="AM20" s="108">
        <f t="shared" si="36"/>
        <v>44897</v>
      </c>
      <c r="AN20" s="658"/>
      <c r="AO20" s="658"/>
      <c r="AP20" s="658"/>
      <c r="AQ20" s="7"/>
      <c r="AR20" s="153">
        <f t="shared" si="37"/>
        <v>44739</v>
      </c>
      <c r="AS20" s="154">
        <f t="shared" si="38"/>
        <v>44743</v>
      </c>
      <c r="AT20" s="572" t="str">
        <f t="shared" si="0"/>
        <v>S27</v>
      </c>
      <c r="AU20" s="472">
        <v>4</v>
      </c>
      <c r="AV20" s="765">
        <f t="shared" si="12"/>
        <v>0.15384615384615385</v>
      </c>
      <c r="AW20" s="331">
        <f t="shared" si="13"/>
        <v>2830</v>
      </c>
      <c r="AX20" s="331">
        <f>SUM(AW$17:AW20)</f>
        <v>11320</v>
      </c>
      <c r="AY20" s="331">
        <f t="shared" si="14"/>
        <v>5087</v>
      </c>
      <c r="AZ20" s="797">
        <f>1+(AY20-AX17)/(AX18-AX17)</f>
        <v>1.7975265017667845</v>
      </c>
      <c r="BA20" s="331">
        <f t="shared" si="15"/>
        <v>4400</v>
      </c>
      <c r="BB20" s="331">
        <f>SUM(BA$17:BA20)</f>
        <v>16084</v>
      </c>
      <c r="BC20" s="337">
        <f t="shared" si="16"/>
        <v>0.31627704551106689</v>
      </c>
      <c r="BD20" s="337">
        <f t="shared" si="17"/>
        <v>0.44938162544169613</v>
      </c>
      <c r="BE20" s="337">
        <f t="shared" si="18"/>
        <v>0.44938162544169613</v>
      </c>
      <c r="BF20" s="338">
        <f t="shared" si="19"/>
        <v>-10997</v>
      </c>
      <c r="BG20" s="338">
        <f t="shared" si="20"/>
        <v>-6233</v>
      </c>
      <c r="BH20" s="337">
        <f t="shared" si="21"/>
        <v>0.70380502362596364</v>
      </c>
      <c r="BI20" s="338">
        <f t="shared" si="22"/>
        <v>-4764</v>
      </c>
      <c r="BJ20" s="817">
        <v>1</v>
      </c>
      <c r="BK20" s="337">
        <f t="shared" si="23"/>
        <v>1.1112043684902417</v>
      </c>
      <c r="BL20">
        <f t="shared" si="24"/>
        <v>3.1617849420090427</v>
      </c>
      <c r="BM20">
        <f t="shared" si="5"/>
        <v>7.0358571935408625</v>
      </c>
      <c r="BN20">
        <f t="shared" si="6"/>
        <v>2.9163194660992082</v>
      </c>
      <c r="BO20">
        <f t="shared" si="7"/>
        <v>7.0358571935408625</v>
      </c>
      <c r="BP20" s="120">
        <f t="shared" si="8"/>
        <v>2.9163194660992082</v>
      </c>
      <c r="BS20">
        <f t="shared" si="9"/>
        <v>0.11447062392557388</v>
      </c>
      <c r="BT20">
        <v>5.1440995044999493E-2</v>
      </c>
      <c r="BU20">
        <f t="shared" si="10"/>
        <v>0.16264536353524117</v>
      </c>
      <c r="BV20">
        <v>1</v>
      </c>
      <c r="BW20">
        <f t="shared" si="11"/>
        <v>6.913563468333786E-2</v>
      </c>
      <c r="BX20">
        <f t="shared" si="25"/>
        <v>-0.11120436849024168</v>
      </c>
      <c r="BY20">
        <f t="shared" si="26"/>
        <v>-6.3029628880574382E-2</v>
      </c>
      <c r="BZ20">
        <f t="shared" si="27"/>
        <v>-4.8174739609667297E-2</v>
      </c>
    </row>
    <row r="21" spans="1:78" ht="28.8" thickBot="1" x14ac:dyDescent="0.5">
      <c r="B21" s="684" t="str">
        <f>C3</f>
        <v>Project 5</v>
      </c>
      <c r="C21" s="14">
        <f>MIN(C22:C28)</f>
        <v>44718</v>
      </c>
      <c r="D21" s="14">
        <f>MAX(D22:D28)</f>
        <v>44896</v>
      </c>
      <c r="E21" s="329">
        <f>WEEKNUM(C21)</f>
        <v>24</v>
      </c>
      <c r="F21" s="330">
        <f>WEEKNUM(D21)</f>
        <v>49</v>
      </c>
      <c r="G21" s="536"/>
      <c r="H21" s="535"/>
      <c r="I21" s="509">
        <f>SUM(I22:I28)</f>
        <v>1</v>
      </c>
      <c r="J21" s="582" t="s">
        <v>561</v>
      </c>
      <c r="K21" s="513"/>
      <c r="L21" s="686" t="s">
        <v>527</v>
      </c>
      <c r="M21" s="290" t="s">
        <v>355</v>
      </c>
      <c r="N21" s="111" t="str">
        <f>CONCATENATE("S",WEEKNUM(N19))</f>
        <v>S24</v>
      </c>
      <c r="O21" s="112" t="str">
        <f t="shared" ref="O21:P21" si="39">CONCATENATE("S",WEEKNUM(O19))</f>
        <v>S25</v>
      </c>
      <c r="P21" s="112" t="str">
        <f t="shared" si="39"/>
        <v>S26</v>
      </c>
      <c r="Q21" s="112" t="str">
        <f>CONCATENATE("S",WEEKNUM(Q19))</f>
        <v>S27</v>
      </c>
      <c r="R21" s="112" t="str">
        <f t="shared" ref="R21:AM21" si="40">CONCATENATE("S",WEEKNUM(R19))</f>
        <v>S28</v>
      </c>
      <c r="S21" s="112" t="str">
        <f t="shared" si="40"/>
        <v>S29</v>
      </c>
      <c r="T21" s="112" t="str">
        <f t="shared" si="40"/>
        <v>S30</v>
      </c>
      <c r="U21" s="112" t="str">
        <f t="shared" si="40"/>
        <v>S31</v>
      </c>
      <c r="V21" s="112" t="str">
        <f t="shared" si="40"/>
        <v>S32</v>
      </c>
      <c r="W21" s="112" t="str">
        <f t="shared" si="40"/>
        <v>S33</v>
      </c>
      <c r="X21" s="112" t="str">
        <f t="shared" si="40"/>
        <v>S34</v>
      </c>
      <c r="Y21" s="112" t="str">
        <f t="shared" si="40"/>
        <v>S35</v>
      </c>
      <c r="Z21" s="112" t="str">
        <f t="shared" si="40"/>
        <v>S36</v>
      </c>
      <c r="AA21" s="112" t="str">
        <f t="shared" si="40"/>
        <v>S37</v>
      </c>
      <c r="AB21" s="112" t="str">
        <f t="shared" si="40"/>
        <v>S38</v>
      </c>
      <c r="AC21" s="112" t="str">
        <f t="shared" si="40"/>
        <v>S39</v>
      </c>
      <c r="AD21" s="112" t="str">
        <f t="shared" si="40"/>
        <v>S40</v>
      </c>
      <c r="AE21" s="112" t="str">
        <f t="shared" si="40"/>
        <v>S41</v>
      </c>
      <c r="AF21" s="112" t="str">
        <f t="shared" si="40"/>
        <v>S42</v>
      </c>
      <c r="AG21" s="112" t="str">
        <f t="shared" si="40"/>
        <v>S43</v>
      </c>
      <c r="AH21" s="112" t="str">
        <f t="shared" si="40"/>
        <v>S44</v>
      </c>
      <c r="AI21" s="112" t="str">
        <f t="shared" si="40"/>
        <v>S45</v>
      </c>
      <c r="AJ21" s="112" t="str">
        <f t="shared" si="40"/>
        <v>S46</v>
      </c>
      <c r="AK21" s="112" t="str">
        <f t="shared" si="40"/>
        <v>S47</v>
      </c>
      <c r="AL21" s="112" t="str">
        <f t="shared" si="40"/>
        <v>S48</v>
      </c>
      <c r="AM21" s="113" t="str">
        <f t="shared" si="40"/>
        <v>S49</v>
      </c>
      <c r="AN21" s="659" t="s">
        <v>598</v>
      </c>
      <c r="AO21" s="659" t="s">
        <v>598</v>
      </c>
      <c r="AP21" s="659" t="s">
        <v>598</v>
      </c>
      <c r="AQ21" s="7"/>
      <c r="AR21" s="153">
        <f t="shared" si="37"/>
        <v>44746</v>
      </c>
      <c r="AS21" s="154">
        <f t="shared" si="38"/>
        <v>44750</v>
      </c>
      <c r="AT21" s="572" t="str">
        <f t="shared" si="0"/>
        <v>S28</v>
      </c>
      <c r="AU21" s="472">
        <v>5</v>
      </c>
      <c r="AV21" s="765">
        <f t="shared" si="12"/>
        <v>0.19230769230769232</v>
      </c>
      <c r="AW21" s="331">
        <f t="shared" si="13"/>
        <v>2330</v>
      </c>
      <c r="AX21" s="331">
        <f>SUM(AW$17:AW21)</f>
        <v>13650</v>
      </c>
      <c r="AY21" s="331">
        <f t="shared" si="14"/>
        <v>6687</v>
      </c>
      <c r="AZ21" s="797">
        <f>2+(AY21-AX18)/(AX19-AX18)</f>
        <v>2.3628975265017669</v>
      </c>
      <c r="BA21" s="331">
        <f t="shared" si="15"/>
        <v>1559</v>
      </c>
      <c r="BB21" s="331">
        <f>SUM(BA$17:BA21)</f>
        <v>17643</v>
      </c>
      <c r="BC21" s="337">
        <f t="shared" si="16"/>
        <v>0.3790171739500085</v>
      </c>
      <c r="BD21" s="337">
        <f t="shared" si="17"/>
        <v>0.48989010989010989</v>
      </c>
      <c r="BE21" s="337">
        <f t="shared" si="18"/>
        <v>0.47257950530035336</v>
      </c>
      <c r="BF21" s="338">
        <f t="shared" si="19"/>
        <v>-10956</v>
      </c>
      <c r="BG21" s="338">
        <f t="shared" si="20"/>
        <v>-6963</v>
      </c>
      <c r="BH21" s="337">
        <f t="shared" si="21"/>
        <v>0.77367794592756334</v>
      </c>
      <c r="BI21" s="338">
        <f t="shared" si="22"/>
        <v>-3993</v>
      </c>
      <c r="BJ21" s="817">
        <v>1</v>
      </c>
      <c r="BK21" s="337">
        <f t="shared" si="23"/>
        <v>1.1107897664071191</v>
      </c>
      <c r="BL21">
        <f t="shared" si="24"/>
        <v>2.6384028712427097</v>
      </c>
      <c r="BM21">
        <f t="shared" si="5"/>
        <v>5.3857034832455488</v>
      </c>
      <c r="BN21">
        <f t="shared" si="6"/>
        <v>2.4925736190677981</v>
      </c>
      <c r="BO21">
        <f t="shared" si="7"/>
        <v>5.5829819991153489</v>
      </c>
      <c r="BP21" s="120">
        <f t="shared" si="8"/>
        <v>2.5142707479549817</v>
      </c>
      <c r="BS21">
        <f t="shared" si="9"/>
        <v>0.13803215694205684</v>
      </c>
      <c r="BT21">
        <v>6.7620588532713119E-2</v>
      </c>
      <c r="BU21">
        <f t="shared" si="10"/>
        <v>0.17841035493983215</v>
      </c>
      <c r="BV21">
        <v>1</v>
      </c>
      <c r="BW21">
        <f t="shared" si="11"/>
        <v>9.0880674096221803E-2</v>
      </c>
      <c r="BX21">
        <f t="shared" si="25"/>
        <v>-0.11078976640711903</v>
      </c>
      <c r="BY21">
        <f t="shared" si="26"/>
        <v>-7.0411568409343719E-2</v>
      </c>
      <c r="BZ21">
        <f t="shared" si="27"/>
        <v>-4.0378197997775311E-2</v>
      </c>
    </row>
    <row r="22" spans="1:78" ht="14.25" customHeight="1" x14ac:dyDescent="0.3">
      <c r="B22" s="501" t="s">
        <v>516</v>
      </c>
      <c r="C22" s="681">
        <v>44718</v>
      </c>
      <c r="D22" s="506">
        <v>44743</v>
      </c>
      <c r="E22" s="329">
        <f>WEEKNUM(C22)</f>
        <v>24</v>
      </c>
      <c r="F22" s="330">
        <f>WEEKNUM(D22)</f>
        <v>27</v>
      </c>
      <c r="G22" s="451" t="s">
        <v>605</v>
      </c>
      <c r="H22" s="612" t="s">
        <v>607</v>
      </c>
      <c r="I22" s="693">
        <f>J22/($C$14-$M$30)</f>
        <v>0.10112245929821014</v>
      </c>
      <c r="J22" s="690">
        <f t="shared" ref="J22:J28" si="41">M22</f>
        <v>10000</v>
      </c>
      <c r="K22" s="685"/>
      <c r="L22" s="22" t="str">
        <f t="shared" ref="L22:L28" si="42">B22</f>
        <v xml:space="preserve">Testbook Design </v>
      </c>
      <c r="M22" s="548">
        <f>SUM(N22:AM22)</f>
        <v>10000</v>
      </c>
      <c r="N22" s="542">
        <f>2.5*5*200</f>
        <v>2500</v>
      </c>
      <c r="O22" s="542">
        <f>2.5*5*200</f>
        <v>2500</v>
      </c>
      <c r="P22" s="542">
        <f>2.5*5*200</f>
        <v>2500</v>
      </c>
      <c r="Q22" s="542">
        <f>2.5*5*200</f>
        <v>2500</v>
      </c>
      <c r="AN22" s="658"/>
      <c r="AO22" s="658"/>
      <c r="AP22" s="658"/>
      <c r="AQ22" s="7"/>
      <c r="AR22" s="153">
        <f t="shared" si="37"/>
        <v>44753</v>
      </c>
      <c r="AS22" s="154">
        <f t="shared" si="38"/>
        <v>44757</v>
      </c>
      <c r="AT22" s="572" t="str">
        <f t="shared" si="0"/>
        <v>S29</v>
      </c>
      <c r="AU22" s="472">
        <v>6</v>
      </c>
      <c r="AV22" s="765">
        <f t="shared" si="12"/>
        <v>0.23076923076923078</v>
      </c>
      <c r="AW22" s="331">
        <f t="shared" si="13"/>
        <v>2330</v>
      </c>
      <c r="AX22" s="331">
        <f>SUM(AW$17:AW22)</f>
        <v>15980</v>
      </c>
      <c r="AY22" s="331">
        <f t="shared" si="14"/>
        <v>9787</v>
      </c>
      <c r="AZ22" s="797">
        <f>3+(AY22-AX19)/(AX20-AX19)</f>
        <v>3.4583038869257949</v>
      </c>
      <c r="BA22" s="331">
        <f t="shared" si="15"/>
        <v>2133</v>
      </c>
      <c r="BB22" s="331">
        <f>SUM(BA$17:BA22)</f>
        <v>19776</v>
      </c>
      <c r="BC22" s="337">
        <f t="shared" si="16"/>
        <v>0.49489279935275082</v>
      </c>
      <c r="BD22" s="337">
        <f t="shared" si="17"/>
        <v>0.61245306633291619</v>
      </c>
      <c r="BE22" s="337">
        <f t="shared" si="18"/>
        <v>0.57638398115429912</v>
      </c>
      <c r="BF22" s="338">
        <f t="shared" si="19"/>
        <v>-9989</v>
      </c>
      <c r="BG22" s="338">
        <f t="shared" si="20"/>
        <v>-6193</v>
      </c>
      <c r="BH22" s="337">
        <f t="shared" si="21"/>
        <v>0.80805016181229772</v>
      </c>
      <c r="BI22" s="338">
        <f t="shared" si="22"/>
        <v>-3796</v>
      </c>
      <c r="BJ22" s="817">
        <v>1</v>
      </c>
      <c r="BK22" s="337">
        <f t="shared" si="23"/>
        <v>1.1010112245929822</v>
      </c>
      <c r="BL22">
        <f t="shared" si="24"/>
        <v>2.0206396239910083</v>
      </c>
      <c r="BM22">
        <f t="shared" si="5"/>
        <v>3.2992562778559629</v>
      </c>
      <c r="BN22">
        <f t="shared" si="6"/>
        <v>1.9289942883397244</v>
      </c>
      <c r="BO22">
        <f t="shared" si="7"/>
        <v>3.5057178722149103</v>
      </c>
      <c r="BP22" s="120">
        <f t="shared" si="8"/>
        <v>1.9562158374023517</v>
      </c>
      <c r="BS22">
        <f t="shared" si="9"/>
        <v>0.16159368995853979</v>
      </c>
      <c r="BT22">
        <v>9.8968550915158257E-2</v>
      </c>
      <c r="BU22">
        <f t="shared" si="10"/>
        <v>0.19997977550814036</v>
      </c>
      <c r="BV22">
        <v>1</v>
      </c>
      <c r="BW22">
        <f t="shared" si="11"/>
        <v>0.13301168795868443</v>
      </c>
      <c r="BX22">
        <f t="shared" si="25"/>
        <v>-0.1010112245929821</v>
      </c>
      <c r="BY22">
        <f t="shared" si="26"/>
        <v>-6.2625139043381531E-2</v>
      </c>
      <c r="BZ22">
        <f t="shared" si="27"/>
        <v>-3.8386085549600574E-2</v>
      </c>
    </row>
    <row r="23" spans="1:78" ht="14.25" customHeight="1" x14ac:dyDescent="0.3">
      <c r="B23" s="502" t="s">
        <v>603</v>
      </c>
      <c r="C23" s="682">
        <v>44746</v>
      </c>
      <c r="D23" s="64">
        <v>44757</v>
      </c>
      <c r="E23" s="50">
        <f t="shared" ref="E23:E28" si="43">WEEKNUM(C23)</f>
        <v>28</v>
      </c>
      <c r="F23" s="51">
        <f t="shared" ref="F23:F28" si="44">WEEKNUM(D23)</f>
        <v>29</v>
      </c>
      <c r="G23" s="256" t="s">
        <v>557</v>
      </c>
      <c r="H23" s="448" t="s">
        <v>610</v>
      </c>
      <c r="I23" s="679">
        <f t="shared" ref="I23:I28" si="45">J23/($C$14-$M$30)</f>
        <v>4.044898371928405E-2</v>
      </c>
      <c r="J23" s="691">
        <f t="shared" si="41"/>
        <v>4000</v>
      </c>
      <c r="K23" s="680"/>
      <c r="L23" s="24" t="str">
        <f t="shared" si="42"/>
        <v>Integration</v>
      </c>
      <c r="M23" s="549">
        <f t="shared" ref="M23:M28" si="46">SUM(N23:AM23)</f>
        <v>4000</v>
      </c>
      <c r="R23" s="542">
        <f>2*5*200</f>
        <v>2000</v>
      </c>
      <c r="S23" s="542">
        <f>2*5*200</f>
        <v>2000</v>
      </c>
      <c r="AN23" s="658"/>
      <c r="AO23" s="658"/>
      <c r="AP23" s="658"/>
      <c r="AQ23" s="7"/>
      <c r="AR23" s="153">
        <f t="shared" si="37"/>
        <v>44760</v>
      </c>
      <c r="AS23" s="154"/>
      <c r="AT23" s="572" t="str">
        <f t="shared" si="0"/>
        <v>S30</v>
      </c>
      <c r="AU23" s="472">
        <v>7</v>
      </c>
      <c r="AV23" s="765">
        <f t="shared" si="12"/>
        <v>0.26923076923076922</v>
      </c>
      <c r="AW23" s="331">
        <f t="shared" si="13"/>
        <v>5660</v>
      </c>
      <c r="AX23" s="331">
        <f>SUM(AW$17:AW23)</f>
        <v>21640</v>
      </c>
      <c r="AY23" s="331">
        <f t="shared" si="14"/>
        <v>11716</v>
      </c>
      <c r="AZ23" s="797">
        <f>4+(AY23-AX20)/(AX21-AX20)</f>
        <v>4.1699570815450642</v>
      </c>
      <c r="BA23" s="331">
        <f t="shared" si="15"/>
        <v>3914</v>
      </c>
      <c r="BB23" s="331">
        <f>SUM(BA$17:BA23)</f>
        <v>23690</v>
      </c>
      <c r="BC23" s="337">
        <f t="shared" si="16"/>
        <v>0.49455466441536511</v>
      </c>
      <c r="BD23" s="337">
        <f t="shared" si="17"/>
        <v>0.54140480591497231</v>
      </c>
      <c r="BE23" s="337">
        <f t="shared" si="18"/>
        <v>0.59570815450643777</v>
      </c>
      <c r="BF23" s="338">
        <f t="shared" si="19"/>
        <v>-11974</v>
      </c>
      <c r="BG23" s="338">
        <f t="shared" si="20"/>
        <v>-9924</v>
      </c>
      <c r="BH23" s="337">
        <f t="shared" si="21"/>
        <v>0.91346559729843813</v>
      </c>
      <c r="BI23" s="338">
        <f t="shared" si="22"/>
        <v>-2050</v>
      </c>
      <c r="BJ23" s="817">
        <v>1</v>
      </c>
      <c r="BK23" s="337">
        <f t="shared" si="23"/>
        <v>1.1210840327636769</v>
      </c>
      <c r="BL23">
        <f t="shared" si="24"/>
        <v>2.022021167634005</v>
      </c>
      <c r="BM23">
        <f t="shared" si="5"/>
        <v>3.7347676739160001</v>
      </c>
      <c r="BN23">
        <f t="shared" si="6"/>
        <v>1.9844234951292457</v>
      </c>
      <c r="BO23">
        <f t="shared" si="7"/>
        <v>3.3943150724691868</v>
      </c>
      <c r="BP23" s="120">
        <f t="shared" si="8"/>
        <v>1.942557176203753</v>
      </c>
      <c r="BS23">
        <f t="shared" si="9"/>
        <v>0.21882900192132673</v>
      </c>
      <c r="BT23">
        <v>0.118475073313783</v>
      </c>
      <c r="BU23">
        <f t="shared" si="10"/>
        <v>0.23955910607745981</v>
      </c>
      <c r="BV23">
        <v>1</v>
      </c>
      <c r="BW23">
        <f t="shared" si="11"/>
        <v>0.16038296467481017</v>
      </c>
      <c r="BX23">
        <f t="shared" si="25"/>
        <v>-0.12108403276367681</v>
      </c>
      <c r="BY23">
        <f t="shared" si="26"/>
        <v>-0.10035392860754373</v>
      </c>
      <c r="BZ23">
        <f t="shared" si="27"/>
        <v>-2.0730104156133078E-2</v>
      </c>
    </row>
    <row r="24" spans="1:78" ht="15" x14ac:dyDescent="0.3">
      <c r="B24" s="502" t="s">
        <v>517</v>
      </c>
      <c r="C24" s="682">
        <v>44760</v>
      </c>
      <c r="D24" s="64">
        <v>44806</v>
      </c>
      <c r="E24" s="50">
        <f t="shared" si="43"/>
        <v>30</v>
      </c>
      <c r="F24" s="51">
        <f t="shared" si="44"/>
        <v>36</v>
      </c>
      <c r="G24" s="256" t="s">
        <v>606</v>
      </c>
      <c r="H24" s="448" t="s">
        <v>609</v>
      </c>
      <c r="I24" s="679">
        <f t="shared" si="45"/>
        <v>0.30650217413287489</v>
      </c>
      <c r="J24" s="691">
        <f t="shared" si="41"/>
        <v>30310</v>
      </c>
      <c r="K24" s="680"/>
      <c r="L24" s="24" t="str">
        <f t="shared" si="42"/>
        <v>Execution</v>
      </c>
      <c r="M24" s="549">
        <f t="shared" si="46"/>
        <v>30310</v>
      </c>
      <c r="T24" s="542">
        <f>4*5*200+330</f>
        <v>4330</v>
      </c>
      <c r="U24" s="542">
        <f t="shared" ref="U24:Z24" si="47">4*5*200+330</f>
        <v>4330</v>
      </c>
      <c r="V24" s="542">
        <f t="shared" si="47"/>
        <v>4330</v>
      </c>
      <c r="W24" s="542">
        <f t="shared" si="47"/>
        <v>4330</v>
      </c>
      <c r="X24" s="542">
        <f t="shared" si="47"/>
        <v>4330</v>
      </c>
      <c r="Y24" s="542">
        <f t="shared" si="47"/>
        <v>4330</v>
      </c>
      <c r="Z24" s="542">
        <f t="shared" si="47"/>
        <v>4330</v>
      </c>
      <c r="AN24" s="658"/>
      <c r="AO24" s="658"/>
      <c r="AP24" s="658"/>
      <c r="AR24" s="153">
        <f t="shared" si="37"/>
        <v>44767</v>
      </c>
      <c r="AS24" s="154">
        <f t="shared" si="38"/>
        <v>44771</v>
      </c>
      <c r="AT24" s="572" t="str">
        <f t="shared" si="0"/>
        <v>S31</v>
      </c>
      <c r="AU24" s="472">
        <v>8</v>
      </c>
      <c r="AV24" s="765">
        <f t="shared" si="12"/>
        <v>0.30769230769230771</v>
      </c>
      <c r="AW24" s="331">
        <f t="shared" si="13"/>
        <v>5660</v>
      </c>
      <c r="AX24" s="331">
        <f>SUM(AW$17:AW24)</f>
        <v>27300</v>
      </c>
      <c r="AY24" s="331">
        <f t="shared" si="14"/>
        <v>14836</v>
      </c>
      <c r="AZ24" s="797">
        <f>5+(AY24-AX21)/(AX22-AX21)</f>
        <v>5.5090128755364809</v>
      </c>
      <c r="BA24" s="331">
        <f t="shared" si="15"/>
        <v>1512</v>
      </c>
      <c r="BB24" s="331">
        <f>SUM(BA$17:BA24)</f>
        <v>25202</v>
      </c>
      <c r="BC24" s="337">
        <f t="shared" si="16"/>
        <v>0.58868343782239507</v>
      </c>
      <c r="BD24" s="337">
        <f t="shared" si="17"/>
        <v>0.54344322344322349</v>
      </c>
      <c r="BE24" s="337">
        <f t="shared" si="18"/>
        <v>0.68862660944206011</v>
      </c>
      <c r="BF24" s="338">
        <f t="shared" si="19"/>
        <v>-10366</v>
      </c>
      <c r="BG24" s="338">
        <f t="shared" si="20"/>
        <v>-12464</v>
      </c>
      <c r="BH24" s="337">
        <f t="shared" si="21"/>
        <v>1.08324736132053</v>
      </c>
      <c r="BI24" s="338">
        <f t="shared" si="22"/>
        <v>2098</v>
      </c>
      <c r="BJ24" s="817">
        <v>1</v>
      </c>
      <c r="BK24" s="337">
        <f t="shared" si="23"/>
        <v>1.1048235413085246</v>
      </c>
      <c r="BL24">
        <f t="shared" si="24"/>
        <v>1.6987058506335939</v>
      </c>
      <c r="BM24">
        <f t="shared" si="5"/>
        <v>3.125820283250007</v>
      </c>
      <c r="BN24">
        <f t="shared" si="6"/>
        <v>1.7252224565965204</v>
      </c>
      <c r="BO24">
        <f t="shared" si="7"/>
        <v>2.4668025129175901</v>
      </c>
      <c r="BP24" s="120">
        <f t="shared" si="8"/>
        <v>1.6429207873358687</v>
      </c>
      <c r="BS24">
        <f t="shared" si="9"/>
        <v>0.27606431388411368</v>
      </c>
      <c r="BT24">
        <v>0.15002528061482456</v>
      </c>
      <c r="BU24">
        <f t="shared" si="10"/>
        <v>0.25484882192334918</v>
      </c>
      <c r="BV24">
        <v>1</v>
      </c>
      <c r="BW24">
        <f t="shared" si="11"/>
        <v>0.21188511059755696</v>
      </c>
      <c r="BX24">
        <f t="shared" si="25"/>
        <v>-0.10482354130852461</v>
      </c>
      <c r="BY24">
        <f t="shared" si="26"/>
        <v>-0.12603903326928911</v>
      </c>
      <c r="BZ24">
        <f t="shared" si="27"/>
        <v>2.1215491960764499E-2</v>
      </c>
    </row>
    <row r="25" spans="1:78" ht="15" x14ac:dyDescent="0.3">
      <c r="B25" s="502" t="s">
        <v>478</v>
      </c>
      <c r="C25" s="682">
        <v>44809</v>
      </c>
      <c r="D25" s="64">
        <v>44834</v>
      </c>
      <c r="E25" s="50">
        <f t="shared" si="43"/>
        <v>37</v>
      </c>
      <c r="F25" s="51">
        <f t="shared" si="44"/>
        <v>40</v>
      </c>
      <c r="G25" s="256" t="s">
        <v>557</v>
      </c>
      <c r="H25" s="448" t="s">
        <v>610</v>
      </c>
      <c r="I25" s="679">
        <f t="shared" si="45"/>
        <v>8.08979674385681E-2</v>
      </c>
      <c r="J25" s="691">
        <f t="shared" si="41"/>
        <v>8000</v>
      </c>
      <c r="K25" s="680"/>
      <c r="L25" s="24" t="str">
        <f t="shared" si="42"/>
        <v>Retest</v>
      </c>
      <c r="M25" s="549">
        <f t="shared" si="46"/>
        <v>8000</v>
      </c>
      <c r="AA25" s="542">
        <f>2*5*200</f>
        <v>2000</v>
      </c>
      <c r="AB25" s="542">
        <f>2*5*200</f>
        <v>2000</v>
      </c>
      <c r="AC25" s="542">
        <f>2*5*200</f>
        <v>2000</v>
      </c>
      <c r="AD25" s="542">
        <f>2*5*200</f>
        <v>2000</v>
      </c>
      <c r="AN25" s="658"/>
      <c r="AO25" s="658"/>
      <c r="AP25" s="658"/>
      <c r="AR25" s="153">
        <f t="shared" si="37"/>
        <v>44774</v>
      </c>
      <c r="AS25" s="154"/>
      <c r="AT25" s="572" t="str">
        <f t="shared" si="0"/>
        <v>S32</v>
      </c>
      <c r="AU25" s="472">
        <v>9</v>
      </c>
      <c r="AV25" s="765">
        <f t="shared" si="12"/>
        <v>0.34615384615384615</v>
      </c>
      <c r="AW25" s="331">
        <f t="shared" si="13"/>
        <v>5660</v>
      </c>
      <c r="AX25" s="331">
        <f>SUM(AW$17:AW25)</f>
        <v>32960</v>
      </c>
      <c r="AY25" s="331">
        <f t="shared" si="14"/>
        <v>16105</v>
      </c>
      <c r="AZ25" s="797">
        <f>6+(AY25-AX22)/(AX23-AX22)</f>
        <v>6.0220848056537104</v>
      </c>
      <c r="BA25" s="331">
        <f t="shared" si="15"/>
        <v>3146</v>
      </c>
      <c r="BB25" s="331">
        <f>SUM(BA$17:BA25)</f>
        <v>28348</v>
      </c>
      <c r="BC25" s="337">
        <f t="shared" si="16"/>
        <v>0.56811768025963028</v>
      </c>
      <c r="BD25" s="337">
        <f t="shared" si="17"/>
        <v>0.48862257281553401</v>
      </c>
      <c r="BE25" s="337">
        <f t="shared" si="18"/>
        <v>0.66912053396152338</v>
      </c>
      <c r="BF25" s="338">
        <f t="shared" si="19"/>
        <v>-12243</v>
      </c>
      <c r="BG25" s="338">
        <f t="shared" si="20"/>
        <v>-16855</v>
      </c>
      <c r="BH25" s="337">
        <f t="shared" si="21"/>
        <v>1.1626922534217581</v>
      </c>
      <c r="BI25" s="338">
        <f t="shared" si="22"/>
        <v>4612</v>
      </c>
      <c r="BJ25" s="817">
        <v>1</v>
      </c>
      <c r="BK25" s="337">
        <f t="shared" si="23"/>
        <v>1.1238042269187987</v>
      </c>
      <c r="BL25">
        <f t="shared" si="24"/>
        <v>1.7601986960571252</v>
      </c>
      <c r="BM25">
        <f t="shared" si="5"/>
        <v>3.6023687688322168</v>
      </c>
      <c r="BN25">
        <f t="shared" si="6"/>
        <v>1.8108768766088237</v>
      </c>
      <c r="BO25">
        <f t="shared" si="7"/>
        <v>2.63061527291037</v>
      </c>
      <c r="BP25" s="120">
        <f t="shared" si="8"/>
        <v>1.6997602884157079</v>
      </c>
      <c r="BS25">
        <f t="shared" si="9"/>
        <v>0.33329962584690059</v>
      </c>
      <c r="BT25">
        <v>0.16285772069976742</v>
      </c>
      <c r="BU25">
        <f t="shared" si="10"/>
        <v>0.28666194761856606</v>
      </c>
      <c r="BV25">
        <v>1</v>
      </c>
      <c r="BW25">
        <f t="shared" si="11"/>
        <v>0.23161864637129656</v>
      </c>
      <c r="BX25">
        <f t="shared" si="25"/>
        <v>-0.12380422691879864</v>
      </c>
      <c r="BY25">
        <f t="shared" si="26"/>
        <v>-0.17044190514713317</v>
      </c>
      <c r="BZ25">
        <f t="shared" si="27"/>
        <v>4.6637678228334534E-2</v>
      </c>
    </row>
    <row r="26" spans="1:78" ht="15" x14ac:dyDescent="0.3">
      <c r="B26" s="502" t="s">
        <v>518</v>
      </c>
      <c r="C26" s="682">
        <f>C22</f>
        <v>44718</v>
      </c>
      <c r="D26" s="64">
        <f>D28</f>
        <v>44896</v>
      </c>
      <c r="E26" s="50">
        <f t="shared" si="43"/>
        <v>24</v>
      </c>
      <c r="F26" s="51">
        <f t="shared" si="44"/>
        <v>49</v>
      </c>
      <c r="G26" s="256" t="s">
        <v>578</v>
      </c>
      <c r="H26" s="448" t="s">
        <v>541</v>
      </c>
      <c r="I26" s="679">
        <f t="shared" si="45"/>
        <v>8.6763070077864296E-2</v>
      </c>
      <c r="J26" s="691">
        <f t="shared" si="41"/>
        <v>8580</v>
      </c>
      <c r="K26" s="680"/>
      <c r="L26" s="24" t="str">
        <f t="shared" si="42"/>
        <v xml:space="preserve">Management </v>
      </c>
      <c r="M26" s="549">
        <f t="shared" si="46"/>
        <v>8580</v>
      </c>
      <c r="N26" s="542">
        <v>330</v>
      </c>
      <c r="O26" s="542">
        <v>330</v>
      </c>
      <c r="P26" s="542">
        <v>330</v>
      </c>
      <c r="Q26" s="542">
        <v>330</v>
      </c>
      <c r="R26" s="542">
        <v>330</v>
      </c>
      <c r="S26" s="542">
        <v>330</v>
      </c>
      <c r="T26" s="542">
        <v>330</v>
      </c>
      <c r="U26" s="542">
        <v>330</v>
      </c>
      <c r="V26" s="542">
        <v>330</v>
      </c>
      <c r="W26" s="542">
        <v>330</v>
      </c>
      <c r="X26" s="542">
        <v>330</v>
      </c>
      <c r="Y26" s="542">
        <v>330</v>
      </c>
      <c r="Z26" s="542">
        <v>330</v>
      </c>
      <c r="AA26" s="542">
        <v>330</v>
      </c>
      <c r="AB26" s="542">
        <v>330</v>
      </c>
      <c r="AC26" s="542">
        <v>330</v>
      </c>
      <c r="AD26" s="542">
        <v>330</v>
      </c>
      <c r="AE26" s="542">
        <v>330</v>
      </c>
      <c r="AF26" s="542">
        <v>330</v>
      </c>
      <c r="AG26" s="542">
        <v>330</v>
      </c>
      <c r="AH26" s="542">
        <v>330</v>
      </c>
      <c r="AI26" s="542">
        <v>330</v>
      </c>
      <c r="AJ26" s="542">
        <v>330</v>
      </c>
      <c r="AK26" s="542">
        <v>330</v>
      </c>
      <c r="AL26" s="542">
        <v>330</v>
      </c>
      <c r="AM26" s="542">
        <v>330</v>
      </c>
      <c r="AN26" s="658"/>
      <c r="AO26" s="658"/>
      <c r="AP26" s="658"/>
      <c r="AR26" s="153">
        <f t="shared" si="37"/>
        <v>44781</v>
      </c>
      <c r="AS26" s="154">
        <f t="shared" si="38"/>
        <v>44785</v>
      </c>
      <c r="AT26" s="572" t="str">
        <f t="shared" si="0"/>
        <v>S33</v>
      </c>
      <c r="AU26" s="472">
        <v>10</v>
      </c>
      <c r="AV26" s="765">
        <f t="shared" si="12"/>
        <v>0.38461538461538464</v>
      </c>
      <c r="AW26" s="331">
        <f t="shared" si="13"/>
        <v>5660</v>
      </c>
      <c r="AX26" s="331">
        <f>SUM(AW$17:AW26)</f>
        <v>38620</v>
      </c>
      <c r="AY26" s="331">
        <f t="shared" si="14"/>
        <v>20399.2</v>
      </c>
      <c r="AZ26" s="797">
        <f>6+(AY26-AX22)/(AX23-AX22)</f>
        <v>6.780777385159011</v>
      </c>
      <c r="BA26" s="331">
        <f t="shared" si="15"/>
        <v>4848</v>
      </c>
      <c r="BB26" s="331">
        <f>SUM(BA$17:BA26)</f>
        <v>33196</v>
      </c>
      <c r="BC26" s="337">
        <f t="shared" si="16"/>
        <v>0.61450777202072537</v>
      </c>
      <c r="BD26" s="337">
        <f t="shared" si="17"/>
        <v>0.52820300362506478</v>
      </c>
      <c r="BE26" s="337">
        <f t="shared" si="18"/>
        <v>0.67807773851590114</v>
      </c>
      <c r="BF26" s="338">
        <f t="shared" si="19"/>
        <v>-12796.8</v>
      </c>
      <c r="BG26" s="338">
        <f t="shared" si="20"/>
        <v>-18220.8</v>
      </c>
      <c r="BH26" s="337">
        <f t="shared" si="21"/>
        <v>1.163393179901193</v>
      </c>
      <c r="BI26" s="338">
        <f t="shared" si="22"/>
        <v>5424</v>
      </c>
      <c r="BJ26" s="817">
        <v>1</v>
      </c>
      <c r="BK26" s="337">
        <f t="shared" si="23"/>
        <v>1.1294043887147336</v>
      </c>
      <c r="BL26">
        <f t="shared" si="24"/>
        <v>1.6273187183811131</v>
      </c>
      <c r="BM26">
        <f t="shared" si="5"/>
        <v>3.0808585093473559</v>
      </c>
      <c r="BN26">
        <f t="shared" si="6"/>
        <v>1.6743496479005993</v>
      </c>
      <c r="BO26">
        <f t="shared" si="7"/>
        <v>2.3998999317435219</v>
      </c>
      <c r="BP26" s="120">
        <f t="shared" si="8"/>
        <v>1.5943324280052613</v>
      </c>
      <c r="BS26">
        <f t="shared" si="9"/>
        <v>0.39053493780968751</v>
      </c>
      <c r="BT26">
        <v>0.20628172717160481</v>
      </c>
      <c r="BU26">
        <f t="shared" si="10"/>
        <v>0.33568611588633834</v>
      </c>
      <c r="BV26">
        <v>1</v>
      </c>
      <c r="BW26">
        <f t="shared" si="11"/>
        <v>0.26079913019842349</v>
      </c>
      <c r="BX26">
        <f t="shared" si="25"/>
        <v>-0.12940438871473353</v>
      </c>
      <c r="BY26">
        <f t="shared" si="26"/>
        <v>-0.1842532106380827</v>
      </c>
      <c r="BZ26">
        <f t="shared" si="27"/>
        <v>5.4848821923349167E-2</v>
      </c>
    </row>
    <row r="27" spans="1:78" ht="15" x14ac:dyDescent="0.3">
      <c r="B27" s="502" t="s">
        <v>521</v>
      </c>
      <c r="C27" s="682">
        <f>C24</f>
        <v>44760</v>
      </c>
      <c r="D27" s="64">
        <f>D25</f>
        <v>44834</v>
      </c>
      <c r="E27" s="50">
        <f t="shared" si="43"/>
        <v>30</v>
      </c>
      <c r="F27" s="51">
        <f t="shared" si="44"/>
        <v>40</v>
      </c>
      <c r="G27" s="256" t="s">
        <v>575</v>
      </c>
      <c r="H27" s="448" t="s">
        <v>607</v>
      </c>
      <c r="I27" s="679">
        <f t="shared" si="45"/>
        <v>0.11123470522803114</v>
      </c>
      <c r="J27" s="691">
        <f t="shared" si="41"/>
        <v>11000</v>
      </c>
      <c r="K27" s="680"/>
      <c r="L27" s="24" t="str">
        <f t="shared" si="42"/>
        <v>Reporting activities</v>
      </c>
      <c r="M27" s="549">
        <f t="shared" si="46"/>
        <v>11000</v>
      </c>
      <c r="T27" s="542">
        <f t="shared" ref="T27:AD27" si="48">5*200</f>
        <v>1000</v>
      </c>
      <c r="U27" s="542">
        <f t="shared" si="48"/>
        <v>1000</v>
      </c>
      <c r="V27" s="542">
        <f t="shared" si="48"/>
        <v>1000</v>
      </c>
      <c r="W27" s="542">
        <f t="shared" si="48"/>
        <v>1000</v>
      </c>
      <c r="X27" s="542">
        <f t="shared" si="48"/>
        <v>1000</v>
      </c>
      <c r="Y27" s="542">
        <f t="shared" si="48"/>
        <v>1000</v>
      </c>
      <c r="Z27" s="542">
        <f t="shared" si="48"/>
        <v>1000</v>
      </c>
      <c r="AA27" s="542">
        <f t="shared" si="48"/>
        <v>1000</v>
      </c>
      <c r="AB27" s="542">
        <f t="shared" si="48"/>
        <v>1000</v>
      </c>
      <c r="AC27" s="542">
        <f t="shared" si="48"/>
        <v>1000</v>
      </c>
      <c r="AD27" s="542">
        <f t="shared" si="48"/>
        <v>1000</v>
      </c>
      <c r="AN27" s="658"/>
      <c r="AO27" s="658"/>
      <c r="AP27" s="658"/>
      <c r="AR27" s="153">
        <f t="shared" si="37"/>
        <v>44788</v>
      </c>
      <c r="AS27" s="154">
        <f t="shared" si="38"/>
        <v>44792</v>
      </c>
      <c r="AT27" s="572" t="str">
        <f t="shared" si="0"/>
        <v>S34</v>
      </c>
      <c r="AU27" s="472">
        <v>11</v>
      </c>
      <c r="AV27" s="765">
        <f t="shared" si="12"/>
        <v>0.42307692307692307</v>
      </c>
      <c r="AW27" s="331">
        <f t="shared" si="13"/>
        <v>5660</v>
      </c>
      <c r="AX27" s="331">
        <f>SUM(AW$17:AW27)</f>
        <v>44280</v>
      </c>
      <c r="AY27" s="331">
        <f t="shared" si="14"/>
        <v>23290.9</v>
      </c>
      <c r="AZ27" s="797">
        <f>7+(AY27-AX23)/(AX24-AX23)</f>
        <v>7.2916784452296826</v>
      </c>
      <c r="BA27" s="331">
        <f t="shared" si="15"/>
        <v>4342</v>
      </c>
      <c r="BB27" s="331">
        <f>SUM(BA$17:BA27)</f>
        <v>37538</v>
      </c>
      <c r="BC27" s="337">
        <f t="shared" si="16"/>
        <v>0.6204619319089989</v>
      </c>
      <c r="BD27" s="337">
        <f t="shared" si="17"/>
        <v>0.52599141824751583</v>
      </c>
      <c r="BE27" s="337">
        <f t="shared" si="18"/>
        <v>0.66287985865724386</v>
      </c>
      <c r="BF27" s="338">
        <f t="shared" si="19"/>
        <v>-14247.099999999999</v>
      </c>
      <c r="BG27" s="338">
        <f t="shared" si="20"/>
        <v>-20989.1</v>
      </c>
      <c r="BH27" s="337">
        <f t="shared" si="21"/>
        <v>1.1796046672704992</v>
      </c>
      <c r="BI27" s="338">
        <f t="shared" si="22"/>
        <v>6742</v>
      </c>
      <c r="BJ27" s="817">
        <v>1</v>
      </c>
      <c r="BK27" s="337">
        <f t="shared" si="23"/>
        <v>1.1440701789867529</v>
      </c>
      <c r="BL27">
        <f t="shared" si="24"/>
        <v>1.6117024245520781</v>
      </c>
      <c r="BM27">
        <f t="shared" si="5"/>
        <v>3.0641230420106575</v>
      </c>
      <c r="BN27">
        <f t="shared" si="6"/>
        <v>1.66232293599973</v>
      </c>
      <c r="BO27">
        <f t="shared" si="7"/>
        <v>2.4313643015444875</v>
      </c>
      <c r="BP27" s="120">
        <f t="shared" si="8"/>
        <v>1.5899628386869629</v>
      </c>
      <c r="BS27">
        <f t="shared" si="9"/>
        <v>0.44777024977247448</v>
      </c>
      <c r="BT27">
        <v>0.23552330872686827</v>
      </c>
      <c r="BU27">
        <f t="shared" si="10"/>
        <v>0.37959348771362117</v>
      </c>
      <c r="BV27">
        <v>1</v>
      </c>
      <c r="BW27">
        <f t="shared" si="11"/>
        <v>0.28044917097037242</v>
      </c>
      <c r="BX27">
        <f t="shared" si="25"/>
        <v>-0.14407017898675289</v>
      </c>
      <c r="BY27">
        <f t="shared" si="26"/>
        <v>-0.21224694104560621</v>
      </c>
      <c r="BZ27">
        <f t="shared" si="27"/>
        <v>6.8176762058853313E-2</v>
      </c>
    </row>
    <row r="28" spans="1:78" ht="15.6" thickBot="1" x14ac:dyDescent="0.35">
      <c r="B28" s="503" t="s">
        <v>604</v>
      </c>
      <c r="C28" s="683">
        <v>44837</v>
      </c>
      <c r="D28" s="505">
        <v>44896</v>
      </c>
      <c r="E28" s="287">
        <f t="shared" si="43"/>
        <v>41</v>
      </c>
      <c r="F28" s="52">
        <f t="shared" si="44"/>
        <v>49</v>
      </c>
      <c r="G28" s="452" t="s">
        <v>555</v>
      </c>
      <c r="H28" s="613" t="s">
        <v>608</v>
      </c>
      <c r="I28" s="694">
        <f t="shared" si="45"/>
        <v>0.27303064010516737</v>
      </c>
      <c r="J28" s="692">
        <f t="shared" si="41"/>
        <v>27000</v>
      </c>
      <c r="K28" s="680"/>
      <c r="L28" s="42" t="str">
        <f t="shared" si="42"/>
        <v>UAT Support</v>
      </c>
      <c r="M28" s="578">
        <f t="shared" si="46"/>
        <v>27000</v>
      </c>
      <c r="AE28" s="542">
        <f>5*3*200</f>
        <v>3000</v>
      </c>
      <c r="AF28" s="542">
        <f t="shared" ref="AF28:AM28" si="49">5*3*200</f>
        <v>3000</v>
      </c>
      <c r="AG28" s="542">
        <f t="shared" si="49"/>
        <v>3000</v>
      </c>
      <c r="AH28" s="542">
        <f t="shared" si="49"/>
        <v>3000</v>
      </c>
      <c r="AI28" s="542">
        <f t="shared" si="49"/>
        <v>3000</v>
      </c>
      <c r="AJ28" s="542">
        <f t="shared" si="49"/>
        <v>3000</v>
      </c>
      <c r="AK28" s="542">
        <f t="shared" si="49"/>
        <v>3000</v>
      </c>
      <c r="AL28" s="542">
        <f t="shared" si="49"/>
        <v>3000</v>
      </c>
      <c r="AM28" s="542">
        <f t="shared" si="49"/>
        <v>3000</v>
      </c>
      <c r="AN28" s="658"/>
      <c r="AO28" s="658"/>
      <c r="AP28" s="658"/>
      <c r="AR28" s="153">
        <f t="shared" si="37"/>
        <v>44795</v>
      </c>
      <c r="AS28" s="154">
        <f t="shared" si="38"/>
        <v>44799</v>
      </c>
      <c r="AT28" s="572" t="str">
        <f t="shared" si="0"/>
        <v>S35</v>
      </c>
      <c r="AU28" s="472">
        <v>12</v>
      </c>
      <c r="AV28" s="765">
        <f t="shared" si="12"/>
        <v>0.46153846153846156</v>
      </c>
      <c r="AW28" s="331">
        <f t="shared" si="13"/>
        <v>5660</v>
      </c>
      <c r="AX28" s="331">
        <f>SUM(AW$17:AW28)</f>
        <v>49940</v>
      </c>
      <c r="AY28" s="331">
        <f t="shared" si="14"/>
        <v>35372.199999999997</v>
      </c>
      <c r="AZ28" s="797">
        <f>9+(AY28-AX25)/(AX26-AX25)</f>
        <v>9.4261837455830388</v>
      </c>
      <c r="BA28" s="331">
        <f t="shared" si="15"/>
        <v>3998</v>
      </c>
      <c r="BB28" s="331">
        <f>SUM(BA$17:BA28)</f>
        <v>41536</v>
      </c>
      <c r="BC28" s="337">
        <f t="shared" si="16"/>
        <v>0.85160342835130964</v>
      </c>
      <c r="BD28" s="337">
        <f t="shared" si="17"/>
        <v>0.70829395274329188</v>
      </c>
      <c r="BE28" s="337">
        <f t="shared" si="18"/>
        <v>0.78551531213191994</v>
      </c>
      <c r="BF28" s="338">
        <f t="shared" si="19"/>
        <v>-6163.8000000000029</v>
      </c>
      <c r="BG28" s="338">
        <f t="shared" si="20"/>
        <v>-14567.800000000003</v>
      </c>
      <c r="BH28" s="337">
        <f t="shared" si="21"/>
        <v>1.2023305084745763</v>
      </c>
      <c r="BI28" s="338">
        <f t="shared" si="22"/>
        <v>8404</v>
      </c>
      <c r="BJ28" s="817">
        <v>1</v>
      </c>
      <c r="BK28" s="337">
        <f t="shared" si="23"/>
        <v>1.0623298614622307</v>
      </c>
      <c r="BL28">
        <f t="shared" si="24"/>
        <v>1.1742554887736698</v>
      </c>
      <c r="BM28">
        <f t="shared" si="5"/>
        <v>1.6578646255917664</v>
      </c>
      <c r="BN28">
        <f t="shared" si="6"/>
        <v>1.2151531544111189</v>
      </c>
      <c r="BO28">
        <f t="shared" si="7"/>
        <v>1.4948855491902424</v>
      </c>
      <c r="BP28" s="120">
        <f t="shared" si="8"/>
        <v>1.1927682862806328</v>
      </c>
      <c r="BS28">
        <f t="shared" si="9"/>
        <v>0.50500556173526145</v>
      </c>
      <c r="BT28">
        <v>0.35769238547881488</v>
      </c>
      <c r="BU28">
        <f t="shared" si="10"/>
        <v>0.42002224694104562</v>
      </c>
      <c r="BV28">
        <v>1</v>
      </c>
      <c r="BW28">
        <f t="shared" si="11"/>
        <v>0.36254552867627071</v>
      </c>
      <c r="BX28">
        <f t="shared" si="25"/>
        <v>-6.232986146223074E-2</v>
      </c>
      <c r="BY28">
        <f t="shared" si="26"/>
        <v>-0.14731317625644658</v>
      </c>
      <c r="BZ28">
        <f t="shared" si="27"/>
        <v>8.4983314794215836E-2</v>
      </c>
    </row>
    <row r="29" spans="1:78" ht="15.6" thickBot="1" x14ac:dyDescent="0.35">
      <c r="M29" s="130">
        <f t="shared" ref="M29:AE29" si="50">SUM(M22:M28)</f>
        <v>98890</v>
      </c>
      <c r="N29" s="73">
        <f t="shared" si="50"/>
        <v>2830</v>
      </c>
      <c r="O29" s="74">
        <f t="shared" si="50"/>
        <v>2830</v>
      </c>
      <c r="P29" s="74">
        <f t="shared" si="50"/>
        <v>2830</v>
      </c>
      <c r="Q29" s="74">
        <f t="shared" si="50"/>
        <v>2830</v>
      </c>
      <c r="R29" s="74">
        <f t="shared" si="50"/>
        <v>2330</v>
      </c>
      <c r="S29" s="74">
        <f t="shared" si="50"/>
        <v>2330</v>
      </c>
      <c r="T29" s="74">
        <f t="shared" si="50"/>
        <v>5660</v>
      </c>
      <c r="U29" s="74">
        <f t="shared" si="50"/>
        <v>5660</v>
      </c>
      <c r="V29" s="74">
        <f t="shared" si="50"/>
        <v>5660</v>
      </c>
      <c r="W29" s="74">
        <f t="shared" si="50"/>
        <v>5660</v>
      </c>
      <c r="X29" s="74">
        <f t="shared" si="50"/>
        <v>5660</v>
      </c>
      <c r="Y29" s="74">
        <f t="shared" si="50"/>
        <v>5660</v>
      </c>
      <c r="Z29" s="74">
        <f t="shared" si="50"/>
        <v>5660</v>
      </c>
      <c r="AA29" s="74">
        <f t="shared" si="50"/>
        <v>3330</v>
      </c>
      <c r="AB29" s="74">
        <f t="shared" si="50"/>
        <v>3330</v>
      </c>
      <c r="AC29" s="74">
        <f t="shared" si="50"/>
        <v>3330</v>
      </c>
      <c r="AD29" s="74">
        <f t="shared" si="50"/>
        <v>3330</v>
      </c>
      <c r="AE29" s="74">
        <f t="shared" si="50"/>
        <v>3330</v>
      </c>
      <c r="AF29" s="74">
        <f t="shared" ref="AF29:AM29" si="51">SUM(AF22:AF28)</f>
        <v>3330</v>
      </c>
      <c r="AG29" s="74">
        <f t="shared" si="51"/>
        <v>3330</v>
      </c>
      <c r="AH29" s="74">
        <f t="shared" si="51"/>
        <v>3330</v>
      </c>
      <c r="AI29" s="74">
        <f t="shared" si="51"/>
        <v>3330</v>
      </c>
      <c r="AJ29" s="74">
        <f t="shared" si="51"/>
        <v>3330</v>
      </c>
      <c r="AK29" s="74">
        <f t="shared" si="51"/>
        <v>3330</v>
      </c>
      <c r="AL29" s="74">
        <f t="shared" si="51"/>
        <v>3330</v>
      </c>
      <c r="AM29" s="74">
        <f t="shared" si="51"/>
        <v>3330</v>
      </c>
      <c r="AN29" s="660"/>
      <c r="AO29" s="660"/>
      <c r="AP29" s="660"/>
      <c r="AR29" s="153">
        <f t="shared" si="37"/>
        <v>44802</v>
      </c>
      <c r="AS29" s="154">
        <f t="shared" si="38"/>
        <v>44806</v>
      </c>
      <c r="AT29" s="572" t="str">
        <f t="shared" si="0"/>
        <v>S36</v>
      </c>
      <c r="AU29" s="472">
        <v>13</v>
      </c>
      <c r="AV29" s="765">
        <f t="shared" si="12"/>
        <v>0.5</v>
      </c>
      <c r="AW29" s="331">
        <f t="shared" si="13"/>
        <v>5660</v>
      </c>
      <c r="AX29" s="331">
        <f>SUM(AW$17:AW29)</f>
        <v>55600</v>
      </c>
      <c r="AY29" s="331">
        <f t="shared" si="14"/>
        <v>37866.699999999997</v>
      </c>
      <c r="AZ29" s="797">
        <f>9+(AY29-AX25)/(AX26-AX25)</f>
        <v>9.8669081272084806</v>
      </c>
      <c r="BA29" s="331">
        <f t="shared" si="15"/>
        <v>5326</v>
      </c>
      <c r="BB29" s="331">
        <f>SUM(BA$17:BA29)</f>
        <v>46862</v>
      </c>
      <c r="BC29" s="337">
        <f t="shared" si="16"/>
        <v>0.80804703171012759</v>
      </c>
      <c r="BD29" s="337">
        <f t="shared" si="17"/>
        <v>0.68105575539568342</v>
      </c>
      <c r="BE29" s="337">
        <f t="shared" si="18"/>
        <v>0.75899293286219083</v>
      </c>
      <c r="BF29" s="338">
        <f t="shared" si="19"/>
        <v>-8995.3000000000029</v>
      </c>
      <c r="BG29" s="338">
        <f t="shared" si="20"/>
        <v>-17733.300000000003</v>
      </c>
      <c r="BH29" s="337">
        <f t="shared" si="21"/>
        <v>1.1864623788997481</v>
      </c>
      <c r="BI29" s="338">
        <f t="shared" si="22"/>
        <v>8738</v>
      </c>
      <c r="BJ29" s="817">
        <v>1</v>
      </c>
      <c r="BK29" s="337">
        <f t="shared" si="23"/>
        <v>1.090962685812519</v>
      </c>
      <c r="BL29">
        <f t="shared" si="24"/>
        <v>1.237551727507282</v>
      </c>
      <c r="BM29">
        <f t="shared" si="5"/>
        <v>1.8171078031464294</v>
      </c>
      <c r="BN29">
        <f t="shared" si="6"/>
        <v>1.2777123405717272</v>
      </c>
      <c r="BO29">
        <f t="shared" si="7"/>
        <v>1.6305181167371718</v>
      </c>
      <c r="BP29" s="120">
        <f t="shared" si="8"/>
        <v>1.2527620083395676</v>
      </c>
      <c r="BS29">
        <f t="shared" si="9"/>
        <v>0.56224087369804832</v>
      </c>
      <c r="BT29">
        <v>0.38291738295075334</v>
      </c>
      <c r="BU29">
        <f t="shared" si="10"/>
        <v>0.47388006876327232</v>
      </c>
      <c r="BV29">
        <v>1</v>
      </c>
      <c r="BW29">
        <f t="shared" si="11"/>
        <v>0.37949646643109541</v>
      </c>
      <c r="BX29">
        <f t="shared" si="25"/>
        <v>-9.0962685812518984E-2</v>
      </c>
      <c r="BY29">
        <f t="shared" si="26"/>
        <v>-0.17932349074729498</v>
      </c>
      <c r="BZ29">
        <f t="shared" si="27"/>
        <v>8.8360804934775994E-2</v>
      </c>
    </row>
    <row r="30" spans="1:78" ht="15.6" thickBot="1" x14ac:dyDescent="0.35">
      <c r="L30" s="637" t="s">
        <v>560</v>
      </c>
      <c r="M30" s="643">
        <f>C14-M29</f>
        <v>1300</v>
      </c>
      <c r="AR30" s="153">
        <f t="shared" si="37"/>
        <v>44809</v>
      </c>
      <c r="AS30" s="154">
        <f t="shared" si="38"/>
        <v>44813</v>
      </c>
      <c r="AT30" s="572" t="str">
        <f t="shared" si="0"/>
        <v>S37</v>
      </c>
      <c r="AU30" s="472">
        <v>14</v>
      </c>
      <c r="AV30" s="765">
        <f t="shared" si="12"/>
        <v>0.53846153846153844</v>
      </c>
      <c r="AW30" s="331">
        <f t="shared" si="13"/>
        <v>3330</v>
      </c>
      <c r="AX30" s="331">
        <f>SUM(AW$17:AW30)</f>
        <v>58930</v>
      </c>
      <c r="AY30" s="331">
        <f t="shared" si="14"/>
        <v>41766.699999999997</v>
      </c>
      <c r="AZ30" s="797">
        <f>10+(AY30-AX26)/(AX27-AX26)</f>
        <v>10.55595406360424</v>
      </c>
      <c r="BA30" s="331">
        <f t="shared" si="15"/>
        <v>6965</v>
      </c>
      <c r="BB30" s="331">
        <f>SUM(BA$17:BA30)</f>
        <v>53827</v>
      </c>
      <c r="BC30" s="337">
        <f t="shared" si="16"/>
        <v>0.77594329983093979</v>
      </c>
      <c r="BD30" s="337">
        <f t="shared" si="17"/>
        <v>0.70875106058034953</v>
      </c>
      <c r="BE30" s="337">
        <f t="shared" si="18"/>
        <v>0.75399671882887431</v>
      </c>
      <c r="BF30" s="338">
        <f t="shared" si="19"/>
        <v>-12060.300000000003</v>
      </c>
      <c r="BG30" s="338">
        <f t="shared" si="20"/>
        <v>-17163.300000000003</v>
      </c>
      <c r="BH30" s="337">
        <f t="shared" si="21"/>
        <v>1.0948037230386238</v>
      </c>
      <c r="BI30" s="338">
        <f t="shared" si="22"/>
        <v>5103</v>
      </c>
      <c r="BJ30" s="817">
        <v>1</v>
      </c>
      <c r="BK30" s="337">
        <f t="shared" si="23"/>
        <v>1.1219567195874203</v>
      </c>
      <c r="BL30">
        <f t="shared" si="24"/>
        <v>1.2887539594940469</v>
      </c>
      <c r="BM30">
        <f t="shared" si="5"/>
        <v>1.8183450172741487</v>
      </c>
      <c r="BN30">
        <f t="shared" si="6"/>
        <v>1.3114670646386282</v>
      </c>
      <c r="BO30">
        <f t="shared" si="7"/>
        <v>1.7092301959825105</v>
      </c>
      <c r="BP30" s="120">
        <f t="shared" si="8"/>
        <v>1.2960855898825467</v>
      </c>
      <c r="BS30">
        <f t="shared" si="9"/>
        <v>0.59591465264435228</v>
      </c>
      <c r="BT30">
        <v>0.42235514207705532</v>
      </c>
      <c r="BU30">
        <f t="shared" si="10"/>
        <v>0.54431186166447565</v>
      </c>
      <c r="BV30">
        <v>1</v>
      </c>
      <c r="BW30">
        <f t="shared" si="11"/>
        <v>0.40599823321554768</v>
      </c>
      <c r="BX30">
        <f t="shared" si="25"/>
        <v>-0.12195671958742033</v>
      </c>
      <c r="BY30">
        <f t="shared" si="26"/>
        <v>-0.17355951056729696</v>
      </c>
      <c r="BZ30">
        <f t="shared" si="27"/>
        <v>5.1602790979876634E-2</v>
      </c>
    </row>
    <row r="31" spans="1:78" ht="15" x14ac:dyDescent="0.3">
      <c r="L31" s="638" t="s">
        <v>589</v>
      </c>
      <c r="Q31" s="125"/>
      <c r="R31" s="125"/>
      <c r="S31" s="125"/>
      <c r="T31" s="125"/>
      <c r="U31" s="125"/>
      <c r="V31" s="125"/>
      <c r="W31" s="125"/>
      <c r="X31" s="125"/>
      <c r="Y31" s="125"/>
      <c r="Z31" s="125"/>
      <c r="AA31" s="125"/>
      <c r="AB31" s="125"/>
      <c r="AC31" s="125"/>
      <c r="AD31" s="125"/>
      <c r="AE31" s="125"/>
      <c r="AF31" s="125"/>
      <c r="AG31" s="125"/>
      <c r="AH31" s="125"/>
      <c r="AI31" s="125"/>
      <c r="AJ31" s="125"/>
      <c r="AK31" s="125"/>
      <c r="AL31" s="125"/>
      <c r="AM31" s="125"/>
      <c r="AN31" s="125"/>
      <c r="AO31" s="125"/>
      <c r="AP31" s="125"/>
      <c r="AR31" s="153">
        <f t="shared" si="37"/>
        <v>44816</v>
      </c>
      <c r="AS31" s="154">
        <f t="shared" si="38"/>
        <v>44820</v>
      </c>
      <c r="AT31" s="572" t="str">
        <f t="shared" si="0"/>
        <v>S38</v>
      </c>
      <c r="AU31" s="472">
        <v>15</v>
      </c>
      <c r="AV31" s="765">
        <f t="shared" si="12"/>
        <v>0.57692307692307687</v>
      </c>
      <c r="AW31" s="331">
        <f t="shared" si="13"/>
        <v>3330</v>
      </c>
      <c r="AX31" s="331">
        <f>SUM(AW$17:AW31)</f>
        <v>62260</v>
      </c>
      <c r="AY31" s="331">
        <f t="shared" si="14"/>
        <v>44915.600000000006</v>
      </c>
      <c r="AZ31" s="797">
        <f>11+(AY31-AX27)/(AX28-AX27)</f>
        <v>11.112296819787987</v>
      </c>
      <c r="BA31" s="331">
        <f t="shared" si="15"/>
        <v>6003</v>
      </c>
      <c r="BB31" s="331">
        <f>SUM(BA$17:BA31)</f>
        <v>59830</v>
      </c>
      <c r="BC31" s="337">
        <f t="shared" si="16"/>
        <v>0.75072037439411676</v>
      </c>
      <c r="BD31" s="337">
        <f t="shared" si="17"/>
        <v>0.72141985223257321</v>
      </c>
      <c r="BE31" s="337">
        <f t="shared" si="18"/>
        <v>0.74081978798586579</v>
      </c>
      <c r="BF31" s="338">
        <f t="shared" si="19"/>
        <v>-14914.399999999994</v>
      </c>
      <c r="BG31" s="338">
        <f t="shared" si="20"/>
        <v>-17344.399999999994</v>
      </c>
      <c r="BH31" s="337">
        <f t="shared" si="21"/>
        <v>1.0406150760488049</v>
      </c>
      <c r="BI31" s="338">
        <f t="shared" si="22"/>
        <v>2430</v>
      </c>
      <c r="BJ31" s="817">
        <v>1</v>
      </c>
      <c r="BK31" s="337">
        <f t="shared" si="23"/>
        <v>1.1508180806957227</v>
      </c>
      <c r="BL31">
        <f t="shared" si="24"/>
        <v>1.332053896641701</v>
      </c>
      <c r="BM31">
        <f t="shared" si="5"/>
        <v>1.846433657903096</v>
      </c>
      <c r="BN31">
        <f t="shared" si="6"/>
        <v>1.3425336809161186</v>
      </c>
      <c r="BO31">
        <f t="shared" si="7"/>
        <v>1.7980808804571451</v>
      </c>
      <c r="BP31" s="120">
        <f t="shared" si="8"/>
        <v>1.335576644237779</v>
      </c>
      <c r="BS31">
        <f t="shared" si="9"/>
        <v>0.62958843159065625</v>
      </c>
      <c r="BT31">
        <v>0.45419759328546866</v>
      </c>
      <c r="BU31">
        <f t="shared" si="10"/>
        <v>0.60501567398119127</v>
      </c>
      <c r="BV31">
        <v>1</v>
      </c>
      <c r="BW31">
        <f t="shared" si="11"/>
        <v>0.4273960315303072</v>
      </c>
      <c r="BX31">
        <f t="shared" si="25"/>
        <v>-0.15081808069572261</v>
      </c>
      <c r="BY31">
        <f t="shared" si="26"/>
        <v>-0.17539083830518759</v>
      </c>
      <c r="BZ31">
        <f t="shared" si="27"/>
        <v>2.4572757609464979E-2</v>
      </c>
    </row>
    <row r="32" spans="1:78" ht="15" x14ac:dyDescent="0.3">
      <c r="L32" s="639" t="s">
        <v>588</v>
      </c>
      <c r="Q32" s="125"/>
      <c r="R32" s="125"/>
      <c r="S32" s="125"/>
      <c r="T32" s="125"/>
      <c r="U32" s="125"/>
      <c r="V32" s="125"/>
      <c r="W32" s="125"/>
      <c r="X32" s="125"/>
      <c r="Y32" s="125"/>
      <c r="Z32" s="125"/>
      <c r="AA32" s="125"/>
      <c r="AB32" s="125"/>
      <c r="AC32" s="125"/>
      <c r="AD32" s="125"/>
      <c r="AE32" s="125"/>
      <c r="AF32" s="125"/>
      <c r="AG32" s="125"/>
      <c r="AH32" s="125"/>
      <c r="AI32" s="125"/>
      <c r="AJ32" s="125"/>
      <c r="AK32" s="125"/>
      <c r="AL32" s="125"/>
      <c r="AM32" s="125"/>
      <c r="AN32" s="125"/>
      <c r="AO32" s="125"/>
      <c r="AP32" s="125"/>
      <c r="AR32" s="153">
        <f t="shared" si="37"/>
        <v>44823</v>
      </c>
      <c r="AS32" s="154">
        <f t="shared" si="38"/>
        <v>44827</v>
      </c>
      <c r="AT32" s="572" t="str">
        <f t="shared" si="0"/>
        <v>S39</v>
      </c>
      <c r="AU32" s="472">
        <v>16</v>
      </c>
      <c r="AV32" s="765">
        <f t="shared" si="12"/>
        <v>0.61538461538461542</v>
      </c>
      <c r="AW32" s="331">
        <f t="shared" si="13"/>
        <v>3330</v>
      </c>
      <c r="AX32" s="331">
        <f>SUM(AW$17:AW32)</f>
        <v>65590</v>
      </c>
      <c r="AY32" s="331">
        <f t="shared" si="14"/>
        <v>48475.1</v>
      </c>
      <c r="AZ32" s="797">
        <f>11+(AY32-AX27)/(AX28-AX27)</f>
        <v>11.741183745583038</v>
      </c>
      <c r="BA32" s="331">
        <f t="shared" si="15"/>
        <v>6244</v>
      </c>
      <c r="BB32" s="331">
        <f>SUM(BA$17:BA32)</f>
        <v>66074</v>
      </c>
      <c r="BC32" s="337">
        <f t="shared" si="16"/>
        <v>0.73364863637739497</v>
      </c>
      <c r="BD32" s="337">
        <f t="shared" si="17"/>
        <v>0.73906235706662604</v>
      </c>
      <c r="BE32" s="337">
        <f t="shared" si="18"/>
        <v>0.7338239840989399</v>
      </c>
      <c r="BF32" s="338">
        <f t="shared" si="19"/>
        <v>-17598.900000000001</v>
      </c>
      <c r="BG32" s="338">
        <f t="shared" si="20"/>
        <v>-17114.900000000001</v>
      </c>
      <c r="BH32" s="337">
        <f t="shared" si="21"/>
        <v>0.99267487968035839</v>
      </c>
      <c r="BI32" s="338">
        <f t="shared" si="22"/>
        <v>-484</v>
      </c>
      <c r="BJ32" s="817">
        <v>1</v>
      </c>
      <c r="BK32" s="337">
        <f t="shared" si="23"/>
        <v>1.177964404894327</v>
      </c>
      <c r="BL32">
        <f t="shared" si="24"/>
        <v>1.3630503083026133</v>
      </c>
      <c r="BM32">
        <f t="shared" si="5"/>
        <v>1.8442967569240372</v>
      </c>
      <c r="BN32">
        <f t="shared" si="6"/>
        <v>1.3610416357863131</v>
      </c>
      <c r="BO32">
        <f t="shared" si="7"/>
        <v>1.8574621950743384</v>
      </c>
      <c r="BP32" s="120">
        <f t="shared" si="8"/>
        <v>1.3629851554952157</v>
      </c>
      <c r="BS32">
        <f t="shared" si="9"/>
        <v>0.66326221053696022</v>
      </c>
      <c r="BT32">
        <v>0.49019213267266665</v>
      </c>
      <c r="BU32">
        <f t="shared" si="10"/>
        <v>0.66815653756699367</v>
      </c>
      <c r="BV32">
        <v>1</v>
      </c>
      <c r="BW32">
        <f t="shared" si="11"/>
        <v>0.45158399021473222</v>
      </c>
      <c r="BX32">
        <f t="shared" si="25"/>
        <v>-0.17796440489432702</v>
      </c>
      <c r="BY32">
        <f t="shared" si="26"/>
        <v>-0.17307007786429357</v>
      </c>
      <c r="BZ32">
        <f t="shared" si="27"/>
        <v>-4.8943270300334518E-3</v>
      </c>
    </row>
    <row r="33" spans="1:95" ht="18.600000000000001" thickBot="1" x14ac:dyDescent="0.4">
      <c r="L33" s="656" t="s">
        <v>590</v>
      </c>
      <c r="Q33" s="126"/>
      <c r="R33" s="126"/>
      <c r="S33" s="126"/>
      <c r="T33" s="126"/>
      <c r="U33" s="126"/>
      <c r="V33" s="126"/>
      <c r="W33" s="126"/>
      <c r="X33" s="126"/>
      <c r="Y33" s="126"/>
      <c r="Z33" s="126"/>
      <c r="AA33" s="126"/>
      <c r="AB33" s="126"/>
      <c r="AC33" s="126"/>
      <c r="AD33" s="126"/>
      <c r="AE33" s="126"/>
      <c r="AF33" s="126"/>
      <c r="AG33" s="126"/>
      <c r="AH33" s="126"/>
      <c r="AI33" s="126"/>
      <c r="AJ33" s="126"/>
      <c r="AK33" s="126"/>
      <c r="AL33" s="126"/>
      <c r="AM33" s="126"/>
      <c r="AN33" s="126"/>
      <c r="AO33" s="126"/>
      <c r="AP33" s="126"/>
      <c r="AR33" s="153">
        <f t="shared" si="37"/>
        <v>44830</v>
      </c>
      <c r="AS33" s="154">
        <f t="shared" si="38"/>
        <v>44834</v>
      </c>
      <c r="AT33" s="572" t="str">
        <f t="shared" si="0"/>
        <v>S40</v>
      </c>
      <c r="AU33" s="472">
        <v>17</v>
      </c>
      <c r="AV33" s="765">
        <f t="shared" si="12"/>
        <v>0.65384615384615385</v>
      </c>
      <c r="AW33" s="331">
        <f t="shared" si="13"/>
        <v>3330</v>
      </c>
      <c r="AX33" s="331">
        <f>SUM(AW$17:AW33)</f>
        <v>68920</v>
      </c>
      <c r="AY33" s="331">
        <f t="shared" si="14"/>
        <v>50216</v>
      </c>
      <c r="AZ33" s="797">
        <f>12+(AY33-AX28)/(AX29-AX28)</f>
        <v>12.048763250883392</v>
      </c>
      <c r="BA33" s="331">
        <f t="shared" si="15"/>
        <v>5962</v>
      </c>
      <c r="BB33" s="331">
        <f>SUM(BA$17:BA33)</f>
        <v>72036</v>
      </c>
      <c r="BC33" s="337">
        <f t="shared" si="16"/>
        <v>0.6970958964961963</v>
      </c>
      <c r="BD33" s="337">
        <f t="shared" si="17"/>
        <v>0.72861288450377248</v>
      </c>
      <c r="BE33" s="337">
        <f t="shared" si="18"/>
        <v>0.70875077946372889</v>
      </c>
      <c r="BF33" s="338">
        <f t="shared" si="19"/>
        <v>-21820</v>
      </c>
      <c r="BG33" s="338">
        <f t="shared" si="20"/>
        <v>-18704</v>
      </c>
      <c r="BH33" s="337">
        <f t="shared" si="21"/>
        <v>0.95674385029707365</v>
      </c>
      <c r="BI33" s="338">
        <f t="shared" si="22"/>
        <v>-3116</v>
      </c>
      <c r="BJ33" s="817">
        <v>1</v>
      </c>
      <c r="BK33" s="337">
        <f t="shared" si="23"/>
        <v>1.2206492061886944</v>
      </c>
      <c r="BL33">
        <f t="shared" si="24"/>
        <v>1.4345228612394456</v>
      </c>
      <c r="BM33">
        <f t="shared" si="5"/>
        <v>1.9688409191616736</v>
      </c>
      <c r="BN33">
        <f t="shared" si="6"/>
        <v>1.4216676195030225</v>
      </c>
      <c r="BO33">
        <f t="shared" si="7"/>
        <v>2.0240159204126265</v>
      </c>
      <c r="BP33" s="120">
        <f t="shared" si="8"/>
        <v>1.4297420337633324</v>
      </c>
      <c r="BS33">
        <f t="shared" si="9"/>
        <v>0.69693598948326418</v>
      </c>
      <c r="BT33">
        <v>0.50779654161189203</v>
      </c>
      <c r="BU33">
        <f t="shared" si="10"/>
        <v>0.72844574780058646</v>
      </c>
      <c r="BV33">
        <v>1</v>
      </c>
      <c r="BW33">
        <f t="shared" si="11"/>
        <v>0.46341397118782274</v>
      </c>
      <c r="BX33">
        <f t="shared" si="25"/>
        <v>-0.22064920618869444</v>
      </c>
      <c r="BY33">
        <f t="shared" si="26"/>
        <v>-0.18913944787137216</v>
      </c>
      <c r="BZ33">
        <f t="shared" si="27"/>
        <v>-3.1509758317322278E-2</v>
      </c>
    </row>
    <row r="34" spans="1:95" ht="34.799999999999997" customHeight="1" thickBot="1" x14ac:dyDescent="0.35">
      <c r="A34" s="873" t="s">
        <v>528</v>
      </c>
      <c r="B34" s="874"/>
      <c r="C34" s="874"/>
      <c r="D34" s="874"/>
      <c r="E34" s="874"/>
      <c r="F34" s="874"/>
      <c r="G34" s="874"/>
      <c r="H34" s="874"/>
      <c r="I34" s="874"/>
      <c r="J34" s="874"/>
      <c r="K34" s="874"/>
      <c r="L34" s="874"/>
      <c r="M34" s="874"/>
      <c r="N34" s="874"/>
      <c r="O34" s="874"/>
      <c r="P34" s="874"/>
      <c r="Q34" s="874"/>
      <c r="R34" s="874"/>
      <c r="S34" s="874"/>
      <c r="T34" s="874"/>
      <c r="U34" s="874"/>
      <c r="V34" s="874"/>
      <c r="W34" s="874"/>
      <c r="X34" s="874"/>
      <c r="Y34" s="874"/>
      <c r="Z34" s="874"/>
      <c r="AA34" s="874"/>
      <c r="AB34" s="874"/>
      <c r="AC34" s="874"/>
      <c r="AD34" s="874"/>
      <c r="AE34" s="874"/>
      <c r="AF34" s="614"/>
      <c r="AG34" s="614"/>
      <c r="AH34" s="614"/>
      <c r="AI34" s="614"/>
      <c r="AJ34" s="614"/>
      <c r="AK34" s="614"/>
      <c r="AL34" s="614"/>
      <c r="AM34" s="614"/>
      <c r="AN34" s="614"/>
      <c r="AO34" s="614"/>
      <c r="AP34" s="615"/>
      <c r="AR34" s="153">
        <f t="shared" si="37"/>
        <v>44837</v>
      </c>
      <c r="AS34" s="154">
        <f t="shared" si="38"/>
        <v>44841</v>
      </c>
      <c r="AT34" s="572" t="str">
        <f t="shared" si="0"/>
        <v>S41</v>
      </c>
      <c r="AU34" s="472">
        <v>18</v>
      </c>
      <c r="AV34" s="765">
        <f t="shared" si="12"/>
        <v>0.69230769230769229</v>
      </c>
      <c r="AW34" s="331">
        <f t="shared" si="13"/>
        <v>3330</v>
      </c>
      <c r="AX34" s="331">
        <f>SUM(AW$17:AW34)</f>
        <v>72250</v>
      </c>
      <c r="AY34" s="331">
        <f t="shared" si="14"/>
        <v>51316</v>
      </c>
      <c r="AZ34" s="797">
        <f>12+(AY34-AX28)/(AX29-AX28)</f>
        <v>12.243109540636043</v>
      </c>
      <c r="BA34" s="331">
        <f t="shared" si="15"/>
        <v>5396</v>
      </c>
      <c r="BB34" s="331">
        <f>SUM(BA$17:BA34)</f>
        <v>77432</v>
      </c>
      <c r="BC34" s="337">
        <f t="shared" si="16"/>
        <v>0.66272342184109934</v>
      </c>
      <c r="BD34" s="337">
        <f t="shared" si="17"/>
        <v>0.71025605536332181</v>
      </c>
      <c r="BE34" s="337">
        <f t="shared" si="18"/>
        <v>0.68017275225755791</v>
      </c>
      <c r="BF34" s="338">
        <f t="shared" si="19"/>
        <v>-26116</v>
      </c>
      <c r="BG34" s="338">
        <f t="shared" si="20"/>
        <v>-20934</v>
      </c>
      <c r="BH34" s="337">
        <f t="shared" si="21"/>
        <v>0.93307676412852569</v>
      </c>
      <c r="BI34" s="338">
        <f t="shared" si="22"/>
        <v>-5182</v>
      </c>
      <c r="BJ34" s="817">
        <v>1</v>
      </c>
      <c r="BK34" s="337">
        <f t="shared" si="23"/>
        <v>1.2640914147032056</v>
      </c>
      <c r="BL34">
        <f t="shared" si="24"/>
        <v>1.5089250915893677</v>
      </c>
      <c r="BM34">
        <f t="shared" si="5"/>
        <v>2.1244804323667434</v>
      </c>
      <c r="BN34">
        <f t="shared" si="6"/>
        <v>1.4875862079094049</v>
      </c>
      <c r="BO34">
        <f t="shared" si="7"/>
        <v>2.2184438976438003</v>
      </c>
      <c r="BP34" s="120">
        <f t="shared" si="8"/>
        <v>1.5010207963811892</v>
      </c>
      <c r="BS34">
        <f t="shared" si="9"/>
        <v>0.73060976842956826</v>
      </c>
      <c r="BT34">
        <v>0.51892001213469507</v>
      </c>
      <c r="BU34">
        <f t="shared" si="10"/>
        <v>0.7830114268379007</v>
      </c>
      <c r="BV34">
        <v>1</v>
      </c>
      <c r="BW34">
        <f t="shared" si="11"/>
        <v>0.47088882848600166</v>
      </c>
      <c r="BX34">
        <f t="shared" si="25"/>
        <v>-0.26409141470320563</v>
      </c>
      <c r="BY34">
        <f t="shared" si="26"/>
        <v>-0.21168975629487319</v>
      </c>
      <c r="BZ34">
        <f t="shared" si="27"/>
        <v>-5.2401658408332441E-2</v>
      </c>
    </row>
    <row r="35" spans="1:95" ht="15" x14ac:dyDescent="0.3">
      <c r="G35"/>
      <c r="H35"/>
      <c r="AR35" s="153">
        <f t="shared" si="37"/>
        <v>44844</v>
      </c>
      <c r="AS35" s="154">
        <f t="shared" si="38"/>
        <v>44848</v>
      </c>
      <c r="AT35" s="572" t="str">
        <f t="shared" si="0"/>
        <v>S42</v>
      </c>
      <c r="AU35" s="472">
        <v>19</v>
      </c>
      <c r="AV35" s="765">
        <f t="shared" si="12"/>
        <v>0.73076923076923073</v>
      </c>
      <c r="AW35" s="331">
        <f t="shared" si="13"/>
        <v>3330</v>
      </c>
      <c r="AX35" s="331">
        <f>SUM(AW$17:AW35)</f>
        <v>75580</v>
      </c>
      <c r="AY35" s="331">
        <f t="shared" si="14"/>
        <v>55626.399999999994</v>
      </c>
      <c r="AZ35" s="797">
        <f>13+(AY35-AX29)/(AX30-AX29)</f>
        <v>13.007927927927927</v>
      </c>
      <c r="BA35" s="331">
        <f t="shared" si="15"/>
        <v>7014</v>
      </c>
      <c r="BB35" s="331">
        <f>SUM(BA$17:BA35)</f>
        <v>84446</v>
      </c>
      <c r="BC35" s="337">
        <f t="shared" si="16"/>
        <v>0.65872154986618658</v>
      </c>
      <c r="BD35" s="337">
        <f t="shared" si="17"/>
        <v>0.73599364911352205</v>
      </c>
      <c r="BE35" s="337">
        <f t="shared" si="18"/>
        <v>0.68462778568041716</v>
      </c>
      <c r="BF35" s="338">
        <f t="shared" si="19"/>
        <v>-28819.600000000006</v>
      </c>
      <c r="BG35" s="338">
        <f t="shared" si="20"/>
        <v>-19953.600000000006</v>
      </c>
      <c r="BH35" s="337">
        <f t="shared" si="21"/>
        <v>0.89500982876631219</v>
      </c>
      <c r="BI35" s="338">
        <f t="shared" si="22"/>
        <v>-8866</v>
      </c>
      <c r="BJ35" s="817">
        <v>1</v>
      </c>
      <c r="BK35" s="337">
        <f t="shared" si="23"/>
        <v>1.2914308827990697</v>
      </c>
      <c r="BL35">
        <f t="shared" si="24"/>
        <v>1.5180921289172049</v>
      </c>
      <c r="BM35">
        <f t="shared" si="5"/>
        <v>2.0626429735442589</v>
      </c>
      <c r="BN35">
        <f t="shared" si="6"/>
        <v>1.483292263326693</v>
      </c>
      <c r="BO35">
        <f t="shared" si="7"/>
        <v>2.2173977753597152</v>
      </c>
      <c r="BP35" s="120">
        <f t="shared" si="8"/>
        <v>1.5062445955567643</v>
      </c>
      <c r="BS35">
        <f t="shared" si="9"/>
        <v>0.76428354737587223</v>
      </c>
      <c r="BT35">
        <v>0.56250783699059559</v>
      </c>
      <c r="BU35">
        <f t="shared" si="10"/>
        <v>0.85393871978966529</v>
      </c>
      <c r="BV35">
        <v>1</v>
      </c>
      <c r="BW35">
        <f t="shared" si="11"/>
        <v>0.50030492030492024</v>
      </c>
      <c r="BX35">
        <f t="shared" si="25"/>
        <v>-0.2914308827990697</v>
      </c>
      <c r="BY35">
        <f t="shared" si="26"/>
        <v>-0.20177571038527664</v>
      </c>
      <c r="BZ35">
        <f t="shared" si="27"/>
        <v>-8.9655172413793061E-2</v>
      </c>
    </row>
    <row r="36" spans="1:95" ht="15" x14ac:dyDescent="0.3">
      <c r="L36" s="212"/>
      <c r="M36" s="212"/>
      <c r="N36" s="212"/>
      <c r="O36" s="212"/>
      <c r="P36" s="212"/>
      <c r="Q36" s="212"/>
      <c r="R36" s="212"/>
      <c r="S36" s="212"/>
      <c r="T36" s="212"/>
      <c r="U36" s="212"/>
      <c r="V36" s="212"/>
      <c r="W36" s="212"/>
      <c r="X36" s="212"/>
      <c r="Y36" s="212"/>
      <c r="Z36" s="212"/>
      <c r="AA36" s="212"/>
      <c r="AB36" s="212"/>
      <c r="AC36" s="212"/>
      <c r="AD36" s="212"/>
      <c r="AE36" s="212"/>
      <c r="AF36" s="212"/>
      <c r="AG36" s="212"/>
      <c r="AH36" s="212"/>
      <c r="AI36" s="212"/>
      <c r="AJ36" s="212"/>
      <c r="AK36" s="212"/>
      <c r="AL36" s="212"/>
      <c r="AM36" s="212"/>
      <c r="AN36" s="212"/>
      <c r="AO36" s="212"/>
      <c r="AP36" s="212"/>
      <c r="AR36" s="153">
        <f t="shared" si="37"/>
        <v>44851</v>
      </c>
      <c r="AS36" s="154">
        <f t="shared" si="38"/>
        <v>44855</v>
      </c>
      <c r="AT36" s="572" t="str">
        <f t="shared" si="0"/>
        <v>S43</v>
      </c>
      <c r="AU36" s="472">
        <v>20</v>
      </c>
      <c r="AV36" s="765">
        <f t="shared" si="12"/>
        <v>0.76923076923076927</v>
      </c>
      <c r="AW36" s="331">
        <f t="shared" si="13"/>
        <v>3330</v>
      </c>
      <c r="AX36" s="331">
        <f>SUM(AW$17:AW36)</f>
        <v>78910</v>
      </c>
      <c r="AY36" s="331">
        <f t="shared" si="14"/>
        <v>63731.199999999997</v>
      </c>
      <c r="AZ36" s="797">
        <f>15+(AY36-AX31)/(AX32-AX31)</f>
        <v>15.441801801801802</v>
      </c>
      <c r="BA36" s="331">
        <f t="shared" si="15"/>
        <v>5670</v>
      </c>
      <c r="BB36" s="331">
        <f>SUM(BA$17:BA36)</f>
        <v>90116</v>
      </c>
      <c r="BC36" s="337">
        <f t="shared" si="16"/>
        <v>0.70721292556260817</v>
      </c>
      <c r="BD36" s="337">
        <f t="shared" si="17"/>
        <v>0.80764415156507408</v>
      </c>
      <c r="BE36" s="337">
        <f t="shared" si="18"/>
        <v>0.77209009009009011</v>
      </c>
      <c r="BF36" s="338">
        <f t="shared" si="19"/>
        <v>-26384.800000000003</v>
      </c>
      <c r="BG36" s="338">
        <f t="shared" si="20"/>
        <v>-15178.800000000003</v>
      </c>
      <c r="BH36" s="337">
        <f t="shared" si="21"/>
        <v>0.87564916330063469</v>
      </c>
      <c r="BI36" s="338">
        <f t="shared" si="22"/>
        <v>-11206</v>
      </c>
      <c r="BJ36" s="817">
        <v>1</v>
      </c>
      <c r="BK36" s="337">
        <f t="shared" si="23"/>
        <v>1.2668095864091415</v>
      </c>
      <c r="BL36">
        <f t="shared" si="24"/>
        <v>1.4140013054830287</v>
      </c>
      <c r="BM36">
        <f t="shared" si="5"/>
        <v>1.7507726673225328</v>
      </c>
      <c r="BN36">
        <f t="shared" si="6"/>
        <v>1.3749500070937435</v>
      </c>
      <c r="BO36">
        <f t="shared" si="7"/>
        <v>1.8313941904344844</v>
      </c>
      <c r="BP36" s="120">
        <f t="shared" si="8"/>
        <v>1.3885256381081694</v>
      </c>
      <c r="BS36">
        <f t="shared" si="9"/>
        <v>0.7979573263221762</v>
      </c>
      <c r="BT36">
        <v>0.64446556780260889</v>
      </c>
      <c r="BU36">
        <f t="shared" si="10"/>
        <v>0.91127515421175043</v>
      </c>
      <c r="BV36">
        <v>1</v>
      </c>
      <c r="BW36">
        <f t="shared" si="11"/>
        <v>0.59391545391545386</v>
      </c>
      <c r="BX36">
        <f t="shared" si="25"/>
        <v>-0.26680958640914154</v>
      </c>
      <c r="BY36">
        <f t="shared" si="26"/>
        <v>-0.15349175851956731</v>
      </c>
      <c r="BZ36">
        <f t="shared" si="27"/>
        <v>-0.11331782788957423</v>
      </c>
    </row>
    <row r="37" spans="1:95" ht="15.6" thickBot="1" x14ac:dyDescent="0.35">
      <c r="AR37" s="153">
        <f t="shared" si="37"/>
        <v>44858</v>
      </c>
      <c r="AS37" s="154">
        <f t="shared" si="38"/>
        <v>44862</v>
      </c>
      <c r="AT37" s="572" t="str">
        <f t="shared" si="0"/>
        <v>S44</v>
      </c>
      <c r="AU37" s="472">
        <v>21</v>
      </c>
      <c r="AV37" s="765">
        <f t="shared" si="12"/>
        <v>0.80769230769230771</v>
      </c>
      <c r="AW37" s="331">
        <f t="shared" si="13"/>
        <v>3330</v>
      </c>
      <c r="AX37" s="331">
        <f>SUM(AW$17:AW37)</f>
        <v>82240</v>
      </c>
      <c r="AY37" s="331">
        <f t="shared" si="14"/>
        <v>69485</v>
      </c>
      <c r="AZ37" s="797">
        <f>17+(AY37-AX33)/(AX34-AX33)</f>
        <v>17.16966966966967</v>
      </c>
      <c r="BA37" s="331">
        <f t="shared" si="15"/>
        <v>4852</v>
      </c>
      <c r="BB37" s="331">
        <f>SUM(BA$17:BA37)</f>
        <v>94968</v>
      </c>
      <c r="BC37" s="337">
        <f t="shared" si="16"/>
        <v>0.7316675090556819</v>
      </c>
      <c r="BD37" s="337">
        <f t="shared" si="17"/>
        <v>0.8449051556420234</v>
      </c>
      <c r="BE37" s="337">
        <f t="shared" si="18"/>
        <v>0.81760331760331761</v>
      </c>
      <c r="BF37" s="338">
        <f t="shared" si="19"/>
        <v>-25483</v>
      </c>
      <c r="BG37" s="338">
        <f t="shared" si="20"/>
        <v>-12755</v>
      </c>
      <c r="BH37" s="337">
        <f t="shared" si="21"/>
        <v>0.86597590767416388</v>
      </c>
      <c r="BI37" s="338">
        <f t="shared" si="22"/>
        <v>-12728</v>
      </c>
      <c r="BJ37" s="817">
        <v>1</v>
      </c>
      <c r="BK37" s="337">
        <f t="shared" si="23"/>
        <v>1.2576903630296288</v>
      </c>
      <c r="BL37">
        <f t="shared" si="24"/>
        <v>1.3667410232424264</v>
      </c>
      <c r="BM37">
        <f t="shared" si="5"/>
        <v>1.6176265633080111</v>
      </c>
      <c r="BN37">
        <f t="shared" si="6"/>
        <v>1.3257060367734279</v>
      </c>
      <c r="BO37">
        <f t="shared" si="7"/>
        <v>1.6716431964205138</v>
      </c>
      <c r="BP37" s="120">
        <f t="shared" si="8"/>
        <v>1.335372588353039</v>
      </c>
      <c r="BS37">
        <f t="shared" si="9"/>
        <v>0.83163110526848016</v>
      </c>
      <c r="BT37">
        <v>0.70264940843361312</v>
      </c>
      <c r="BU37">
        <f t="shared" si="10"/>
        <v>0.96033977146324201</v>
      </c>
      <c r="BV37">
        <v>1</v>
      </c>
      <c r="BW37">
        <f t="shared" si="11"/>
        <v>0.66037191037191034</v>
      </c>
      <c r="BX37">
        <f t="shared" si="25"/>
        <v>-0.25769036302962889</v>
      </c>
      <c r="BY37">
        <f t="shared" si="26"/>
        <v>-0.12898169683486704</v>
      </c>
      <c r="BZ37">
        <f t="shared" si="27"/>
        <v>-0.12870866619476184</v>
      </c>
    </row>
    <row r="38" spans="1:95" ht="15.6" thickBot="1" x14ac:dyDescent="0.35">
      <c r="L38" s="212"/>
      <c r="M38" s="250" t="s">
        <v>532</v>
      </c>
      <c r="N38" s="621">
        <v>11</v>
      </c>
      <c r="AR38" s="153">
        <f t="shared" si="37"/>
        <v>44865</v>
      </c>
      <c r="AS38" s="154">
        <f t="shared" si="38"/>
        <v>44869</v>
      </c>
      <c r="AT38" s="572" t="str">
        <f t="shared" si="0"/>
        <v>S45</v>
      </c>
      <c r="AU38" s="472">
        <v>22</v>
      </c>
      <c r="AV38" s="765">
        <f t="shared" si="12"/>
        <v>0.84615384615384615</v>
      </c>
      <c r="AW38" s="331">
        <f t="shared" si="13"/>
        <v>3330</v>
      </c>
      <c r="AX38" s="331">
        <f>SUM(AW$17:AW38)</f>
        <v>85570</v>
      </c>
      <c r="AY38" s="331">
        <f t="shared" si="14"/>
        <v>75065.600000000006</v>
      </c>
      <c r="AZ38" s="797">
        <f>18+(AY38-AX34)/(AX35-AX34)</f>
        <v>18.845525525525527</v>
      </c>
      <c r="BA38" s="331">
        <f t="shared" si="15"/>
        <v>3744</v>
      </c>
      <c r="BB38" s="331">
        <f>SUM(BA$17:BA38)</f>
        <v>98712</v>
      </c>
      <c r="BC38" s="337">
        <f t="shared" si="16"/>
        <v>0.7604506037766432</v>
      </c>
      <c r="BD38" s="337">
        <f t="shared" si="17"/>
        <v>0.87724202407385776</v>
      </c>
      <c r="BE38" s="337">
        <f t="shared" si="18"/>
        <v>0.85661479661479667</v>
      </c>
      <c r="BF38" s="338">
        <f t="shared" si="19"/>
        <v>-23646.399999999994</v>
      </c>
      <c r="BG38" s="338">
        <f t="shared" si="20"/>
        <v>-10504.399999999994</v>
      </c>
      <c r="BH38" s="337">
        <f t="shared" si="21"/>
        <v>0.86686522408623068</v>
      </c>
      <c r="BI38" s="338">
        <f t="shared" si="22"/>
        <v>-13142</v>
      </c>
      <c r="BJ38" s="817">
        <v>1</v>
      </c>
      <c r="BK38" s="337">
        <f t="shared" si="23"/>
        <v>1.2391182121549196</v>
      </c>
      <c r="BL38">
        <f t="shared" si="24"/>
        <v>1.3150098047574388</v>
      </c>
      <c r="BM38">
        <f t="shared" si="5"/>
        <v>1.4990273706344053</v>
      </c>
      <c r="BN38">
        <f t="shared" si="6"/>
        <v>1.2758212052950397</v>
      </c>
      <c r="BO38">
        <f t="shared" si="7"/>
        <v>1.5351238502465112</v>
      </c>
      <c r="BP38" s="120">
        <f t="shared" si="8"/>
        <v>1.2825718050306421</v>
      </c>
      <c r="BS38">
        <f t="shared" si="9"/>
        <v>0.86530488421478413</v>
      </c>
      <c r="BT38">
        <v>0.75908180806957226</v>
      </c>
      <c r="BU38">
        <f t="shared" si="10"/>
        <v>0.99820002022449184</v>
      </c>
      <c r="BV38">
        <v>1</v>
      </c>
      <c r="BW38">
        <f t="shared" si="11"/>
        <v>0.72482790482790493</v>
      </c>
      <c r="BX38">
        <f t="shared" si="25"/>
        <v>-0.23911821215491957</v>
      </c>
      <c r="BY38">
        <f t="shared" si="26"/>
        <v>-0.10622307614521187</v>
      </c>
      <c r="BZ38">
        <f t="shared" si="27"/>
        <v>-0.1328951360097077</v>
      </c>
    </row>
    <row r="39" spans="1:95" ht="18" x14ac:dyDescent="0.3">
      <c r="L39" s="212"/>
      <c r="M39" s="109" t="str">
        <f>M$19</f>
        <v>FROM</v>
      </c>
      <c r="N39" s="100">
        <v>44718</v>
      </c>
      <c r="O39" s="101">
        <f>N39+7</f>
        <v>44725</v>
      </c>
      <c r="P39" s="101">
        <f t="shared" ref="P39:AE40" si="52">O39+7</f>
        <v>44732</v>
      </c>
      <c r="Q39" s="101">
        <f t="shared" si="52"/>
        <v>44739</v>
      </c>
      <c r="R39" s="101">
        <f t="shared" si="52"/>
        <v>44746</v>
      </c>
      <c r="S39" s="101">
        <f t="shared" si="52"/>
        <v>44753</v>
      </c>
      <c r="T39" s="101">
        <f t="shared" si="52"/>
        <v>44760</v>
      </c>
      <c r="U39" s="101">
        <f t="shared" si="52"/>
        <v>44767</v>
      </c>
      <c r="V39" s="101">
        <f t="shared" si="52"/>
        <v>44774</v>
      </c>
      <c r="W39" s="101">
        <f t="shared" si="52"/>
        <v>44781</v>
      </c>
      <c r="X39" s="101">
        <f t="shared" si="52"/>
        <v>44788</v>
      </c>
      <c r="Y39" s="101">
        <f t="shared" si="52"/>
        <v>44795</v>
      </c>
      <c r="Z39" s="101">
        <f t="shared" si="52"/>
        <v>44802</v>
      </c>
      <c r="AA39" s="101">
        <f t="shared" si="52"/>
        <v>44809</v>
      </c>
      <c r="AB39" s="101">
        <f t="shared" si="52"/>
        <v>44816</v>
      </c>
      <c r="AC39" s="101">
        <f t="shared" si="52"/>
        <v>44823</v>
      </c>
      <c r="AD39" s="101">
        <f t="shared" si="52"/>
        <v>44830</v>
      </c>
      <c r="AE39" s="101">
        <f t="shared" si="52"/>
        <v>44837</v>
      </c>
      <c r="AF39" s="101">
        <f t="shared" ref="AF39:AF40" si="53">AE39+7</f>
        <v>44844</v>
      </c>
      <c r="AG39" s="101">
        <f t="shared" ref="AG39:AG40" si="54">AF39+7</f>
        <v>44851</v>
      </c>
      <c r="AH39" s="101">
        <f t="shared" ref="AH39:AH40" si="55">AG39+7</f>
        <v>44858</v>
      </c>
      <c r="AI39" s="101">
        <f t="shared" ref="AI39:AI40" si="56">AH39+7</f>
        <v>44865</v>
      </c>
      <c r="AJ39" s="101">
        <f t="shared" ref="AJ39:AJ40" si="57">AI39+7</f>
        <v>44872</v>
      </c>
      <c r="AK39" s="101">
        <f t="shared" ref="AK39:AK40" si="58">AJ39+7</f>
        <v>44879</v>
      </c>
      <c r="AL39" s="101">
        <f t="shared" ref="AL39:AL40" si="59">AK39+7</f>
        <v>44886</v>
      </c>
      <c r="AM39" s="101">
        <f t="shared" ref="AM39:AM40" si="60">AL39+7</f>
        <v>44893</v>
      </c>
      <c r="AN39" s="101">
        <f t="shared" ref="AN39:AN40" si="61">AM39+7</f>
        <v>44900</v>
      </c>
      <c r="AO39" s="101">
        <f t="shared" ref="AO39:AO40" si="62">AN39+7</f>
        <v>44907</v>
      </c>
      <c r="AP39" s="102">
        <f t="shared" ref="AP39:AP40" si="63">AO39+7</f>
        <v>44914</v>
      </c>
      <c r="AR39" s="153">
        <f t="shared" si="37"/>
        <v>44872</v>
      </c>
      <c r="AS39" s="154">
        <f t="shared" si="38"/>
        <v>44876</v>
      </c>
      <c r="AT39" s="572" t="str">
        <f t="shared" si="0"/>
        <v>S46</v>
      </c>
      <c r="AU39" s="472">
        <v>23</v>
      </c>
      <c r="AV39" s="765">
        <f t="shared" si="12"/>
        <v>0.88461538461538458</v>
      </c>
      <c r="AW39" s="331">
        <f t="shared" si="13"/>
        <v>3330</v>
      </c>
      <c r="AX39" s="331">
        <f>SUM(AW$17:AW39)</f>
        <v>88900</v>
      </c>
      <c r="AY39" s="331">
        <f t="shared" si="14"/>
        <v>79013</v>
      </c>
      <c r="AZ39" s="797">
        <f>20+(AY39-AX36)/(AX37-AX36)</f>
        <v>20.030930930930932</v>
      </c>
      <c r="BA39" s="331">
        <f t="shared" si="15"/>
        <v>5188</v>
      </c>
      <c r="BB39" s="331">
        <f>SUM(BA$17:BA39)</f>
        <v>103900</v>
      </c>
      <c r="BC39" s="337">
        <f t="shared" si="16"/>
        <v>0.76047160731472574</v>
      </c>
      <c r="BD39" s="337">
        <f t="shared" si="17"/>
        <v>0.88878515185601803</v>
      </c>
      <c r="BE39" s="337">
        <f t="shared" si="18"/>
        <v>0.87091004047525789</v>
      </c>
      <c r="BF39" s="338">
        <f t="shared" si="19"/>
        <v>-24887</v>
      </c>
      <c r="BG39" s="338">
        <f t="shared" si="20"/>
        <v>-9887</v>
      </c>
      <c r="BH39" s="337">
        <f t="shared" si="21"/>
        <v>0.85563041385948024</v>
      </c>
      <c r="BI39" s="338">
        <f t="shared" si="22"/>
        <v>-15000</v>
      </c>
      <c r="BJ39" s="817">
        <v>1</v>
      </c>
      <c r="BK39" s="337">
        <f t="shared" si="23"/>
        <v>1.2516634644554556</v>
      </c>
      <c r="BL39">
        <f t="shared" si="24"/>
        <v>1.3149734853758241</v>
      </c>
      <c r="BM39">
        <f t="shared" si="5"/>
        <v>1.4795178369370958</v>
      </c>
      <c r="BN39">
        <f t="shared" si="6"/>
        <v>1.2720472562558298</v>
      </c>
      <c r="BO39">
        <f t="shared" si="7"/>
        <v>1.5098844016751025</v>
      </c>
      <c r="BP39" s="120">
        <f t="shared" si="8"/>
        <v>1.277858441826826</v>
      </c>
      <c r="BS39">
        <f t="shared" si="9"/>
        <v>0.8989786631610881</v>
      </c>
      <c r="BT39">
        <v>0.79899888765294769</v>
      </c>
      <c r="BU39">
        <f t="shared" si="10"/>
        <v>1.0506623521084033</v>
      </c>
      <c r="BV39">
        <v>1</v>
      </c>
      <c r="BW39">
        <f t="shared" si="11"/>
        <v>0.77042042042042047</v>
      </c>
      <c r="BX39">
        <f t="shared" si="25"/>
        <v>-0.25166346445545562</v>
      </c>
      <c r="BY39">
        <f t="shared" si="26"/>
        <v>-9.9979775508140412E-2</v>
      </c>
      <c r="BZ39">
        <f t="shared" si="27"/>
        <v>-0.15168368894731521</v>
      </c>
    </row>
    <row r="40" spans="1:95" ht="18.600000000000001" thickBot="1" x14ac:dyDescent="0.35">
      <c r="L40" s="212"/>
      <c r="M40" s="110" t="str">
        <f t="shared" ref="M40" si="64">M$20</f>
        <v>TO</v>
      </c>
      <c r="N40" s="106">
        <f>N39+4</f>
        <v>44722</v>
      </c>
      <c r="O40" s="107">
        <f>N40+7</f>
        <v>44729</v>
      </c>
      <c r="P40" s="107">
        <f t="shared" si="52"/>
        <v>44736</v>
      </c>
      <c r="Q40" s="107">
        <f t="shared" si="52"/>
        <v>44743</v>
      </c>
      <c r="R40" s="107">
        <f t="shared" si="52"/>
        <v>44750</v>
      </c>
      <c r="S40" s="107">
        <f t="shared" si="52"/>
        <v>44757</v>
      </c>
      <c r="T40" s="107">
        <f t="shared" si="52"/>
        <v>44764</v>
      </c>
      <c r="U40" s="107">
        <f t="shared" si="52"/>
        <v>44771</v>
      </c>
      <c r="V40" s="107">
        <f t="shared" si="52"/>
        <v>44778</v>
      </c>
      <c r="W40" s="107">
        <f t="shared" si="52"/>
        <v>44785</v>
      </c>
      <c r="X40" s="107">
        <f t="shared" si="52"/>
        <v>44792</v>
      </c>
      <c r="Y40" s="107">
        <f t="shared" si="52"/>
        <v>44799</v>
      </c>
      <c r="Z40" s="107">
        <f t="shared" si="52"/>
        <v>44806</v>
      </c>
      <c r="AA40" s="107">
        <f t="shared" si="52"/>
        <v>44813</v>
      </c>
      <c r="AB40" s="107">
        <f t="shared" si="52"/>
        <v>44820</v>
      </c>
      <c r="AC40" s="107">
        <f t="shared" si="52"/>
        <v>44827</v>
      </c>
      <c r="AD40" s="107">
        <f t="shared" si="52"/>
        <v>44834</v>
      </c>
      <c r="AE40" s="107">
        <f t="shared" si="52"/>
        <v>44841</v>
      </c>
      <c r="AF40" s="107">
        <f t="shared" si="53"/>
        <v>44848</v>
      </c>
      <c r="AG40" s="107">
        <f t="shared" si="54"/>
        <v>44855</v>
      </c>
      <c r="AH40" s="107">
        <f t="shared" si="55"/>
        <v>44862</v>
      </c>
      <c r="AI40" s="107">
        <f t="shared" si="56"/>
        <v>44869</v>
      </c>
      <c r="AJ40" s="107">
        <f t="shared" si="57"/>
        <v>44876</v>
      </c>
      <c r="AK40" s="107">
        <f t="shared" si="58"/>
        <v>44883</v>
      </c>
      <c r="AL40" s="107">
        <f t="shared" si="59"/>
        <v>44890</v>
      </c>
      <c r="AM40" s="107">
        <f t="shared" si="60"/>
        <v>44897</v>
      </c>
      <c r="AN40" s="107">
        <f t="shared" si="61"/>
        <v>44904</v>
      </c>
      <c r="AO40" s="107">
        <f t="shared" si="62"/>
        <v>44911</v>
      </c>
      <c r="AP40" s="108">
        <f t="shared" si="63"/>
        <v>44918</v>
      </c>
      <c r="AR40" s="153">
        <f t="shared" si="37"/>
        <v>44879</v>
      </c>
      <c r="AS40" s="154">
        <f t="shared" si="38"/>
        <v>44883</v>
      </c>
      <c r="AT40" s="572" t="str">
        <f t="shared" si="0"/>
        <v>S47</v>
      </c>
      <c r="AU40" s="472">
        <v>24</v>
      </c>
      <c r="AV40" s="765">
        <f t="shared" si="12"/>
        <v>0.92307692307692313</v>
      </c>
      <c r="AW40" s="331">
        <f t="shared" si="13"/>
        <v>3330</v>
      </c>
      <c r="AX40" s="331">
        <f>SUM(AW$17:AW40)</f>
        <v>92230</v>
      </c>
      <c r="AY40" s="331">
        <f t="shared" si="14"/>
        <v>82520.399999999994</v>
      </c>
      <c r="AZ40" s="797">
        <f>21+(AY40-AX37)/(AX38-AX37)</f>
        <v>21.084204204204202</v>
      </c>
      <c r="BA40" s="331">
        <f t="shared" si="15"/>
        <v>5174</v>
      </c>
      <c r="BB40" s="331">
        <f>SUM(BA$17:BA40)</f>
        <v>109074</v>
      </c>
      <c r="BC40" s="337">
        <f t="shared" si="16"/>
        <v>0.75655426591121622</v>
      </c>
      <c r="BD40" s="337">
        <f t="shared" si="17"/>
        <v>0.89472405941667565</v>
      </c>
      <c r="BE40" s="337">
        <f t="shared" si="18"/>
        <v>0.87850850850850837</v>
      </c>
      <c r="BF40" s="338">
        <f t="shared" si="19"/>
        <v>-26553.600000000006</v>
      </c>
      <c r="BG40" s="338">
        <f t="shared" si="20"/>
        <v>-9709.6000000000058</v>
      </c>
      <c r="BH40" s="337">
        <f t="shared" si="21"/>
        <v>0.8455727304398849</v>
      </c>
      <c r="BI40" s="338">
        <f t="shared" si="22"/>
        <v>-16844</v>
      </c>
      <c r="BJ40" s="817">
        <v>1</v>
      </c>
      <c r="BK40" s="337">
        <f t="shared" si="23"/>
        <v>1.2685165335220954</v>
      </c>
      <c r="BL40">
        <f t="shared" si="24"/>
        <v>1.3217822502072216</v>
      </c>
      <c r="BM40">
        <f t="shared" si="5"/>
        <v>1.4773071499485224</v>
      </c>
      <c r="BN40">
        <f t="shared" si="6"/>
        <v>1.275204050015398</v>
      </c>
      <c r="BO40">
        <f t="shared" si="7"/>
        <v>1.5045753540296189</v>
      </c>
      <c r="BP40" s="120">
        <f t="shared" si="8"/>
        <v>1.2804997195340941</v>
      </c>
      <c r="BS40">
        <f t="shared" si="9"/>
        <v>0.93265244210739207</v>
      </c>
      <c r="BT40">
        <v>0.83446657902720189</v>
      </c>
      <c r="BU40">
        <f t="shared" si="10"/>
        <v>1.1029831125492973</v>
      </c>
      <c r="BV40">
        <v>1</v>
      </c>
      <c r="BW40">
        <f t="shared" si="11"/>
        <v>0.81093093093093083</v>
      </c>
      <c r="BX40">
        <f t="shared" si="25"/>
        <v>-0.26851653352209537</v>
      </c>
      <c r="BY40">
        <f t="shared" si="26"/>
        <v>-9.8185863080190172E-2</v>
      </c>
      <c r="BZ40">
        <f t="shared" si="27"/>
        <v>-0.1703306704419052</v>
      </c>
    </row>
    <row r="41" spans="1:95" ht="18.600000000000001" thickBot="1" x14ac:dyDescent="0.4">
      <c r="L41" s="517" t="s">
        <v>536</v>
      </c>
      <c r="M41" s="626"/>
      <c r="N41" s="111" t="str">
        <f>CONCATENATE("S",WEEKNUM(N39))</f>
        <v>S24</v>
      </c>
      <c r="O41" s="112" t="str">
        <f t="shared" ref="O41:P41" si="65">CONCATENATE("S",WEEKNUM(O39))</f>
        <v>S25</v>
      </c>
      <c r="P41" s="112" t="str">
        <f t="shared" si="65"/>
        <v>S26</v>
      </c>
      <c r="Q41" s="112" t="str">
        <f>CONCATENATE("S",WEEKNUM(Q39))</f>
        <v>S27</v>
      </c>
      <c r="R41" s="112" t="str">
        <f t="shared" ref="R41:AP41" si="66">CONCATENATE("S",WEEKNUM(R39))</f>
        <v>S28</v>
      </c>
      <c r="S41" s="112" t="str">
        <f t="shared" si="66"/>
        <v>S29</v>
      </c>
      <c r="T41" s="112" t="str">
        <f t="shared" si="66"/>
        <v>S30</v>
      </c>
      <c r="U41" s="112" t="str">
        <f t="shared" si="66"/>
        <v>S31</v>
      </c>
      <c r="V41" s="112" t="str">
        <f t="shared" si="66"/>
        <v>S32</v>
      </c>
      <c r="W41" s="112" t="str">
        <f t="shared" si="66"/>
        <v>S33</v>
      </c>
      <c r="X41" s="112" t="str">
        <f t="shared" si="66"/>
        <v>S34</v>
      </c>
      <c r="Y41" s="112" t="str">
        <f t="shared" si="66"/>
        <v>S35</v>
      </c>
      <c r="Z41" s="112" t="str">
        <f t="shared" si="66"/>
        <v>S36</v>
      </c>
      <c r="AA41" s="112" t="str">
        <f t="shared" si="66"/>
        <v>S37</v>
      </c>
      <c r="AB41" s="112" t="str">
        <f t="shared" si="66"/>
        <v>S38</v>
      </c>
      <c r="AC41" s="112" t="str">
        <f t="shared" si="66"/>
        <v>S39</v>
      </c>
      <c r="AD41" s="112" t="str">
        <f t="shared" si="66"/>
        <v>S40</v>
      </c>
      <c r="AE41" s="112" t="str">
        <f t="shared" si="66"/>
        <v>S41</v>
      </c>
      <c r="AF41" s="112" t="str">
        <f t="shared" si="66"/>
        <v>S42</v>
      </c>
      <c r="AG41" s="112" t="str">
        <f t="shared" si="66"/>
        <v>S43</v>
      </c>
      <c r="AH41" s="112" t="str">
        <f t="shared" si="66"/>
        <v>S44</v>
      </c>
      <c r="AI41" s="112" t="str">
        <f t="shared" si="66"/>
        <v>S45</v>
      </c>
      <c r="AJ41" s="112" t="str">
        <f t="shared" si="66"/>
        <v>S46</v>
      </c>
      <c r="AK41" s="112" t="str">
        <f t="shared" si="66"/>
        <v>S47</v>
      </c>
      <c r="AL41" s="112" t="str">
        <f t="shared" si="66"/>
        <v>S48</v>
      </c>
      <c r="AM41" s="112" t="str">
        <f t="shared" si="66"/>
        <v>S49</v>
      </c>
      <c r="AN41" s="112" t="str">
        <f t="shared" si="66"/>
        <v>S50</v>
      </c>
      <c r="AO41" s="112" t="str">
        <f t="shared" si="66"/>
        <v>S51</v>
      </c>
      <c r="AP41" s="113" t="str">
        <f t="shared" si="66"/>
        <v>S52</v>
      </c>
      <c r="AR41" s="153">
        <f t="shared" si="37"/>
        <v>44886</v>
      </c>
      <c r="AS41" s="154">
        <f t="shared" si="38"/>
        <v>44890</v>
      </c>
      <c r="AT41" s="572" t="str">
        <f t="shared" si="0"/>
        <v>S48</v>
      </c>
      <c r="AU41" s="472">
        <v>25</v>
      </c>
      <c r="AV41" s="765">
        <f t="shared" si="12"/>
        <v>0.96153846153846156</v>
      </c>
      <c r="AW41" s="331">
        <f t="shared" si="13"/>
        <v>3330</v>
      </c>
      <c r="AX41" s="331">
        <f>SUM(AW$17:AW41)</f>
        <v>95560</v>
      </c>
      <c r="AY41" s="331">
        <f t="shared" si="14"/>
        <v>84703.6</v>
      </c>
      <c r="AZ41" s="797">
        <f>21+(AY41-AX37)/(AX38-AX37)</f>
        <v>21.739819819819822</v>
      </c>
      <c r="BA41" s="331">
        <f t="shared" si="15"/>
        <v>3976</v>
      </c>
      <c r="BB41" s="331">
        <f>SUM(BA$17:BA41)</f>
        <v>113050</v>
      </c>
      <c r="BC41" s="337">
        <f t="shared" si="16"/>
        <v>0.74925785050862459</v>
      </c>
      <c r="BD41" s="337">
        <f t="shared" si="17"/>
        <v>0.88639179573043125</v>
      </c>
      <c r="BE41" s="337">
        <f t="shared" si="18"/>
        <v>0.86959279279279289</v>
      </c>
      <c r="BF41" s="338">
        <f t="shared" si="19"/>
        <v>-28346.399999999994</v>
      </c>
      <c r="BG41" s="338">
        <f t="shared" si="20"/>
        <v>-10856.399999999994</v>
      </c>
      <c r="BH41" s="337">
        <f t="shared" si="21"/>
        <v>0.84528969482529859</v>
      </c>
      <c r="BI41" s="338">
        <f t="shared" si="22"/>
        <v>-17490</v>
      </c>
      <c r="BJ41" s="817">
        <v>1</v>
      </c>
      <c r="BK41" s="337">
        <f t="shared" si="23"/>
        <v>1.2866457680250785</v>
      </c>
      <c r="BL41">
        <f t="shared" si="24"/>
        <v>1.3346540170665708</v>
      </c>
      <c r="BM41">
        <f t="shared" si="5"/>
        <v>1.5057156705368071</v>
      </c>
      <c r="BN41">
        <f t="shared" si="6"/>
        <v>1.2875238534079176</v>
      </c>
      <c r="BO41">
        <f t="shared" si="7"/>
        <v>1.5348034483820669</v>
      </c>
      <c r="BP41" s="120">
        <f t="shared" si="8"/>
        <v>1.2931176520047953</v>
      </c>
      <c r="BS41">
        <f t="shared" si="9"/>
        <v>0.96632622105369603</v>
      </c>
      <c r="BT41">
        <v>0.85654363434118719</v>
      </c>
      <c r="BU41">
        <f t="shared" si="10"/>
        <v>1.1431894023662657</v>
      </c>
      <c r="BV41">
        <v>1</v>
      </c>
      <c r="BW41">
        <f t="shared" si="11"/>
        <v>0.83614691614691616</v>
      </c>
      <c r="BX41">
        <f t="shared" si="25"/>
        <v>-0.28664576802507846</v>
      </c>
      <c r="BY41">
        <f t="shared" si="26"/>
        <v>-0.10978258671250885</v>
      </c>
      <c r="BZ41">
        <f t="shared" si="27"/>
        <v>-0.17686318131256962</v>
      </c>
    </row>
    <row r="42" spans="1:95" ht="15.6" x14ac:dyDescent="0.3">
      <c r="L42" s="550" t="str">
        <f>B22</f>
        <v xml:space="preserve">Testbook Design </v>
      </c>
      <c r="M42" s="71">
        <f>SUM(N42:AP42)</f>
        <v>0</v>
      </c>
      <c r="AP42" s="120"/>
      <c r="AR42" s="153">
        <f t="shared" si="37"/>
        <v>44893</v>
      </c>
      <c r="AS42" s="154">
        <f t="shared" si="38"/>
        <v>44897</v>
      </c>
      <c r="AT42" s="572" t="str">
        <f t="shared" si="0"/>
        <v>S49</v>
      </c>
      <c r="AU42" s="472">
        <v>26</v>
      </c>
      <c r="AV42" s="765">
        <f t="shared" si="12"/>
        <v>1</v>
      </c>
      <c r="AW42" s="331">
        <f t="shared" si="13"/>
        <v>3330</v>
      </c>
      <c r="AX42" s="331">
        <f>SUM(AW$17:AW42)</f>
        <v>98890</v>
      </c>
      <c r="AY42" s="331">
        <f t="shared" si="14"/>
        <v>87661</v>
      </c>
      <c r="AZ42" s="797">
        <f>22+(AY42-AX38)/(AX39-AX38)</f>
        <v>22.627927927927928</v>
      </c>
      <c r="BA42" s="331">
        <f t="shared" si="15"/>
        <v>5140</v>
      </c>
      <c r="BB42" s="331">
        <f>SUM(BA$17:BA42)</f>
        <v>118190</v>
      </c>
      <c r="BC42" s="337">
        <f t="shared" si="16"/>
        <v>0.74169557492173621</v>
      </c>
      <c r="BD42" s="337">
        <f t="shared" si="17"/>
        <v>0.88644959045403982</v>
      </c>
      <c r="BE42" s="337">
        <f t="shared" si="18"/>
        <v>0.87030492030492035</v>
      </c>
      <c r="BF42" s="338">
        <f t="shared" si="19"/>
        <v>-30529</v>
      </c>
      <c r="BG42" s="338">
        <f t="shared" si="20"/>
        <v>-11229</v>
      </c>
      <c r="BH42" s="337">
        <f t="shared" si="21"/>
        <v>0.83670361282680428</v>
      </c>
      <c r="BI42" s="338">
        <f t="shared" si="22"/>
        <v>-19300</v>
      </c>
      <c r="BJ42" s="817">
        <v>1</v>
      </c>
      <c r="BK42" s="337">
        <f t="shared" si="23"/>
        <v>1.3087167559915056</v>
      </c>
      <c r="BL42">
        <f t="shared" si="24"/>
        <v>1.3482620549617275</v>
      </c>
      <c r="BM42">
        <f t="shared" si="5"/>
        <v>1.5209686703912257</v>
      </c>
      <c r="BN42">
        <f t="shared" si="6"/>
        <v>1.2976120157193698</v>
      </c>
      <c r="BO42">
        <f t="shared" si="7"/>
        <v>1.5491835372932856</v>
      </c>
      <c r="BP42" s="120">
        <f t="shared" si="8"/>
        <v>1.303071760774466</v>
      </c>
      <c r="BS42">
        <f t="shared" si="9"/>
        <v>1</v>
      </c>
      <c r="BT42">
        <v>0.88644959045403993</v>
      </c>
      <c r="BU42">
        <f t="shared" si="10"/>
        <v>1.1951663464455455</v>
      </c>
      <c r="BV42">
        <v>1</v>
      </c>
      <c r="BW42">
        <f t="shared" si="11"/>
        <v>0.87030492030492035</v>
      </c>
      <c r="BX42">
        <f t="shared" si="25"/>
        <v>-0.30871675599150561</v>
      </c>
      <c r="BY42">
        <f t="shared" si="26"/>
        <v>-0.11355040954596007</v>
      </c>
      <c r="BZ42">
        <f t="shared" si="27"/>
        <v>-0.19516634644554554</v>
      </c>
    </row>
    <row r="43" spans="1:95" ht="15.6" x14ac:dyDescent="0.3">
      <c r="L43" s="551" t="str">
        <f t="shared" ref="L43:L48" si="67">B23</f>
        <v>Integration</v>
      </c>
      <c r="M43" s="72">
        <f t="shared" ref="M43:M48" si="68">SUM(N43:AP43)</f>
        <v>177</v>
      </c>
      <c r="R43">
        <v>40</v>
      </c>
      <c r="S43">
        <v>21</v>
      </c>
      <c r="T43">
        <v>44</v>
      </c>
      <c r="U43">
        <v>32</v>
      </c>
      <c r="V43">
        <v>40</v>
      </c>
      <c r="AP43" s="120"/>
      <c r="AR43" s="705">
        <f t="shared" si="37"/>
        <v>44900</v>
      </c>
      <c r="AS43" s="706">
        <f t="shared" si="38"/>
        <v>44904</v>
      </c>
      <c r="AT43" s="707" t="str">
        <f t="shared" si="0"/>
        <v>S50</v>
      </c>
      <c r="AU43" s="707">
        <v>27</v>
      </c>
      <c r="AV43" s="766">
        <f t="shared" si="12"/>
        <v>1.0384615384615385</v>
      </c>
      <c r="AW43" s="708">
        <f t="shared" si="13"/>
        <v>0</v>
      </c>
      <c r="AX43" s="708">
        <f>SUM(AW$17:AW43)</f>
        <v>98890</v>
      </c>
      <c r="AY43" s="708">
        <f t="shared" si="14"/>
        <v>90532.6</v>
      </c>
      <c r="AZ43" s="809">
        <f>23+(AY43-AX39)/(AX40-AX39)</f>
        <v>23.490270270270273</v>
      </c>
      <c r="BA43" s="708">
        <f t="shared" si="15"/>
        <v>3960</v>
      </c>
      <c r="BB43" s="708">
        <f>SUM(BA$17:BA43)</f>
        <v>122150</v>
      </c>
      <c r="BC43" s="709">
        <f t="shared" si="16"/>
        <v>0.7411592304543595</v>
      </c>
      <c r="BD43" s="709">
        <f t="shared" si="17"/>
        <v>0.91548791586611389</v>
      </c>
      <c r="BE43" s="709">
        <f t="shared" si="18"/>
        <v>0.8700100100100101</v>
      </c>
      <c r="BF43" s="710">
        <f t="shared" si="19"/>
        <v>-31617.399999999994</v>
      </c>
      <c r="BG43" s="710">
        <f t="shared" si="20"/>
        <v>-8357.3999999999942</v>
      </c>
      <c r="BH43" s="709">
        <f t="shared" si="21"/>
        <v>0.80957838722881703</v>
      </c>
      <c r="BI43" s="710">
        <f t="shared" si="22"/>
        <v>-23260</v>
      </c>
      <c r="BJ43" s="819">
        <v>1</v>
      </c>
      <c r="BK43" s="709">
        <f t="shared" si="23"/>
        <v>1.319722924461523</v>
      </c>
      <c r="BL43" s="678">
        <f t="shared" si="24"/>
        <v>1.3492377331480592</v>
      </c>
      <c r="BM43" s="678">
        <f t="shared" si="5"/>
        <v>1.473790871255344</v>
      </c>
      <c r="BN43" s="678">
        <f t="shared" si="6"/>
        <v>1.2886183329567864</v>
      </c>
      <c r="BO43" s="678">
        <f t="shared" si="7"/>
        <v>1.5508301256585946</v>
      </c>
      <c r="BP43" s="820">
        <f t="shared" si="8"/>
        <v>1.3039010080693894</v>
      </c>
      <c r="BQ43" s="678" t="s">
        <v>692</v>
      </c>
      <c r="BS43">
        <f t="shared" si="9"/>
        <v>1</v>
      </c>
      <c r="BT43">
        <v>0.91548791586611378</v>
      </c>
      <c r="BU43">
        <f t="shared" si="10"/>
        <v>1.2352108403276367</v>
      </c>
      <c r="BV43">
        <v>1</v>
      </c>
      <c r="BW43">
        <f t="shared" si="11"/>
        <v>0.90347193347193355</v>
      </c>
      <c r="BX43">
        <f t="shared" si="25"/>
        <v>-0.31972292446152295</v>
      </c>
      <c r="BY43">
        <f t="shared" si="26"/>
        <v>-8.4512084133886223E-2</v>
      </c>
      <c r="BZ43">
        <f t="shared" si="27"/>
        <v>-0.23521084032763673</v>
      </c>
    </row>
    <row r="44" spans="1:95" ht="15.6" x14ac:dyDescent="0.3">
      <c r="L44" s="551" t="str">
        <f t="shared" si="67"/>
        <v>Execution</v>
      </c>
      <c r="M44" s="72">
        <f t="shared" si="68"/>
        <v>358</v>
      </c>
      <c r="W44">
        <v>40</v>
      </c>
      <c r="X44">
        <v>12</v>
      </c>
      <c r="Y44">
        <v>40</v>
      </c>
      <c r="Z44">
        <v>32</v>
      </c>
      <c r="AA44">
        <v>40</v>
      </c>
      <c r="AB44">
        <v>40</v>
      </c>
      <c r="AC44">
        <v>40</v>
      </c>
      <c r="AD44">
        <v>40</v>
      </c>
      <c r="AE44">
        <v>34</v>
      </c>
      <c r="AF44">
        <v>40</v>
      </c>
      <c r="AP44" s="120"/>
      <c r="AR44" s="705">
        <f t="shared" si="37"/>
        <v>44907</v>
      </c>
      <c r="AS44" s="706">
        <f t="shared" si="38"/>
        <v>44911</v>
      </c>
      <c r="AT44" s="707" t="str">
        <f t="shared" si="0"/>
        <v>S51</v>
      </c>
      <c r="AU44" s="707">
        <v>28</v>
      </c>
      <c r="AV44" s="766">
        <f t="shared" si="12"/>
        <v>1.0769230769230769</v>
      </c>
      <c r="AW44" s="708">
        <f t="shared" si="13"/>
        <v>0</v>
      </c>
      <c r="AX44" s="708">
        <f>SUM(AW$17:AW44)</f>
        <v>98890</v>
      </c>
      <c r="AY44" s="708">
        <f t="shared" si="14"/>
        <v>96644.2</v>
      </c>
      <c r="AZ44" s="809">
        <f>25+(AY44-AX41)/(AX42-AX41)</f>
        <v>25.325585585585586</v>
      </c>
      <c r="BA44" s="708">
        <f t="shared" si="15"/>
        <v>5590</v>
      </c>
      <c r="BB44" s="708">
        <f>SUM(BA$17:BA44)</f>
        <v>127740</v>
      </c>
      <c r="BC44" s="709">
        <f t="shared" si="16"/>
        <v>0.75656959448880534</v>
      </c>
      <c r="BD44" s="709">
        <f t="shared" si="17"/>
        <v>0.9772899180908079</v>
      </c>
      <c r="BE44" s="709">
        <f t="shared" si="18"/>
        <v>0.90448519948519945</v>
      </c>
      <c r="BF44" s="710">
        <f t="shared" si="19"/>
        <v>-31095.800000000003</v>
      </c>
      <c r="BG44" s="710">
        <f t="shared" si="20"/>
        <v>-2245.8000000000029</v>
      </c>
      <c r="BH44" s="709">
        <f t="shared" si="21"/>
        <v>0.7741506184437138</v>
      </c>
      <c r="BI44" s="710">
        <f t="shared" si="22"/>
        <v>-28850</v>
      </c>
      <c r="BJ44" s="819">
        <v>1</v>
      </c>
      <c r="BK44" s="709">
        <f t="shared" si="23"/>
        <v>1.3144483769845281</v>
      </c>
      <c r="BL44" s="678">
        <f t="shared" si="24"/>
        <v>1.3217554700644218</v>
      </c>
      <c r="BM44" s="678">
        <f t="shared" si="5"/>
        <v>1.3524701786001716</v>
      </c>
      <c r="BN44" s="678">
        <f t="shared" si="6"/>
        <v>1.248885901344073</v>
      </c>
      <c r="BO44" s="678">
        <f t="shared" si="7"/>
        <v>1.4613345478916824</v>
      </c>
      <c r="BP44" s="820">
        <f t="shared" si="8"/>
        <v>1.2720174850240751</v>
      </c>
      <c r="BQ44" s="678" t="s">
        <v>692</v>
      </c>
      <c r="BS44">
        <f t="shared" si="9"/>
        <v>1</v>
      </c>
      <c r="BT44">
        <v>0.97728991809080801</v>
      </c>
      <c r="BU44">
        <f t="shared" si="10"/>
        <v>1.2917382950753362</v>
      </c>
      <c r="BV44">
        <v>1</v>
      </c>
      <c r="BW44">
        <f t="shared" si="11"/>
        <v>0.97406098406098407</v>
      </c>
      <c r="BX44">
        <f t="shared" si="25"/>
        <v>-0.31444837698452821</v>
      </c>
      <c r="BY44">
        <f t="shared" si="26"/>
        <v>-2.2710081909191993E-2</v>
      </c>
      <c r="BZ44">
        <f t="shared" si="27"/>
        <v>-0.29173829507533622</v>
      </c>
    </row>
    <row r="45" spans="1:95" ht="16.2" thickBot="1" x14ac:dyDescent="0.35">
      <c r="L45" s="551" t="str">
        <f t="shared" si="67"/>
        <v>Retest</v>
      </c>
      <c r="M45" s="72">
        <f t="shared" si="68"/>
        <v>162</v>
      </c>
      <c r="AG45">
        <v>40</v>
      </c>
      <c r="AH45">
        <v>40</v>
      </c>
      <c r="AI45">
        <v>32</v>
      </c>
      <c r="AJ45">
        <v>40</v>
      </c>
      <c r="AK45">
        <v>5</v>
      </c>
      <c r="AL45">
        <v>5</v>
      </c>
      <c r="AP45" s="120"/>
      <c r="AR45" s="671">
        <f t="shared" si="37"/>
        <v>44914</v>
      </c>
      <c r="AS45" s="711">
        <f t="shared" si="38"/>
        <v>44918</v>
      </c>
      <c r="AT45" s="712" t="str">
        <f t="shared" si="0"/>
        <v>S52</v>
      </c>
      <c r="AU45" s="712">
        <v>29</v>
      </c>
      <c r="AV45" s="767">
        <f t="shared" si="12"/>
        <v>1.1153846153846154</v>
      </c>
      <c r="AW45" s="674">
        <f t="shared" si="13"/>
        <v>0</v>
      </c>
      <c r="AX45" s="674">
        <f>SUM(AW$17:AW45)</f>
        <v>98890</v>
      </c>
      <c r="AY45" s="674">
        <f t="shared" si="14"/>
        <v>98890</v>
      </c>
      <c r="AZ45" s="810">
        <v>29</v>
      </c>
      <c r="BA45" s="674">
        <f t="shared" si="15"/>
        <v>4611</v>
      </c>
      <c r="BB45" s="674">
        <f>SUM(BA$17:BA45)</f>
        <v>132351</v>
      </c>
      <c r="BC45" s="675">
        <f t="shared" si="16"/>
        <v>0.74717984752665256</v>
      </c>
      <c r="BD45" s="675">
        <f t="shared" si="17"/>
        <v>1</v>
      </c>
      <c r="BE45" s="709">
        <f t="shared" si="18"/>
        <v>1</v>
      </c>
      <c r="BF45" s="676">
        <f t="shared" si="19"/>
        <v>-33461</v>
      </c>
      <c r="BG45" s="676">
        <f t="shared" si="20"/>
        <v>0</v>
      </c>
      <c r="BH45" s="675">
        <f t="shared" si="21"/>
        <v>0.74717984752665256</v>
      </c>
      <c r="BI45" s="676">
        <f t="shared" si="22"/>
        <v>-33461</v>
      </c>
      <c r="BJ45" s="821" t="s">
        <v>659</v>
      </c>
      <c r="BK45" s="821" t="s">
        <v>659</v>
      </c>
      <c r="BL45" s="821" t="s">
        <v>659</v>
      </c>
      <c r="BM45" s="821" t="s">
        <v>659</v>
      </c>
      <c r="BN45" s="821" t="s">
        <v>659</v>
      </c>
      <c r="BO45" s="821" t="s">
        <v>659</v>
      </c>
      <c r="BP45" s="821" t="s">
        <v>659</v>
      </c>
      <c r="BQ45" s="678" t="s">
        <v>692</v>
      </c>
      <c r="BS45" t="s">
        <v>659</v>
      </c>
      <c r="BT45" t="s">
        <v>659</v>
      </c>
      <c r="BU45" t="s">
        <v>659</v>
      </c>
      <c r="BV45" t="s">
        <v>659</v>
      </c>
      <c r="BW45" t="s">
        <v>659</v>
      </c>
      <c r="BX45" t="s">
        <v>659</v>
      </c>
      <c r="BY45" t="s">
        <v>659</v>
      </c>
      <c r="BZ45" t="s">
        <v>659</v>
      </c>
    </row>
    <row r="46" spans="1:95" ht="15.6" x14ac:dyDescent="0.3">
      <c r="L46" s="551" t="str">
        <f t="shared" si="67"/>
        <v xml:space="preserve">Management </v>
      </c>
      <c r="M46" s="72">
        <f t="shared" si="68"/>
        <v>0</v>
      </c>
      <c r="AP46" s="120"/>
      <c r="AY46" s="331"/>
      <c r="AZ46" s="331"/>
    </row>
    <row r="47" spans="1:95" ht="15.6" x14ac:dyDescent="0.3">
      <c r="L47" s="551" t="str">
        <f t="shared" si="67"/>
        <v>Reporting activities</v>
      </c>
      <c r="M47" s="72">
        <f t="shared" si="68"/>
        <v>0</v>
      </c>
      <c r="AP47" s="120"/>
      <c r="BB47" s="352">
        <f>BB45-AX45</f>
        <v>33461</v>
      </c>
    </row>
    <row r="48" spans="1:95" s="3" customFormat="1" ht="16.2" thickBot="1" x14ac:dyDescent="0.35">
      <c r="A48"/>
      <c r="B48"/>
      <c r="C48"/>
      <c r="D48"/>
      <c r="E48"/>
      <c r="F48"/>
      <c r="G48" s="2"/>
      <c r="H48" s="2"/>
      <c r="I48" s="2"/>
      <c r="J48" s="2"/>
      <c r="K48"/>
      <c r="L48" s="552" t="str">
        <f t="shared" si="67"/>
        <v>UAT Support</v>
      </c>
      <c r="M48" s="142">
        <f t="shared" si="68"/>
        <v>219</v>
      </c>
      <c r="N48"/>
      <c r="O48"/>
      <c r="P48"/>
      <c r="Q48"/>
      <c r="R48"/>
      <c r="S48"/>
      <c r="T48"/>
      <c r="U48"/>
      <c r="V48"/>
      <c r="W48"/>
      <c r="X48"/>
      <c r="Y48"/>
      <c r="Z48"/>
      <c r="AA48"/>
      <c r="AB48"/>
      <c r="AC48"/>
      <c r="AD48"/>
      <c r="AE48"/>
      <c r="AF48"/>
      <c r="AG48" s="333"/>
      <c r="AH48" s="333"/>
      <c r="AI48" s="333"/>
      <c r="AJ48" s="333"/>
      <c r="AK48" s="333">
        <v>35</v>
      </c>
      <c r="AL48" s="333">
        <v>32</v>
      </c>
      <c r="AM48" s="333">
        <v>40</v>
      </c>
      <c r="AN48" s="333">
        <v>32</v>
      </c>
      <c r="AO48" s="333">
        <v>40</v>
      </c>
      <c r="AP48" s="333">
        <v>40</v>
      </c>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row>
    <row r="49" spans="1:95" s="3" customFormat="1" ht="15" thickBot="1" x14ac:dyDescent="0.35">
      <c r="A49"/>
      <c r="B49"/>
      <c r="C49"/>
      <c r="D49"/>
      <c r="E49"/>
      <c r="F49"/>
      <c r="G49" s="2"/>
      <c r="H49" s="2"/>
      <c r="I49" s="2"/>
      <c r="J49" s="2"/>
      <c r="K49"/>
      <c r="L49"/>
      <c r="M49" s="335">
        <f t="shared" ref="M49:AP49" si="69">SUM(M42:M48)</f>
        <v>916</v>
      </c>
      <c r="N49" s="28">
        <f t="shared" si="69"/>
        <v>0</v>
      </c>
      <c r="O49" s="29">
        <f t="shared" si="69"/>
        <v>0</v>
      </c>
      <c r="P49" s="29">
        <f t="shared" si="69"/>
        <v>0</v>
      </c>
      <c r="Q49" s="29">
        <f t="shared" si="69"/>
        <v>0</v>
      </c>
      <c r="R49" s="29">
        <f t="shared" si="69"/>
        <v>40</v>
      </c>
      <c r="S49" s="29">
        <f t="shared" si="69"/>
        <v>21</v>
      </c>
      <c r="T49" s="29">
        <f t="shared" si="69"/>
        <v>44</v>
      </c>
      <c r="U49" s="29">
        <f t="shared" si="69"/>
        <v>32</v>
      </c>
      <c r="V49" s="29">
        <f t="shared" si="69"/>
        <v>40</v>
      </c>
      <c r="W49" s="29">
        <f t="shared" si="69"/>
        <v>40</v>
      </c>
      <c r="X49" s="29">
        <f t="shared" si="69"/>
        <v>12</v>
      </c>
      <c r="Y49" s="29">
        <f t="shared" si="69"/>
        <v>40</v>
      </c>
      <c r="Z49" s="29">
        <f t="shared" si="69"/>
        <v>32</v>
      </c>
      <c r="AA49" s="29">
        <f t="shared" si="69"/>
        <v>40</v>
      </c>
      <c r="AB49" s="29">
        <f t="shared" si="69"/>
        <v>40</v>
      </c>
      <c r="AC49" s="29">
        <f t="shared" si="69"/>
        <v>40</v>
      </c>
      <c r="AD49" s="29">
        <f t="shared" si="69"/>
        <v>40</v>
      </c>
      <c r="AE49" s="29">
        <f t="shared" si="69"/>
        <v>34</v>
      </c>
      <c r="AF49" s="29">
        <f t="shared" si="69"/>
        <v>40</v>
      </c>
      <c r="AG49" s="29">
        <f t="shared" si="69"/>
        <v>40</v>
      </c>
      <c r="AH49" s="29">
        <f t="shared" si="69"/>
        <v>40</v>
      </c>
      <c r="AI49" s="29">
        <f t="shared" si="69"/>
        <v>32</v>
      </c>
      <c r="AJ49" s="29">
        <f t="shared" si="69"/>
        <v>40</v>
      </c>
      <c r="AK49" s="29">
        <f t="shared" si="69"/>
        <v>40</v>
      </c>
      <c r="AL49" s="29">
        <f t="shared" si="69"/>
        <v>37</v>
      </c>
      <c r="AM49" s="29">
        <f t="shared" si="69"/>
        <v>40</v>
      </c>
      <c r="AN49" s="29">
        <f t="shared" si="69"/>
        <v>32</v>
      </c>
      <c r="AO49" s="29">
        <f t="shared" si="69"/>
        <v>40</v>
      </c>
      <c r="AP49" s="29">
        <f t="shared" si="69"/>
        <v>40</v>
      </c>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row>
    <row r="50" spans="1:95" s="3" customFormat="1" ht="15" thickBot="1" x14ac:dyDescent="0.35">
      <c r="A50"/>
      <c r="B50"/>
      <c r="C50"/>
      <c r="D50"/>
      <c r="E50"/>
      <c r="F50"/>
      <c r="G50" s="2"/>
      <c r="H50" s="2"/>
      <c r="I50" s="2"/>
      <c r="J50" s="2"/>
      <c r="K50"/>
      <c r="L50"/>
      <c r="M50"/>
      <c r="N50"/>
      <c r="O50"/>
      <c r="P50"/>
      <c r="Q50"/>
      <c r="R50"/>
      <c r="S50"/>
      <c r="T50"/>
      <c r="U50"/>
      <c r="V50"/>
      <c r="W50"/>
      <c r="X50"/>
      <c r="Y50"/>
      <c r="Z50"/>
      <c r="AA50"/>
      <c r="AB50"/>
      <c r="AC50"/>
      <c r="AD50"/>
      <c r="AE50"/>
      <c r="AF50"/>
      <c r="AG50"/>
      <c r="AH50"/>
      <c r="AI50"/>
      <c r="AJ50"/>
      <c r="AK50"/>
      <c r="AL50"/>
      <c r="AM50"/>
      <c r="AN50"/>
      <c r="AO50"/>
      <c r="AP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row>
    <row r="51" spans="1:95" s="3" customFormat="1" ht="15" thickBot="1" x14ac:dyDescent="0.35">
      <c r="A51"/>
      <c r="B51"/>
      <c r="C51"/>
      <c r="D51"/>
      <c r="E51"/>
      <c r="F51"/>
      <c r="G51" s="2"/>
      <c r="H51" s="2"/>
      <c r="I51" s="2"/>
      <c r="J51" s="2"/>
      <c r="K51"/>
      <c r="L51" s="212"/>
      <c r="M51" s="250" t="s">
        <v>532</v>
      </c>
      <c r="N51" s="621">
        <v>29</v>
      </c>
      <c r="O51"/>
      <c r="P51"/>
      <c r="Q51"/>
      <c r="R51"/>
      <c r="S51"/>
      <c r="T51"/>
      <c r="U51"/>
      <c r="V51"/>
      <c r="W51"/>
      <c r="X51"/>
      <c r="Y51"/>
      <c r="Z51"/>
      <c r="AA51"/>
      <c r="AB51"/>
      <c r="AC51"/>
      <c r="AD51"/>
      <c r="AE51"/>
      <c r="AF51"/>
      <c r="AG51"/>
      <c r="AH51"/>
      <c r="AI51"/>
      <c r="AJ51"/>
      <c r="AK51"/>
      <c r="AL51"/>
      <c r="AM51"/>
      <c r="AN51"/>
      <c r="AO51"/>
      <c r="AP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row>
    <row r="52" spans="1:95" s="3" customFormat="1" ht="18" x14ac:dyDescent="0.3">
      <c r="A52"/>
      <c r="B52"/>
      <c r="C52"/>
      <c r="D52"/>
      <c r="E52"/>
      <c r="F52"/>
      <c r="G52" s="2"/>
      <c r="H52" s="2"/>
      <c r="I52" s="2"/>
      <c r="J52" s="2"/>
      <c r="K52"/>
      <c r="L52" s="212"/>
      <c r="M52" s="109" t="str">
        <f>M$19</f>
        <v>FROM</v>
      </c>
      <c r="N52" s="100">
        <v>44718</v>
      </c>
      <c r="O52" s="101">
        <f>N52+7</f>
        <v>44725</v>
      </c>
      <c r="P52" s="101">
        <f t="shared" ref="P52:P53" si="70">O52+7</f>
        <v>44732</v>
      </c>
      <c r="Q52" s="101">
        <f t="shared" ref="Q52:Q53" si="71">P52+7</f>
        <v>44739</v>
      </c>
      <c r="R52" s="101">
        <f t="shared" ref="R52:R53" si="72">Q52+7</f>
        <v>44746</v>
      </c>
      <c r="S52" s="101">
        <f t="shared" ref="S52:S53" si="73">R52+7</f>
        <v>44753</v>
      </c>
      <c r="T52" s="101">
        <f t="shared" ref="T52:T53" si="74">S52+7</f>
        <v>44760</v>
      </c>
      <c r="U52" s="101">
        <f t="shared" ref="U52:U53" si="75">T52+7</f>
        <v>44767</v>
      </c>
      <c r="V52" s="101">
        <f t="shared" ref="V52:V53" si="76">U52+7</f>
        <v>44774</v>
      </c>
      <c r="W52" s="101">
        <f t="shared" ref="W52:W53" si="77">V52+7</f>
        <v>44781</v>
      </c>
      <c r="X52" s="101">
        <f t="shared" ref="X52:X53" si="78">W52+7</f>
        <v>44788</v>
      </c>
      <c r="Y52" s="101">
        <f t="shared" ref="Y52:Y53" si="79">X52+7</f>
        <v>44795</v>
      </c>
      <c r="Z52" s="101">
        <f t="shared" ref="Z52:Z53" si="80">Y52+7</f>
        <v>44802</v>
      </c>
      <c r="AA52" s="101">
        <f t="shared" ref="AA52:AA53" si="81">Z52+7</f>
        <v>44809</v>
      </c>
      <c r="AB52" s="101">
        <f t="shared" ref="AB52:AB53" si="82">AA52+7</f>
        <v>44816</v>
      </c>
      <c r="AC52" s="101">
        <f t="shared" ref="AC52:AC53" si="83">AB52+7</f>
        <v>44823</v>
      </c>
      <c r="AD52" s="101">
        <f t="shared" ref="AD52:AD53" si="84">AC52+7</f>
        <v>44830</v>
      </c>
      <c r="AE52" s="101">
        <f t="shared" ref="AE52:AE53" si="85">AD52+7</f>
        <v>44837</v>
      </c>
      <c r="AF52" s="101">
        <f t="shared" ref="AF52:AF53" si="86">AE52+7</f>
        <v>44844</v>
      </c>
      <c r="AG52" s="101">
        <f t="shared" ref="AG52:AG53" si="87">AF52+7</f>
        <v>44851</v>
      </c>
      <c r="AH52" s="101">
        <f t="shared" ref="AH52:AH53" si="88">AG52+7</f>
        <v>44858</v>
      </c>
      <c r="AI52" s="101">
        <f t="shared" ref="AI52:AI53" si="89">AH52+7</f>
        <v>44865</v>
      </c>
      <c r="AJ52" s="101">
        <f t="shared" ref="AJ52:AJ53" si="90">AI52+7</f>
        <v>44872</v>
      </c>
      <c r="AK52" s="101">
        <f t="shared" ref="AK52:AK53" si="91">AJ52+7</f>
        <v>44879</v>
      </c>
      <c r="AL52" s="101">
        <f t="shared" ref="AL52:AL53" si="92">AK52+7</f>
        <v>44886</v>
      </c>
      <c r="AM52" s="101">
        <f t="shared" ref="AM52:AM53" si="93">AL52+7</f>
        <v>44893</v>
      </c>
      <c r="AN52" s="101">
        <f t="shared" ref="AN52:AN53" si="94">AM52+7</f>
        <v>44900</v>
      </c>
      <c r="AO52" s="101">
        <f t="shared" ref="AO52:AO53" si="95">AN52+7</f>
        <v>44907</v>
      </c>
      <c r="AP52" s="102">
        <f t="shared" ref="AP52:AP53" si="96">AO52+7</f>
        <v>44914</v>
      </c>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row>
    <row r="53" spans="1:95" s="3" customFormat="1" ht="18.600000000000001" thickBot="1" x14ac:dyDescent="0.35">
      <c r="A53"/>
      <c r="B53"/>
      <c r="C53"/>
      <c r="D53"/>
      <c r="E53"/>
      <c r="F53"/>
      <c r="G53" s="2"/>
      <c r="H53" s="2"/>
      <c r="I53" s="2"/>
      <c r="J53" s="2"/>
      <c r="K53"/>
      <c r="L53" s="212"/>
      <c r="M53" s="110" t="str">
        <f t="shared" ref="M53" si="97">M$20</f>
        <v>TO</v>
      </c>
      <c r="N53" s="106">
        <f>N52+4</f>
        <v>44722</v>
      </c>
      <c r="O53" s="107">
        <f>N53+7</f>
        <v>44729</v>
      </c>
      <c r="P53" s="107">
        <f t="shared" si="70"/>
        <v>44736</v>
      </c>
      <c r="Q53" s="107">
        <f t="shared" si="71"/>
        <v>44743</v>
      </c>
      <c r="R53" s="107">
        <f t="shared" si="72"/>
        <v>44750</v>
      </c>
      <c r="S53" s="107">
        <f t="shared" si="73"/>
        <v>44757</v>
      </c>
      <c r="T53" s="107">
        <f t="shared" si="74"/>
        <v>44764</v>
      </c>
      <c r="U53" s="107">
        <f t="shared" si="75"/>
        <v>44771</v>
      </c>
      <c r="V53" s="107">
        <f t="shared" si="76"/>
        <v>44778</v>
      </c>
      <c r="W53" s="107">
        <f t="shared" si="77"/>
        <v>44785</v>
      </c>
      <c r="X53" s="107">
        <f t="shared" si="78"/>
        <v>44792</v>
      </c>
      <c r="Y53" s="107">
        <f t="shared" si="79"/>
        <v>44799</v>
      </c>
      <c r="Z53" s="107">
        <f t="shared" si="80"/>
        <v>44806</v>
      </c>
      <c r="AA53" s="107">
        <f t="shared" si="81"/>
        <v>44813</v>
      </c>
      <c r="AB53" s="107">
        <f t="shared" si="82"/>
        <v>44820</v>
      </c>
      <c r="AC53" s="107">
        <f t="shared" si="83"/>
        <v>44827</v>
      </c>
      <c r="AD53" s="107">
        <f t="shared" si="84"/>
        <v>44834</v>
      </c>
      <c r="AE53" s="107">
        <f t="shared" si="85"/>
        <v>44841</v>
      </c>
      <c r="AF53" s="107">
        <f t="shared" si="86"/>
        <v>44848</v>
      </c>
      <c r="AG53" s="107">
        <f t="shared" si="87"/>
        <v>44855</v>
      </c>
      <c r="AH53" s="107">
        <f t="shared" si="88"/>
        <v>44862</v>
      </c>
      <c r="AI53" s="107">
        <f t="shared" si="89"/>
        <v>44869</v>
      </c>
      <c r="AJ53" s="107">
        <f t="shared" si="90"/>
        <v>44876</v>
      </c>
      <c r="AK53" s="107">
        <f t="shared" si="91"/>
        <v>44883</v>
      </c>
      <c r="AL53" s="107">
        <f t="shared" si="92"/>
        <v>44890</v>
      </c>
      <c r="AM53" s="107">
        <f t="shared" si="93"/>
        <v>44897</v>
      </c>
      <c r="AN53" s="107">
        <f t="shared" si="94"/>
        <v>44904</v>
      </c>
      <c r="AO53" s="107">
        <f t="shared" si="95"/>
        <v>44911</v>
      </c>
      <c r="AP53" s="108">
        <f t="shared" si="96"/>
        <v>44918</v>
      </c>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row>
    <row r="54" spans="1:95" s="3" customFormat="1" ht="18.600000000000001" thickBot="1" x14ac:dyDescent="0.4">
      <c r="A54"/>
      <c r="B54"/>
      <c r="C54"/>
      <c r="D54"/>
      <c r="E54"/>
      <c r="F54"/>
      <c r="G54" s="2"/>
      <c r="H54" s="2"/>
      <c r="I54" s="2"/>
      <c r="J54" s="2"/>
      <c r="K54"/>
      <c r="L54" s="517" t="s">
        <v>611</v>
      </c>
      <c r="M54" s="626"/>
      <c r="N54" s="111" t="str">
        <f>CONCATENATE("S",WEEKNUM(N52))</f>
        <v>S24</v>
      </c>
      <c r="O54" s="112" t="str">
        <f t="shared" ref="O54:P54" si="98">CONCATENATE("S",WEEKNUM(O52))</f>
        <v>S25</v>
      </c>
      <c r="P54" s="112" t="str">
        <f t="shared" si="98"/>
        <v>S26</v>
      </c>
      <c r="Q54" s="112" t="str">
        <f>CONCATENATE("S",WEEKNUM(Q52))</f>
        <v>S27</v>
      </c>
      <c r="R54" s="112" t="str">
        <f t="shared" ref="R54:AP54" si="99">CONCATENATE("S",WEEKNUM(R52))</f>
        <v>S28</v>
      </c>
      <c r="S54" s="112" t="str">
        <f t="shared" si="99"/>
        <v>S29</v>
      </c>
      <c r="T54" s="112" t="str">
        <f t="shared" si="99"/>
        <v>S30</v>
      </c>
      <c r="U54" s="112" t="str">
        <f t="shared" si="99"/>
        <v>S31</v>
      </c>
      <c r="V54" s="112" t="str">
        <f t="shared" si="99"/>
        <v>S32</v>
      </c>
      <c r="W54" s="112" t="str">
        <f t="shared" si="99"/>
        <v>S33</v>
      </c>
      <c r="X54" s="112" t="str">
        <f t="shared" si="99"/>
        <v>S34</v>
      </c>
      <c r="Y54" s="112" t="str">
        <f t="shared" si="99"/>
        <v>S35</v>
      </c>
      <c r="Z54" s="112" t="str">
        <f t="shared" si="99"/>
        <v>S36</v>
      </c>
      <c r="AA54" s="112" t="str">
        <f t="shared" si="99"/>
        <v>S37</v>
      </c>
      <c r="AB54" s="112" t="str">
        <f t="shared" si="99"/>
        <v>S38</v>
      </c>
      <c r="AC54" s="112" t="str">
        <f t="shared" si="99"/>
        <v>S39</v>
      </c>
      <c r="AD54" s="112" t="str">
        <f t="shared" si="99"/>
        <v>S40</v>
      </c>
      <c r="AE54" s="112" t="str">
        <f t="shared" si="99"/>
        <v>S41</v>
      </c>
      <c r="AF54" s="112" t="str">
        <f t="shared" si="99"/>
        <v>S42</v>
      </c>
      <c r="AG54" s="112" t="str">
        <f t="shared" si="99"/>
        <v>S43</v>
      </c>
      <c r="AH54" s="112" t="str">
        <f t="shared" si="99"/>
        <v>S44</v>
      </c>
      <c r="AI54" s="112" t="str">
        <f t="shared" si="99"/>
        <v>S45</v>
      </c>
      <c r="AJ54" s="112" t="str">
        <f t="shared" si="99"/>
        <v>S46</v>
      </c>
      <c r="AK54" s="112" t="str">
        <f t="shared" si="99"/>
        <v>S47</v>
      </c>
      <c r="AL54" s="112" t="str">
        <f t="shared" si="99"/>
        <v>S48</v>
      </c>
      <c r="AM54" s="112" t="str">
        <f t="shared" si="99"/>
        <v>S49</v>
      </c>
      <c r="AN54" s="112" t="str">
        <f t="shared" si="99"/>
        <v>S50</v>
      </c>
      <c r="AO54" s="112" t="str">
        <f t="shared" si="99"/>
        <v>S51</v>
      </c>
      <c r="AP54" s="113" t="str">
        <f t="shared" si="99"/>
        <v>S52</v>
      </c>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row>
    <row r="55" spans="1:95" s="3" customFormat="1" ht="15.6" x14ac:dyDescent="0.3">
      <c r="A55"/>
      <c r="B55"/>
      <c r="C55"/>
      <c r="D55"/>
      <c r="E55"/>
      <c r="F55"/>
      <c r="G55" s="2"/>
      <c r="H55" s="2"/>
      <c r="I55" s="2"/>
      <c r="J55" s="2"/>
      <c r="K55"/>
      <c r="L55" s="518" t="str">
        <f>L42</f>
        <v xml:space="preserve">Testbook Design </v>
      </c>
      <c r="M55" s="71">
        <f>SUM(N55:AP55)</f>
        <v>0</v>
      </c>
      <c r="N55" s="48"/>
      <c r="O55" s="332"/>
      <c r="P55" s="332"/>
      <c r="Q55" s="332"/>
      <c r="R55" s="332"/>
      <c r="S55" s="332"/>
      <c r="T55" s="332"/>
      <c r="U55" s="332"/>
      <c r="V55" s="332"/>
      <c r="W55" s="332"/>
      <c r="X55" s="332"/>
      <c r="Y55" s="332"/>
      <c r="Z55" s="332"/>
      <c r="AA55" s="332"/>
      <c r="AB55" s="332"/>
      <c r="AC55" s="332"/>
      <c r="AD55" s="332"/>
      <c r="AE55" s="332"/>
      <c r="AF55" s="332"/>
      <c r="AG55" s="332"/>
      <c r="AH55" s="332"/>
      <c r="AI55" s="332"/>
      <c r="AJ55" s="332"/>
      <c r="AK55" s="332"/>
      <c r="AL55" s="332"/>
      <c r="AM55" s="332"/>
      <c r="AN55" s="332"/>
      <c r="AO55" s="332"/>
      <c r="AP55" s="288"/>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row>
    <row r="56" spans="1:95" s="3" customFormat="1" ht="15.6" x14ac:dyDescent="0.3">
      <c r="A56"/>
      <c r="B56"/>
      <c r="C56"/>
      <c r="D56"/>
      <c r="E56"/>
      <c r="F56"/>
      <c r="G56" s="2"/>
      <c r="H56" s="2"/>
      <c r="I56" s="2"/>
      <c r="J56" s="2"/>
      <c r="K56"/>
      <c r="L56" s="519" t="str">
        <f t="shared" ref="L56:L61" si="100">L43</f>
        <v>Integration</v>
      </c>
      <c r="M56" s="72">
        <f t="shared" ref="M56:M61" si="101">SUM(N56:AP56)</f>
        <v>149</v>
      </c>
      <c r="N56" s="5"/>
      <c r="O56"/>
      <c r="P56"/>
      <c r="Q56"/>
      <c r="R56">
        <v>15</v>
      </c>
      <c r="S56">
        <v>32</v>
      </c>
      <c r="T56">
        <v>22</v>
      </c>
      <c r="U56">
        <v>40</v>
      </c>
      <c r="V56">
        <v>40</v>
      </c>
      <c r="W56"/>
      <c r="X56"/>
      <c r="Y56"/>
      <c r="Z56"/>
      <c r="AA56"/>
      <c r="AB56"/>
      <c r="AC56"/>
      <c r="AD56"/>
      <c r="AE56"/>
      <c r="AF56"/>
      <c r="AG56"/>
      <c r="AH56"/>
      <c r="AI56"/>
      <c r="AJ56"/>
      <c r="AK56"/>
      <c r="AL56"/>
      <c r="AM56"/>
      <c r="AN56"/>
      <c r="AO56"/>
      <c r="AP56" s="120"/>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row>
    <row r="57" spans="1:95" s="3" customFormat="1" ht="15.6" x14ac:dyDescent="0.3">
      <c r="A57"/>
      <c r="B57"/>
      <c r="C57"/>
      <c r="D57"/>
      <c r="E57"/>
      <c r="F57"/>
      <c r="G57" s="2"/>
      <c r="H57" s="2"/>
      <c r="I57" s="2"/>
      <c r="J57" s="2"/>
      <c r="K57"/>
      <c r="L57" s="519" t="str">
        <f t="shared" si="100"/>
        <v>Execution</v>
      </c>
      <c r="M57" s="72">
        <f t="shared" si="101"/>
        <v>354</v>
      </c>
      <c r="N57" s="5"/>
      <c r="O57"/>
      <c r="P57"/>
      <c r="Q57"/>
      <c r="R57"/>
      <c r="S57"/>
      <c r="T57"/>
      <c r="U57"/>
      <c r="V57"/>
      <c r="W57">
        <v>32</v>
      </c>
      <c r="X57">
        <v>32</v>
      </c>
      <c r="Y57">
        <v>16</v>
      </c>
      <c r="Z57">
        <v>40</v>
      </c>
      <c r="AA57">
        <v>40</v>
      </c>
      <c r="AB57">
        <v>41</v>
      </c>
      <c r="AC57">
        <v>40</v>
      </c>
      <c r="AD57">
        <v>38</v>
      </c>
      <c r="AE57">
        <v>32</v>
      </c>
      <c r="AF57">
        <v>39</v>
      </c>
      <c r="AG57">
        <v>4</v>
      </c>
      <c r="AH57"/>
      <c r="AI57"/>
      <c r="AJ57"/>
      <c r="AK57"/>
      <c r="AL57"/>
      <c r="AM57"/>
      <c r="AN57"/>
      <c r="AO57"/>
      <c r="AP57" s="120"/>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row>
    <row r="58" spans="1:95" s="3" customFormat="1" ht="15.6" x14ac:dyDescent="0.3">
      <c r="A58"/>
      <c r="B58"/>
      <c r="C58"/>
      <c r="D58"/>
      <c r="E58"/>
      <c r="F58"/>
      <c r="G58" s="2"/>
      <c r="H58" s="2"/>
      <c r="I58" s="2"/>
      <c r="J58" s="2"/>
      <c r="K58"/>
      <c r="L58" s="519" t="str">
        <f t="shared" si="100"/>
        <v>Retest</v>
      </c>
      <c r="M58" s="72">
        <f t="shared" si="101"/>
        <v>147</v>
      </c>
      <c r="N58" s="5"/>
      <c r="O58"/>
      <c r="P58"/>
      <c r="Q58"/>
      <c r="R58"/>
      <c r="S58"/>
      <c r="T58"/>
      <c r="U58"/>
      <c r="V58"/>
      <c r="W58"/>
      <c r="X58"/>
      <c r="Y58"/>
      <c r="Z58"/>
      <c r="AA58"/>
      <c r="AB58"/>
      <c r="AC58"/>
      <c r="AD58"/>
      <c r="AE58"/>
      <c r="AF58"/>
      <c r="AG58">
        <v>23</v>
      </c>
      <c r="AH58">
        <v>40</v>
      </c>
      <c r="AI58">
        <v>24</v>
      </c>
      <c r="AJ58">
        <v>40</v>
      </c>
      <c r="AK58">
        <v>12</v>
      </c>
      <c r="AL58">
        <v>8</v>
      </c>
      <c r="AM58"/>
      <c r="AN58"/>
      <c r="AO58"/>
      <c r="AP58" s="120"/>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row>
    <row r="59" spans="1:95" s="3" customFormat="1" ht="15.6" x14ac:dyDescent="0.3">
      <c r="A59"/>
      <c r="B59"/>
      <c r="C59"/>
      <c r="D59"/>
      <c r="E59"/>
      <c r="F59"/>
      <c r="G59" s="2"/>
      <c r="H59" s="2"/>
      <c r="I59" s="2"/>
      <c r="J59" s="2"/>
      <c r="K59"/>
      <c r="L59" s="519" t="str">
        <f t="shared" si="100"/>
        <v xml:space="preserve">Management </v>
      </c>
      <c r="M59" s="72">
        <f t="shared" si="101"/>
        <v>0</v>
      </c>
      <c r="N59" s="5"/>
      <c r="O59"/>
      <c r="P59"/>
      <c r="Q59"/>
      <c r="R59"/>
      <c r="S59"/>
      <c r="T59"/>
      <c r="U59"/>
      <c r="V59"/>
      <c r="W59"/>
      <c r="X59"/>
      <c r="Y59"/>
      <c r="Z59"/>
      <c r="AA59"/>
      <c r="AB59"/>
      <c r="AC59"/>
      <c r="AD59"/>
      <c r="AE59"/>
      <c r="AF59"/>
      <c r="AG59"/>
      <c r="AH59"/>
      <c r="AI59"/>
      <c r="AJ59"/>
      <c r="AK59"/>
      <c r="AL59"/>
      <c r="AM59"/>
      <c r="AN59"/>
      <c r="AO59"/>
      <c r="AP59" s="120"/>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row>
    <row r="60" spans="1:95" s="3" customFormat="1" ht="15.6" x14ac:dyDescent="0.3">
      <c r="A60"/>
      <c r="B60"/>
      <c r="C60"/>
      <c r="D60"/>
      <c r="E60"/>
      <c r="F60"/>
      <c r="G60" s="2"/>
      <c r="H60" s="2"/>
      <c r="I60" s="2"/>
      <c r="J60" s="2"/>
      <c r="K60"/>
      <c r="L60" s="519" t="str">
        <f t="shared" si="100"/>
        <v>Reporting activities</v>
      </c>
      <c r="M60" s="72">
        <f t="shared" si="101"/>
        <v>0</v>
      </c>
      <c r="N60" s="5"/>
      <c r="O60"/>
      <c r="P60"/>
      <c r="Q60"/>
      <c r="R60"/>
      <c r="S60"/>
      <c r="T60"/>
      <c r="U60"/>
      <c r="V60"/>
      <c r="W60"/>
      <c r="X60"/>
      <c r="Y60"/>
      <c r="Z60"/>
      <c r="AA60"/>
      <c r="AB60"/>
      <c r="AC60"/>
      <c r="AD60"/>
      <c r="AE60"/>
      <c r="AF60"/>
      <c r="AG60"/>
      <c r="AH60"/>
      <c r="AI60"/>
      <c r="AJ60"/>
      <c r="AK60"/>
      <c r="AL60"/>
      <c r="AM60"/>
      <c r="AN60"/>
      <c r="AO60"/>
      <c r="AP60" s="12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row>
    <row r="61" spans="1:95" s="3" customFormat="1" ht="16.2" thickBot="1" x14ac:dyDescent="0.35">
      <c r="A61"/>
      <c r="B61"/>
      <c r="C61"/>
      <c r="D61"/>
      <c r="E61"/>
      <c r="F61"/>
      <c r="G61" s="2"/>
      <c r="H61" s="2"/>
      <c r="I61" s="2"/>
      <c r="J61" s="2"/>
      <c r="K61"/>
      <c r="L61" s="137" t="str">
        <f t="shared" si="100"/>
        <v>UAT Support</v>
      </c>
      <c r="M61" s="142">
        <f t="shared" si="101"/>
        <v>240</v>
      </c>
      <c r="N61" s="66"/>
      <c r="O61" s="333"/>
      <c r="P61" s="333"/>
      <c r="Q61" s="333"/>
      <c r="R61" s="333"/>
      <c r="S61" s="333"/>
      <c r="T61" s="333"/>
      <c r="U61" s="333"/>
      <c r="V61" s="333"/>
      <c r="W61" s="333"/>
      <c r="X61" s="333"/>
      <c r="Y61" s="333"/>
      <c r="Z61" s="333"/>
      <c r="AA61" s="333"/>
      <c r="AB61" s="333"/>
      <c r="AC61" s="333"/>
      <c r="AD61" s="333"/>
      <c r="AE61" s="333"/>
      <c r="AF61" s="333">
        <v>1</v>
      </c>
      <c r="AG61" s="333">
        <v>17</v>
      </c>
      <c r="AH61" s="333"/>
      <c r="AI61" s="333">
        <v>8</v>
      </c>
      <c r="AJ61" s="333"/>
      <c r="AK61" s="333">
        <v>32</v>
      </c>
      <c r="AL61" s="333">
        <v>30</v>
      </c>
      <c r="AM61" s="333">
        <v>40</v>
      </c>
      <c r="AN61" s="333">
        <v>32</v>
      </c>
      <c r="AO61" s="333">
        <v>40</v>
      </c>
      <c r="AP61" s="333">
        <v>40</v>
      </c>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row>
    <row r="62" spans="1:95" s="3" customFormat="1" ht="15" thickBot="1" x14ac:dyDescent="0.35">
      <c r="A62"/>
      <c r="B62"/>
      <c r="C62"/>
      <c r="D62"/>
      <c r="E62"/>
      <c r="F62"/>
      <c r="G62" s="2"/>
      <c r="H62" s="2"/>
      <c r="I62" s="2"/>
      <c r="J62" s="2"/>
      <c r="K62"/>
      <c r="L62"/>
      <c r="M62" s="335">
        <f t="shared" ref="M62:AP62" si="102">SUM(M55:M61)</f>
        <v>890</v>
      </c>
      <c r="N62" s="66">
        <f t="shared" si="102"/>
        <v>0</v>
      </c>
      <c r="O62" s="333">
        <f t="shared" si="102"/>
        <v>0</v>
      </c>
      <c r="P62" s="333">
        <f t="shared" si="102"/>
        <v>0</v>
      </c>
      <c r="Q62" s="333">
        <f t="shared" si="102"/>
        <v>0</v>
      </c>
      <c r="R62" s="333">
        <f t="shared" si="102"/>
        <v>15</v>
      </c>
      <c r="S62" s="333">
        <f t="shared" si="102"/>
        <v>32</v>
      </c>
      <c r="T62" s="333">
        <f t="shared" si="102"/>
        <v>22</v>
      </c>
      <c r="U62" s="333">
        <f t="shared" si="102"/>
        <v>40</v>
      </c>
      <c r="V62" s="333">
        <f t="shared" si="102"/>
        <v>40</v>
      </c>
      <c r="W62" s="333">
        <f t="shared" si="102"/>
        <v>32</v>
      </c>
      <c r="X62" s="333">
        <f t="shared" si="102"/>
        <v>32</v>
      </c>
      <c r="Y62" s="333">
        <f t="shared" si="102"/>
        <v>16</v>
      </c>
      <c r="Z62" s="333">
        <f t="shared" si="102"/>
        <v>40</v>
      </c>
      <c r="AA62" s="333">
        <f t="shared" si="102"/>
        <v>40</v>
      </c>
      <c r="AB62" s="333">
        <f t="shared" si="102"/>
        <v>41</v>
      </c>
      <c r="AC62" s="333">
        <f t="shared" si="102"/>
        <v>40</v>
      </c>
      <c r="AD62" s="333">
        <f t="shared" si="102"/>
        <v>38</v>
      </c>
      <c r="AE62" s="333">
        <f t="shared" si="102"/>
        <v>32</v>
      </c>
      <c r="AF62" s="333">
        <f t="shared" si="102"/>
        <v>40</v>
      </c>
      <c r="AG62" s="333">
        <f t="shared" si="102"/>
        <v>44</v>
      </c>
      <c r="AH62" s="333">
        <f t="shared" si="102"/>
        <v>40</v>
      </c>
      <c r="AI62" s="333">
        <f t="shared" si="102"/>
        <v>32</v>
      </c>
      <c r="AJ62" s="333">
        <f t="shared" si="102"/>
        <v>40</v>
      </c>
      <c r="AK62" s="333">
        <f t="shared" si="102"/>
        <v>44</v>
      </c>
      <c r="AL62" s="333">
        <f t="shared" si="102"/>
        <v>38</v>
      </c>
      <c r="AM62" s="333">
        <f t="shared" si="102"/>
        <v>40</v>
      </c>
      <c r="AN62" s="333">
        <f t="shared" si="102"/>
        <v>32</v>
      </c>
      <c r="AO62" s="333">
        <f t="shared" si="102"/>
        <v>40</v>
      </c>
      <c r="AP62" s="333">
        <f t="shared" si="102"/>
        <v>40</v>
      </c>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row>
    <row r="63" spans="1:95" s="3" customFormat="1" ht="15" thickBot="1" x14ac:dyDescent="0.35">
      <c r="A63"/>
      <c r="B63"/>
      <c r="C63"/>
      <c r="D63"/>
      <c r="E63"/>
      <c r="F63"/>
      <c r="G63" s="2"/>
      <c r="H63" s="2"/>
      <c r="I63" s="2"/>
      <c r="J63" s="2"/>
      <c r="K63"/>
      <c r="L63"/>
      <c r="M63"/>
      <c r="N63"/>
      <c r="O63"/>
      <c r="P63"/>
      <c r="Q63"/>
      <c r="R63"/>
      <c r="S63"/>
      <c r="T63"/>
      <c r="U63"/>
      <c r="V63"/>
      <c r="W63"/>
      <c r="X63"/>
      <c r="Y63"/>
      <c r="Z63"/>
      <c r="AA63"/>
      <c r="AB63"/>
      <c r="AC63"/>
      <c r="AD63"/>
      <c r="AE63"/>
      <c r="AF63"/>
      <c r="AG63"/>
      <c r="AH63"/>
      <c r="AI63"/>
      <c r="AJ63"/>
      <c r="AK63"/>
      <c r="AL63"/>
      <c r="AM63"/>
      <c r="AN63"/>
      <c r="AO63"/>
      <c r="AP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row>
    <row r="64" spans="1:95" s="3" customFormat="1" ht="15" thickBot="1" x14ac:dyDescent="0.35">
      <c r="A64"/>
      <c r="B64"/>
      <c r="C64"/>
      <c r="D64"/>
      <c r="E64"/>
      <c r="F64"/>
      <c r="G64" s="2"/>
      <c r="H64" s="2"/>
      <c r="I64" s="2"/>
      <c r="J64" s="2"/>
      <c r="K64"/>
      <c r="L64" s="212"/>
      <c r="M64" s="250" t="s">
        <v>532</v>
      </c>
      <c r="N64" s="621">
        <v>30</v>
      </c>
      <c r="O64"/>
      <c r="P64"/>
      <c r="Q64"/>
      <c r="R64"/>
      <c r="S64"/>
      <c r="T64"/>
      <c r="U64"/>
      <c r="V64"/>
      <c r="W64"/>
      <c r="X64"/>
      <c r="Y64"/>
      <c r="Z64"/>
      <c r="AA64"/>
      <c r="AB64"/>
      <c r="AC64"/>
      <c r="AD64"/>
      <c r="AE64"/>
      <c r="AF64"/>
      <c r="AG64"/>
      <c r="AH64"/>
      <c r="AI64"/>
      <c r="AJ64"/>
      <c r="AK64"/>
      <c r="AL64"/>
      <c r="AM64"/>
      <c r="AN64"/>
      <c r="AO64"/>
      <c r="AP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row>
    <row r="65" spans="1:95" s="3" customFormat="1" ht="18" x14ac:dyDescent="0.3">
      <c r="A65"/>
      <c r="B65"/>
      <c r="C65"/>
      <c r="D65"/>
      <c r="E65"/>
      <c r="F65"/>
      <c r="G65" s="2"/>
      <c r="H65" s="2"/>
      <c r="I65" s="2"/>
      <c r="J65" s="2"/>
      <c r="K65"/>
      <c r="L65" s="212"/>
      <c r="M65" s="109" t="str">
        <f>M$19</f>
        <v>FROM</v>
      </c>
      <c r="N65" s="100">
        <v>44718</v>
      </c>
      <c r="O65" s="101">
        <f>N65+7</f>
        <v>44725</v>
      </c>
      <c r="P65" s="101">
        <f t="shared" ref="P65:P66" si="103">O65+7</f>
        <v>44732</v>
      </c>
      <c r="Q65" s="101">
        <f t="shared" ref="Q65:Q66" si="104">P65+7</f>
        <v>44739</v>
      </c>
      <c r="R65" s="101">
        <f t="shared" ref="R65:R66" si="105">Q65+7</f>
        <v>44746</v>
      </c>
      <c r="S65" s="101">
        <f t="shared" ref="S65:S66" si="106">R65+7</f>
        <v>44753</v>
      </c>
      <c r="T65" s="101">
        <f t="shared" ref="T65:T66" si="107">S65+7</f>
        <v>44760</v>
      </c>
      <c r="U65" s="101">
        <f t="shared" ref="U65:U66" si="108">T65+7</f>
        <v>44767</v>
      </c>
      <c r="V65" s="101">
        <f t="shared" ref="V65:V66" si="109">U65+7</f>
        <v>44774</v>
      </c>
      <c r="W65" s="101">
        <f t="shared" ref="W65:W66" si="110">V65+7</f>
        <v>44781</v>
      </c>
      <c r="X65" s="101">
        <f t="shared" ref="X65:X66" si="111">W65+7</f>
        <v>44788</v>
      </c>
      <c r="Y65" s="101">
        <f t="shared" ref="Y65:Y66" si="112">X65+7</f>
        <v>44795</v>
      </c>
      <c r="Z65" s="101">
        <f t="shared" ref="Z65:Z66" si="113">Y65+7</f>
        <v>44802</v>
      </c>
      <c r="AA65" s="101">
        <f t="shared" ref="AA65:AA66" si="114">Z65+7</f>
        <v>44809</v>
      </c>
      <c r="AB65" s="101">
        <f t="shared" ref="AB65:AB66" si="115">AA65+7</f>
        <v>44816</v>
      </c>
      <c r="AC65" s="101">
        <f t="shared" ref="AC65:AC66" si="116">AB65+7</f>
        <v>44823</v>
      </c>
      <c r="AD65" s="101">
        <f t="shared" ref="AD65:AD66" si="117">AC65+7</f>
        <v>44830</v>
      </c>
      <c r="AE65" s="101">
        <f t="shared" ref="AE65:AE66" si="118">AD65+7</f>
        <v>44837</v>
      </c>
      <c r="AF65" s="101">
        <f t="shared" ref="AF65:AF66" si="119">AE65+7</f>
        <v>44844</v>
      </c>
      <c r="AG65" s="101">
        <f t="shared" ref="AG65:AG66" si="120">AF65+7</f>
        <v>44851</v>
      </c>
      <c r="AH65" s="101">
        <f t="shared" ref="AH65:AH66" si="121">AG65+7</f>
        <v>44858</v>
      </c>
      <c r="AI65" s="101">
        <f t="shared" ref="AI65:AI66" si="122">AH65+7</f>
        <v>44865</v>
      </c>
      <c r="AJ65" s="101">
        <f t="shared" ref="AJ65:AJ66" si="123">AI65+7</f>
        <v>44872</v>
      </c>
      <c r="AK65" s="101">
        <f t="shared" ref="AK65:AK66" si="124">AJ65+7</f>
        <v>44879</v>
      </c>
      <c r="AL65" s="101">
        <f t="shared" ref="AL65:AL66" si="125">AK65+7</f>
        <v>44886</v>
      </c>
      <c r="AM65" s="101">
        <f t="shared" ref="AM65:AM66" si="126">AL65+7</f>
        <v>44893</v>
      </c>
      <c r="AN65" s="101">
        <f t="shared" ref="AN65:AN66" si="127">AM65+7</f>
        <v>44900</v>
      </c>
      <c r="AO65" s="101">
        <f t="shared" ref="AO65:AO66" si="128">AN65+7</f>
        <v>44907</v>
      </c>
      <c r="AP65" s="102">
        <f t="shared" ref="AP65:AP66" si="129">AO65+7</f>
        <v>44914</v>
      </c>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row>
    <row r="66" spans="1:95" s="3" customFormat="1" ht="18.600000000000001" thickBot="1" x14ac:dyDescent="0.35">
      <c r="A66"/>
      <c r="B66"/>
      <c r="C66"/>
      <c r="D66"/>
      <c r="E66"/>
      <c r="F66"/>
      <c r="G66" s="2"/>
      <c r="H66" s="2"/>
      <c r="I66" s="2"/>
      <c r="J66" s="2"/>
      <c r="K66"/>
      <c r="L66" s="212"/>
      <c r="M66" s="110" t="str">
        <f t="shared" ref="M66" si="130">M$20</f>
        <v>TO</v>
      </c>
      <c r="N66" s="106">
        <f>N65+4</f>
        <v>44722</v>
      </c>
      <c r="O66" s="107">
        <f>N66+7</f>
        <v>44729</v>
      </c>
      <c r="P66" s="107">
        <f t="shared" si="103"/>
        <v>44736</v>
      </c>
      <c r="Q66" s="107">
        <f t="shared" si="104"/>
        <v>44743</v>
      </c>
      <c r="R66" s="107">
        <f t="shared" si="105"/>
        <v>44750</v>
      </c>
      <c r="S66" s="107">
        <f t="shared" si="106"/>
        <v>44757</v>
      </c>
      <c r="T66" s="107">
        <f t="shared" si="107"/>
        <v>44764</v>
      </c>
      <c r="U66" s="107">
        <f t="shared" si="108"/>
        <v>44771</v>
      </c>
      <c r="V66" s="107">
        <f t="shared" si="109"/>
        <v>44778</v>
      </c>
      <c r="W66" s="107">
        <f t="shared" si="110"/>
        <v>44785</v>
      </c>
      <c r="X66" s="107">
        <f t="shared" si="111"/>
        <v>44792</v>
      </c>
      <c r="Y66" s="107">
        <f t="shared" si="112"/>
        <v>44799</v>
      </c>
      <c r="Z66" s="107">
        <f t="shared" si="113"/>
        <v>44806</v>
      </c>
      <c r="AA66" s="107">
        <f t="shared" si="114"/>
        <v>44813</v>
      </c>
      <c r="AB66" s="107">
        <f t="shared" si="115"/>
        <v>44820</v>
      </c>
      <c r="AC66" s="107">
        <f t="shared" si="116"/>
        <v>44827</v>
      </c>
      <c r="AD66" s="107">
        <f t="shared" si="117"/>
        <v>44834</v>
      </c>
      <c r="AE66" s="107">
        <f t="shared" si="118"/>
        <v>44841</v>
      </c>
      <c r="AF66" s="107">
        <f t="shared" si="119"/>
        <v>44848</v>
      </c>
      <c r="AG66" s="107">
        <f t="shared" si="120"/>
        <v>44855</v>
      </c>
      <c r="AH66" s="107">
        <f t="shared" si="121"/>
        <v>44862</v>
      </c>
      <c r="AI66" s="107">
        <f t="shared" si="122"/>
        <v>44869</v>
      </c>
      <c r="AJ66" s="107">
        <f t="shared" si="123"/>
        <v>44876</v>
      </c>
      <c r="AK66" s="107">
        <f t="shared" si="124"/>
        <v>44883</v>
      </c>
      <c r="AL66" s="107">
        <f t="shared" si="125"/>
        <v>44890</v>
      </c>
      <c r="AM66" s="107">
        <f t="shared" si="126"/>
        <v>44897</v>
      </c>
      <c r="AN66" s="107">
        <f t="shared" si="127"/>
        <v>44904</v>
      </c>
      <c r="AO66" s="107">
        <f t="shared" si="128"/>
        <v>44911</v>
      </c>
      <c r="AP66" s="108">
        <f t="shared" si="129"/>
        <v>44918</v>
      </c>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row>
    <row r="67" spans="1:95" s="3" customFormat="1" ht="18.600000000000001" thickBot="1" x14ac:dyDescent="0.4">
      <c r="A67"/>
      <c r="B67"/>
      <c r="C67"/>
      <c r="D67"/>
      <c r="E67"/>
      <c r="F67"/>
      <c r="G67" s="2"/>
      <c r="H67" s="2"/>
      <c r="I67" s="2"/>
      <c r="J67" s="2"/>
      <c r="K67"/>
      <c r="L67" s="517" t="s">
        <v>540</v>
      </c>
      <c r="M67" s="626"/>
      <c r="N67" s="131" t="str">
        <f>CONCATENATE("S",WEEKNUM(N65))</f>
        <v>S24</v>
      </c>
      <c r="O67" s="123" t="str">
        <f t="shared" ref="O67:P67" si="131">CONCATENATE("S",WEEKNUM(O65))</f>
        <v>S25</v>
      </c>
      <c r="P67" s="123" t="str">
        <f t="shared" si="131"/>
        <v>S26</v>
      </c>
      <c r="Q67" s="123" t="str">
        <f>CONCATENATE("S",WEEKNUM(Q65))</f>
        <v>S27</v>
      </c>
      <c r="R67" s="123" t="str">
        <f t="shared" ref="R67:AP67" si="132">CONCATENATE("S",WEEKNUM(R65))</f>
        <v>S28</v>
      </c>
      <c r="S67" s="123" t="str">
        <f t="shared" si="132"/>
        <v>S29</v>
      </c>
      <c r="T67" s="123" t="str">
        <f t="shared" si="132"/>
        <v>S30</v>
      </c>
      <c r="U67" s="123" t="str">
        <f t="shared" si="132"/>
        <v>S31</v>
      </c>
      <c r="V67" s="123" t="str">
        <f t="shared" si="132"/>
        <v>S32</v>
      </c>
      <c r="W67" s="123" t="str">
        <f t="shared" si="132"/>
        <v>S33</v>
      </c>
      <c r="X67" s="123" t="str">
        <f t="shared" si="132"/>
        <v>S34</v>
      </c>
      <c r="Y67" s="123" t="str">
        <f t="shared" si="132"/>
        <v>S35</v>
      </c>
      <c r="Z67" s="123" t="str">
        <f t="shared" si="132"/>
        <v>S36</v>
      </c>
      <c r="AA67" s="123" t="str">
        <f t="shared" si="132"/>
        <v>S37</v>
      </c>
      <c r="AB67" s="123" t="str">
        <f t="shared" si="132"/>
        <v>S38</v>
      </c>
      <c r="AC67" s="123" t="str">
        <f t="shared" si="132"/>
        <v>S39</v>
      </c>
      <c r="AD67" s="123" t="str">
        <f t="shared" si="132"/>
        <v>S40</v>
      </c>
      <c r="AE67" s="123" t="str">
        <f t="shared" si="132"/>
        <v>S41</v>
      </c>
      <c r="AF67" s="123" t="str">
        <f t="shared" si="132"/>
        <v>S42</v>
      </c>
      <c r="AG67" s="123" t="str">
        <f t="shared" si="132"/>
        <v>S43</v>
      </c>
      <c r="AH67" s="123" t="str">
        <f t="shared" si="132"/>
        <v>S44</v>
      </c>
      <c r="AI67" s="123" t="str">
        <f t="shared" si="132"/>
        <v>S45</v>
      </c>
      <c r="AJ67" s="123" t="str">
        <f t="shared" si="132"/>
        <v>S46</v>
      </c>
      <c r="AK67" s="123" t="str">
        <f t="shared" si="132"/>
        <v>S47</v>
      </c>
      <c r="AL67" s="123" t="str">
        <f t="shared" si="132"/>
        <v>S48</v>
      </c>
      <c r="AM67" s="123" t="str">
        <f t="shared" si="132"/>
        <v>S49</v>
      </c>
      <c r="AN67" s="123" t="str">
        <f t="shared" si="132"/>
        <v>S50</v>
      </c>
      <c r="AO67" s="123" t="str">
        <f t="shared" si="132"/>
        <v>S51</v>
      </c>
      <c r="AP67" s="132" t="str">
        <f t="shared" si="132"/>
        <v>S52</v>
      </c>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row>
    <row r="68" spans="1:95" s="3" customFormat="1" ht="15.6" x14ac:dyDescent="0.3">
      <c r="A68"/>
      <c r="B68"/>
      <c r="C68"/>
      <c r="D68"/>
      <c r="E68"/>
      <c r="F68"/>
      <c r="G68" s="2"/>
      <c r="H68" s="2"/>
      <c r="I68" s="2"/>
      <c r="J68" s="2"/>
      <c r="K68"/>
      <c r="L68" s="518" t="str">
        <f>B22</f>
        <v xml:space="preserve">Testbook Design </v>
      </c>
      <c r="M68" s="654">
        <f>SUM(N68:AP68)</f>
        <v>212</v>
      </c>
      <c r="N68" s="48">
        <v>40</v>
      </c>
      <c r="O68" s="332">
        <v>40</v>
      </c>
      <c r="P68" s="332">
        <v>40</v>
      </c>
      <c r="Q68" s="332">
        <v>40</v>
      </c>
      <c r="R68" s="332">
        <v>12</v>
      </c>
      <c r="S68" s="332">
        <v>16</v>
      </c>
      <c r="T68" s="332">
        <v>24</v>
      </c>
      <c r="U68" s="332"/>
      <c r="V68" s="332"/>
      <c r="W68" s="332"/>
      <c r="X68" s="332"/>
      <c r="Y68" s="332"/>
      <c r="Z68" s="332"/>
      <c r="AA68" s="332"/>
      <c r="AB68" s="332"/>
      <c r="AC68" s="332"/>
      <c r="AD68" s="332"/>
      <c r="AE68" s="332"/>
      <c r="AF68" s="332"/>
      <c r="AG68" s="332"/>
      <c r="AH68" s="332"/>
      <c r="AI68" s="332"/>
      <c r="AJ68" s="332"/>
      <c r="AK68" s="332"/>
      <c r="AL68" s="332"/>
      <c r="AM68" s="332"/>
      <c r="AN68" s="332"/>
      <c r="AO68" s="332"/>
      <c r="AP68" s="28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row>
    <row r="69" spans="1:95" s="3" customFormat="1" ht="15.6" x14ac:dyDescent="0.3">
      <c r="A69"/>
      <c r="B69"/>
      <c r="C69"/>
      <c r="D69"/>
      <c r="E69"/>
      <c r="F69"/>
      <c r="G69" s="2"/>
      <c r="H69" s="2"/>
      <c r="I69" s="2"/>
      <c r="J69" s="2"/>
      <c r="K69"/>
      <c r="L69" s="519" t="str">
        <f t="shared" ref="L69:L74" si="133">B23</f>
        <v>Integration</v>
      </c>
      <c r="M69" s="655">
        <f t="shared" ref="M69:M74" si="134">SUM(N69:AP69)</f>
        <v>0</v>
      </c>
      <c r="N69" s="5"/>
      <c r="O69"/>
      <c r="P69"/>
      <c r="Q69"/>
      <c r="R69"/>
      <c r="S69"/>
      <c r="T69"/>
      <c r="U69"/>
      <c r="V69"/>
      <c r="W69"/>
      <c r="X69"/>
      <c r="Y69"/>
      <c r="Z69"/>
      <c r="AA69"/>
      <c r="AB69"/>
      <c r="AC69"/>
      <c r="AD69"/>
      <c r="AE69"/>
      <c r="AF69"/>
      <c r="AG69"/>
      <c r="AH69"/>
      <c r="AI69"/>
      <c r="AJ69"/>
      <c r="AK69"/>
      <c r="AL69"/>
      <c r="AM69"/>
      <c r="AN69"/>
      <c r="AO69"/>
      <c r="AP69" s="120"/>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row>
    <row r="70" spans="1:95" s="3" customFormat="1" ht="15.6" x14ac:dyDescent="0.3">
      <c r="A70"/>
      <c r="B70"/>
      <c r="C70"/>
      <c r="D70"/>
      <c r="E70"/>
      <c r="F70"/>
      <c r="G70" s="2"/>
      <c r="H70" s="2"/>
      <c r="I70" s="2"/>
      <c r="J70" s="2"/>
      <c r="K70"/>
      <c r="L70" s="519" t="str">
        <f t="shared" si="133"/>
        <v>Execution</v>
      </c>
      <c r="M70" s="655">
        <f t="shared" si="134"/>
        <v>314</v>
      </c>
      <c r="N70" s="5"/>
      <c r="O70"/>
      <c r="P70"/>
      <c r="Q70"/>
      <c r="R70"/>
      <c r="S70"/>
      <c r="T70"/>
      <c r="U70"/>
      <c r="V70"/>
      <c r="W70">
        <v>22</v>
      </c>
      <c r="X70">
        <v>12</v>
      </c>
      <c r="Y70"/>
      <c r="Z70">
        <v>40</v>
      </c>
      <c r="AA70">
        <v>40</v>
      </c>
      <c r="AB70">
        <v>40</v>
      </c>
      <c r="AC70">
        <v>40</v>
      </c>
      <c r="AD70">
        <v>40</v>
      </c>
      <c r="AE70">
        <v>40</v>
      </c>
      <c r="AF70">
        <v>40</v>
      </c>
      <c r="AG70"/>
      <c r="AH70"/>
      <c r="AI70"/>
      <c r="AJ70"/>
      <c r="AK70"/>
      <c r="AL70"/>
      <c r="AM70"/>
      <c r="AN70"/>
      <c r="AO70"/>
      <c r="AP70" s="12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row>
    <row r="71" spans="1:95" s="3" customFormat="1" ht="15.6" x14ac:dyDescent="0.3">
      <c r="A71"/>
      <c r="B71"/>
      <c r="C71"/>
      <c r="D71"/>
      <c r="E71"/>
      <c r="F71"/>
      <c r="G71" s="2"/>
      <c r="H71" s="2"/>
      <c r="I71" s="2"/>
      <c r="J71" s="2"/>
      <c r="K71"/>
      <c r="L71" s="519" t="str">
        <f t="shared" si="133"/>
        <v>Retest</v>
      </c>
      <c r="M71" s="655">
        <f t="shared" si="134"/>
        <v>0</v>
      </c>
      <c r="N71" s="5"/>
      <c r="O71"/>
      <c r="P71"/>
      <c r="Q71"/>
      <c r="R71"/>
      <c r="S71"/>
      <c r="T71"/>
      <c r="U71"/>
      <c r="V71"/>
      <c r="W71"/>
      <c r="X71"/>
      <c r="Y71"/>
      <c r="Z71"/>
      <c r="AA71"/>
      <c r="AB71"/>
      <c r="AC71"/>
      <c r="AD71"/>
      <c r="AE71"/>
      <c r="AF71"/>
      <c r="AG71"/>
      <c r="AH71"/>
      <c r="AI71"/>
      <c r="AJ71"/>
      <c r="AK71"/>
      <c r="AL71"/>
      <c r="AM71"/>
      <c r="AN71"/>
      <c r="AO71"/>
      <c r="AP71" s="120"/>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row>
    <row r="72" spans="1:95" s="3" customFormat="1" ht="15.6" x14ac:dyDescent="0.3">
      <c r="A72"/>
      <c r="B72"/>
      <c r="C72"/>
      <c r="D72"/>
      <c r="E72"/>
      <c r="F72"/>
      <c r="G72" s="2"/>
      <c r="H72" s="2"/>
      <c r="I72" s="2"/>
      <c r="J72" s="2"/>
      <c r="K72"/>
      <c r="L72" s="519" t="str">
        <f t="shared" si="133"/>
        <v xml:space="preserve">Management </v>
      </c>
      <c r="M72" s="655">
        <f t="shared" si="134"/>
        <v>0</v>
      </c>
      <c r="N72" s="5"/>
      <c r="O72"/>
      <c r="P72"/>
      <c r="Q72"/>
      <c r="R72"/>
      <c r="S72"/>
      <c r="T72"/>
      <c r="U72"/>
      <c r="V72"/>
      <c r="W72"/>
      <c r="X72"/>
      <c r="Y72"/>
      <c r="Z72"/>
      <c r="AA72"/>
      <c r="AB72"/>
      <c r="AC72"/>
      <c r="AD72"/>
      <c r="AE72"/>
      <c r="AF72"/>
      <c r="AG72"/>
      <c r="AH72"/>
      <c r="AI72"/>
      <c r="AJ72"/>
      <c r="AK72"/>
      <c r="AL72"/>
      <c r="AM72"/>
      <c r="AN72"/>
      <c r="AO72"/>
      <c r="AP72" s="120"/>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row>
    <row r="73" spans="1:95" s="3" customFormat="1" ht="15.6" x14ac:dyDescent="0.3">
      <c r="A73"/>
      <c r="B73"/>
      <c r="C73"/>
      <c r="D73"/>
      <c r="E73"/>
      <c r="F73"/>
      <c r="G73" s="2"/>
      <c r="H73" s="2"/>
      <c r="I73" s="2"/>
      <c r="J73" s="2"/>
      <c r="K73"/>
      <c r="L73" s="519" t="str">
        <f t="shared" si="133"/>
        <v>Reporting activities</v>
      </c>
      <c r="M73" s="655">
        <f>SUM(N73:AP73)</f>
        <v>148</v>
      </c>
      <c r="N73" s="5"/>
      <c r="O73"/>
      <c r="P73"/>
      <c r="Q73"/>
      <c r="R73"/>
      <c r="S73"/>
      <c r="T73"/>
      <c r="U73"/>
      <c r="V73"/>
      <c r="W73">
        <v>18</v>
      </c>
      <c r="X73">
        <v>28</v>
      </c>
      <c r="Y73">
        <v>6</v>
      </c>
      <c r="Z73"/>
      <c r="AA73"/>
      <c r="AB73"/>
      <c r="AC73"/>
      <c r="AD73"/>
      <c r="AE73"/>
      <c r="AF73"/>
      <c r="AG73">
        <v>15</v>
      </c>
      <c r="AH73">
        <v>32</v>
      </c>
      <c r="AI73">
        <v>8</v>
      </c>
      <c r="AJ73">
        <v>22</v>
      </c>
      <c r="AK73">
        <v>13</v>
      </c>
      <c r="AL73">
        <v>6</v>
      </c>
      <c r="AM73"/>
      <c r="AN73"/>
      <c r="AO73"/>
      <c r="AP73" s="120"/>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row>
    <row r="74" spans="1:95" s="3" customFormat="1" ht="16.2" thickBot="1" x14ac:dyDescent="0.35">
      <c r="A74"/>
      <c r="B74"/>
      <c r="C74"/>
      <c r="D74"/>
      <c r="E74"/>
      <c r="F74"/>
      <c r="G74" s="2"/>
      <c r="H74" s="2"/>
      <c r="I74" s="2"/>
      <c r="J74" s="2"/>
      <c r="K74"/>
      <c r="L74" s="137" t="str">
        <f t="shared" si="133"/>
        <v>UAT Support</v>
      </c>
      <c r="M74" s="335">
        <f t="shared" si="134"/>
        <v>141</v>
      </c>
      <c r="N74" s="66"/>
      <c r="O74" s="333"/>
      <c r="P74" s="333"/>
      <c r="Q74" s="333"/>
      <c r="R74" s="333"/>
      <c r="S74" s="333"/>
      <c r="T74" s="333"/>
      <c r="U74" s="333"/>
      <c r="V74" s="333"/>
      <c r="W74" s="333"/>
      <c r="X74" s="333"/>
      <c r="Y74" s="333"/>
      <c r="Z74" s="333"/>
      <c r="AA74" s="333"/>
      <c r="AB74" s="333"/>
      <c r="AC74" s="333"/>
      <c r="AD74" s="333"/>
      <c r="AE74" s="333"/>
      <c r="AF74" s="333"/>
      <c r="AG74" s="333">
        <v>15</v>
      </c>
      <c r="AH74" s="333">
        <v>8</v>
      </c>
      <c r="AI74" s="333">
        <v>24</v>
      </c>
      <c r="AJ74" s="333">
        <v>18</v>
      </c>
      <c r="AK74" s="333">
        <v>16</v>
      </c>
      <c r="AL74" s="333"/>
      <c r="AM74" s="333">
        <v>12</v>
      </c>
      <c r="AN74" s="333">
        <v>16</v>
      </c>
      <c r="AO74" s="333">
        <v>24</v>
      </c>
      <c r="AP74" s="334">
        <v>8</v>
      </c>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row>
    <row r="75" spans="1:95" s="3" customFormat="1" ht="15" thickBot="1" x14ac:dyDescent="0.35">
      <c r="A75"/>
      <c r="B75"/>
      <c r="C75"/>
      <c r="D75"/>
      <c r="E75"/>
      <c r="F75"/>
      <c r="G75" s="2"/>
      <c r="H75" s="2"/>
      <c r="I75" s="2"/>
      <c r="J75" s="2"/>
      <c r="K75"/>
      <c r="L75"/>
      <c r="M75" s="335">
        <f t="shared" ref="M75:AE75" si="135">SUM(M68:M74)</f>
        <v>815</v>
      </c>
      <c r="N75" s="66">
        <f t="shared" si="135"/>
        <v>40</v>
      </c>
      <c r="O75" s="333">
        <f t="shared" si="135"/>
        <v>40</v>
      </c>
      <c r="P75" s="333">
        <f t="shared" si="135"/>
        <v>40</v>
      </c>
      <c r="Q75" s="333">
        <f t="shared" si="135"/>
        <v>40</v>
      </c>
      <c r="R75" s="333">
        <f t="shared" si="135"/>
        <v>12</v>
      </c>
      <c r="S75" s="333">
        <f t="shared" si="135"/>
        <v>16</v>
      </c>
      <c r="T75" s="333">
        <f t="shared" si="135"/>
        <v>24</v>
      </c>
      <c r="U75" s="333">
        <f t="shared" si="135"/>
        <v>0</v>
      </c>
      <c r="V75" s="333">
        <f t="shared" si="135"/>
        <v>0</v>
      </c>
      <c r="W75" s="333">
        <f t="shared" si="135"/>
        <v>40</v>
      </c>
      <c r="X75" s="333">
        <f t="shared" si="135"/>
        <v>40</v>
      </c>
      <c r="Y75" s="333">
        <f t="shared" si="135"/>
        <v>6</v>
      </c>
      <c r="Z75" s="333">
        <f t="shared" si="135"/>
        <v>40</v>
      </c>
      <c r="AA75" s="333">
        <f t="shared" si="135"/>
        <v>40</v>
      </c>
      <c r="AB75" s="333">
        <f t="shared" si="135"/>
        <v>40</v>
      </c>
      <c r="AC75" s="333">
        <f t="shared" si="135"/>
        <v>40</v>
      </c>
      <c r="AD75" s="333">
        <f t="shared" si="135"/>
        <v>40</v>
      </c>
      <c r="AE75" s="333">
        <f t="shared" si="135"/>
        <v>40</v>
      </c>
      <c r="AF75" s="333">
        <f t="shared" ref="AF75:AP75" si="136">SUM(AF68:AF74)</f>
        <v>40</v>
      </c>
      <c r="AG75" s="333">
        <f t="shared" si="136"/>
        <v>30</v>
      </c>
      <c r="AH75" s="333">
        <f t="shared" si="136"/>
        <v>40</v>
      </c>
      <c r="AI75" s="333">
        <f t="shared" si="136"/>
        <v>32</v>
      </c>
      <c r="AJ75" s="333">
        <f t="shared" si="136"/>
        <v>40</v>
      </c>
      <c r="AK75" s="333">
        <f t="shared" si="136"/>
        <v>29</v>
      </c>
      <c r="AL75" s="333">
        <f t="shared" si="136"/>
        <v>6</v>
      </c>
      <c r="AM75" s="333">
        <f t="shared" si="136"/>
        <v>12</v>
      </c>
      <c r="AN75" s="333">
        <f t="shared" si="136"/>
        <v>16</v>
      </c>
      <c r="AO75" s="333">
        <f t="shared" si="136"/>
        <v>24</v>
      </c>
      <c r="AP75" s="333">
        <f t="shared" si="136"/>
        <v>8</v>
      </c>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row>
    <row r="76" spans="1:95" s="3" customFormat="1" x14ac:dyDescent="0.3">
      <c r="A76"/>
      <c r="B76"/>
      <c r="C76"/>
      <c r="D76"/>
      <c r="E76"/>
      <c r="F76"/>
      <c r="G76" s="2"/>
      <c r="H76" s="2"/>
      <c r="I76" s="2"/>
      <c r="J76" s="2"/>
      <c r="K76"/>
      <c r="L76"/>
      <c r="M76"/>
      <c r="N76"/>
      <c r="O76"/>
      <c r="P76"/>
      <c r="Q76"/>
      <c r="R76"/>
      <c r="S76"/>
      <c r="T76"/>
      <c r="U76"/>
      <c r="V76"/>
      <c r="W76"/>
      <c r="X76"/>
      <c r="Y76"/>
      <c r="Z76"/>
      <c r="AA76"/>
      <c r="AB76"/>
      <c r="AC76"/>
      <c r="AD76"/>
      <c r="AE76"/>
      <c r="AF76"/>
      <c r="AG76"/>
      <c r="AH76"/>
      <c r="AI76"/>
      <c r="AJ76"/>
      <c r="AK76"/>
      <c r="AL76"/>
      <c r="AM76"/>
      <c r="AN76"/>
      <c r="AO76"/>
      <c r="AP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row>
    <row r="77" spans="1:95" ht="15" thickBot="1" x14ac:dyDescent="0.35"/>
    <row r="78" spans="1:95" ht="15" thickBot="1" x14ac:dyDescent="0.35">
      <c r="L78" s="212"/>
      <c r="M78" s="250" t="s">
        <v>532</v>
      </c>
      <c r="N78" s="621">
        <v>32</v>
      </c>
    </row>
    <row r="79" spans="1:95" ht="18" x14ac:dyDescent="0.3">
      <c r="L79" s="212"/>
      <c r="M79" s="109" t="str">
        <f>M$19</f>
        <v>FROM</v>
      </c>
      <c r="N79" s="100">
        <v>44718</v>
      </c>
      <c r="O79" s="101">
        <f>N79+7</f>
        <v>44725</v>
      </c>
      <c r="P79" s="101">
        <f t="shared" ref="P79:P80" si="137">O79+7</f>
        <v>44732</v>
      </c>
      <c r="Q79" s="101">
        <f t="shared" ref="Q79:Q80" si="138">P79+7</f>
        <v>44739</v>
      </c>
      <c r="R79" s="101">
        <f t="shared" ref="R79:R80" si="139">Q79+7</f>
        <v>44746</v>
      </c>
      <c r="S79" s="101">
        <f t="shared" ref="S79:S80" si="140">R79+7</f>
        <v>44753</v>
      </c>
      <c r="T79" s="101">
        <f t="shared" ref="T79:T80" si="141">S79+7</f>
        <v>44760</v>
      </c>
      <c r="U79" s="101">
        <f t="shared" ref="U79:U80" si="142">T79+7</f>
        <v>44767</v>
      </c>
      <c r="V79" s="101">
        <f t="shared" ref="V79:V80" si="143">U79+7</f>
        <v>44774</v>
      </c>
      <c r="W79" s="101">
        <f t="shared" ref="W79:W80" si="144">V79+7</f>
        <v>44781</v>
      </c>
      <c r="X79" s="101">
        <f t="shared" ref="X79:X80" si="145">W79+7</f>
        <v>44788</v>
      </c>
      <c r="Y79" s="101">
        <f t="shared" ref="Y79:Y80" si="146">X79+7</f>
        <v>44795</v>
      </c>
      <c r="Z79" s="101">
        <f t="shared" ref="Z79:Z80" si="147">Y79+7</f>
        <v>44802</v>
      </c>
      <c r="AA79" s="101">
        <f t="shared" ref="AA79:AA80" si="148">Z79+7</f>
        <v>44809</v>
      </c>
      <c r="AB79" s="101">
        <f t="shared" ref="AB79:AB80" si="149">AA79+7</f>
        <v>44816</v>
      </c>
      <c r="AC79" s="101">
        <f t="shared" ref="AC79:AC80" si="150">AB79+7</f>
        <v>44823</v>
      </c>
      <c r="AD79" s="101">
        <f t="shared" ref="AD79:AD80" si="151">AC79+7</f>
        <v>44830</v>
      </c>
      <c r="AE79" s="101">
        <f t="shared" ref="AE79:AE80" si="152">AD79+7</f>
        <v>44837</v>
      </c>
      <c r="AF79" s="101">
        <f t="shared" ref="AF79:AF80" si="153">AE79+7</f>
        <v>44844</v>
      </c>
      <c r="AG79" s="101">
        <f t="shared" ref="AG79:AG80" si="154">AF79+7</f>
        <v>44851</v>
      </c>
      <c r="AH79" s="101">
        <f t="shared" ref="AH79:AH80" si="155">AG79+7</f>
        <v>44858</v>
      </c>
      <c r="AI79" s="101">
        <f t="shared" ref="AI79:AI80" si="156">AH79+7</f>
        <v>44865</v>
      </c>
      <c r="AJ79" s="101">
        <f t="shared" ref="AJ79:AJ80" si="157">AI79+7</f>
        <v>44872</v>
      </c>
      <c r="AK79" s="101">
        <f t="shared" ref="AK79:AK80" si="158">AJ79+7</f>
        <v>44879</v>
      </c>
      <c r="AL79" s="101">
        <f t="shared" ref="AL79:AL80" si="159">AK79+7</f>
        <v>44886</v>
      </c>
      <c r="AM79" s="101">
        <f t="shared" ref="AM79:AM80" si="160">AL79+7</f>
        <v>44893</v>
      </c>
      <c r="AN79" s="101">
        <f t="shared" ref="AN79:AN80" si="161">AM79+7</f>
        <v>44900</v>
      </c>
      <c r="AO79" s="101">
        <f t="shared" ref="AO79:AO80" si="162">AN79+7</f>
        <v>44907</v>
      </c>
      <c r="AP79" s="102">
        <f t="shared" ref="AP79:AP80" si="163">AO79+7</f>
        <v>44914</v>
      </c>
    </row>
    <row r="80" spans="1:95" ht="18.600000000000001" thickBot="1" x14ac:dyDescent="0.35">
      <c r="L80" s="212"/>
      <c r="M80" s="110" t="str">
        <f t="shared" ref="M80" si="164">M$20</f>
        <v>TO</v>
      </c>
      <c r="N80" s="106">
        <f>N79+4</f>
        <v>44722</v>
      </c>
      <c r="O80" s="107">
        <f>N80+7</f>
        <v>44729</v>
      </c>
      <c r="P80" s="107">
        <f t="shared" si="137"/>
        <v>44736</v>
      </c>
      <c r="Q80" s="107">
        <f t="shared" si="138"/>
        <v>44743</v>
      </c>
      <c r="R80" s="107">
        <f t="shared" si="139"/>
        <v>44750</v>
      </c>
      <c r="S80" s="107">
        <f t="shared" si="140"/>
        <v>44757</v>
      </c>
      <c r="T80" s="107">
        <f t="shared" si="141"/>
        <v>44764</v>
      </c>
      <c r="U80" s="107">
        <f t="shared" si="142"/>
        <v>44771</v>
      </c>
      <c r="V80" s="107">
        <f t="shared" si="143"/>
        <v>44778</v>
      </c>
      <c r="W80" s="107">
        <f t="shared" si="144"/>
        <v>44785</v>
      </c>
      <c r="X80" s="107">
        <f t="shared" si="145"/>
        <v>44792</v>
      </c>
      <c r="Y80" s="107">
        <f t="shared" si="146"/>
        <v>44799</v>
      </c>
      <c r="Z80" s="107">
        <f t="shared" si="147"/>
        <v>44806</v>
      </c>
      <c r="AA80" s="107">
        <f t="shared" si="148"/>
        <v>44813</v>
      </c>
      <c r="AB80" s="107">
        <f t="shared" si="149"/>
        <v>44820</v>
      </c>
      <c r="AC80" s="107">
        <f t="shared" si="150"/>
        <v>44827</v>
      </c>
      <c r="AD80" s="107">
        <f t="shared" si="151"/>
        <v>44834</v>
      </c>
      <c r="AE80" s="107">
        <f t="shared" si="152"/>
        <v>44841</v>
      </c>
      <c r="AF80" s="107">
        <f t="shared" si="153"/>
        <v>44848</v>
      </c>
      <c r="AG80" s="107">
        <f t="shared" si="154"/>
        <v>44855</v>
      </c>
      <c r="AH80" s="107">
        <f t="shared" si="155"/>
        <v>44862</v>
      </c>
      <c r="AI80" s="107">
        <f t="shared" si="156"/>
        <v>44869</v>
      </c>
      <c r="AJ80" s="107">
        <f t="shared" si="157"/>
        <v>44876</v>
      </c>
      <c r="AK80" s="107">
        <f t="shared" si="158"/>
        <v>44883</v>
      </c>
      <c r="AL80" s="107">
        <f t="shared" si="159"/>
        <v>44890</v>
      </c>
      <c r="AM80" s="107">
        <f t="shared" si="160"/>
        <v>44897</v>
      </c>
      <c r="AN80" s="107">
        <f t="shared" si="161"/>
        <v>44904</v>
      </c>
      <c r="AO80" s="107">
        <f t="shared" si="162"/>
        <v>44911</v>
      </c>
      <c r="AP80" s="108">
        <f t="shared" si="163"/>
        <v>44918</v>
      </c>
    </row>
    <row r="81" spans="1:92" ht="18.600000000000001" thickBot="1" x14ac:dyDescent="0.4">
      <c r="L81" s="517" t="s">
        <v>612</v>
      </c>
      <c r="M81" s="632"/>
      <c r="N81" s="111" t="str">
        <f>CONCATENATE("S",WEEKNUM(N79))</f>
        <v>S24</v>
      </c>
      <c r="O81" s="112" t="str">
        <f t="shared" ref="O81:P81" si="165">CONCATENATE("S",WEEKNUM(O79))</f>
        <v>S25</v>
      </c>
      <c r="P81" s="112" t="str">
        <f t="shared" si="165"/>
        <v>S26</v>
      </c>
      <c r="Q81" s="112" t="str">
        <f>CONCATENATE("S",WEEKNUM(Q79))</f>
        <v>S27</v>
      </c>
      <c r="R81" s="112" t="str">
        <f t="shared" ref="R81:AP81" si="166">CONCATENATE("S",WEEKNUM(R79))</f>
        <v>S28</v>
      </c>
      <c r="S81" s="112" t="str">
        <f t="shared" si="166"/>
        <v>S29</v>
      </c>
      <c r="T81" s="112" t="str">
        <f t="shared" si="166"/>
        <v>S30</v>
      </c>
      <c r="U81" s="112" t="str">
        <f t="shared" si="166"/>
        <v>S31</v>
      </c>
      <c r="V81" s="112" t="str">
        <f t="shared" si="166"/>
        <v>S32</v>
      </c>
      <c r="W81" s="112" t="str">
        <f t="shared" si="166"/>
        <v>S33</v>
      </c>
      <c r="X81" s="112" t="str">
        <f t="shared" si="166"/>
        <v>S34</v>
      </c>
      <c r="Y81" s="112" t="str">
        <f t="shared" si="166"/>
        <v>S35</v>
      </c>
      <c r="Z81" s="112" t="str">
        <f t="shared" si="166"/>
        <v>S36</v>
      </c>
      <c r="AA81" s="112" t="str">
        <f t="shared" si="166"/>
        <v>S37</v>
      </c>
      <c r="AB81" s="112" t="str">
        <f t="shared" si="166"/>
        <v>S38</v>
      </c>
      <c r="AC81" s="112" t="str">
        <f t="shared" si="166"/>
        <v>S39</v>
      </c>
      <c r="AD81" s="112" t="str">
        <f t="shared" si="166"/>
        <v>S40</v>
      </c>
      <c r="AE81" s="112" t="str">
        <f t="shared" si="166"/>
        <v>S41</v>
      </c>
      <c r="AF81" s="112" t="str">
        <f t="shared" si="166"/>
        <v>S42</v>
      </c>
      <c r="AG81" s="112" t="str">
        <f t="shared" si="166"/>
        <v>S43</v>
      </c>
      <c r="AH81" s="112" t="str">
        <f t="shared" si="166"/>
        <v>S44</v>
      </c>
      <c r="AI81" s="112" t="str">
        <f t="shared" si="166"/>
        <v>S45</v>
      </c>
      <c r="AJ81" s="112" t="str">
        <f t="shared" si="166"/>
        <v>S46</v>
      </c>
      <c r="AK81" s="112" t="str">
        <f t="shared" si="166"/>
        <v>S47</v>
      </c>
      <c r="AL81" s="112" t="str">
        <f t="shared" si="166"/>
        <v>S48</v>
      </c>
      <c r="AM81" s="112" t="str">
        <f t="shared" si="166"/>
        <v>S49</v>
      </c>
      <c r="AN81" s="112" t="str">
        <f t="shared" si="166"/>
        <v>S50</v>
      </c>
      <c r="AO81" s="112" t="str">
        <f t="shared" si="166"/>
        <v>S51</v>
      </c>
      <c r="AP81" s="113" t="str">
        <f t="shared" si="166"/>
        <v>S52</v>
      </c>
    </row>
    <row r="82" spans="1:92" ht="15.6" x14ac:dyDescent="0.3">
      <c r="L82" s="518" t="str">
        <f>B22</f>
        <v xml:space="preserve">Testbook Design </v>
      </c>
      <c r="M82" s="71">
        <f>SUM(N82:AP82)</f>
        <v>153</v>
      </c>
      <c r="N82" s="48">
        <v>24</v>
      </c>
      <c r="O82" s="332">
        <v>40</v>
      </c>
      <c r="P82" s="332">
        <v>16</v>
      </c>
      <c r="Q82" s="332">
        <v>41</v>
      </c>
      <c r="R82" s="332">
        <v>8</v>
      </c>
      <c r="S82" s="332">
        <v>8</v>
      </c>
      <c r="T82" s="332">
        <v>16</v>
      </c>
      <c r="U82" s="332"/>
      <c r="V82" s="332"/>
      <c r="W82" s="332"/>
      <c r="X82" s="332"/>
      <c r="Y82" s="332"/>
      <c r="Z82" s="332"/>
      <c r="AA82" s="332"/>
      <c r="AB82" s="332"/>
      <c r="AC82" s="332"/>
      <c r="AD82" s="332"/>
      <c r="AE82" s="332"/>
      <c r="AF82" s="332"/>
      <c r="AG82" s="332"/>
      <c r="AH82" s="332"/>
      <c r="AI82" s="332"/>
      <c r="AJ82" s="332"/>
      <c r="AK82" s="332"/>
      <c r="AL82" s="332"/>
      <c r="AM82" s="332"/>
      <c r="AN82" s="332"/>
      <c r="AO82" s="332"/>
      <c r="AP82" s="288"/>
    </row>
    <row r="83" spans="1:92" ht="15.6" x14ac:dyDescent="0.3">
      <c r="L83" s="519" t="str">
        <f t="shared" ref="L83:L88" si="167">B23</f>
        <v>Integration</v>
      </c>
      <c r="M83" s="72">
        <f t="shared" ref="M83:M88" si="168">SUM(N83:AP83)</f>
        <v>0</v>
      </c>
      <c r="N83" s="5"/>
      <c r="AP83" s="120"/>
    </row>
    <row r="84" spans="1:92" s="3" customFormat="1" ht="15.6" x14ac:dyDescent="0.3">
      <c r="A84"/>
      <c r="B84"/>
      <c r="C84"/>
      <c r="D84"/>
      <c r="E84"/>
      <c r="F84"/>
      <c r="G84" s="2"/>
      <c r="H84" s="2"/>
      <c r="I84" s="2"/>
      <c r="J84" s="2"/>
      <c r="K84"/>
      <c r="L84" s="519" t="str">
        <f t="shared" si="167"/>
        <v>Execution</v>
      </c>
      <c r="M84" s="72">
        <f t="shared" si="168"/>
        <v>392</v>
      </c>
      <c r="N84" s="5"/>
      <c r="O84"/>
      <c r="P84"/>
      <c r="Q84"/>
      <c r="R84"/>
      <c r="S84"/>
      <c r="T84"/>
      <c r="U84"/>
      <c r="V84"/>
      <c r="W84">
        <v>40</v>
      </c>
      <c r="X84">
        <v>40</v>
      </c>
      <c r="Y84">
        <v>24</v>
      </c>
      <c r="Z84">
        <v>40</v>
      </c>
      <c r="AA84">
        <v>40</v>
      </c>
      <c r="AB84">
        <v>40</v>
      </c>
      <c r="AC84">
        <v>40</v>
      </c>
      <c r="AD84">
        <v>40</v>
      </c>
      <c r="AE84">
        <v>40</v>
      </c>
      <c r="AF84">
        <v>40</v>
      </c>
      <c r="AG84">
        <v>8</v>
      </c>
      <c r="AH84"/>
      <c r="AI84"/>
      <c r="AJ84"/>
      <c r="AK84"/>
      <c r="AL84"/>
      <c r="AM84"/>
      <c r="AN84"/>
      <c r="AO84"/>
      <c r="AP84" s="120"/>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row>
    <row r="85" spans="1:92" s="3" customFormat="1" ht="15.6" x14ac:dyDescent="0.3">
      <c r="A85"/>
      <c r="B85"/>
      <c r="C85"/>
      <c r="D85"/>
      <c r="E85"/>
      <c r="F85"/>
      <c r="G85" s="2"/>
      <c r="H85" s="2"/>
      <c r="I85" s="2"/>
      <c r="J85" s="2"/>
      <c r="K85"/>
      <c r="L85" s="519" t="str">
        <f t="shared" si="167"/>
        <v>Retest</v>
      </c>
      <c r="M85" s="72">
        <f t="shared" si="168"/>
        <v>0</v>
      </c>
      <c r="N85" s="5"/>
      <c r="O85"/>
      <c r="P85"/>
      <c r="Q85"/>
      <c r="R85"/>
      <c r="S85"/>
      <c r="T85"/>
      <c r="U85"/>
      <c r="V85"/>
      <c r="W85"/>
      <c r="X85"/>
      <c r="Y85"/>
      <c r="Z85"/>
      <c r="AA85"/>
      <c r="AB85"/>
      <c r="AC85"/>
      <c r="AD85"/>
      <c r="AE85"/>
      <c r="AF85"/>
      <c r="AG85"/>
      <c r="AH85"/>
      <c r="AI85"/>
      <c r="AJ85"/>
      <c r="AK85"/>
      <c r="AL85"/>
      <c r="AM85"/>
      <c r="AN85"/>
      <c r="AO85"/>
      <c r="AP85" s="120"/>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row>
    <row r="86" spans="1:92" s="3" customFormat="1" ht="15.6" x14ac:dyDescent="0.3">
      <c r="A86"/>
      <c r="B86"/>
      <c r="C86"/>
      <c r="D86"/>
      <c r="E86"/>
      <c r="F86"/>
      <c r="G86" s="2"/>
      <c r="H86" s="2"/>
      <c r="I86" s="2"/>
      <c r="J86" s="2"/>
      <c r="K86"/>
      <c r="L86" s="519" t="str">
        <f t="shared" si="167"/>
        <v xml:space="preserve">Management </v>
      </c>
      <c r="M86" s="72">
        <f t="shared" si="168"/>
        <v>0</v>
      </c>
      <c r="N86" s="5"/>
      <c r="O86"/>
      <c r="P86"/>
      <c r="Q86"/>
      <c r="R86"/>
      <c r="S86"/>
      <c r="T86"/>
      <c r="U86"/>
      <c r="V86"/>
      <c r="W86"/>
      <c r="X86"/>
      <c r="Y86"/>
      <c r="Z86"/>
      <c r="AA86"/>
      <c r="AB86"/>
      <c r="AC86"/>
      <c r="AD86"/>
      <c r="AE86"/>
      <c r="AF86"/>
      <c r="AG86"/>
      <c r="AH86"/>
      <c r="AI86"/>
      <c r="AJ86"/>
      <c r="AK86"/>
      <c r="AL86"/>
      <c r="AM86"/>
      <c r="AN86"/>
      <c r="AO86"/>
      <c r="AP86" s="120"/>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row>
    <row r="87" spans="1:92" s="3" customFormat="1" ht="15.6" x14ac:dyDescent="0.3">
      <c r="A87"/>
      <c r="B87"/>
      <c r="C87"/>
      <c r="D87"/>
      <c r="E87"/>
      <c r="F87"/>
      <c r="G87" s="2"/>
      <c r="H87" s="2"/>
      <c r="I87" s="2"/>
      <c r="J87" s="2"/>
      <c r="K87"/>
      <c r="L87" s="519" t="str">
        <f t="shared" si="167"/>
        <v>Reporting activities</v>
      </c>
      <c r="M87" s="72">
        <f t="shared" si="168"/>
        <v>0</v>
      </c>
      <c r="N87" s="5"/>
      <c r="O87"/>
      <c r="P87"/>
      <c r="Q87"/>
      <c r="R87"/>
      <c r="S87"/>
      <c r="T87"/>
      <c r="U87"/>
      <c r="V87"/>
      <c r="W87"/>
      <c r="X87"/>
      <c r="Y87"/>
      <c r="Z87"/>
      <c r="AA87"/>
      <c r="AB87"/>
      <c r="AC87"/>
      <c r="AD87"/>
      <c r="AE87"/>
      <c r="AF87"/>
      <c r="AG87"/>
      <c r="AH87"/>
      <c r="AI87"/>
      <c r="AJ87"/>
      <c r="AK87"/>
      <c r="AL87"/>
      <c r="AM87"/>
      <c r="AN87"/>
      <c r="AO87"/>
      <c r="AP87" s="120"/>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row>
    <row r="88" spans="1:92" s="3" customFormat="1" ht="16.2" thickBot="1" x14ac:dyDescent="0.35">
      <c r="A88"/>
      <c r="B88"/>
      <c r="C88"/>
      <c r="D88"/>
      <c r="E88"/>
      <c r="F88"/>
      <c r="G88" s="2"/>
      <c r="H88" s="2"/>
      <c r="I88" s="2"/>
      <c r="J88" s="2"/>
      <c r="K88"/>
      <c r="L88" s="137" t="str">
        <f t="shared" si="167"/>
        <v>UAT Support</v>
      </c>
      <c r="M88" s="142">
        <f t="shared" si="168"/>
        <v>344</v>
      </c>
      <c r="N88" s="66"/>
      <c r="O88" s="333"/>
      <c r="P88" s="333"/>
      <c r="Q88" s="333"/>
      <c r="R88" s="333"/>
      <c r="S88" s="333"/>
      <c r="T88" s="333"/>
      <c r="U88" s="333"/>
      <c r="V88" s="333"/>
      <c r="W88" s="333"/>
      <c r="X88" s="333"/>
      <c r="Y88" s="333"/>
      <c r="Z88" s="333"/>
      <c r="AA88" s="333"/>
      <c r="AB88" s="333"/>
      <c r="AC88" s="333"/>
      <c r="AD88" s="333"/>
      <c r="AE88" s="333"/>
      <c r="AF88" s="333"/>
      <c r="AG88" s="333">
        <v>32</v>
      </c>
      <c r="AH88" s="333">
        <v>24</v>
      </c>
      <c r="AI88" s="333">
        <v>16</v>
      </c>
      <c r="AJ88" s="333">
        <v>40</v>
      </c>
      <c r="AK88" s="333">
        <v>40</v>
      </c>
      <c r="AL88" s="333">
        <v>40</v>
      </c>
      <c r="AM88" s="333">
        <v>40</v>
      </c>
      <c r="AN88" s="333">
        <v>32</v>
      </c>
      <c r="AO88" s="333">
        <v>40</v>
      </c>
      <c r="AP88" s="333">
        <v>40</v>
      </c>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row>
    <row r="89" spans="1:92" s="3" customFormat="1" ht="15" thickBot="1" x14ac:dyDescent="0.35">
      <c r="A89"/>
      <c r="B89"/>
      <c r="C89"/>
      <c r="D89"/>
      <c r="E89"/>
      <c r="F89"/>
      <c r="G89" s="2"/>
      <c r="H89" s="2"/>
      <c r="I89" s="2"/>
      <c r="J89" s="2"/>
      <c r="K89"/>
      <c r="L89"/>
      <c r="M89" s="335">
        <f t="shared" ref="M89:AP89" si="169">SUM(M82:M88)</f>
        <v>889</v>
      </c>
      <c r="N89" s="28">
        <f t="shared" si="169"/>
        <v>24</v>
      </c>
      <c r="O89" s="29">
        <f t="shared" si="169"/>
        <v>40</v>
      </c>
      <c r="P89" s="29">
        <f t="shared" si="169"/>
        <v>16</v>
      </c>
      <c r="Q89" s="29">
        <f t="shared" si="169"/>
        <v>41</v>
      </c>
      <c r="R89" s="29">
        <f t="shared" si="169"/>
        <v>8</v>
      </c>
      <c r="S89" s="29">
        <f t="shared" si="169"/>
        <v>8</v>
      </c>
      <c r="T89" s="29">
        <f t="shared" si="169"/>
        <v>16</v>
      </c>
      <c r="U89" s="29">
        <f t="shared" si="169"/>
        <v>0</v>
      </c>
      <c r="V89" s="29">
        <f t="shared" si="169"/>
        <v>0</v>
      </c>
      <c r="W89" s="29">
        <f t="shared" si="169"/>
        <v>40</v>
      </c>
      <c r="X89" s="29">
        <f t="shared" si="169"/>
        <v>40</v>
      </c>
      <c r="Y89" s="29">
        <f t="shared" si="169"/>
        <v>24</v>
      </c>
      <c r="Z89" s="29">
        <f t="shared" si="169"/>
        <v>40</v>
      </c>
      <c r="AA89" s="29">
        <f t="shared" si="169"/>
        <v>40</v>
      </c>
      <c r="AB89" s="29">
        <f t="shared" si="169"/>
        <v>40</v>
      </c>
      <c r="AC89" s="29">
        <f t="shared" si="169"/>
        <v>40</v>
      </c>
      <c r="AD89" s="29">
        <f t="shared" si="169"/>
        <v>40</v>
      </c>
      <c r="AE89" s="29">
        <f t="shared" si="169"/>
        <v>40</v>
      </c>
      <c r="AF89" s="29">
        <f t="shared" si="169"/>
        <v>40</v>
      </c>
      <c r="AG89" s="29">
        <f t="shared" si="169"/>
        <v>40</v>
      </c>
      <c r="AH89" s="29">
        <f t="shared" si="169"/>
        <v>24</v>
      </c>
      <c r="AI89" s="29">
        <f t="shared" si="169"/>
        <v>16</v>
      </c>
      <c r="AJ89" s="29">
        <f t="shared" si="169"/>
        <v>40</v>
      </c>
      <c r="AK89" s="29">
        <f t="shared" si="169"/>
        <v>40</v>
      </c>
      <c r="AL89" s="29">
        <f t="shared" si="169"/>
        <v>40</v>
      </c>
      <c r="AM89" s="29">
        <f t="shared" si="169"/>
        <v>40</v>
      </c>
      <c r="AN89" s="29">
        <f t="shared" si="169"/>
        <v>32</v>
      </c>
      <c r="AO89" s="29">
        <f t="shared" si="169"/>
        <v>40</v>
      </c>
      <c r="AP89" s="29">
        <f t="shared" si="169"/>
        <v>40</v>
      </c>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row>
    <row r="90" spans="1:92" s="3" customFormat="1" ht="15" thickBot="1" x14ac:dyDescent="0.35">
      <c r="A90"/>
      <c r="B90"/>
      <c r="C90"/>
      <c r="D90"/>
      <c r="E90"/>
      <c r="F90"/>
      <c r="G90" s="2"/>
      <c r="H90" s="2"/>
      <c r="I90" s="2"/>
      <c r="J90" s="2"/>
      <c r="K90"/>
      <c r="L90"/>
      <c r="M90"/>
      <c r="N90"/>
      <c r="O90"/>
      <c r="P90"/>
      <c r="Q90"/>
      <c r="R90"/>
      <c r="S90"/>
      <c r="T90"/>
      <c r="U90"/>
      <c r="V90"/>
      <c r="W90"/>
      <c r="X90"/>
      <c r="Y90"/>
      <c r="Z90"/>
      <c r="AA90"/>
      <c r="AB90"/>
      <c r="AC90"/>
      <c r="AD90"/>
      <c r="AE90"/>
      <c r="AF90"/>
      <c r="AG90"/>
      <c r="AH90"/>
      <c r="AI90"/>
      <c r="AJ90"/>
      <c r="AK90"/>
      <c r="AL90"/>
      <c r="AM90"/>
      <c r="AN90"/>
      <c r="AO90"/>
      <c r="AP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row>
    <row r="91" spans="1:92" s="3" customFormat="1" ht="15" thickBot="1" x14ac:dyDescent="0.35">
      <c r="A91"/>
      <c r="B91"/>
      <c r="C91"/>
      <c r="D91"/>
      <c r="E91"/>
      <c r="F91"/>
      <c r="G91" s="2"/>
      <c r="H91" s="2"/>
      <c r="I91" s="2"/>
      <c r="J91" s="2"/>
      <c r="K91"/>
      <c r="L91" s="212"/>
      <c r="M91" s="250" t="s">
        <v>532</v>
      </c>
      <c r="N91" s="621">
        <v>34</v>
      </c>
      <c r="O91"/>
      <c r="P91"/>
      <c r="Q91"/>
      <c r="R91"/>
      <c r="S91"/>
      <c r="T91"/>
      <c r="U91"/>
      <c r="V91"/>
      <c r="W91"/>
      <c r="X91"/>
      <c r="Y91"/>
      <c r="Z91"/>
      <c r="AA91"/>
      <c r="AB91"/>
      <c r="AC91"/>
      <c r="AD91"/>
      <c r="AE91"/>
      <c r="AF91"/>
      <c r="AG91"/>
      <c r="AH91"/>
      <c r="AI91"/>
      <c r="AJ91"/>
      <c r="AK91"/>
      <c r="AL91"/>
      <c r="AM91"/>
      <c r="AN91"/>
      <c r="AO91"/>
      <c r="AP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row>
    <row r="92" spans="1:92" s="3" customFormat="1" ht="18" x14ac:dyDescent="0.3">
      <c r="A92"/>
      <c r="B92"/>
      <c r="C92"/>
      <c r="D92"/>
      <c r="E92"/>
      <c r="F92"/>
      <c r="G92" s="2"/>
      <c r="H92" s="2"/>
      <c r="I92" s="2"/>
      <c r="J92" s="2"/>
      <c r="K92"/>
      <c r="L92" s="212"/>
      <c r="M92" s="109" t="str">
        <f>M$19</f>
        <v>FROM</v>
      </c>
      <c r="N92" s="100">
        <v>44718</v>
      </c>
      <c r="O92" s="101">
        <f>N92+7</f>
        <v>44725</v>
      </c>
      <c r="P92" s="101">
        <f t="shared" ref="P92:P93" si="170">O92+7</f>
        <v>44732</v>
      </c>
      <c r="Q92" s="101">
        <f t="shared" ref="Q92:Q93" si="171">P92+7</f>
        <v>44739</v>
      </c>
      <c r="R92" s="101">
        <f t="shared" ref="R92:R93" si="172">Q92+7</f>
        <v>44746</v>
      </c>
      <c r="S92" s="101">
        <f t="shared" ref="S92:S93" si="173">R92+7</f>
        <v>44753</v>
      </c>
      <c r="T92" s="101">
        <f t="shared" ref="T92:T93" si="174">S92+7</f>
        <v>44760</v>
      </c>
      <c r="U92" s="101">
        <f t="shared" ref="U92:U93" si="175">T92+7</f>
        <v>44767</v>
      </c>
      <c r="V92" s="101">
        <f t="shared" ref="V92:V93" si="176">U92+7</f>
        <v>44774</v>
      </c>
      <c r="W92" s="101">
        <f t="shared" ref="W92:W93" si="177">V92+7</f>
        <v>44781</v>
      </c>
      <c r="X92" s="101">
        <f t="shared" ref="X92:X93" si="178">W92+7</f>
        <v>44788</v>
      </c>
      <c r="Y92" s="101">
        <f t="shared" ref="Y92:Y93" si="179">X92+7</f>
        <v>44795</v>
      </c>
      <c r="Z92" s="101">
        <f t="shared" ref="Z92:Z93" si="180">Y92+7</f>
        <v>44802</v>
      </c>
      <c r="AA92" s="101">
        <f t="shared" ref="AA92:AA93" si="181">Z92+7</f>
        <v>44809</v>
      </c>
      <c r="AB92" s="101">
        <f t="shared" ref="AB92:AB93" si="182">AA92+7</f>
        <v>44816</v>
      </c>
      <c r="AC92" s="101">
        <f t="shared" ref="AC92:AC93" si="183">AB92+7</f>
        <v>44823</v>
      </c>
      <c r="AD92" s="101">
        <f t="shared" ref="AD92:AD93" si="184">AC92+7</f>
        <v>44830</v>
      </c>
      <c r="AE92" s="101">
        <f t="shared" ref="AE92:AE93" si="185">AD92+7</f>
        <v>44837</v>
      </c>
      <c r="AF92" s="101">
        <f t="shared" ref="AF92:AF93" si="186">AE92+7</f>
        <v>44844</v>
      </c>
      <c r="AG92" s="101">
        <f t="shared" ref="AG92:AG93" si="187">AF92+7</f>
        <v>44851</v>
      </c>
      <c r="AH92" s="101">
        <f t="shared" ref="AH92:AH93" si="188">AG92+7</f>
        <v>44858</v>
      </c>
      <c r="AI92" s="101">
        <f t="shared" ref="AI92:AI93" si="189">AH92+7</f>
        <v>44865</v>
      </c>
      <c r="AJ92" s="101">
        <f t="shared" ref="AJ92:AJ93" si="190">AI92+7</f>
        <v>44872</v>
      </c>
      <c r="AK92" s="101">
        <f t="shared" ref="AK92:AK93" si="191">AJ92+7</f>
        <v>44879</v>
      </c>
      <c r="AL92" s="101">
        <f t="shared" ref="AL92:AL93" si="192">AK92+7</f>
        <v>44886</v>
      </c>
      <c r="AM92" s="101">
        <f t="shared" ref="AM92:AM93" si="193">AL92+7</f>
        <v>44893</v>
      </c>
      <c r="AN92" s="101">
        <f t="shared" ref="AN92:AN93" si="194">AM92+7</f>
        <v>44900</v>
      </c>
      <c r="AO92" s="101">
        <f t="shared" ref="AO92:AO93" si="195">AN92+7</f>
        <v>44907</v>
      </c>
      <c r="AP92" s="102">
        <f t="shared" ref="AP92:AP93" si="196">AO92+7</f>
        <v>44914</v>
      </c>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row>
    <row r="93" spans="1:92" s="3" customFormat="1" ht="18.600000000000001" thickBot="1" x14ac:dyDescent="0.35">
      <c r="A93"/>
      <c r="B93"/>
      <c r="C93"/>
      <c r="D93"/>
      <c r="E93"/>
      <c r="F93"/>
      <c r="G93" s="2"/>
      <c r="H93" s="2"/>
      <c r="I93" s="2"/>
      <c r="J93" s="2"/>
      <c r="K93"/>
      <c r="L93" s="212"/>
      <c r="M93" s="110" t="str">
        <f t="shared" ref="M93" si="197">M$20</f>
        <v>TO</v>
      </c>
      <c r="N93" s="106">
        <f>N92+4</f>
        <v>44722</v>
      </c>
      <c r="O93" s="107">
        <f>N93+7</f>
        <v>44729</v>
      </c>
      <c r="P93" s="107">
        <f t="shared" si="170"/>
        <v>44736</v>
      </c>
      <c r="Q93" s="107">
        <f t="shared" si="171"/>
        <v>44743</v>
      </c>
      <c r="R93" s="107">
        <f t="shared" si="172"/>
        <v>44750</v>
      </c>
      <c r="S93" s="107">
        <f t="shared" si="173"/>
        <v>44757</v>
      </c>
      <c r="T93" s="107">
        <f t="shared" si="174"/>
        <v>44764</v>
      </c>
      <c r="U93" s="107">
        <f t="shared" si="175"/>
        <v>44771</v>
      </c>
      <c r="V93" s="107">
        <f t="shared" si="176"/>
        <v>44778</v>
      </c>
      <c r="W93" s="107">
        <f t="shared" si="177"/>
        <v>44785</v>
      </c>
      <c r="X93" s="107">
        <f t="shared" si="178"/>
        <v>44792</v>
      </c>
      <c r="Y93" s="107">
        <f t="shared" si="179"/>
        <v>44799</v>
      </c>
      <c r="Z93" s="107">
        <f t="shared" si="180"/>
        <v>44806</v>
      </c>
      <c r="AA93" s="107">
        <f t="shared" si="181"/>
        <v>44813</v>
      </c>
      <c r="AB93" s="107">
        <f t="shared" si="182"/>
        <v>44820</v>
      </c>
      <c r="AC93" s="107">
        <f t="shared" si="183"/>
        <v>44827</v>
      </c>
      <c r="AD93" s="107">
        <f t="shared" si="184"/>
        <v>44834</v>
      </c>
      <c r="AE93" s="107">
        <f t="shared" si="185"/>
        <v>44841</v>
      </c>
      <c r="AF93" s="107">
        <f t="shared" si="186"/>
        <v>44848</v>
      </c>
      <c r="AG93" s="107">
        <f t="shared" si="187"/>
        <v>44855</v>
      </c>
      <c r="AH93" s="107">
        <f t="shared" si="188"/>
        <v>44862</v>
      </c>
      <c r="AI93" s="107">
        <f t="shared" si="189"/>
        <v>44869</v>
      </c>
      <c r="AJ93" s="107">
        <f t="shared" si="190"/>
        <v>44876</v>
      </c>
      <c r="AK93" s="107">
        <f t="shared" si="191"/>
        <v>44883</v>
      </c>
      <c r="AL93" s="107">
        <f t="shared" si="192"/>
        <v>44890</v>
      </c>
      <c r="AM93" s="107">
        <f t="shared" si="193"/>
        <v>44897</v>
      </c>
      <c r="AN93" s="107">
        <f t="shared" si="194"/>
        <v>44904</v>
      </c>
      <c r="AO93" s="107">
        <f t="shared" si="195"/>
        <v>44911</v>
      </c>
      <c r="AP93" s="108">
        <f t="shared" si="196"/>
        <v>44918</v>
      </c>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row>
    <row r="94" spans="1:92" s="3" customFormat="1" ht="18.600000000000001" thickBot="1" x14ac:dyDescent="0.4">
      <c r="A94"/>
      <c r="B94"/>
      <c r="C94"/>
      <c r="D94"/>
      <c r="E94"/>
      <c r="F94"/>
      <c r="G94" s="2"/>
      <c r="H94" s="2"/>
      <c r="I94" s="2"/>
      <c r="J94" s="2"/>
      <c r="K94"/>
      <c r="L94" s="517" t="s">
        <v>584</v>
      </c>
      <c r="M94" s="632"/>
      <c r="N94" s="131" t="str">
        <f>CONCATENATE("S",WEEKNUM(N92))</f>
        <v>S24</v>
      </c>
      <c r="O94" s="123" t="str">
        <f t="shared" ref="O94:P94" si="198">CONCATENATE("S",WEEKNUM(O92))</f>
        <v>S25</v>
      </c>
      <c r="P94" s="123" t="str">
        <f t="shared" si="198"/>
        <v>S26</v>
      </c>
      <c r="Q94" s="123" t="str">
        <f>CONCATENATE("S",WEEKNUM(Q92))</f>
        <v>S27</v>
      </c>
      <c r="R94" s="123" t="str">
        <f t="shared" ref="R94:AP94" si="199">CONCATENATE("S",WEEKNUM(R92))</f>
        <v>S28</v>
      </c>
      <c r="S94" s="123" t="str">
        <f t="shared" si="199"/>
        <v>S29</v>
      </c>
      <c r="T94" s="123" t="str">
        <f t="shared" si="199"/>
        <v>S30</v>
      </c>
      <c r="U94" s="123" t="str">
        <f t="shared" si="199"/>
        <v>S31</v>
      </c>
      <c r="V94" s="123" t="str">
        <f t="shared" si="199"/>
        <v>S32</v>
      </c>
      <c r="W94" s="123" t="str">
        <f t="shared" si="199"/>
        <v>S33</v>
      </c>
      <c r="X94" s="123" t="str">
        <f t="shared" si="199"/>
        <v>S34</v>
      </c>
      <c r="Y94" s="123" t="str">
        <f t="shared" si="199"/>
        <v>S35</v>
      </c>
      <c r="Z94" s="123" t="str">
        <f t="shared" si="199"/>
        <v>S36</v>
      </c>
      <c r="AA94" s="123" t="str">
        <f t="shared" si="199"/>
        <v>S37</v>
      </c>
      <c r="AB94" s="123" t="str">
        <f t="shared" si="199"/>
        <v>S38</v>
      </c>
      <c r="AC94" s="123" t="str">
        <f t="shared" si="199"/>
        <v>S39</v>
      </c>
      <c r="AD94" s="123" t="str">
        <f t="shared" si="199"/>
        <v>S40</v>
      </c>
      <c r="AE94" s="123" t="str">
        <f t="shared" si="199"/>
        <v>S41</v>
      </c>
      <c r="AF94" s="123" t="str">
        <f t="shared" si="199"/>
        <v>S42</v>
      </c>
      <c r="AG94" s="123" t="str">
        <f t="shared" si="199"/>
        <v>S43</v>
      </c>
      <c r="AH94" s="123" t="str">
        <f t="shared" si="199"/>
        <v>S44</v>
      </c>
      <c r="AI94" s="123" t="str">
        <f t="shared" si="199"/>
        <v>S45</v>
      </c>
      <c r="AJ94" s="123" t="str">
        <f t="shared" si="199"/>
        <v>S46</v>
      </c>
      <c r="AK94" s="123" t="str">
        <f t="shared" si="199"/>
        <v>S47</v>
      </c>
      <c r="AL94" s="123" t="str">
        <f t="shared" si="199"/>
        <v>S48</v>
      </c>
      <c r="AM94" s="123" t="str">
        <f t="shared" si="199"/>
        <v>S49</v>
      </c>
      <c r="AN94" s="123" t="str">
        <f t="shared" si="199"/>
        <v>S50</v>
      </c>
      <c r="AO94" s="123" t="str">
        <f t="shared" si="199"/>
        <v>S51</v>
      </c>
      <c r="AP94" s="132" t="str">
        <f t="shared" si="199"/>
        <v>S52</v>
      </c>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row>
    <row r="95" spans="1:92" s="3" customFormat="1" ht="15.6" x14ac:dyDescent="0.3">
      <c r="A95"/>
      <c r="B95"/>
      <c r="C95"/>
      <c r="D95"/>
      <c r="E95"/>
      <c r="F95"/>
      <c r="G95"/>
      <c r="H95"/>
      <c r="I95"/>
      <c r="J95"/>
      <c r="K95"/>
      <c r="L95" s="518" t="str">
        <f>L82</f>
        <v xml:space="preserve">Testbook Design </v>
      </c>
      <c r="M95" s="599">
        <f>SUM(N95:AP95)</f>
        <v>199</v>
      </c>
      <c r="N95" s="48">
        <v>40</v>
      </c>
      <c r="O95" s="332">
        <v>40</v>
      </c>
      <c r="P95" s="332">
        <v>40</v>
      </c>
      <c r="Q95" s="332">
        <v>40</v>
      </c>
      <c r="R95" s="332">
        <v>2</v>
      </c>
      <c r="S95" s="332">
        <v>7</v>
      </c>
      <c r="T95" s="332">
        <v>30</v>
      </c>
      <c r="U95" s="332"/>
      <c r="V95" s="332"/>
      <c r="W95" s="332"/>
      <c r="X95" s="332"/>
      <c r="Y95" s="332"/>
      <c r="Z95" s="332"/>
      <c r="AA95" s="332"/>
      <c r="AB95" s="332"/>
      <c r="AC95" s="332"/>
      <c r="AD95" s="332"/>
      <c r="AE95" s="332"/>
      <c r="AF95" s="332"/>
      <c r="AG95" s="332"/>
      <c r="AH95" s="332"/>
      <c r="AI95" s="332"/>
      <c r="AJ95" s="332"/>
      <c r="AK95" s="332"/>
      <c r="AL95" s="332"/>
      <c r="AM95" s="332"/>
      <c r="AN95" s="332"/>
      <c r="AO95" s="332"/>
      <c r="AP95" s="288"/>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row>
    <row r="96" spans="1:92" ht="15.6" x14ac:dyDescent="0.3">
      <c r="L96" s="519" t="str">
        <f t="shared" ref="L96:L101" si="200">L83</f>
        <v>Integration</v>
      </c>
      <c r="M96" s="600">
        <f t="shared" ref="M96:M101" si="201">SUM(N96:AP96)</f>
        <v>0</v>
      </c>
      <c r="N96" s="5"/>
      <c r="AP96" s="120"/>
    </row>
    <row r="97" spans="12:54" ht="15.6" x14ac:dyDescent="0.3">
      <c r="L97" s="519" t="str">
        <f t="shared" si="200"/>
        <v>Execution</v>
      </c>
      <c r="M97" s="600">
        <f t="shared" si="201"/>
        <v>118</v>
      </c>
      <c r="N97" s="5"/>
      <c r="X97">
        <v>2</v>
      </c>
      <c r="Y97">
        <v>16</v>
      </c>
      <c r="Z97">
        <v>2</v>
      </c>
      <c r="AA97">
        <v>2</v>
      </c>
      <c r="AB97">
        <v>16</v>
      </c>
      <c r="AC97">
        <v>16</v>
      </c>
      <c r="AD97">
        <v>16</v>
      </c>
      <c r="AE97">
        <v>16</v>
      </c>
      <c r="AF97">
        <v>16</v>
      </c>
      <c r="AG97">
        <v>16</v>
      </c>
      <c r="AP97" s="120"/>
    </row>
    <row r="98" spans="12:54" ht="15.6" x14ac:dyDescent="0.3">
      <c r="L98" s="519" t="str">
        <f t="shared" si="200"/>
        <v>Retest</v>
      </c>
      <c r="M98" s="600">
        <f t="shared" si="201"/>
        <v>0</v>
      </c>
      <c r="N98" s="5"/>
      <c r="AP98" s="120"/>
    </row>
    <row r="99" spans="12:54" ht="15.6" x14ac:dyDescent="0.3">
      <c r="L99" s="519" t="str">
        <f t="shared" si="200"/>
        <v xml:space="preserve">Management </v>
      </c>
      <c r="M99" s="600">
        <f t="shared" si="201"/>
        <v>0</v>
      </c>
      <c r="N99" s="5"/>
      <c r="AP99" s="120"/>
    </row>
    <row r="100" spans="12:54" ht="15.6" x14ac:dyDescent="0.3">
      <c r="L100" s="519" t="str">
        <f t="shared" si="200"/>
        <v>Reporting activities</v>
      </c>
      <c r="M100" s="600">
        <f t="shared" si="201"/>
        <v>291</v>
      </c>
      <c r="N100" s="5"/>
      <c r="W100">
        <v>20</v>
      </c>
      <c r="X100">
        <v>11</v>
      </c>
      <c r="Y100">
        <v>26</v>
      </c>
      <c r="Z100">
        <v>24</v>
      </c>
      <c r="AA100">
        <v>30</v>
      </c>
      <c r="AB100">
        <v>24</v>
      </c>
      <c r="AC100">
        <v>24</v>
      </c>
      <c r="AD100">
        <v>5</v>
      </c>
      <c r="AE100">
        <v>5</v>
      </c>
      <c r="AF100">
        <v>24</v>
      </c>
      <c r="AG100">
        <v>15</v>
      </c>
      <c r="AH100">
        <v>10</v>
      </c>
      <c r="AI100">
        <v>16</v>
      </c>
      <c r="AJ100">
        <v>22</v>
      </c>
      <c r="AK100">
        <v>12</v>
      </c>
      <c r="AL100">
        <v>23</v>
      </c>
      <c r="AP100" s="120"/>
    </row>
    <row r="101" spans="12:54" ht="16.2" thickBot="1" x14ac:dyDescent="0.35">
      <c r="L101" s="137" t="str">
        <f t="shared" si="200"/>
        <v>UAT Support</v>
      </c>
      <c r="M101" s="545">
        <f t="shared" si="201"/>
        <v>128</v>
      </c>
      <c r="N101" s="66"/>
      <c r="O101" s="333"/>
      <c r="P101" s="333"/>
      <c r="Q101" s="333"/>
      <c r="R101" s="333"/>
      <c r="S101" s="333"/>
      <c r="T101" s="333"/>
      <c r="U101" s="333"/>
      <c r="V101" s="333"/>
      <c r="W101" s="333"/>
      <c r="X101" s="333"/>
      <c r="Y101" s="333"/>
      <c r="Z101" s="333"/>
      <c r="AA101" s="333"/>
      <c r="AB101" s="333"/>
      <c r="AC101" s="333"/>
      <c r="AD101" s="333"/>
      <c r="AE101" s="333"/>
      <c r="AF101" s="333"/>
      <c r="AG101" s="333"/>
      <c r="AH101" s="333"/>
      <c r="AI101" s="333"/>
      <c r="AJ101" s="333"/>
      <c r="AK101" s="333"/>
      <c r="AL101" s="333"/>
      <c r="AM101" s="333">
        <v>40</v>
      </c>
      <c r="AN101" s="333">
        <v>24</v>
      </c>
      <c r="AO101" s="333">
        <v>40</v>
      </c>
      <c r="AP101" s="334">
        <v>24</v>
      </c>
    </row>
    <row r="102" spans="12:54" ht="15" thickBot="1" x14ac:dyDescent="0.35">
      <c r="M102" s="335">
        <f t="shared" ref="M102:AP102" si="202">SUM(M95:M101)</f>
        <v>736</v>
      </c>
      <c r="N102" s="66">
        <f t="shared" si="202"/>
        <v>40</v>
      </c>
      <c r="O102" s="333">
        <f t="shared" si="202"/>
        <v>40</v>
      </c>
      <c r="P102" s="333">
        <f t="shared" si="202"/>
        <v>40</v>
      </c>
      <c r="Q102" s="333">
        <f t="shared" si="202"/>
        <v>40</v>
      </c>
      <c r="R102" s="333">
        <f t="shared" si="202"/>
        <v>2</v>
      </c>
      <c r="S102" s="333">
        <f t="shared" si="202"/>
        <v>7</v>
      </c>
      <c r="T102" s="333">
        <f t="shared" si="202"/>
        <v>30</v>
      </c>
      <c r="U102" s="333">
        <f t="shared" si="202"/>
        <v>0</v>
      </c>
      <c r="V102" s="333">
        <f t="shared" si="202"/>
        <v>0</v>
      </c>
      <c r="W102" s="333">
        <f t="shared" si="202"/>
        <v>20</v>
      </c>
      <c r="X102" s="333">
        <f t="shared" si="202"/>
        <v>13</v>
      </c>
      <c r="Y102" s="333">
        <f t="shared" si="202"/>
        <v>42</v>
      </c>
      <c r="Z102" s="333">
        <f t="shared" si="202"/>
        <v>26</v>
      </c>
      <c r="AA102" s="333">
        <f t="shared" si="202"/>
        <v>32</v>
      </c>
      <c r="AB102" s="333">
        <f t="shared" si="202"/>
        <v>40</v>
      </c>
      <c r="AC102" s="333">
        <f t="shared" si="202"/>
        <v>40</v>
      </c>
      <c r="AD102" s="333">
        <f t="shared" si="202"/>
        <v>21</v>
      </c>
      <c r="AE102" s="333">
        <f t="shared" si="202"/>
        <v>21</v>
      </c>
      <c r="AF102" s="333">
        <f t="shared" si="202"/>
        <v>40</v>
      </c>
      <c r="AG102" s="333">
        <f t="shared" si="202"/>
        <v>31</v>
      </c>
      <c r="AH102" s="333">
        <f t="shared" si="202"/>
        <v>10</v>
      </c>
      <c r="AI102" s="333">
        <f t="shared" si="202"/>
        <v>16</v>
      </c>
      <c r="AJ102" s="333">
        <f t="shared" si="202"/>
        <v>22</v>
      </c>
      <c r="AK102" s="333">
        <f t="shared" si="202"/>
        <v>12</v>
      </c>
      <c r="AL102" s="333">
        <f t="shared" si="202"/>
        <v>23</v>
      </c>
      <c r="AM102" s="333">
        <f t="shared" si="202"/>
        <v>40</v>
      </c>
      <c r="AN102" s="333">
        <f t="shared" si="202"/>
        <v>24</v>
      </c>
      <c r="AO102" s="333">
        <f t="shared" si="202"/>
        <v>40</v>
      </c>
      <c r="AP102" s="333">
        <f t="shared" si="202"/>
        <v>24</v>
      </c>
    </row>
    <row r="103" spans="12:54" ht="15" thickBot="1" x14ac:dyDescent="0.35"/>
    <row r="104" spans="12:54" ht="15" thickBot="1" x14ac:dyDescent="0.35">
      <c r="L104" s="212"/>
      <c r="M104" s="250" t="s">
        <v>532</v>
      </c>
      <c r="N104" s="621">
        <v>45</v>
      </c>
      <c r="BB104" s="343"/>
    </row>
    <row r="105" spans="12:54" ht="18" x14ac:dyDescent="0.3">
      <c r="L105" s="212"/>
      <c r="M105" s="109" t="str">
        <f>M$19</f>
        <v>FROM</v>
      </c>
      <c r="N105" s="100">
        <v>44718</v>
      </c>
      <c r="O105" s="101">
        <f>N105+7</f>
        <v>44725</v>
      </c>
      <c r="P105" s="101">
        <f t="shared" ref="P105:P106" si="203">O105+7</f>
        <v>44732</v>
      </c>
      <c r="Q105" s="101">
        <f t="shared" ref="Q105:Q106" si="204">P105+7</f>
        <v>44739</v>
      </c>
      <c r="R105" s="101">
        <f t="shared" ref="R105:R106" si="205">Q105+7</f>
        <v>44746</v>
      </c>
      <c r="S105" s="101">
        <f t="shared" ref="S105:S106" si="206">R105+7</f>
        <v>44753</v>
      </c>
      <c r="T105" s="101">
        <f t="shared" ref="T105:T106" si="207">S105+7</f>
        <v>44760</v>
      </c>
      <c r="U105" s="101">
        <f t="shared" ref="U105:U106" si="208">T105+7</f>
        <v>44767</v>
      </c>
      <c r="V105" s="101">
        <f t="shared" ref="V105:V106" si="209">U105+7</f>
        <v>44774</v>
      </c>
      <c r="W105" s="101">
        <f t="shared" ref="W105:W106" si="210">V105+7</f>
        <v>44781</v>
      </c>
      <c r="X105" s="101">
        <f t="shared" ref="X105:X106" si="211">W105+7</f>
        <v>44788</v>
      </c>
      <c r="Y105" s="101">
        <f t="shared" ref="Y105:Y106" si="212">X105+7</f>
        <v>44795</v>
      </c>
      <c r="Z105" s="101">
        <f t="shared" ref="Z105:Z106" si="213">Y105+7</f>
        <v>44802</v>
      </c>
      <c r="AA105" s="101">
        <f t="shared" ref="AA105:AA106" si="214">Z105+7</f>
        <v>44809</v>
      </c>
      <c r="AB105" s="101">
        <f t="shared" ref="AB105:AB106" si="215">AA105+7</f>
        <v>44816</v>
      </c>
      <c r="AC105" s="101">
        <f t="shared" ref="AC105:AC106" si="216">AB105+7</f>
        <v>44823</v>
      </c>
      <c r="AD105" s="101">
        <f t="shared" ref="AD105:AD106" si="217">AC105+7</f>
        <v>44830</v>
      </c>
      <c r="AE105" s="101">
        <f t="shared" ref="AE105:AE106" si="218">AD105+7</f>
        <v>44837</v>
      </c>
      <c r="AF105" s="101">
        <f t="shared" ref="AF105:AF106" si="219">AE105+7</f>
        <v>44844</v>
      </c>
      <c r="AG105" s="101">
        <f t="shared" ref="AG105:AG106" si="220">AF105+7</f>
        <v>44851</v>
      </c>
      <c r="AH105" s="101">
        <f t="shared" ref="AH105:AH106" si="221">AG105+7</f>
        <v>44858</v>
      </c>
      <c r="AI105" s="101">
        <f t="shared" ref="AI105:AI106" si="222">AH105+7</f>
        <v>44865</v>
      </c>
      <c r="AJ105" s="101">
        <f t="shared" ref="AJ105:AJ106" si="223">AI105+7</f>
        <v>44872</v>
      </c>
      <c r="AK105" s="101">
        <f t="shared" ref="AK105:AK106" si="224">AJ105+7</f>
        <v>44879</v>
      </c>
      <c r="AL105" s="101">
        <f t="shared" ref="AL105:AL106" si="225">AK105+7</f>
        <v>44886</v>
      </c>
      <c r="AM105" s="101">
        <f t="shared" ref="AM105:AM106" si="226">AL105+7</f>
        <v>44893</v>
      </c>
      <c r="AN105" s="101">
        <f t="shared" ref="AN105:AN106" si="227">AM105+7</f>
        <v>44900</v>
      </c>
      <c r="AO105" s="101">
        <f t="shared" ref="AO105:AO106" si="228">AN105+7</f>
        <v>44907</v>
      </c>
      <c r="AP105" s="102">
        <f t="shared" ref="AP105:AP106" si="229">AO105+7</f>
        <v>44914</v>
      </c>
      <c r="BB105" s="343"/>
    </row>
    <row r="106" spans="12:54" ht="18.600000000000001" thickBot="1" x14ac:dyDescent="0.35">
      <c r="L106" s="212"/>
      <c r="M106" s="110" t="str">
        <f t="shared" ref="M106" si="230">M$20</f>
        <v>TO</v>
      </c>
      <c r="N106" s="106">
        <f>N105+4</f>
        <v>44722</v>
      </c>
      <c r="O106" s="107">
        <f>N106+7</f>
        <v>44729</v>
      </c>
      <c r="P106" s="107">
        <f t="shared" si="203"/>
        <v>44736</v>
      </c>
      <c r="Q106" s="107">
        <f t="shared" si="204"/>
        <v>44743</v>
      </c>
      <c r="R106" s="107">
        <f t="shared" si="205"/>
        <v>44750</v>
      </c>
      <c r="S106" s="107">
        <f t="shared" si="206"/>
        <v>44757</v>
      </c>
      <c r="T106" s="107">
        <f t="shared" si="207"/>
        <v>44764</v>
      </c>
      <c r="U106" s="107">
        <f t="shared" si="208"/>
        <v>44771</v>
      </c>
      <c r="V106" s="107">
        <f t="shared" si="209"/>
        <v>44778</v>
      </c>
      <c r="W106" s="107">
        <f t="shared" si="210"/>
        <v>44785</v>
      </c>
      <c r="X106" s="107">
        <f t="shared" si="211"/>
        <v>44792</v>
      </c>
      <c r="Y106" s="107">
        <f t="shared" si="212"/>
        <v>44799</v>
      </c>
      <c r="Z106" s="107">
        <f t="shared" si="213"/>
        <v>44806</v>
      </c>
      <c r="AA106" s="107">
        <f t="shared" si="214"/>
        <v>44813</v>
      </c>
      <c r="AB106" s="107">
        <f t="shared" si="215"/>
        <v>44820</v>
      </c>
      <c r="AC106" s="107">
        <f t="shared" si="216"/>
        <v>44827</v>
      </c>
      <c r="AD106" s="107">
        <f t="shared" si="217"/>
        <v>44834</v>
      </c>
      <c r="AE106" s="107">
        <f t="shared" si="218"/>
        <v>44841</v>
      </c>
      <c r="AF106" s="107">
        <f t="shared" si="219"/>
        <v>44848</v>
      </c>
      <c r="AG106" s="107">
        <f t="shared" si="220"/>
        <v>44855</v>
      </c>
      <c r="AH106" s="107">
        <f t="shared" si="221"/>
        <v>44862</v>
      </c>
      <c r="AI106" s="107">
        <f t="shared" si="222"/>
        <v>44869</v>
      </c>
      <c r="AJ106" s="107">
        <f t="shared" si="223"/>
        <v>44876</v>
      </c>
      <c r="AK106" s="107">
        <f t="shared" si="224"/>
        <v>44883</v>
      </c>
      <c r="AL106" s="107">
        <f t="shared" si="225"/>
        <v>44890</v>
      </c>
      <c r="AM106" s="107">
        <f t="shared" si="226"/>
        <v>44897</v>
      </c>
      <c r="AN106" s="107">
        <f t="shared" si="227"/>
        <v>44904</v>
      </c>
      <c r="AO106" s="107">
        <f t="shared" si="228"/>
        <v>44911</v>
      </c>
      <c r="AP106" s="108">
        <f t="shared" si="229"/>
        <v>44918</v>
      </c>
      <c r="BB106" s="343"/>
    </row>
    <row r="107" spans="12:54" ht="18.600000000000001" thickBot="1" x14ac:dyDescent="0.4">
      <c r="L107" s="517" t="s">
        <v>541</v>
      </c>
      <c r="M107" s="632"/>
      <c r="N107" s="111" t="str">
        <f>CONCATENATE("S",WEEKNUM(N105))</f>
        <v>S24</v>
      </c>
      <c r="O107" s="112" t="str">
        <f t="shared" ref="O107:P107" si="231">CONCATENATE("S",WEEKNUM(O105))</f>
        <v>S25</v>
      </c>
      <c r="P107" s="112" t="str">
        <f t="shared" si="231"/>
        <v>S26</v>
      </c>
      <c r="Q107" s="112" t="str">
        <f>CONCATENATE("S",WEEKNUM(Q105))</f>
        <v>S27</v>
      </c>
      <c r="R107" s="112" t="str">
        <f t="shared" ref="R107:AP107" si="232">CONCATENATE("S",WEEKNUM(R105))</f>
        <v>S28</v>
      </c>
      <c r="S107" s="112" t="str">
        <f t="shared" si="232"/>
        <v>S29</v>
      </c>
      <c r="T107" s="112" t="str">
        <f t="shared" si="232"/>
        <v>S30</v>
      </c>
      <c r="U107" s="112" t="str">
        <f t="shared" si="232"/>
        <v>S31</v>
      </c>
      <c r="V107" s="112" t="str">
        <f t="shared" si="232"/>
        <v>S32</v>
      </c>
      <c r="W107" s="112" t="str">
        <f t="shared" si="232"/>
        <v>S33</v>
      </c>
      <c r="X107" s="112" t="str">
        <f t="shared" si="232"/>
        <v>S34</v>
      </c>
      <c r="Y107" s="112" t="str">
        <f t="shared" si="232"/>
        <v>S35</v>
      </c>
      <c r="Z107" s="112" t="str">
        <f t="shared" si="232"/>
        <v>S36</v>
      </c>
      <c r="AA107" s="112" t="str">
        <f t="shared" si="232"/>
        <v>S37</v>
      </c>
      <c r="AB107" s="112" t="str">
        <f t="shared" si="232"/>
        <v>S38</v>
      </c>
      <c r="AC107" s="112" t="str">
        <f t="shared" si="232"/>
        <v>S39</v>
      </c>
      <c r="AD107" s="112" t="str">
        <f t="shared" si="232"/>
        <v>S40</v>
      </c>
      <c r="AE107" s="112" t="str">
        <f t="shared" si="232"/>
        <v>S41</v>
      </c>
      <c r="AF107" s="112" t="str">
        <f t="shared" si="232"/>
        <v>S42</v>
      </c>
      <c r="AG107" s="112" t="str">
        <f t="shared" si="232"/>
        <v>S43</v>
      </c>
      <c r="AH107" s="112" t="str">
        <f t="shared" si="232"/>
        <v>S44</v>
      </c>
      <c r="AI107" s="112" t="str">
        <f t="shared" si="232"/>
        <v>S45</v>
      </c>
      <c r="AJ107" s="112" t="str">
        <f t="shared" si="232"/>
        <v>S46</v>
      </c>
      <c r="AK107" s="112" t="str">
        <f t="shared" si="232"/>
        <v>S47</v>
      </c>
      <c r="AL107" s="112" t="str">
        <f t="shared" si="232"/>
        <v>S48</v>
      </c>
      <c r="AM107" s="112" t="str">
        <f t="shared" si="232"/>
        <v>S49</v>
      </c>
      <c r="AN107" s="112" t="str">
        <f t="shared" si="232"/>
        <v>S50</v>
      </c>
      <c r="AO107" s="112" t="str">
        <f t="shared" si="232"/>
        <v>S51</v>
      </c>
      <c r="AP107" s="113" t="str">
        <f t="shared" si="232"/>
        <v>S52</v>
      </c>
      <c r="BB107" s="343"/>
    </row>
    <row r="108" spans="12:54" ht="15.6" x14ac:dyDescent="0.3">
      <c r="L108" s="518" t="str">
        <f t="shared" ref="L108:L114" si="233">L82</f>
        <v xml:space="preserve">Testbook Design </v>
      </c>
      <c r="M108" s="71">
        <f>SUM(N108:AP108)</f>
        <v>0</v>
      </c>
      <c r="N108" s="48"/>
      <c r="O108" s="332"/>
      <c r="P108" s="332"/>
      <c r="Q108" s="332"/>
      <c r="R108" s="332"/>
      <c r="S108" s="332"/>
      <c r="T108" s="332"/>
      <c r="U108" s="332"/>
      <c r="V108" s="332"/>
      <c r="W108" s="332"/>
      <c r="X108" s="332"/>
      <c r="Y108" s="332"/>
      <c r="Z108" s="332"/>
      <c r="AA108" s="332"/>
      <c r="AB108" s="332"/>
      <c r="AC108" s="332"/>
      <c r="AD108" s="332"/>
      <c r="AE108" s="332"/>
      <c r="AF108" s="332"/>
      <c r="AG108" s="332"/>
      <c r="AH108" s="332"/>
      <c r="AI108" s="332"/>
      <c r="AJ108" s="332"/>
      <c r="AK108" s="332"/>
      <c r="AL108" s="332"/>
      <c r="AM108" s="332"/>
      <c r="AN108" s="332"/>
      <c r="AO108" s="332"/>
      <c r="AP108" s="288"/>
      <c r="BB108" s="343"/>
    </row>
    <row r="109" spans="12:54" ht="15.6" x14ac:dyDescent="0.3">
      <c r="L109" s="519" t="str">
        <f t="shared" si="233"/>
        <v>Integration</v>
      </c>
      <c r="M109" s="72">
        <f t="shared" ref="M109:M114" si="234">SUM(N109:AP109)</f>
        <v>0</v>
      </c>
      <c r="N109" s="5"/>
      <c r="AP109" s="120"/>
      <c r="BB109" s="343"/>
    </row>
    <row r="110" spans="12:54" ht="15.6" x14ac:dyDescent="0.3">
      <c r="L110" s="519" t="str">
        <f t="shared" si="233"/>
        <v>Execution</v>
      </c>
      <c r="M110" s="72">
        <f t="shared" si="234"/>
        <v>150</v>
      </c>
      <c r="N110" s="5"/>
      <c r="W110">
        <v>4</v>
      </c>
      <c r="X110">
        <v>8</v>
      </c>
      <c r="Y110">
        <v>4</v>
      </c>
      <c r="Z110">
        <v>10</v>
      </c>
      <c r="AA110">
        <v>10</v>
      </c>
      <c r="AB110">
        <v>10</v>
      </c>
      <c r="AC110">
        <v>16</v>
      </c>
      <c r="AD110">
        <v>24</v>
      </c>
      <c r="AE110">
        <v>20</v>
      </c>
      <c r="AF110">
        <v>28</v>
      </c>
      <c r="AG110">
        <v>16</v>
      </c>
      <c r="AP110" s="120"/>
    </row>
    <row r="111" spans="12:54" ht="15.6" x14ac:dyDescent="0.3">
      <c r="L111" s="519" t="str">
        <f t="shared" si="233"/>
        <v>Retest</v>
      </c>
      <c r="M111" s="72">
        <f t="shared" si="234"/>
        <v>0</v>
      </c>
      <c r="N111" s="5"/>
      <c r="AP111" s="120"/>
    </row>
    <row r="112" spans="12:54" ht="15.6" x14ac:dyDescent="0.3">
      <c r="L112" s="519" t="str">
        <f t="shared" si="233"/>
        <v xml:space="preserve">Management </v>
      </c>
      <c r="M112" s="72">
        <f t="shared" si="234"/>
        <v>193</v>
      </c>
      <c r="N112" s="5">
        <v>8</v>
      </c>
      <c r="O112">
        <v>8</v>
      </c>
      <c r="P112">
        <v>8</v>
      </c>
      <c r="Q112">
        <v>8</v>
      </c>
      <c r="T112">
        <v>12</v>
      </c>
      <c r="V112">
        <v>30</v>
      </c>
      <c r="Y112">
        <v>2</v>
      </c>
      <c r="AA112">
        <v>15</v>
      </c>
      <c r="AD112">
        <v>2</v>
      </c>
      <c r="AF112">
        <v>2</v>
      </c>
      <c r="AH112">
        <v>16</v>
      </c>
      <c r="AJ112">
        <v>8</v>
      </c>
      <c r="AK112">
        <v>20</v>
      </c>
      <c r="AL112">
        <v>5</v>
      </c>
      <c r="AM112">
        <v>12</v>
      </c>
      <c r="AN112">
        <v>8</v>
      </c>
      <c r="AO112">
        <v>14</v>
      </c>
      <c r="AP112">
        <v>15</v>
      </c>
    </row>
    <row r="113" spans="1:61" ht="15.6" x14ac:dyDescent="0.3">
      <c r="L113" s="519" t="str">
        <f t="shared" si="233"/>
        <v>Reporting activities</v>
      </c>
      <c r="M113" s="72">
        <f t="shared" si="234"/>
        <v>0</v>
      </c>
      <c r="N113" s="5"/>
      <c r="AP113" s="120"/>
    </row>
    <row r="114" spans="1:61" ht="16.2" thickBot="1" x14ac:dyDescent="0.35">
      <c r="L114" s="137" t="str">
        <f t="shared" si="233"/>
        <v>UAT Support</v>
      </c>
      <c r="M114" s="142">
        <f t="shared" si="234"/>
        <v>0</v>
      </c>
      <c r="N114" s="66"/>
      <c r="O114" s="333"/>
      <c r="P114" s="333"/>
      <c r="Q114" s="333"/>
      <c r="R114" s="333"/>
      <c r="S114" s="333"/>
      <c r="T114" s="333"/>
      <c r="U114" s="333"/>
      <c r="V114" s="333"/>
      <c r="W114" s="333"/>
      <c r="X114" s="333"/>
      <c r="Y114" s="333"/>
      <c r="Z114" s="333"/>
      <c r="AA114" s="333"/>
      <c r="AB114" s="333"/>
      <c r="AC114" s="333"/>
      <c r="AD114" s="333"/>
      <c r="AE114" s="333"/>
      <c r="AF114" s="333"/>
      <c r="AG114" s="333"/>
      <c r="AH114" s="333"/>
      <c r="AI114" s="333"/>
      <c r="AJ114" s="333"/>
      <c r="AK114" s="333"/>
      <c r="AL114" s="333"/>
      <c r="AM114" s="333"/>
      <c r="AN114" s="333"/>
      <c r="AO114" s="333"/>
      <c r="AP114" s="334"/>
    </row>
    <row r="115" spans="1:61" ht="15" thickBot="1" x14ac:dyDescent="0.35">
      <c r="M115" s="335">
        <f t="shared" ref="M115" si="235">SUM(M108:M114)</f>
        <v>343</v>
      </c>
      <c r="N115" s="28">
        <f t="shared" ref="N115:AP115" si="236">SUM(N108:N114)</f>
        <v>8</v>
      </c>
      <c r="O115" s="29">
        <f t="shared" si="236"/>
        <v>8</v>
      </c>
      <c r="P115" s="29">
        <f t="shared" si="236"/>
        <v>8</v>
      </c>
      <c r="Q115" s="29">
        <f t="shared" si="236"/>
        <v>8</v>
      </c>
      <c r="R115" s="29">
        <f t="shared" si="236"/>
        <v>0</v>
      </c>
      <c r="S115" s="29">
        <f t="shared" si="236"/>
        <v>0</v>
      </c>
      <c r="T115" s="29">
        <f t="shared" si="236"/>
        <v>12</v>
      </c>
      <c r="U115" s="29">
        <f t="shared" si="236"/>
        <v>0</v>
      </c>
      <c r="V115" s="29">
        <f t="shared" si="236"/>
        <v>30</v>
      </c>
      <c r="W115" s="29">
        <f t="shared" si="236"/>
        <v>4</v>
      </c>
      <c r="X115" s="29">
        <f t="shared" si="236"/>
        <v>8</v>
      </c>
      <c r="Y115" s="29">
        <f t="shared" si="236"/>
        <v>6</v>
      </c>
      <c r="Z115" s="29">
        <f t="shared" si="236"/>
        <v>10</v>
      </c>
      <c r="AA115" s="29">
        <f t="shared" si="236"/>
        <v>25</v>
      </c>
      <c r="AB115" s="29">
        <f t="shared" si="236"/>
        <v>10</v>
      </c>
      <c r="AC115" s="29">
        <f t="shared" si="236"/>
        <v>16</v>
      </c>
      <c r="AD115" s="29">
        <f t="shared" si="236"/>
        <v>26</v>
      </c>
      <c r="AE115" s="29">
        <f t="shared" si="236"/>
        <v>20</v>
      </c>
      <c r="AF115" s="29">
        <f t="shared" si="236"/>
        <v>30</v>
      </c>
      <c r="AG115" s="29">
        <f t="shared" si="236"/>
        <v>16</v>
      </c>
      <c r="AH115" s="29">
        <f t="shared" si="236"/>
        <v>16</v>
      </c>
      <c r="AI115" s="29">
        <f t="shared" si="236"/>
        <v>0</v>
      </c>
      <c r="AJ115" s="29">
        <f t="shared" si="236"/>
        <v>8</v>
      </c>
      <c r="AK115" s="29">
        <f t="shared" si="236"/>
        <v>20</v>
      </c>
      <c r="AL115" s="29">
        <f t="shared" si="236"/>
        <v>5</v>
      </c>
      <c r="AM115" s="29">
        <f t="shared" si="236"/>
        <v>12</v>
      </c>
      <c r="AN115" s="29">
        <f t="shared" si="236"/>
        <v>8</v>
      </c>
      <c r="AO115" s="29">
        <f t="shared" si="236"/>
        <v>14</v>
      </c>
      <c r="AP115" s="29">
        <f t="shared" si="236"/>
        <v>15</v>
      </c>
    </row>
    <row r="116" spans="1:61" ht="15" thickBot="1" x14ac:dyDescent="0.35">
      <c r="G116"/>
      <c r="H116"/>
      <c r="I116"/>
      <c r="J116"/>
    </row>
    <row r="117" spans="1:61" ht="15" thickBot="1" x14ac:dyDescent="0.35">
      <c r="L117" s="212"/>
      <c r="M117" s="250" t="s">
        <v>532</v>
      </c>
      <c r="N117" s="621">
        <v>28</v>
      </c>
    </row>
    <row r="118" spans="1:61" ht="18" x14ac:dyDescent="0.3">
      <c r="L118" s="212"/>
      <c r="M118" s="109" t="str">
        <f>M$19</f>
        <v>FROM</v>
      </c>
      <c r="N118" s="100">
        <v>44718</v>
      </c>
      <c r="O118" s="101">
        <f>N118+7</f>
        <v>44725</v>
      </c>
      <c r="P118" s="101">
        <f t="shared" ref="P118:P119" si="237">O118+7</f>
        <v>44732</v>
      </c>
      <c r="Q118" s="101">
        <f t="shared" ref="Q118:Q119" si="238">P118+7</f>
        <v>44739</v>
      </c>
      <c r="R118" s="101">
        <f t="shared" ref="R118:R119" si="239">Q118+7</f>
        <v>44746</v>
      </c>
      <c r="S118" s="101">
        <f t="shared" ref="S118:S119" si="240">R118+7</f>
        <v>44753</v>
      </c>
      <c r="T118" s="101">
        <f t="shared" ref="T118:T119" si="241">S118+7</f>
        <v>44760</v>
      </c>
      <c r="U118" s="101">
        <f t="shared" ref="U118:U119" si="242">T118+7</f>
        <v>44767</v>
      </c>
      <c r="V118" s="101">
        <f t="shared" ref="V118:V119" si="243">U118+7</f>
        <v>44774</v>
      </c>
      <c r="W118" s="101">
        <f t="shared" ref="W118:W119" si="244">V118+7</f>
        <v>44781</v>
      </c>
      <c r="X118" s="101">
        <f t="shared" ref="X118:X119" si="245">W118+7</f>
        <v>44788</v>
      </c>
      <c r="Y118" s="101">
        <f t="shared" ref="Y118:Y119" si="246">X118+7</f>
        <v>44795</v>
      </c>
      <c r="Z118" s="101">
        <f t="shared" ref="Z118:Z119" si="247">Y118+7</f>
        <v>44802</v>
      </c>
      <c r="AA118" s="101">
        <f t="shared" ref="AA118:AA119" si="248">Z118+7</f>
        <v>44809</v>
      </c>
      <c r="AB118" s="101">
        <f t="shared" ref="AB118:AB119" si="249">AA118+7</f>
        <v>44816</v>
      </c>
      <c r="AC118" s="101">
        <f t="shared" ref="AC118:AC119" si="250">AB118+7</f>
        <v>44823</v>
      </c>
      <c r="AD118" s="101">
        <f t="shared" ref="AD118:AD119" si="251">AC118+7</f>
        <v>44830</v>
      </c>
      <c r="AE118" s="101">
        <f t="shared" ref="AE118:AE119" si="252">AD118+7</f>
        <v>44837</v>
      </c>
      <c r="AF118" s="101">
        <f t="shared" ref="AF118:AF119" si="253">AE118+7</f>
        <v>44844</v>
      </c>
      <c r="AG118" s="101">
        <f t="shared" ref="AG118:AG119" si="254">AF118+7</f>
        <v>44851</v>
      </c>
      <c r="AH118" s="101">
        <f t="shared" ref="AH118:AH119" si="255">AG118+7</f>
        <v>44858</v>
      </c>
      <c r="AI118" s="101">
        <f t="shared" ref="AI118:AI119" si="256">AH118+7</f>
        <v>44865</v>
      </c>
      <c r="AJ118" s="101">
        <f t="shared" ref="AJ118:AJ119" si="257">AI118+7</f>
        <v>44872</v>
      </c>
      <c r="AK118" s="101">
        <f t="shared" ref="AK118:AK119" si="258">AJ118+7</f>
        <v>44879</v>
      </c>
      <c r="AL118" s="101">
        <f t="shared" ref="AL118:AL119" si="259">AK118+7</f>
        <v>44886</v>
      </c>
      <c r="AM118" s="101">
        <f t="shared" ref="AM118:AM119" si="260">AL118+7</f>
        <v>44893</v>
      </c>
      <c r="AN118" s="101">
        <f t="shared" ref="AN118:AN119" si="261">AM118+7</f>
        <v>44900</v>
      </c>
      <c r="AO118" s="101">
        <f t="shared" ref="AO118:AO119" si="262">AN118+7</f>
        <v>44907</v>
      </c>
      <c r="AP118" s="102">
        <f t="shared" ref="AP118:AP119" si="263">AO118+7</f>
        <v>44914</v>
      </c>
    </row>
    <row r="119" spans="1:61" s="3" customFormat="1" ht="18.600000000000001" thickBot="1" x14ac:dyDescent="0.35">
      <c r="A119"/>
      <c r="B119"/>
      <c r="C119"/>
      <c r="D119"/>
      <c r="E119"/>
      <c r="F119"/>
      <c r="G119" s="2"/>
      <c r="H119" s="2"/>
      <c r="I119" s="2"/>
      <c r="J119" s="2"/>
      <c r="K119"/>
      <c r="L119" s="212"/>
      <c r="M119" s="110" t="str">
        <f t="shared" ref="M119" si="264">M$20</f>
        <v>TO</v>
      </c>
      <c r="N119" s="106">
        <f>N118+4</f>
        <v>44722</v>
      </c>
      <c r="O119" s="107">
        <f>N119+7</f>
        <v>44729</v>
      </c>
      <c r="P119" s="107">
        <f t="shared" si="237"/>
        <v>44736</v>
      </c>
      <c r="Q119" s="107">
        <f t="shared" si="238"/>
        <v>44743</v>
      </c>
      <c r="R119" s="107">
        <f t="shared" si="239"/>
        <v>44750</v>
      </c>
      <c r="S119" s="107">
        <f t="shared" si="240"/>
        <v>44757</v>
      </c>
      <c r="T119" s="107">
        <f t="shared" si="241"/>
        <v>44764</v>
      </c>
      <c r="U119" s="107">
        <f t="shared" si="242"/>
        <v>44771</v>
      </c>
      <c r="V119" s="107">
        <f t="shared" si="243"/>
        <v>44778</v>
      </c>
      <c r="W119" s="107">
        <f t="shared" si="244"/>
        <v>44785</v>
      </c>
      <c r="X119" s="107">
        <f t="shared" si="245"/>
        <v>44792</v>
      </c>
      <c r="Y119" s="107">
        <f t="shared" si="246"/>
        <v>44799</v>
      </c>
      <c r="Z119" s="107">
        <f t="shared" si="247"/>
        <v>44806</v>
      </c>
      <c r="AA119" s="107">
        <f t="shared" si="248"/>
        <v>44813</v>
      </c>
      <c r="AB119" s="107">
        <f t="shared" si="249"/>
        <v>44820</v>
      </c>
      <c r="AC119" s="107">
        <f t="shared" si="250"/>
        <v>44827</v>
      </c>
      <c r="AD119" s="107">
        <f t="shared" si="251"/>
        <v>44834</v>
      </c>
      <c r="AE119" s="107">
        <f t="shared" si="252"/>
        <v>44841</v>
      </c>
      <c r="AF119" s="107">
        <f t="shared" si="253"/>
        <v>44848</v>
      </c>
      <c r="AG119" s="107">
        <f t="shared" si="254"/>
        <v>44855</v>
      </c>
      <c r="AH119" s="107">
        <f t="shared" si="255"/>
        <v>44862</v>
      </c>
      <c r="AI119" s="107">
        <f t="shared" si="256"/>
        <v>44869</v>
      </c>
      <c r="AJ119" s="107">
        <f t="shared" si="257"/>
        <v>44876</v>
      </c>
      <c r="AK119" s="107">
        <f t="shared" si="258"/>
        <v>44883</v>
      </c>
      <c r="AL119" s="107">
        <f t="shared" si="259"/>
        <v>44890</v>
      </c>
      <c r="AM119" s="107">
        <f t="shared" si="260"/>
        <v>44897</v>
      </c>
      <c r="AN119" s="107">
        <f t="shared" si="261"/>
        <v>44904</v>
      </c>
      <c r="AO119" s="107">
        <f t="shared" si="262"/>
        <v>44911</v>
      </c>
      <c r="AP119" s="108">
        <f t="shared" si="263"/>
        <v>44918</v>
      </c>
      <c r="AR119"/>
      <c r="AS119"/>
      <c r="AT119"/>
      <c r="AU119"/>
      <c r="AV119"/>
      <c r="AW119"/>
      <c r="AX119"/>
      <c r="AY119"/>
      <c r="AZ119"/>
      <c r="BA119"/>
      <c r="BB119"/>
      <c r="BC119"/>
      <c r="BD119"/>
      <c r="BE119"/>
      <c r="BF119"/>
      <c r="BG119"/>
      <c r="BH119"/>
      <c r="BI119"/>
    </row>
    <row r="120" spans="1:61" s="3" customFormat="1" ht="18.600000000000001" thickBot="1" x14ac:dyDescent="0.4">
      <c r="A120"/>
      <c r="B120"/>
      <c r="C120"/>
      <c r="D120"/>
      <c r="E120"/>
      <c r="F120"/>
      <c r="G120" s="2"/>
      <c r="H120" s="2"/>
      <c r="I120" s="2"/>
      <c r="J120" s="2"/>
      <c r="K120"/>
      <c r="L120" s="517" t="s">
        <v>543</v>
      </c>
      <c r="M120" s="632"/>
      <c r="N120" s="111" t="str">
        <f>CONCATENATE("S",WEEKNUM(N118))</f>
        <v>S24</v>
      </c>
      <c r="O120" s="112" t="str">
        <f t="shared" ref="O120:P120" si="265">CONCATENATE("S",WEEKNUM(O118))</f>
        <v>S25</v>
      </c>
      <c r="P120" s="112" t="str">
        <f t="shared" si="265"/>
        <v>S26</v>
      </c>
      <c r="Q120" s="112" t="str">
        <f>CONCATENATE("S",WEEKNUM(Q118))</f>
        <v>S27</v>
      </c>
      <c r="R120" s="112" t="str">
        <f t="shared" ref="R120:AP120" si="266">CONCATENATE("S",WEEKNUM(R118))</f>
        <v>S28</v>
      </c>
      <c r="S120" s="112" t="str">
        <f t="shared" si="266"/>
        <v>S29</v>
      </c>
      <c r="T120" s="112" t="str">
        <f t="shared" si="266"/>
        <v>S30</v>
      </c>
      <c r="U120" s="112" t="str">
        <f t="shared" si="266"/>
        <v>S31</v>
      </c>
      <c r="V120" s="112" t="str">
        <f t="shared" si="266"/>
        <v>S32</v>
      </c>
      <c r="W120" s="112" t="str">
        <f t="shared" si="266"/>
        <v>S33</v>
      </c>
      <c r="X120" s="112" t="str">
        <f t="shared" si="266"/>
        <v>S34</v>
      </c>
      <c r="Y120" s="112" t="str">
        <f t="shared" si="266"/>
        <v>S35</v>
      </c>
      <c r="Z120" s="112" t="str">
        <f t="shared" si="266"/>
        <v>S36</v>
      </c>
      <c r="AA120" s="112" t="str">
        <f t="shared" si="266"/>
        <v>S37</v>
      </c>
      <c r="AB120" s="112" t="str">
        <f t="shared" si="266"/>
        <v>S38</v>
      </c>
      <c r="AC120" s="112" t="str">
        <f t="shared" si="266"/>
        <v>S39</v>
      </c>
      <c r="AD120" s="112" t="str">
        <f t="shared" si="266"/>
        <v>S40</v>
      </c>
      <c r="AE120" s="112" t="str">
        <f t="shared" si="266"/>
        <v>S41</v>
      </c>
      <c r="AF120" s="112" t="str">
        <f t="shared" si="266"/>
        <v>S42</v>
      </c>
      <c r="AG120" s="112" t="str">
        <f t="shared" si="266"/>
        <v>S43</v>
      </c>
      <c r="AH120" s="112" t="str">
        <f t="shared" si="266"/>
        <v>S44</v>
      </c>
      <c r="AI120" s="112" t="str">
        <f t="shared" si="266"/>
        <v>S45</v>
      </c>
      <c r="AJ120" s="112" t="str">
        <f t="shared" si="266"/>
        <v>S46</v>
      </c>
      <c r="AK120" s="112" t="str">
        <f t="shared" si="266"/>
        <v>S47</v>
      </c>
      <c r="AL120" s="112" t="str">
        <f t="shared" si="266"/>
        <v>S48</v>
      </c>
      <c r="AM120" s="112" t="str">
        <f t="shared" si="266"/>
        <v>S49</v>
      </c>
      <c r="AN120" s="112" t="str">
        <f t="shared" si="266"/>
        <v>S50</v>
      </c>
      <c r="AO120" s="112" t="str">
        <f t="shared" si="266"/>
        <v>S51</v>
      </c>
      <c r="AP120" s="113" t="str">
        <f t="shared" si="266"/>
        <v>S52</v>
      </c>
      <c r="AR120"/>
      <c r="AS120"/>
      <c r="AT120"/>
      <c r="AU120"/>
      <c r="AV120"/>
      <c r="AW120"/>
      <c r="AX120"/>
      <c r="AY120"/>
      <c r="AZ120"/>
      <c r="BA120"/>
      <c r="BB120"/>
      <c r="BC120"/>
      <c r="BD120"/>
      <c r="BE120"/>
      <c r="BF120"/>
      <c r="BG120"/>
      <c r="BH120"/>
      <c r="BI120"/>
    </row>
    <row r="121" spans="1:61" s="3" customFormat="1" ht="15.6" x14ac:dyDescent="0.3">
      <c r="A121"/>
      <c r="B121"/>
      <c r="C121"/>
      <c r="D121"/>
      <c r="E121"/>
      <c r="F121"/>
      <c r="G121" s="2"/>
      <c r="H121" s="2"/>
      <c r="I121" s="2"/>
      <c r="J121" s="2"/>
      <c r="K121"/>
      <c r="L121" s="518" t="str">
        <f>L108</f>
        <v xml:space="preserve">Testbook Design </v>
      </c>
      <c r="M121" s="71">
        <f>SUM(N121:AP121)</f>
        <v>0</v>
      </c>
      <c r="N121" s="48"/>
      <c r="O121" s="332"/>
      <c r="P121" s="332"/>
      <c r="Q121" s="332"/>
      <c r="R121" s="332"/>
      <c r="S121" s="332"/>
      <c r="T121" s="332"/>
      <c r="U121" s="332"/>
      <c r="V121" s="332"/>
      <c r="W121" s="332"/>
      <c r="X121" s="332"/>
      <c r="Y121" s="332"/>
      <c r="Z121" s="332"/>
      <c r="AA121" s="332"/>
      <c r="AB121" s="332"/>
      <c r="AC121" s="332"/>
      <c r="AD121" s="332"/>
      <c r="AE121" s="332"/>
      <c r="AF121" s="332"/>
      <c r="AG121" s="332"/>
      <c r="AH121" s="332"/>
      <c r="AI121" s="332"/>
      <c r="AJ121" s="332"/>
      <c r="AK121" s="332"/>
      <c r="AL121" s="332"/>
      <c r="AM121" s="332"/>
      <c r="AN121" s="332"/>
      <c r="AO121" s="332"/>
      <c r="AP121" s="288"/>
      <c r="AR121"/>
      <c r="AS121"/>
      <c r="AT121"/>
      <c r="AU121"/>
      <c r="AV121"/>
      <c r="AW121"/>
      <c r="AX121"/>
      <c r="AY121"/>
      <c r="AZ121"/>
      <c r="BA121"/>
      <c r="BB121"/>
      <c r="BC121"/>
      <c r="BD121"/>
      <c r="BE121"/>
      <c r="BF121"/>
      <c r="BG121"/>
      <c r="BH121"/>
      <c r="BI121"/>
    </row>
    <row r="122" spans="1:61" s="3" customFormat="1" ht="15.6" x14ac:dyDescent="0.3">
      <c r="A122"/>
      <c r="B122"/>
      <c r="C122"/>
      <c r="D122"/>
      <c r="E122"/>
      <c r="F122"/>
      <c r="G122" s="2"/>
      <c r="H122" s="2"/>
      <c r="I122" s="2"/>
      <c r="J122" s="2"/>
      <c r="K122"/>
      <c r="L122" s="519" t="str">
        <f t="shared" ref="L122:L127" si="267">L109</f>
        <v>Integration</v>
      </c>
      <c r="M122" s="72">
        <f t="shared" ref="M122:M127" si="268">SUM(N122:AP122)</f>
        <v>0</v>
      </c>
      <c r="N122" s="5"/>
      <c r="O122"/>
      <c r="P122"/>
      <c r="Q122"/>
      <c r="R122"/>
      <c r="S122"/>
      <c r="T122"/>
      <c r="U122"/>
      <c r="V122"/>
      <c r="W122"/>
      <c r="X122"/>
      <c r="Y122"/>
      <c r="Z122"/>
      <c r="AA122"/>
      <c r="AB122"/>
      <c r="AC122"/>
      <c r="AD122"/>
      <c r="AE122"/>
      <c r="AF122"/>
      <c r="AG122"/>
      <c r="AH122"/>
      <c r="AI122"/>
      <c r="AJ122"/>
      <c r="AK122"/>
      <c r="AL122"/>
      <c r="AM122"/>
      <c r="AN122"/>
      <c r="AO122"/>
      <c r="AP122" s="120"/>
      <c r="AR122"/>
      <c r="AS122"/>
      <c r="AT122"/>
      <c r="AU122"/>
      <c r="AV122"/>
      <c r="AW122"/>
      <c r="AX122"/>
      <c r="AY122"/>
      <c r="AZ122"/>
      <c r="BA122"/>
      <c r="BB122"/>
      <c r="BC122"/>
      <c r="BD122"/>
      <c r="BE122"/>
      <c r="BF122"/>
      <c r="BG122"/>
      <c r="BH122"/>
      <c r="BI122"/>
    </row>
    <row r="123" spans="1:61" s="3" customFormat="1" ht="15.6" x14ac:dyDescent="0.3">
      <c r="A123"/>
      <c r="B123"/>
      <c r="C123"/>
      <c r="D123"/>
      <c r="E123"/>
      <c r="F123"/>
      <c r="G123" s="2"/>
      <c r="H123" s="2"/>
      <c r="I123" s="2"/>
      <c r="J123" s="2"/>
      <c r="K123"/>
      <c r="L123" s="519" t="str">
        <f t="shared" si="267"/>
        <v>Execution</v>
      </c>
      <c r="M123" s="72">
        <f t="shared" si="268"/>
        <v>0</v>
      </c>
      <c r="N123" s="5"/>
      <c r="O123"/>
      <c r="P123"/>
      <c r="Q123"/>
      <c r="R123"/>
      <c r="S123"/>
      <c r="T123"/>
      <c r="U123"/>
      <c r="V123"/>
      <c r="W123"/>
      <c r="X123"/>
      <c r="Y123"/>
      <c r="Z123"/>
      <c r="AA123"/>
      <c r="AB123"/>
      <c r="AC123"/>
      <c r="AD123"/>
      <c r="AE123"/>
      <c r="AF123"/>
      <c r="AG123"/>
      <c r="AH123"/>
      <c r="AI123"/>
      <c r="AJ123"/>
      <c r="AK123"/>
      <c r="AL123"/>
      <c r="AM123"/>
      <c r="AN123"/>
      <c r="AO123"/>
      <c r="AP123" s="120"/>
      <c r="AR123"/>
      <c r="AS123"/>
      <c r="AT123"/>
      <c r="AU123"/>
      <c r="AV123"/>
      <c r="AW123"/>
      <c r="AX123"/>
      <c r="AY123"/>
      <c r="AZ123"/>
      <c r="BA123"/>
      <c r="BB123"/>
      <c r="BC123"/>
      <c r="BD123"/>
      <c r="BE123"/>
      <c r="BF123"/>
      <c r="BG123"/>
      <c r="BH123"/>
      <c r="BI123"/>
    </row>
    <row r="124" spans="1:61" s="3" customFormat="1" ht="15.6" x14ac:dyDescent="0.3">
      <c r="A124"/>
      <c r="B124"/>
      <c r="C124"/>
      <c r="D124"/>
      <c r="E124"/>
      <c r="F124"/>
      <c r="G124" s="2"/>
      <c r="H124" s="2"/>
      <c r="I124" s="2"/>
      <c r="J124" s="2"/>
      <c r="K124"/>
      <c r="L124" s="519" t="str">
        <f t="shared" si="267"/>
        <v>Retest</v>
      </c>
      <c r="M124" s="72">
        <f t="shared" si="268"/>
        <v>0</v>
      </c>
      <c r="N124" s="5"/>
      <c r="O124"/>
      <c r="P124"/>
      <c r="Q124"/>
      <c r="R124"/>
      <c r="S124"/>
      <c r="T124"/>
      <c r="U124"/>
      <c r="V124"/>
      <c r="W124"/>
      <c r="X124"/>
      <c r="Y124"/>
      <c r="Z124"/>
      <c r="AA124"/>
      <c r="AB124"/>
      <c r="AC124"/>
      <c r="AD124"/>
      <c r="AE124"/>
      <c r="AF124"/>
      <c r="AG124"/>
      <c r="AH124"/>
      <c r="AI124"/>
      <c r="AJ124"/>
      <c r="AK124"/>
      <c r="AL124"/>
      <c r="AM124"/>
      <c r="AN124"/>
      <c r="AO124"/>
      <c r="AP124" s="120"/>
      <c r="AR124"/>
      <c r="AS124"/>
      <c r="AT124"/>
      <c r="AU124"/>
      <c r="AV124"/>
      <c r="AW124"/>
      <c r="AX124"/>
      <c r="AY124"/>
      <c r="AZ124"/>
      <c r="BA124"/>
      <c r="BB124"/>
      <c r="BC124"/>
      <c r="BD124"/>
      <c r="BE124"/>
      <c r="BF124"/>
      <c r="BG124"/>
      <c r="BH124"/>
      <c r="BI124"/>
    </row>
    <row r="125" spans="1:61" s="3" customFormat="1" ht="15.6" x14ac:dyDescent="0.3">
      <c r="A125"/>
      <c r="B125"/>
      <c r="C125"/>
      <c r="D125"/>
      <c r="E125"/>
      <c r="F125"/>
      <c r="G125" s="2"/>
      <c r="H125" s="2"/>
      <c r="I125" s="2"/>
      <c r="J125" s="2"/>
      <c r="K125"/>
      <c r="L125" s="519" t="str">
        <f t="shared" si="267"/>
        <v xml:space="preserve">Management </v>
      </c>
      <c r="M125" s="72">
        <f t="shared" si="268"/>
        <v>111</v>
      </c>
      <c r="N125" s="5">
        <v>5</v>
      </c>
      <c r="O125">
        <v>8</v>
      </c>
      <c r="P125"/>
      <c r="Q125">
        <v>6</v>
      </c>
      <c r="R125"/>
      <c r="S125"/>
      <c r="T125"/>
      <c r="U125"/>
      <c r="V125">
        <v>7</v>
      </c>
      <c r="W125">
        <v>5</v>
      </c>
      <c r="X125"/>
      <c r="Y125">
        <v>16</v>
      </c>
      <c r="Z125"/>
      <c r="AA125">
        <v>24</v>
      </c>
      <c r="AB125">
        <v>3</v>
      </c>
      <c r="AC125">
        <v>3</v>
      </c>
      <c r="AD125">
        <v>2</v>
      </c>
      <c r="AE125"/>
      <c r="AF125">
        <v>8</v>
      </c>
      <c r="AG125"/>
      <c r="AH125">
        <v>8</v>
      </c>
      <c r="AI125">
        <v>16</v>
      </c>
      <c r="AJ125"/>
      <c r="AK125"/>
      <c r="AL125"/>
      <c r="AM125"/>
      <c r="AN125"/>
      <c r="AO125"/>
      <c r="AP125"/>
      <c r="AR125"/>
      <c r="AS125"/>
      <c r="AT125"/>
      <c r="AU125"/>
      <c r="AV125"/>
      <c r="AW125"/>
      <c r="AX125"/>
      <c r="AY125"/>
      <c r="AZ125"/>
      <c r="BA125"/>
      <c r="BB125"/>
      <c r="BC125"/>
      <c r="BD125"/>
      <c r="BE125"/>
      <c r="BF125"/>
      <c r="BG125"/>
      <c r="BH125"/>
      <c r="BI125"/>
    </row>
    <row r="126" spans="1:61" s="3" customFormat="1" ht="15.6" x14ac:dyDescent="0.3">
      <c r="A126"/>
      <c r="B126"/>
      <c r="C126"/>
      <c r="D126"/>
      <c r="E126"/>
      <c r="F126"/>
      <c r="G126" s="2"/>
      <c r="H126" s="2"/>
      <c r="I126" s="2"/>
      <c r="J126" s="2"/>
      <c r="K126"/>
      <c r="L126" s="519" t="str">
        <f t="shared" si="267"/>
        <v>Reporting activities</v>
      </c>
      <c r="M126" s="72">
        <f t="shared" si="268"/>
        <v>0</v>
      </c>
      <c r="N126" s="5"/>
      <c r="O126"/>
      <c r="P126"/>
      <c r="Q126"/>
      <c r="R126"/>
      <c r="S126"/>
      <c r="T126"/>
      <c r="U126"/>
      <c r="V126"/>
      <c r="W126"/>
      <c r="X126"/>
      <c r="Y126"/>
      <c r="Z126"/>
      <c r="AA126"/>
      <c r="AB126"/>
      <c r="AC126"/>
      <c r="AD126"/>
      <c r="AE126"/>
      <c r="AF126"/>
      <c r="AG126"/>
      <c r="AH126"/>
      <c r="AI126"/>
      <c r="AJ126"/>
      <c r="AK126"/>
      <c r="AL126"/>
      <c r="AM126"/>
      <c r="AN126"/>
      <c r="AO126"/>
      <c r="AP126" s="120"/>
      <c r="AR126"/>
      <c r="AS126"/>
      <c r="AT126"/>
      <c r="AU126"/>
      <c r="AV126"/>
      <c r="AW126"/>
      <c r="AX126"/>
      <c r="AY126"/>
      <c r="AZ126"/>
      <c r="BA126"/>
      <c r="BB126"/>
      <c r="BC126"/>
      <c r="BD126"/>
      <c r="BE126"/>
      <c r="BF126"/>
      <c r="BG126"/>
      <c r="BH126"/>
      <c r="BI126"/>
    </row>
    <row r="127" spans="1:61" s="3" customFormat="1" ht="16.2" thickBot="1" x14ac:dyDescent="0.35">
      <c r="A127"/>
      <c r="B127"/>
      <c r="C127"/>
      <c r="D127"/>
      <c r="E127"/>
      <c r="F127"/>
      <c r="G127" s="2"/>
      <c r="H127" s="2"/>
      <c r="I127" s="2"/>
      <c r="J127" s="2"/>
      <c r="K127"/>
      <c r="L127" s="137" t="str">
        <f t="shared" si="267"/>
        <v>UAT Support</v>
      </c>
      <c r="M127" s="142">
        <f t="shared" si="268"/>
        <v>0</v>
      </c>
      <c r="N127" s="66"/>
      <c r="O127" s="333"/>
      <c r="P127" s="333"/>
      <c r="Q127" s="333"/>
      <c r="R127" s="333"/>
      <c r="S127" s="333"/>
      <c r="T127" s="333"/>
      <c r="U127" s="333"/>
      <c r="V127" s="333"/>
      <c r="W127" s="333"/>
      <c r="X127" s="333"/>
      <c r="Y127" s="333"/>
      <c r="Z127" s="333"/>
      <c r="AA127" s="333"/>
      <c r="AB127" s="333"/>
      <c r="AC127" s="333"/>
      <c r="AD127" s="333"/>
      <c r="AE127" s="333"/>
      <c r="AF127" s="333"/>
      <c r="AG127" s="333"/>
      <c r="AH127" s="333"/>
      <c r="AI127" s="333"/>
      <c r="AJ127" s="333"/>
      <c r="AK127" s="333"/>
      <c r="AL127" s="333"/>
      <c r="AM127" s="333"/>
      <c r="AN127" s="333"/>
      <c r="AO127" s="333"/>
      <c r="AP127" s="334"/>
      <c r="AR127"/>
      <c r="AS127"/>
      <c r="AT127"/>
      <c r="AU127"/>
      <c r="AV127"/>
      <c r="AW127"/>
      <c r="AX127"/>
      <c r="AY127"/>
      <c r="AZ127"/>
      <c r="BA127"/>
      <c r="BB127"/>
      <c r="BC127"/>
      <c r="BD127"/>
      <c r="BE127"/>
      <c r="BF127"/>
      <c r="BG127"/>
      <c r="BH127"/>
      <c r="BI127"/>
    </row>
    <row r="128" spans="1:61" s="3" customFormat="1" ht="15" thickBot="1" x14ac:dyDescent="0.35">
      <c r="A128"/>
      <c r="B128"/>
      <c r="C128"/>
      <c r="D128"/>
      <c r="E128"/>
      <c r="F128"/>
      <c r="G128" s="2"/>
      <c r="H128" s="2"/>
      <c r="I128" s="2"/>
      <c r="J128" s="2"/>
      <c r="K128"/>
      <c r="L128"/>
      <c r="M128" s="335">
        <f t="shared" ref="M128:AP128" si="269">SUM(M121:M127)</f>
        <v>111</v>
      </c>
      <c r="N128" s="28">
        <f t="shared" si="269"/>
        <v>5</v>
      </c>
      <c r="O128" s="29">
        <f t="shared" si="269"/>
        <v>8</v>
      </c>
      <c r="P128" s="29">
        <f t="shared" si="269"/>
        <v>0</v>
      </c>
      <c r="Q128" s="29">
        <f t="shared" si="269"/>
        <v>6</v>
      </c>
      <c r="R128" s="29">
        <f t="shared" si="269"/>
        <v>0</v>
      </c>
      <c r="S128" s="29">
        <f t="shared" si="269"/>
        <v>0</v>
      </c>
      <c r="T128" s="29">
        <f t="shared" si="269"/>
        <v>0</v>
      </c>
      <c r="U128" s="29">
        <f t="shared" si="269"/>
        <v>0</v>
      </c>
      <c r="V128" s="29">
        <f t="shared" si="269"/>
        <v>7</v>
      </c>
      <c r="W128" s="29">
        <f t="shared" si="269"/>
        <v>5</v>
      </c>
      <c r="X128" s="29">
        <f t="shared" si="269"/>
        <v>0</v>
      </c>
      <c r="Y128" s="29">
        <f t="shared" si="269"/>
        <v>16</v>
      </c>
      <c r="Z128" s="29">
        <f t="shared" si="269"/>
        <v>0</v>
      </c>
      <c r="AA128" s="29">
        <f t="shared" si="269"/>
        <v>24</v>
      </c>
      <c r="AB128" s="29">
        <f t="shared" si="269"/>
        <v>3</v>
      </c>
      <c r="AC128" s="29">
        <f t="shared" si="269"/>
        <v>3</v>
      </c>
      <c r="AD128" s="29">
        <f t="shared" si="269"/>
        <v>2</v>
      </c>
      <c r="AE128" s="29">
        <f t="shared" si="269"/>
        <v>0</v>
      </c>
      <c r="AF128" s="29">
        <f t="shared" si="269"/>
        <v>8</v>
      </c>
      <c r="AG128" s="29">
        <f t="shared" si="269"/>
        <v>0</v>
      </c>
      <c r="AH128" s="29">
        <f t="shared" si="269"/>
        <v>8</v>
      </c>
      <c r="AI128" s="29">
        <f t="shared" si="269"/>
        <v>16</v>
      </c>
      <c r="AJ128" s="29">
        <f t="shared" si="269"/>
        <v>0</v>
      </c>
      <c r="AK128" s="29">
        <f t="shared" si="269"/>
        <v>0</v>
      </c>
      <c r="AL128" s="29">
        <f t="shared" si="269"/>
        <v>0</v>
      </c>
      <c r="AM128" s="29">
        <f t="shared" si="269"/>
        <v>0</v>
      </c>
      <c r="AN128" s="29">
        <f t="shared" si="269"/>
        <v>0</v>
      </c>
      <c r="AO128" s="29">
        <f t="shared" si="269"/>
        <v>0</v>
      </c>
      <c r="AP128" s="29">
        <f t="shared" si="269"/>
        <v>0</v>
      </c>
      <c r="AR128"/>
      <c r="AS128"/>
      <c r="AT128"/>
      <c r="AU128"/>
      <c r="AV128"/>
      <c r="AW128"/>
      <c r="AX128"/>
      <c r="AY128"/>
      <c r="AZ128"/>
      <c r="BA128"/>
      <c r="BB128"/>
      <c r="BC128"/>
      <c r="BD128"/>
      <c r="BE128"/>
      <c r="BF128"/>
      <c r="BG128"/>
      <c r="BH128"/>
      <c r="BI128"/>
    </row>
    <row r="129" spans="1:61" s="3" customFormat="1" ht="15" thickBot="1" x14ac:dyDescent="0.35">
      <c r="A129"/>
      <c r="B129"/>
      <c r="C129"/>
      <c r="D129"/>
      <c r="E129"/>
      <c r="F129"/>
      <c r="G129" s="2"/>
      <c r="H129" s="2"/>
      <c r="I129" s="2"/>
      <c r="J129" s="2"/>
      <c r="K129"/>
      <c r="L129"/>
      <c r="M129"/>
      <c r="N129"/>
      <c r="O129"/>
      <c r="P129"/>
      <c r="Q129"/>
      <c r="R129"/>
      <c r="S129"/>
      <c r="T129"/>
      <c r="U129"/>
      <c r="V129"/>
      <c r="W129"/>
      <c r="X129"/>
      <c r="Y129"/>
      <c r="Z129"/>
      <c r="AA129"/>
      <c r="AB129"/>
      <c r="AC129"/>
      <c r="AD129"/>
      <c r="AE129"/>
      <c r="AF129"/>
      <c r="AG129"/>
      <c r="AH129"/>
      <c r="AI129"/>
      <c r="AJ129"/>
      <c r="AK129"/>
      <c r="AL129"/>
      <c r="AM129"/>
      <c r="AN129"/>
      <c r="AO129"/>
      <c r="AP129"/>
      <c r="AR129"/>
      <c r="AS129"/>
      <c r="AT129"/>
      <c r="AU129"/>
      <c r="AV129"/>
      <c r="AW129"/>
      <c r="AX129"/>
      <c r="AY129"/>
      <c r="AZ129"/>
      <c r="BA129"/>
      <c r="BB129"/>
      <c r="BC129"/>
      <c r="BD129"/>
      <c r="BE129"/>
      <c r="BF129"/>
      <c r="BG129"/>
      <c r="BH129"/>
      <c r="BI129"/>
    </row>
    <row r="130" spans="1:61" s="3" customFormat="1" ht="18" x14ac:dyDescent="0.3">
      <c r="A130"/>
      <c r="B130"/>
      <c r="C130"/>
      <c r="D130"/>
      <c r="E130"/>
      <c r="F130"/>
      <c r="G130"/>
      <c r="H130"/>
      <c r="I130"/>
      <c r="J130"/>
      <c r="K130"/>
      <c r="L130"/>
      <c r="M130" s="109" t="str">
        <f t="shared" ref="M130" si="270">M$19</f>
        <v>FROM</v>
      </c>
      <c r="N130" s="100">
        <v>44718</v>
      </c>
      <c r="O130" s="101">
        <f>N130+7</f>
        <v>44725</v>
      </c>
      <c r="P130" s="101">
        <f t="shared" ref="P130:P131" si="271">O130+7</f>
        <v>44732</v>
      </c>
      <c r="Q130" s="101">
        <f t="shared" ref="Q130:Q131" si="272">P130+7</f>
        <v>44739</v>
      </c>
      <c r="R130" s="101">
        <f t="shared" ref="R130:R131" si="273">Q130+7</f>
        <v>44746</v>
      </c>
      <c r="S130" s="101">
        <f t="shared" ref="S130:S131" si="274">R130+7</f>
        <v>44753</v>
      </c>
      <c r="T130" s="101">
        <f t="shared" ref="T130:T131" si="275">S130+7</f>
        <v>44760</v>
      </c>
      <c r="U130" s="101">
        <f t="shared" ref="U130:U131" si="276">T130+7</f>
        <v>44767</v>
      </c>
      <c r="V130" s="101">
        <f t="shared" ref="V130:V131" si="277">U130+7</f>
        <v>44774</v>
      </c>
      <c r="W130" s="101">
        <f t="shared" ref="W130:W131" si="278">V130+7</f>
        <v>44781</v>
      </c>
      <c r="X130" s="101">
        <f t="shared" ref="X130:X131" si="279">W130+7</f>
        <v>44788</v>
      </c>
      <c r="Y130" s="101">
        <f t="shared" ref="Y130:Y131" si="280">X130+7</f>
        <v>44795</v>
      </c>
      <c r="Z130" s="101">
        <f t="shared" ref="Z130:Z131" si="281">Y130+7</f>
        <v>44802</v>
      </c>
      <c r="AA130" s="101">
        <f t="shared" ref="AA130:AA131" si="282">Z130+7</f>
        <v>44809</v>
      </c>
      <c r="AB130" s="101">
        <f t="shared" ref="AB130:AB131" si="283">AA130+7</f>
        <v>44816</v>
      </c>
      <c r="AC130" s="101">
        <f t="shared" ref="AC130:AC131" si="284">AB130+7</f>
        <v>44823</v>
      </c>
      <c r="AD130" s="101">
        <f t="shared" ref="AD130:AD131" si="285">AC130+7</f>
        <v>44830</v>
      </c>
      <c r="AE130" s="101">
        <f t="shared" ref="AE130:AE131" si="286">AD130+7</f>
        <v>44837</v>
      </c>
      <c r="AF130" s="101">
        <f t="shared" ref="AF130:AF131" si="287">AE130+7</f>
        <v>44844</v>
      </c>
      <c r="AG130" s="101">
        <f t="shared" ref="AG130:AG131" si="288">AF130+7</f>
        <v>44851</v>
      </c>
      <c r="AH130" s="101">
        <f t="shared" ref="AH130:AH131" si="289">AG130+7</f>
        <v>44858</v>
      </c>
      <c r="AI130" s="101">
        <f t="shared" ref="AI130:AI131" si="290">AH130+7</f>
        <v>44865</v>
      </c>
      <c r="AJ130" s="101">
        <f t="shared" ref="AJ130:AJ131" si="291">AI130+7</f>
        <v>44872</v>
      </c>
      <c r="AK130" s="101">
        <f t="shared" ref="AK130:AK131" si="292">AJ130+7</f>
        <v>44879</v>
      </c>
      <c r="AL130" s="101">
        <f t="shared" ref="AL130:AL131" si="293">AK130+7</f>
        <v>44886</v>
      </c>
      <c r="AM130" s="101">
        <f t="shared" ref="AM130:AM131" si="294">AL130+7</f>
        <v>44893</v>
      </c>
      <c r="AN130" s="101">
        <f t="shared" ref="AN130:AN131" si="295">AM130+7</f>
        <v>44900</v>
      </c>
      <c r="AO130" s="101">
        <f t="shared" ref="AO130:AO131" si="296">AN130+7</f>
        <v>44907</v>
      </c>
      <c r="AP130" s="102">
        <f t="shared" ref="AP130:AP131" si="297">AO130+7</f>
        <v>44914</v>
      </c>
      <c r="AR130"/>
      <c r="AS130"/>
      <c r="AT130"/>
      <c r="AU130"/>
      <c r="AV130"/>
      <c r="AW130"/>
      <c r="AX130"/>
      <c r="AY130"/>
      <c r="AZ130"/>
      <c r="BA130"/>
      <c r="BB130"/>
      <c r="BC130"/>
      <c r="BD130"/>
      <c r="BE130"/>
      <c r="BF130"/>
      <c r="BG130"/>
      <c r="BH130"/>
      <c r="BI130"/>
    </row>
    <row r="131" spans="1:61" s="3" customFormat="1" ht="18.600000000000001" thickBot="1" x14ac:dyDescent="0.35">
      <c r="A131"/>
      <c r="B131"/>
      <c r="C131"/>
      <c r="D131"/>
      <c r="E131"/>
      <c r="F131"/>
      <c r="G131" s="2"/>
      <c r="H131" s="2"/>
      <c r="I131" s="2"/>
      <c r="J131" s="2"/>
      <c r="K131"/>
      <c r="L131"/>
      <c r="M131" s="110" t="str">
        <f t="shared" ref="M131" si="298">M$20</f>
        <v>TO</v>
      </c>
      <c r="N131" s="106">
        <f>N130+4</f>
        <v>44722</v>
      </c>
      <c r="O131" s="107">
        <f>N131+7</f>
        <v>44729</v>
      </c>
      <c r="P131" s="107">
        <f t="shared" si="271"/>
        <v>44736</v>
      </c>
      <c r="Q131" s="107">
        <f t="shared" si="272"/>
        <v>44743</v>
      </c>
      <c r="R131" s="107">
        <f t="shared" si="273"/>
        <v>44750</v>
      </c>
      <c r="S131" s="107">
        <f t="shared" si="274"/>
        <v>44757</v>
      </c>
      <c r="T131" s="107">
        <f t="shared" si="275"/>
        <v>44764</v>
      </c>
      <c r="U131" s="107">
        <f t="shared" si="276"/>
        <v>44771</v>
      </c>
      <c r="V131" s="107">
        <f t="shared" si="277"/>
        <v>44778</v>
      </c>
      <c r="W131" s="107">
        <f t="shared" si="278"/>
        <v>44785</v>
      </c>
      <c r="X131" s="107">
        <f t="shared" si="279"/>
        <v>44792</v>
      </c>
      <c r="Y131" s="107">
        <f t="shared" si="280"/>
        <v>44799</v>
      </c>
      <c r="Z131" s="107">
        <f t="shared" si="281"/>
        <v>44806</v>
      </c>
      <c r="AA131" s="107">
        <f t="shared" si="282"/>
        <v>44813</v>
      </c>
      <c r="AB131" s="107">
        <f t="shared" si="283"/>
        <v>44820</v>
      </c>
      <c r="AC131" s="107">
        <f t="shared" si="284"/>
        <v>44827</v>
      </c>
      <c r="AD131" s="107">
        <f t="shared" si="285"/>
        <v>44834</v>
      </c>
      <c r="AE131" s="107">
        <f t="shared" si="286"/>
        <v>44841</v>
      </c>
      <c r="AF131" s="107">
        <f t="shared" si="287"/>
        <v>44848</v>
      </c>
      <c r="AG131" s="107">
        <f t="shared" si="288"/>
        <v>44855</v>
      </c>
      <c r="AH131" s="107">
        <f t="shared" si="289"/>
        <v>44862</v>
      </c>
      <c r="AI131" s="107">
        <f t="shared" si="290"/>
        <v>44869</v>
      </c>
      <c r="AJ131" s="107">
        <f t="shared" si="291"/>
        <v>44876</v>
      </c>
      <c r="AK131" s="107">
        <f t="shared" si="292"/>
        <v>44883</v>
      </c>
      <c r="AL131" s="107">
        <f t="shared" si="293"/>
        <v>44890</v>
      </c>
      <c r="AM131" s="107">
        <f t="shared" si="294"/>
        <v>44897</v>
      </c>
      <c r="AN131" s="107">
        <f t="shared" si="295"/>
        <v>44904</v>
      </c>
      <c r="AO131" s="107">
        <f t="shared" si="296"/>
        <v>44911</v>
      </c>
      <c r="AP131" s="108">
        <f t="shared" si="297"/>
        <v>44918</v>
      </c>
      <c r="AR131"/>
      <c r="AS131"/>
      <c r="AT131"/>
      <c r="AU131"/>
      <c r="AV131"/>
      <c r="AW131"/>
      <c r="AX131"/>
      <c r="AY131"/>
      <c r="AZ131"/>
      <c r="BA131"/>
      <c r="BB131"/>
      <c r="BC131"/>
      <c r="BD131"/>
      <c r="BE131"/>
      <c r="BF131"/>
      <c r="BG131"/>
      <c r="BH131"/>
      <c r="BI131"/>
    </row>
    <row r="132" spans="1:61" s="3" customFormat="1" ht="18.600000000000001" thickBot="1" x14ac:dyDescent="0.4">
      <c r="A132"/>
      <c r="B132"/>
      <c r="C132"/>
      <c r="D132"/>
      <c r="E132"/>
      <c r="F132"/>
      <c r="G132" s="2"/>
      <c r="H132" s="2"/>
      <c r="I132" s="2"/>
      <c r="J132" s="2"/>
      <c r="K132"/>
      <c r="L132" s="687" t="s">
        <v>563</v>
      </c>
      <c r="M132" s="128">
        <f>SUM(M133:M139)</f>
        <v>132351</v>
      </c>
      <c r="N132" s="131" t="str">
        <f>CONCATENATE("S",WEEKNUM(N130))</f>
        <v>S24</v>
      </c>
      <c r="O132" s="123" t="str">
        <f t="shared" ref="O132:P132" si="299">CONCATENATE("S",WEEKNUM(O130))</f>
        <v>S25</v>
      </c>
      <c r="P132" s="123" t="str">
        <f t="shared" si="299"/>
        <v>S26</v>
      </c>
      <c r="Q132" s="123" t="str">
        <f>CONCATENATE("S",WEEKNUM(Q130))</f>
        <v>S27</v>
      </c>
      <c r="R132" s="123" t="str">
        <f t="shared" ref="R132:AP132" si="300">CONCATENATE("S",WEEKNUM(R130))</f>
        <v>S28</v>
      </c>
      <c r="S132" s="123" t="str">
        <f t="shared" si="300"/>
        <v>S29</v>
      </c>
      <c r="T132" s="123" t="str">
        <f t="shared" si="300"/>
        <v>S30</v>
      </c>
      <c r="U132" s="123" t="str">
        <f t="shared" si="300"/>
        <v>S31</v>
      </c>
      <c r="V132" s="123" t="str">
        <f t="shared" si="300"/>
        <v>S32</v>
      </c>
      <c r="W132" s="123" t="str">
        <f t="shared" si="300"/>
        <v>S33</v>
      </c>
      <c r="X132" s="123" t="str">
        <f t="shared" si="300"/>
        <v>S34</v>
      </c>
      <c r="Y132" s="123" t="str">
        <f t="shared" si="300"/>
        <v>S35</v>
      </c>
      <c r="Z132" s="123" t="str">
        <f t="shared" si="300"/>
        <v>S36</v>
      </c>
      <c r="AA132" s="123" t="str">
        <f t="shared" si="300"/>
        <v>S37</v>
      </c>
      <c r="AB132" s="123" t="str">
        <f t="shared" si="300"/>
        <v>S38</v>
      </c>
      <c r="AC132" s="123" t="str">
        <f t="shared" si="300"/>
        <v>S39</v>
      </c>
      <c r="AD132" s="123" t="str">
        <f t="shared" si="300"/>
        <v>S40</v>
      </c>
      <c r="AE132" s="123" t="str">
        <f t="shared" si="300"/>
        <v>S41</v>
      </c>
      <c r="AF132" s="123" t="str">
        <f t="shared" si="300"/>
        <v>S42</v>
      </c>
      <c r="AG132" s="123" t="str">
        <f t="shared" si="300"/>
        <v>S43</v>
      </c>
      <c r="AH132" s="123" t="str">
        <f t="shared" si="300"/>
        <v>S44</v>
      </c>
      <c r="AI132" s="123" t="str">
        <f t="shared" si="300"/>
        <v>S45</v>
      </c>
      <c r="AJ132" s="123" t="str">
        <f t="shared" si="300"/>
        <v>S46</v>
      </c>
      <c r="AK132" s="123" t="str">
        <f t="shared" si="300"/>
        <v>S47</v>
      </c>
      <c r="AL132" s="123" t="str">
        <f t="shared" si="300"/>
        <v>S48</v>
      </c>
      <c r="AM132" s="123" t="str">
        <f t="shared" si="300"/>
        <v>S49</v>
      </c>
      <c r="AN132" s="123" t="str">
        <f t="shared" si="300"/>
        <v>S50</v>
      </c>
      <c r="AO132" s="123" t="str">
        <f t="shared" si="300"/>
        <v>S51</v>
      </c>
      <c r="AP132" s="132" t="str">
        <f t="shared" si="300"/>
        <v>S52</v>
      </c>
      <c r="AR132"/>
      <c r="AS132"/>
      <c r="AT132"/>
      <c r="AU132"/>
      <c r="AV132"/>
      <c r="AW132"/>
      <c r="AX132"/>
      <c r="AY132"/>
      <c r="AZ132"/>
      <c r="BA132"/>
      <c r="BB132"/>
      <c r="BC132"/>
      <c r="BD132"/>
      <c r="BE132"/>
      <c r="BF132"/>
      <c r="BG132"/>
      <c r="BH132"/>
      <c r="BI132"/>
    </row>
    <row r="133" spans="1:61" s="3" customFormat="1" x14ac:dyDescent="0.3">
      <c r="A133"/>
      <c r="B133"/>
      <c r="C133"/>
      <c r="D133"/>
      <c r="E133"/>
      <c r="F133"/>
      <c r="G133" s="2"/>
      <c r="H133" s="2"/>
      <c r="I133" s="2"/>
      <c r="J133" s="2"/>
      <c r="K133"/>
      <c r="L133" s="22" t="str">
        <f>L121</f>
        <v xml:space="preserve">Testbook Design </v>
      </c>
      <c r="M133" s="128">
        <f>SUM(N133:AP133)</f>
        <v>18022</v>
      </c>
      <c r="N133" s="702">
        <f>$N$38*N42+$N$51*N55+$N$64*N68+$N$78*N82+$N$91*N95+$N$104*N108+$N$117*N121</f>
        <v>3328</v>
      </c>
      <c r="O133" s="703">
        <f t="shared" ref="O133:AP133" si="301">$N$38*O42+$N$51*O55+$N$64*O68+$N$78*O82+$N$91*O95+$N$104*O108+$N$117*O121</f>
        <v>3840</v>
      </c>
      <c r="P133" s="703">
        <f t="shared" si="301"/>
        <v>3072</v>
      </c>
      <c r="Q133" s="703">
        <f t="shared" si="301"/>
        <v>3872</v>
      </c>
      <c r="R133" s="703">
        <f t="shared" si="301"/>
        <v>684</v>
      </c>
      <c r="S133" s="703">
        <f t="shared" si="301"/>
        <v>974</v>
      </c>
      <c r="T133" s="703">
        <f t="shared" si="301"/>
        <v>2252</v>
      </c>
      <c r="U133" s="703">
        <f t="shared" si="301"/>
        <v>0</v>
      </c>
      <c r="V133" s="703">
        <f t="shared" si="301"/>
        <v>0</v>
      </c>
      <c r="W133" s="703">
        <f t="shared" si="301"/>
        <v>0</v>
      </c>
      <c r="X133" s="703">
        <f t="shared" si="301"/>
        <v>0</v>
      </c>
      <c r="Y133" s="703">
        <f t="shared" si="301"/>
        <v>0</v>
      </c>
      <c r="Z133" s="703">
        <f t="shared" si="301"/>
        <v>0</v>
      </c>
      <c r="AA133" s="703">
        <f t="shared" si="301"/>
        <v>0</v>
      </c>
      <c r="AB133" s="703">
        <f t="shared" si="301"/>
        <v>0</v>
      </c>
      <c r="AC133" s="703">
        <f t="shared" si="301"/>
        <v>0</v>
      </c>
      <c r="AD133" s="703">
        <f t="shared" si="301"/>
        <v>0</v>
      </c>
      <c r="AE133" s="703">
        <f t="shared" si="301"/>
        <v>0</v>
      </c>
      <c r="AF133" s="703">
        <f t="shared" si="301"/>
        <v>0</v>
      </c>
      <c r="AG133" s="703">
        <f t="shared" si="301"/>
        <v>0</v>
      </c>
      <c r="AH133" s="703">
        <f t="shared" si="301"/>
        <v>0</v>
      </c>
      <c r="AI133" s="703">
        <f t="shared" si="301"/>
        <v>0</v>
      </c>
      <c r="AJ133" s="703">
        <f t="shared" si="301"/>
        <v>0</v>
      </c>
      <c r="AK133" s="703">
        <f t="shared" si="301"/>
        <v>0</v>
      </c>
      <c r="AL133" s="703">
        <f t="shared" si="301"/>
        <v>0</v>
      </c>
      <c r="AM133" s="703">
        <f t="shared" si="301"/>
        <v>0</v>
      </c>
      <c r="AN133" s="703">
        <f t="shared" si="301"/>
        <v>0</v>
      </c>
      <c r="AO133" s="703">
        <f t="shared" si="301"/>
        <v>0</v>
      </c>
      <c r="AP133" s="704">
        <f t="shared" si="301"/>
        <v>0</v>
      </c>
      <c r="AR133"/>
      <c r="AS133"/>
      <c r="AT133"/>
      <c r="AU133"/>
      <c r="AV133"/>
      <c r="AW133"/>
      <c r="AX133"/>
      <c r="AY133"/>
      <c r="AZ133"/>
      <c r="BA133"/>
      <c r="BB133"/>
      <c r="BC133"/>
      <c r="BD133"/>
      <c r="BE133"/>
      <c r="BF133"/>
      <c r="BG133"/>
      <c r="BH133"/>
      <c r="BI133"/>
    </row>
    <row r="134" spans="1:61" s="3" customFormat="1" x14ac:dyDescent="0.3">
      <c r="A134"/>
      <c r="B134"/>
      <c r="C134"/>
      <c r="D134"/>
      <c r="E134"/>
      <c r="F134"/>
      <c r="G134" s="2"/>
      <c r="H134" s="2"/>
      <c r="I134" s="2"/>
      <c r="J134" s="2"/>
      <c r="K134"/>
      <c r="L134" s="24" t="str">
        <f t="shared" ref="L134:L139" si="302">L122</f>
        <v>Integration</v>
      </c>
      <c r="M134" s="129">
        <f t="shared" ref="M134:M139" si="303">SUM(N134:AP134)</f>
        <v>6268</v>
      </c>
      <c r="N134" s="697">
        <f t="shared" ref="N134:AP134" si="304">$N$38*N43+$N$51*N56+$N$64*N69+$N$78*N83+$N$91*N96+$N$104*N109+$N$117*N122</f>
        <v>0</v>
      </c>
      <c r="O134" s="570">
        <f t="shared" si="304"/>
        <v>0</v>
      </c>
      <c r="P134" s="570">
        <f t="shared" si="304"/>
        <v>0</v>
      </c>
      <c r="Q134" s="570">
        <f t="shared" si="304"/>
        <v>0</v>
      </c>
      <c r="R134" s="570">
        <f t="shared" si="304"/>
        <v>875</v>
      </c>
      <c r="S134" s="570">
        <f t="shared" si="304"/>
        <v>1159</v>
      </c>
      <c r="T134" s="570">
        <f t="shared" si="304"/>
        <v>1122</v>
      </c>
      <c r="U134" s="570">
        <f t="shared" si="304"/>
        <v>1512</v>
      </c>
      <c r="V134" s="570">
        <f t="shared" si="304"/>
        <v>1600</v>
      </c>
      <c r="W134" s="570">
        <f t="shared" si="304"/>
        <v>0</v>
      </c>
      <c r="X134" s="570">
        <f t="shared" si="304"/>
        <v>0</v>
      </c>
      <c r="Y134" s="570">
        <f t="shared" si="304"/>
        <v>0</v>
      </c>
      <c r="Z134" s="570">
        <f t="shared" si="304"/>
        <v>0</v>
      </c>
      <c r="AA134" s="570">
        <f t="shared" si="304"/>
        <v>0</v>
      </c>
      <c r="AB134" s="570">
        <f t="shared" si="304"/>
        <v>0</v>
      </c>
      <c r="AC134" s="570">
        <f t="shared" si="304"/>
        <v>0</v>
      </c>
      <c r="AD134" s="570">
        <f t="shared" si="304"/>
        <v>0</v>
      </c>
      <c r="AE134" s="570">
        <f t="shared" si="304"/>
        <v>0</v>
      </c>
      <c r="AF134" s="570">
        <f t="shared" si="304"/>
        <v>0</v>
      </c>
      <c r="AG134" s="570">
        <f t="shared" si="304"/>
        <v>0</v>
      </c>
      <c r="AH134" s="570">
        <f t="shared" si="304"/>
        <v>0</v>
      </c>
      <c r="AI134" s="570">
        <f t="shared" si="304"/>
        <v>0</v>
      </c>
      <c r="AJ134" s="570">
        <f t="shared" si="304"/>
        <v>0</v>
      </c>
      <c r="AK134" s="570">
        <f t="shared" si="304"/>
        <v>0</v>
      </c>
      <c r="AL134" s="570">
        <f t="shared" si="304"/>
        <v>0</v>
      </c>
      <c r="AM134" s="570">
        <f t="shared" si="304"/>
        <v>0</v>
      </c>
      <c r="AN134" s="570">
        <f t="shared" si="304"/>
        <v>0</v>
      </c>
      <c r="AO134" s="570">
        <f t="shared" si="304"/>
        <v>0</v>
      </c>
      <c r="AP134" s="698">
        <f t="shared" si="304"/>
        <v>0</v>
      </c>
      <c r="AR134"/>
      <c r="AS134"/>
      <c r="AT134"/>
      <c r="AU134"/>
      <c r="AV134"/>
      <c r="AW134"/>
      <c r="AX134"/>
      <c r="AY134"/>
      <c r="AZ134"/>
      <c r="BA134"/>
      <c r="BB134"/>
      <c r="BC134"/>
      <c r="BD134"/>
      <c r="BE134"/>
      <c r="BF134"/>
      <c r="BG134"/>
      <c r="BH134"/>
      <c r="BI134"/>
    </row>
    <row r="135" spans="1:61" s="3" customFormat="1" x14ac:dyDescent="0.3">
      <c r="A135"/>
      <c r="B135"/>
      <c r="C135"/>
      <c r="D135"/>
      <c r="E135"/>
      <c r="F135"/>
      <c r="G135" s="2"/>
      <c r="H135" s="2"/>
      <c r="I135" s="2"/>
      <c r="J135" s="2"/>
      <c r="K135"/>
      <c r="L135" s="24" t="str">
        <f t="shared" si="302"/>
        <v>Execution</v>
      </c>
      <c r="M135" s="129">
        <f t="shared" si="303"/>
        <v>46930</v>
      </c>
      <c r="N135" s="697">
        <f t="shared" ref="N135:AP135" si="305">$N$38*N44+$N$51*N57+$N$64*N70+$N$78*N84+$N$91*N97+$N$104*N110+$N$117*N123</f>
        <v>0</v>
      </c>
      <c r="O135" s="570">
        <f t="shared" si="305"/>
        <v>0</v>
      </c>
      <c r="P135" s="570">
        <f t="shared" si="305"/>
        <v>0</v>
      </c>
      <c r="Q135" s="570">
        <f t="shared" si="305"/>
        <v>0</v>
      </c>
      <c r="R135" s="570">
        <f t="shared" si="305"/>
        <v>0</v>
      </c>
      <c r="S135" s="570">
        <f t="shared" si="305"/>
        <v>0</v>
      </c>
      <c r="T135" s="570">
        <f t="shared" si="305"/>
        <v>0</v>
      </c>
      <c r="U135" s="570">
        <f t="shared" si="305"/>
        <v>0</v>
      </c>
      <c r="V135" s="570">
        <f t="shared" si="305"/>
        <v>0</v>
      </c>
      <c r="W135" s="570">
        <f t="shared" si="305"/>
        <v>3488</v>
      </c>
      <c r="X135" s="570">
        <f t="shared" si="305"/>
        <v>3128</v>
      </c>
      <c r="Y135" s="570">
        <f t="shared" si="305"/>
        <v>2396</v>
      </c>
      <c r="Z135" s="570">
        <f t="shared" si="305"/>
        <v>4510</v>
      </c>
      <c r="AA135" s="570">
        <f t="shared" si="305"/>
        <v>4598</v>
      </c>
      <c r="AB135" s="570">
        <f t="shared" si="305"/>
        <v>5103</v>
      </c>
      <c r="AC135" s="570">
        <f t="shared" si="305"/>
        <v>5344</v>
      </c>
      <c r="AD135" s="570">
        <f t="shared" si="305"/>
        <v>5646</v>
      </c>
      <c r="AE135" s="570">
        <f t="shared" si="305"/>
        <v>5226</v>
      </c>
      <c r="AF135" s="570">
        <f t="shared" si="305"/>
        <v>5855</v>
      </c>
      <c r="AG135" s="570">
        <f t="shared" si="305"/>
        <v>1636</v>
      </c>
      <c r="AH135" s="570">
        <f t="shared" si="305"/>
        <v>0</v>
      </c>
      <c r="AI135" s="570">
        <f t="shared" si="305"/>
        <v>0</v>
      </c>
      <c r="AJ135" s="570">
        <f t="shared" si="305"/>
        <v>0</v>
      </c>
      <c r="AK135" s="570">
        <f t="shared" si="305"/>
        <v>0</v>
      </c>
      <c r="AL135" s="570">
        <f t="shared" si="305"/>
        <v>0</v>
      </c>
      <c r="AM135" s="570">
        <f t="shared" si="305"/>
        <v>0</v>
      </c>
      <c r="AN135" s="570">
        <f t="shared" si="305"/>
        <v>0</v>
      </c>
      <c r="AO135" s="570">
        <f t="shared" si="305"/>
        <v>0</v>
      </c>
      <c r="AP135" s="698">
        <f t="shared" si="305"/>
        <v>0</v>
      </c>
      <c r="AR135"/>
      <c r="AS135"/>
      <c r="AT135"/>
      <c r="AU135"/>
      <c r="AV135"/>
      <c r="AW135"/>
      <c r="AX135"/>
      <c r="AY135"/>
      <c r="AZ135"/>
      <c r="BA135"/>
      <c r="BB135"/>
      <c r="BC135"/>
      <c r="BD135"/>
      <c r="BE135"/>
      <c r="BF135"/>
      <c r="BG135"/>
      <c r="BH135"/>
      <c r="BI135"/>
    </row>
    <row r="136" spans="1:61" s="3" customFormat="1" x14ac:dyDescent="0.3">
      <c r="A136"/>
      <c r="B136"/>
      <c r="C136"/>
      <c r="D136"/>
      <c r="E136"/>
      <c r="F136"/>
      <c r="G136" s="2"/>
      <c r="H136" s="2"/>
      <c r="I136" s="2"/>
      <c r="J136" s="2"/>
      <c r="K136"/>
      <c r="L136" s="24" t="str">
        <f t="shared" si="302"/>
        <v>Retest</v>
      </c>
      <c r="M136" s="129">
        <f t="shared" si="303"/>
        <v>6045</v>
      </c>
      <c r="N136" s="697">
        <f t="shared" ref="N136:AP136" si="306">$N$38*N45+$N$51*N58+$N$64*N71+$N$78*N85+$N$91*N98+$N$104*N111+$N$117*N124</f>
        <v>0</v>
      </c>
      <c r="O136" s="570">
        <f t="shared" si="306"/>
        <v>0</v>
      </c>
      <c r="P136" s="570">
        <f t="shared" si="306"/>
        <v>0</v>
      </c>
      <c r="Q136" s="570">
        <f t="shared" si="306"/>
        <v>0</v>
      </c>
      <c r="R136" s="570">
        <f t="shared" si="306"/>
        <v>0</v>
      </c>
      <c r="S136" s="570">
        <f t="shared" si="306"/>
        <v>0</v>
      </c>
      <c r="T136" s="570">
        <f t="shared" si="306"/>
        <v>0</v>
      </c>
      <c r="U136" s="570">
        <f t="shared" si="306"/>
        <v>0</v>
      </c>
      <c r="V136" s="570">
        <f t="shared" si="306"/>
        <v>0</v>
      </c>
      <c r="W136" s="570">
        <f t="shared" si="306"/>
        <v>0</v>
      </c>
      <c r="X136" s="570">
        <f t="shared" si="306"/>
        <v>0</v>
      </c>
      <c r="Y136" s="570">
        <f t="shared" si="306"/>
        <v>0</v>
      </c>
      <c r="Z136" s="570">
        <f t="shared" si="306"/>
        <v>0</v>
      </c>
      <c r="AA136" s="570">
        <f t="shared" si="306"/>
        <v>0</v>
      </c>
      <c r="AB136" s="570">
        <f t="shared" si="306"/>
        <v>0</v>
      </c>
      <c r="AC136" s="570">
        <f t="shared" si="306"/>
        <v>0</v>
      </c>
      <c r="AD136" s="570">
        <f t="shared" si="306"/>
        <v>0</v>
      </c>
      <c r="AE136" s="570">
        <f t="shared" si="306"/>
        <v>0</v>
      </c>
      <c r="AF136" s="570">
        <f t="shared" si="306"/>
        <v>0</v>
      </c>
      <c r="AG136" s="570">
        <f t="shared" si="306"/>
        <v>1107</v>
      </c>
      <c r="AH136" s="570">
        <f t="shared" si="306"/>
        <v>1600</v>
      </c>
      <c r="AI136" s="570">
        <f t="shared" si="306"/>
        <v>1048</v>
      </c>
      <c r="AJ136" s="570">
        <f t="shared" si="306"/>
        <v>1600</v>
      </c>
      <c r="AK136" s="570">
        <f t="shared" si="306"/>
        <v>403</v>
      </c>
      <c r="AL136" s="570">
        <f t="shared" si="306"/>
        <v>287</v>
      </c>
      <c r="AM136" s="570">
        <f t="shared" si="306"/>
        <v>0</v>
      </c>
      <c r="AN136" s="570">
        <f t="shared" si="306"/>
        <v>0</v>
      </c>
      <c r="AO136" s="570">
        <f t="shared" si="306"/>
        <v>0</v>
      </c>
      <c r="AP136" s="698">
        <f t="shared" si="306"/>
        <v>0</v>
      </c>
      <c r="AR136"/>
      <c r="AS136"/>
      <c r="AT136"/>
      <c r="AU136"/>
      <c r="AV136"/>
      <c r="AW136"/>
      <c r="AX136"/>
      <c r="AY136"/>
      <c r="AZ136"/>
      <c r="BA136"/>
      <c r="BB136"/>
      <c r="BC136"/>
      <c r="BD136"/>
      <c r="BE136"/>
      <c r="BF136"/>
      <c r="BG136"/>
      <c r="BH136"/>
      <c r="BI136"/>
    </row>
    <row r="137" spans="1:61" s="3" customFormat="1" x14ac:dyDescent="0.3">
      <c r="A137"/>
      <c r="B137"/>
      <c r="C137"/>
      <c r="D137"/>
      <c r="E137"/>
      <c r="F137"/>
      <c r="G137" s="2"/>
      <c r="H137" s="2"/>
      <c r="I137" s="2"/>
      <c r="J137" s="2"/>
      <c r="K137"/>
      <c r="L137" s="24" t="str">
        <f t="shared" si="302"/>
        <v xml:space="preserve">Management </v>
      </c>
      <c r="M137" s="129">
        <f t="shared" si="303"/>
        <v>11793</v>
      </c>
      <c r="N137" s="697">
        <f t="shared" ref="N137:AP137" si="307">$N$38*N46+$N$51*N59+$N$64*N72+$N$78*N86+$N$91*N99+$N$104*N112+$N$117*N125</f>
        <v>500</v>
      </c>
      <c r="O137" s="570">
        <f t="shared" si="307"/>
        <v>584</v>
      </c>
      <c r="P137" s="570">
        <f t="shared" si="307"/>
        <v>360</v>
      </c>
      <c r="Q137" s="570">
        <f t="shared" si="307"/>
        <v>528</v>
      </c>
      <c r="R137" s="570">
        <f t="shared" si="307"/>
        <v>0</v>
      </c>
      <c r="S137" s="570">
        <f t="shared" si="307"/>
        <v>0</v>
      </c>
      <c r="T137" s="570">
        <f t="shared" si="307"/>
        <v>540</v>
      </c>
      <c r="U137" s="570">
        <f t="shared" si="307"/>
        <v>0</v>
      </c>
      <c r="V137" s="570">
        <f t="shared" si="307"/>
        <v>1546</v>
      </c>
      <c r="W137" s="570">
        <f t="shared" si="307"/>
        <v>140</v>
      </c>
      <c r="X137" s="570">
        <f t="shared" si="307"/>
        <v>0</v>
      </c>
      <c r="Y137" s="570">
        <f t="shared" si="307"/>
        <v>538</v>
      </c>
      <c r="Z137" s="570">
        <f t="shared" si="307"/>
        <v>0</v>
      </c>
      <c r="AA137" s="570">
        <f t="shared" si="307"/>
        <v>1347</v>
      </c>
      <c r="AB137" s="570">
        <f t="shared" si="307"/>
        <v>84</v>
      </c>
      <c r="AC137" s="570">
        <f t="shared" si="307"/>
        <v>84</v>
      </c>
      <c r="AD137" s="570">
        <f t="shared" si="307"/>
        <v>146</v>
      </c>
      <c r="AE137" s="570">
        <f t="shared" si="307"/>
        <v>0</v>
      </c>
      <c r="AF137" s="570">
        <f t="shared" si="307"/>
        <v>314</v>
      </c>
      <c r="AG137" s="570">
        <f t="shared" si="307"/>
        <v>0</v>
      </c>
      <c r="AH137" s="570">
        <f t="shared" si="307"/>
        <v>944</v>
      </c>
      <c r="AI137" s="570">
        <f t="shared" si="307"/>
        <v>448</v>
      </c>
      <c r="AJ137" s="570">
        <f t="shared" si="307"/>
        <v>360</v>
      </c>
      <c r="AK137" s="570">
        <f t="shared" si="307"/>
        <v>900</v>
      </c>
      <c r="AL137" s="570">
        <f t="shared" si="307"/>
        <v>225</v>
      </c>
      <c r="AM137" s="570">
        <f t="shared" si="307"/>
        <v>540</v>
      </c>
      <c r="AN137" s="570">
        <f t="shared" si="307"/>
        <v>360</v>
      </c>
      <c r="AO137" s="570">
        <f t="shared" si="307"/>
        <v>630</v>
      </c>
      <c r="AP137" s="698">
        <f t="shared" si="307"/>
        <v>675</v>
      </c>
      <c r="AR137"/>
      <c r="AS137"/>
      <c r="AT137"/>
      <c r="AU137"/>
      <c r="AV137"/>
      <c r="AW137"/>
      <c r="AX137"/>
      <c r="AY137"/>
      <c r="AZ137"/>
      <c r="BA137"/>
      <c r="BB137"/>
      <c r="BC137"/>
      <c r="BD137"/>
      <c r="BE137"/>
      <c r="BF137"/>
      <c r="BG137"/>
      <c r="BH137"/>
      <c r="BI137"/>
    </row>
    <row r="138" spans="1:61" s="3" customFormat="1" x14ac:dyDescent="0.3">
      <c r="A138"/>
      <c r="B138"/>
      <c r="C138"/>
      <c r="D138"/>
      <c r="E138"/>
      <c r="F138"/>
      <c r="G138" s="2"/>
      <c r="H138" s="2"/>
      <c r="I138" s="2"/>
      <c r="J138" s="2"/>
      <c r="K138"/>
      <c r="L138" s="24" t="str">
        <f t="shared" si="302"/>
        <v>Reporting activities</v>
      </c>
      <c r="M138" s="129">
        <f t="shared" si="303"/>
        <v>14334</v>
      </c>
      <c r="N138" s="697">
        <f t="shared" ref="N138:AP138" si="308">$N$38*N47+$N$51*N60+$N$64*N73+$N$78*N87+$N$91*N100+$N$104*N113+$N$117*N126</f>
        <v>0</v>
      </c>
      <c r="O138" s="570">
        <f t="shared" si="308"/>
        <v>0</v>
      </c>
      <c r="P138" s="570">
        <f t="shared" si="308"/>
        <v>0</v>
      </c>
      <c r="Q138" s="570">
        <f t="shared" si="308"/>
        <v>0</v>
      </c>
      <c r="R138" s="570">
        <f t="shared" si="308"/>
        <v>0</v>
      </c>
      <c r="S138" s="570">
        <f t="shared" si="308"/>
        <v>0</v>
      </c>
      <c r="T138" s="570">
        <f t="shared" si="308"/>
        <v>0</v>
      </c>
      <c r="U138" s="570">
        <f t="shared" si="308"/>
        <v>0</v>
      </c>
      <c r="V138" s="570">
        <f t="shared" si="308"/>
        <v>0</v>
      </c>
      <c r="W138" s="570">
        <f t="shared" si="308"/>
        <v>1220</v>
      </c>
      <c r="X138" s="570">
        <f t="shared" si="308"/>
        <v>1214</v>
      </c>
      <c r="Y138" s="570">
        <f t="shared" si="308"/>
        <v>1064</v>
      </c>
      <c r="Z138" s="570">
        <f t="shared" si="308"/>
        <v>816</v>
      </c>
      <c r="AA138" s="570">
        <f t="shared" si="308"/>
        <v>1020</v>
      </c>
      <c r="AB138" s="570">
        <f t="shared" si="308"/>
        <v>816</v>
      </c>
      <c r="AC138" s="570">
        <f t="shared" si="308"/>
        <v>816</v>
      </c>
      <c r="AD138" s="570">
        <f t="shared" si="308"/>
        <v>170</v>
      </c>
      <c r="AE138" s="570">
        <f t="shared" si="308"/>
        <v>170</v>
      </c>
      <c r="AF138" s="570">
        <f t="shared" si="308"/>
        <v>816</v>
      </c>
      <c r="AG138" s="570">
        <f t="shared" si="308"/>
        <v>960</v>
      </c>
      <c r="AH138" s="570">
        <f t="shared" si="308"/>
        <v>1300</v>
      </c>
      <c r="AI138" s="570">
        <f t="shared" si="308"/>
        <v>784</v>
      </c>
      <c r="AJ138" s="570">
        <f t="shared" si="308"/>
        <v>1408</v>
      </c>
      <c r="AK138" s="570">
        <f t="shared" si="308"/>
        <v>798</v>
      </c>
      <c r="AL138" s="570">
        <f t="shared" si="308"/>
        <v>962</v>
      </c>
      <c r="AM138" s="570">
        <f t="shared" si="308"/>
        <v>0</v>
      </c>
      <c r="AN138" s="570">
        <f t="shared" si="308"/>
        <v>0</v>
      </c>
      <c r="AO138" s="570">
        <f t="shared" si="308"/>
        <v>0</v>
      </c>
      <c r="AP138" s="698">
        <f t="shared" si="308"/>
        <v>0</v>
      </c>
      <c r="AR138"/>
      <c r="AS138"/>
      <c r="AT138"/>
      <c r="AU138"/>
      <c r="AV138"/>
      <c r="AW138"/>
      <c r="AX138"/>
      <c r="AY138"/>
      <c r="AZ138"/>
      <c r="BA138"/>
      <c r="BB138"/>
      <c r="BC138"/>
      <c r="BD138"/>
      <c r="BE138"/>
      <c r="BF138"/>
      <c r="BG138"/>
      <c r="BH138"/>
      <c r="BI138"/>
    </row>
    <row r="139" spans="1:61" s="3" customFormat="1" ht="15" thickBot="1" x14ac:dyDescent="0.35">
      <c r="A139"/>
      <c r="B139"/>
      <c r="C139"/>
      <c r="D139"/>
      <c r="E139"/>
      <c r="F139"/>
      <c r="G139" s="2"/>
      <c r="H139" s="2"/>
      <c r="I139" s="2"/>
      <c r="J139" s="2"/>
      <c r="K139"/>
      <c r="L139" s="42" t="str">
        <f t="shared" si="302"/>
        <v>UAT Support</v>
      </c>
      <c r="M139" s="130">
        <f t="shared" si="303"/>
        <v>28959</v>
      </c>
      <c r="N139" s="699">
        <f t="shared" ref="N139:AP139" si="309">$N$38*N48+$N$51*N61+$N$64*N74+$N$78*N88+$N$91*N101+$N$104*N114+$N$117*N127</f>
        <v>0</v>
      </c>
      <c r="O139" s="700">
        <f t="shared" si="309"/>
        <v>0</v>
      </c>
      <c r="P139" s="700">
        <f t="shared" si="309"/>
        <v>0</v>
      </c>
      <c r="Q139" s="700">
        <f t="shared" si="309"/>
        <v>0</v>
      </c>
      <c r="R139" s="700">
        <f t="shared" si="309"/>
        <v>0</v>
      </c>
      <c r="S139" s="700">
        <f t="shared" si="309"/>
        <v>0</v>
      </c>
      <c r="T139" s="700">
        <f t="shared" si="309"/>
        <v>0</v>
      </c>
      <c r="U139" s="700">
        <f t="shared" si="309"/>
        <v>0</v>
      </c>
      <c r="V139" s="700">
        <f t="shared" si="309"/>
        <v>0</v>
      </c>
      <c r="W139" s="700">
        <f t="shared" si="309"/>
        <v>0</v>
      </c>
      <c r="X139" s="700">
        <f t="shared" si="309"/>
        <v>0</v>
      </c>
      <c r="Y139" s="700">
        <f t="shared" si="309"/>
        <v>0</v>
      </c>
      <c r="Z139" s="700">
        <f t="shared" si="309"/>
        <v>0</v>
      </c>
      <c r="AA139" s="700">
        <f t="shared" si="309"/>
        <v>0</v>
      </c>
      <c r="AB139" s="700">
        <f t="shared" si="309"/>
        <v>0</v>
      </c>
      <c r="AC139" s="700">
        <f t="shared" si="309"/>
        <v>0</v>
      </c>
      <c r="AD139" s="700">
        <f t="shared" si="309"/>
        <v>0</v>
      </c>
      <c r="AE139" s="700">
        <f t="shared" si="309"/>
        <v>0</v>
      </c>
      <c r="AF139" s="700">
        <f t="shared" si="309"/>
        <v>29</v>
      </c>
      <c r="AG139" s="700">
        <f t="shared" si="309"/>
        <v>1967</v>
      </c>
      <c r="AH139" s="700">
        <f t="shared" si="309"/>
        <v>1008</v>
      </c>
      <c r="AI139" s="700">
        <f t="shared" si="309"/>
        <v>1464</v>
      </c>
      <c r="AJ139" s="700">
        <f t="shared" si="309"/>
        <v>1820</v>
      </c>
      <c r="AK139" s="700">
        <f t="shared" si="309"/>
        <v>3073</v>
      </c>
      <c r="AL139" s="700">
        <f t="shared" si="309"/>
        <v>2502</v>
      </c>
      <c r="AM139" s="700">
        <f t="shared" si="309"/>
        <v>4600</v>
      </c>
      <c r="AN139" s="700">
        <f t="shared" si="309"/>
        <v>3600</v>
      </c>
      <c r="AO139" s="700">
        <f t="shared" si="309"/>
        <v>4960</v>
      </c>
      <c r="AP139" s="701">
        <f t="shared" si="309"/>
        <v>3936</v>
      </c>
      <c r="AR139"/>
      <c r="AS139"/>
      <c r="AT139"/>
      <c r="AU139"/>
      <c r="AV139"/>
      <c r="AW139"/>
      <c r="AX139"/>
      <c r="AY139"/>
      <c r="AZ139"/>
      <c r="BA139"/>
      <c r="BB139"/>
      <c r="BC139"/>
      <c r="BD139"/>
      <c r="BE139"/>
      <c r="BF139"/>
      <c r="BG139"/>
      <c r="BH139"/>
      <c r="BI139"/>
    </row>
    <row r="140" spans="1:61" s="3" customFormat="1" ht="15" thickBot="1" x14ac:dyDescent="0.35">
      <c r="A140"/>
      <c r="B140"/>
      <c r="C140"/>
      <c r="D140"/>
      <c r="E140"/>
      <c r="F140"/>
      <c r="G140" s="2"/>
      <c r="H140" s="2"/>
      <c r="I140" s="2"/>
      <c r="J140" s="2"/>
      <c r="K140"/>
      <c r="L140"/>
      <c r="M140"/>
      <c r="N140" s="695">
        <f t="shared" ref="N140:AP140" si="310">SUM(N133:N139)</f>
        <v>3828</v>
      </c>
      <c r="O140" s="696">
        <f t="shared" si="310"/>
        <v>4424</v>
      </c>
      <c r="P140" s="696">
        <f t="shared" si="310"/>
        <v>3432</v>
      </c>
      <c r="Q140" s="696">
        <f t="shared" si="310"/>
        <v>4400</v>
      </c>
      <c r="R140" s="696">
        <f t="shared" si="310"/>
        <v>1559</v>
      </c>
      <c r="S140" s="696">
        <f t="shared" si="310"/>
        <v>2133</v>
      </c>
      <c r="T140" s="696">
        <f t="shared" si="310"/>
        <v>3914</v>
      </c>
      <c r="U140" s="696">
        <f t="shared" si="310"/>
        <v>1512</v>
      </c>
      <c r="V140" s="696">
        <f t="shared" si="310"/>
        <v>3146</v>
      </c>
      <c r="W140" s="696">
        <f t="shared" si="310"/>
        <v>4848</v>
      </c>
      <c r="X140" s="696">
        <f t="shared" si="310"/>
        <v>4342</v>
      </c>
      <c r="Y140" s="696">
        <f t="shared" si="310"/>
        <v>3998</v>
      </c>
      <c r="Z140" s="696">
        <f t="shared" si="310"/>
        <v>5326</v>
      </c>
      <c r="AA140" s="696">
        <f t="shared" si="310"/>
        <v>6965</v>
      </c>
      <c r="AB140" s="696">
        <f t="shared" si="310"/>
        <v>6003</v>
      </c>
      <c r="AC140" s="696">
        <f t="shared" si="310"/>
        <v>6244</v>
      </c>
      <c r="AD140" s="696">
        <f t="shared" si="310"/>
        <v>5962</v>
      </c>
      <c r="AE140" s="696">
        <f t="shared" si="310"/>
        <v>5396</v>
      </c>
      <c r="AF140" s="696">
        <f t="shared" si="310"/>
        <v>7014</v>
      </c>
      <c r="AG140" s="696">
        <f t="shared" si="310"/>
        <v>5670</v>
      </c>
      <c r="AH140" s="696">
        <f t="shared" si="310"/>
        <v>4852</v>
      </c>
      <c r="AI140" s="696">
        <f t="shared" si="310"/>
        <v>3744</v>
      </c>
      <c r="AJ140" s="696">
        <f t="shared" si="310"/>
        <v>5188</v>
      </c>
      <c r="AK140" s="696">
        <f t="shared" si="310"/>
        <v>5174</v>
      </c>
      <c r="AL140" s="696">
        <f t="shared" si="310"/>
        <v>3976</v>
      </c>
      <c r="AM140" s="696">
        <f t="shared" si="310"/>
        <v>5140</v>
      </c>
      <c r="AN140" s="696">
        <f t="shared" si="310"/>
        <v>3960</v>
      </c>
      <c r="AO140" s="696">
        <f t="shared" si="310"/>
        <v>5590</v>
      </c>
      <c r="AP140" s="696">
        <f t="shared" si="310"/>
        <v>4611</v>
      </c>
      <c r="AR140"/>
      <c r="AS140"/>
      <c r="AT140"/>
      <c r="AU140"/>
      <c r="AV140"/>
      <c r="AW140"/>
      <c r="AX140"/>
      <c r="AY140"/>
      <c r="AZ140"/>
      <c r="BA140"/>
      <c r="BB140"/>
      <c r="BC140"/>
      <c r="BD140"/>
      <c r="BE140"/>
      <c r="BF140"/>
      <c r="BG140"/>
      <c r="BH140"/>
      <c r="BI140"/>
    </row>
    <row r="141" spans="1:61" s="3" customFormat="1" ht="15" thickBot="1" x14ac:dyDescent="0.35">
      <c r="A141"/>
      <c r="B141"/>
      <c r="C141"/>
      <c r="D141"/>
      <c r="E141"/>
      <c r="F141"/>
      <c r="G141" s="2"/>
      <c r="H141" s="2"/>
      <c r="I141" s="2"/>
      <c r="J141" s="2"/>
      <c r="K141"/>
      <c r="L141"/>
      <c r="M141"/>
      <c r="N141"/>
      <c r="O141"/>
      <c r="P141"/>
      <c r="Q141"/>
      <c r="R141"/>
      <c r="S141"/>
      <c r="T141"/>
      <c r="U141"/>
      <c r="V141"/>
      <c r="W141"/>
      <c r="X141"/>
      <c r="Y141"/>
      <c r="Z141"/>
      <c r="AA141"/>
      <c r="AB141"/>
      <c r="AC141"/>
      <c r="AD141"/>
      <c r="AE141"/>
      <c r="AF141"/>
      <c r="AG141"/>
      <c r="AH141"/>
      <c r="AI141"/>
      <c r="AJ141"/>
      <c r="AK141"/>
      <c r="AL141"/>
      <c r="AM141"/>
      <c r="AN141"/>
      <c r="AO141"/>
      <c r="AP141"/>
      <c r="AR141"/>
      <c r="AS141"/>
      <c r="AT141"/>
      <c r="AU141"/>
      <c r="AV141"/>
      <c r="AW141"/>
      <c r="AX141"/>
      <c r="AY141"/>
      <c r="AZ141"/>
      <c r="BA141"/>
      <c r="BB141"/>
      <c r="BC141"/>
      <c r="BD141"/>
      <c r="BE141"/>
      <c r="BF141"/>
      <c r="BG141"/>
      <c r="BH141"/>
      <c r="BI141"/>
    </row>
    <row r="142" spans="1:61" s="3" customFormat="1" ht="28.8" thickBot="1" x14ac:dyDescent="0.35">
      <c r="A142" s="617"/>
      <c r="B142" s="617"/>
      <c r="C142" s="617"/>
      <c r="D142" s="617"/>
      <c r="E142" s="617"/>
      <c r="F142" s="617"/>
      <c r="G142" s="617"/>
      <c r="H142" s="617"/>
      <c r="I142" s="617"/>
      <c r="J142" s="617" t="s">
        <v>533</v>
      </c>
      <c r="K142" s="617"/>
      <c r="L142" s="617"/>
      <c r="M142" s="617"/>
      <c r="N142" s="617"/>
      <c r="O142" s="617"/>
      <c r="P142" s="617"/>
      <c r="Q142" s="617"/>
      <c r="R142" s="617"/>
      <c r="S142" s="617"/>
      <c r="T142" s="617"/>
      <c r="U142" s="617"/>
      <c r="V142" s="617"/>
      <c r="W142" s="617"/>
      <c r="X142" s="617"/>
      <c r="Y142" s="617"/>
      <c r="Z142" s="617"/>
      <c r="AA142" s="617"/>
      <c r="AB142" s="617"/>
      <c r="AC142" s="617"/>
      <c r="AD142" s="617"/>
      <c r="AE142" s="617"/>
      <c r="AF142" s="617"/>
      <c r="AG142" s="617"/>
      <c r="AH142" s="617"/>
      <c r="AI142" s="617"/>
      <c r="AJ142" s="617"/>
      <c r="AK142" s="617"/>
      <c r="AL142" s="617"/>
      <c r="AM142" s="617"/>
      <c r="AN142" s="617"/>
      <c r="AO142" s="617"/>
      <c r="AP142" s="618"/>
      <c r="AR142"/>
      <c r="AS142"/>
      <c r="AT142"/>
      <c r="AU142"/>
      <c r="AV142"/>
      <c r="AW142"/>
      <c r="AX142"/>
      <c r="AY142"/>
      <c r="AZ142"/>
      <c r="BA142"/>
      <c r="BB142"/>
      <c r="BC142"/>
      <c r="BD142"/>
      <c r="BE142"/>
      <c r="BF142"/>
      <c r="BG142"/>
      <c r="BH142"/>
      <c r="BI142"/>
    </row>
    <row r="145" spans="12:42" ht="15" thickBot="1" x14ac:dyDescent="0.35">
      <c r="Q145" s="252"/>
      <c r="R145" s="252"/>
      <c r="S145" s="252"/>
      <c r="T145" s="252"/>
      <c r="U145" s="252"/>
      <c r="V145" s="252"/>
      <c r="W145" s="252"/>
      <c r="X145" s="252"/>
      <c r="Y145" s="252"/>
      <c r="Z145" s="252"/>
      <c r="AA145" s="252"/>
      <c r="AB145" s="252"/>
      <c r="AC145" s="252"/>
      <c r="AD145" s="252"/>
      <c r="AE145" s="252"/>
      <c r="AF145" s="252"/>
      <c r="AG145" s="252"/>
      <c r="AH145" s="252"/>
      <c r="AI145" s="252"/>
      <c r="AJ145" s="252"/>
      <c r="AK145" s="252"/>
      <c r="AL145" s="252"/>
      <c r="AM145" s="252"/>
      <c r="AN145" s="252"/>
      <c r="AO145" s="252"/>
      <c r="AP145" s="252"/>
    </row>
    <row r="146" spans="12:42" ht="18" x14ac:dyDescent="0.3">
      <c r="M146" s="109" t="str">
        <f t="shared" ref="M146" si="311">M$19</f>
        <v>FROM</v>
      </c>
      <c r="N146" s="100">
        <v>44718</v>
      </c>
      <c r="O146" s="101">
        <f>N146+7</f>
        <v>44725</v>
      </c>
      <c r="P146" s="101">
        <f t="shared" ref="P146:P147" si="312">O146+7</f>
        <v>44732</v>
      </c>
      <c r="Q146" s="101">
        <f t="shared" ref="Q146:Q147" si="313">P146+7</f>
        <v>44739</v>
      </c>
      <c r="R146" s="101">
        <f t="shared" ref="R146:R147" si="314">Q146+7</f>
        <v>44746</v>
      </c>
      <c r="S146" s="101">
        <f t="shared" ref="S146:S147" si="315">R146+7</f>
        <v>44753</v>
      </c>
      <c r="T146" s="101">
        <f t="shared" ref="T146:T147" si="316">S146+7</f>
        <v>44760</v>
      </c>
      <c r="U146" s="101">
        <f t="shared" ref="U146:U147" si="317">T146+7</f>
        <v>44767</v>
      </c>
      <c r="V146" s="101">
        <f t="shared" ref="V146:V147" si="318">U146+7</f>
        <v>44774</v>
      </c>
      <c r="W146" s="101">
        <f t="shared" ref="W146:W147" si="319">V146+7</f>
        <v>44781</v>
      </c>
      <c r="X146" s="101">
        <f t="shared" ref="X146:X147" si="320">W146+7</f>
        <v>44788</v>
      </c>
      <c r="Y146" s="101">
        <f t="shared" ref="Y146:Y147" si="321">X146+7</f>
        <v>44795</v>
      </c>
      <c r="Z146" s="101">
        <f t="shared" ref="Z146:Z147" si="322">Y146+7</f>
        <v>44802</v>
      </c>
      <c r="AA146" s="101">
        <f t="shared" ref="AA146:AA147" si="323">Z146+7</f>
        <v>44809</v>
      </c>
      <c r="AB146" s="101">
        <f t="shared" ref="AB146:AB147" si="324">AA146+7</f>
        <v>44816</v>
      </c>
      <c r="AC146" s="101">
        <f t="shared" ref="AC146:AC147" si="325">AB146+7</f>
        <v>44823</v>
      </c>
      <c r="AD146" s="101">
        <f t="shared" ref="AD146:AD147" si="326">AC146+7</f>
        <v>44830</v>
      </c>
      <c r="AE146" s="101">
        <f t="shared" ref="AE146:AE147" si="327">AD146+7</f>
        <v>44837</v>
      </c>
      <c r="AF146" s="101">
        <f t="shared" ref="AF146:AF147" si="328">AE146+7</f>
        <v>44844</v>
      </c>
      <c r="AG146" s="101">
        <f t="shared" ref="AG146:AG147" si="329">AF146+7</f>
        <v>44851</v>
      </c>
      <c r="AH146" s="101">
        <f t="shared" ref="AH146:AH147" si="330">AG146+7</f>
        <v>44858</v>
      </c>
      <c r="AI146" s="101">
        <f t="shared" ref="AI146:AI147" si="331">AH146+7</f>
        <v>44865</v>
      </c>
      <c r="AJ146" s="101">
        <f t="shared" ref="AJ146:AJ147" si="332">AI146+7</f>
        <v>44872</v>
      </c>
      <c r="AK146" s="101">
        <f t="shared" ref="AK146:AK147" si="333">AJ146+7</f>
        <v>44879</v>
      </c>
      <c r="AL146" s="101">
        <f t="shared" ref="AL146:AL147" si="334">AK146+7</f>
        <v>44886</v>
      </c>
      <c r="AM146" s="101">
        <f t="shared" ref="AM146:AM147" si="335">AL146+7</f>
        <v>44893</v>
      </c>
      <c r="AN146" s="101">
        <f t="shared" ref="AN146:AN147" si="336">AM146+7</f>
        <v>44900</v>
      </c>
      <c r="AO146" s="101">
        <f t="shared" ref="AO146:AO147" si="337">AN146+7</f>
        <v>44907</v>
      </c>
      <c r="AP146" s="102">
        <f t="shared" ref="AP146:AP147" si="338">AO146+7</f>
        <v>44914</v>
      </c>
    </row>
    <row r="147" spans="12:42" ht="18.600000000000001" thickBot="1" x14ac:dyDescent="0.35">
      <c r="M147" s="110" t="str">
        <f t="shared" ref="M147" si="339">M$20</f>
        <v>TO</v>
      </c>
      <c r="N147" s="106">
        <f>N146+4</f>
        <v>44722</v>
      </c>
      <c r="O147" s="107">
        <f>N147+7</f>
        <v>44729</v>
      </c>
      <c r="P147" s="107">
        <f t="shared" si="312"/>
        <v>44736</v>
      </c>
      <c r="Q147" s="107">
        <f t="shared" si="313"/>
        <v>44743</v>
      </c>
      <c r="R147" s="107">
        <f t="shared" si="314"/>
        <v>44750</v>
      </c>
      <c r="S147" s="107">
        <f t="shared" si="315"/>
        <v>44757</v>
      </c>
      <c r="T147" s="107">
        <f t="shared" si="316"/>
        <v>44764</v>
      </c>
      <c r="U147" s="107">
        <f t="shared" si="317"/>
        <v>44771</v>
      </c>
      <c r="V147" s="107">
        <f t="shared" si="318"/>
        <v>44778</v>
      </c>
      <c r="W147" s="107">
        <f t="shared" si="319"/>
        <v>44785</v>
      </c>
      <c r="X147" s="107">
        <f t="shared" si="320"/>
        <v>44792</v>
      </c>
      <c r="Y147" s="107">
        <f t="shared" si="321"/>
        <v>44799</v>
      </c>
      <c r="Z147" s="107">
        <f t="shared" si="322"/>
        <v>44806</v>
      </c>
      <c r="AA147" s="107">
        <f t="shared" si="323"/>
        <v>44813</v>
      </c>
      <c r="AB147" s="107">
        <f t="shared" si="324"/>
        <v>44820</v>
      </c>
      <c r="AC147" s="107">
        <f t="shared" si="325"/>
        <v>44827</v>
      </c>
      <c r="AD147" s="107">
        <f t="shared" si="326"/>
        <v>44834</v>
      </c>
      <c r="AE147" s="107">
        <f t="shared" si="327"/>
        <v>44841</v>
      </c>
      <c r="AF147" s="107">
        <f t="shared" si="328"/>
        <v>44848</v>
      </c>
      <c r="AG147" s="107">
        <f t="shared" si="329"/>
        <v>44855</v>
      </c>
      <c r="AH147" s="107">
        <f t="shared" si="330"/>
        <v>44862</v>
      </c>
      <c r="AI147" s="107">
        <f t="shared" si="331"/>
        <v>44869</v>
      </c>
      <c r="AJ147" s="107">
        <f t="shared" si="332"/>
        <v>44876</v>
      </c>
      <c r="AK147" s="107">
        <f t="shared" si="333"/>
        <v>44883</v>
      </c>
      <c r="AL147" s="107">
        <f t="shared" si="334"/>
        <v>44890</v>
      </c>
      <c r="AM147" s="107">
        <f t="shared" si="335"/>
        <v>44897</v>
      </c>
      <c r="AN147" s="107">
        <f t="shared" si="336"/>
        <v>44904</v>
      </c>
      <c r="AO147" s="107">
        <f t="shared" si="337"/>
        <v>44911</v>
      </c>
      <c r="AP147" s="108">
        <f t="shared" si="338"/>
        <v>44918</v>
      </c>
    </row>
    <row r="148" spans="12:42" ht="18.600000000000001" thickBot="1" x14ac:dyDescent="0.4">
      <c r="L148" s="687" t="s">
        <v>534</v>
      </c>
      <c r="M148" s="105">
        <f>SUMPRODUCT(M149:M155,I22:I28)</f>
        <v>1</v>
      </c>
      <c r="N148" s="131" t="str">
        <f>CONCATENATE("S",WEEKNUM(N146))</f>
        <v>S24</v>
      </c>
      <c r="O148" s="123" t="str">
        <f t="shared" ref="O148:P148" si="340">CONCATENATE("S",WEEKNUM(O146))</f>
        <v>S25</v>
      </c>
      <c r="P148" s="123" t="str">
        <f t="shared" si="340"/>
        <v>S26</v>
      </c>
      <c r="Q148" s="123" t="str">
        <f>CONCATENATE("S",WEEKNUM(Q146))</f>
        <v>S27</v>
      </c>
      <c r="R148" s="123" t="str">
        <f t="shared" ref="R148:AP148" si="341">CONCATENATE("S",WEEKNUM(R146))</f>
        <v>S28</v>
      </c>
      <c r="S148" s="123" t="str">
        <f t="shared" si="341"/>
        <v>S29</v>
      </c>
      <c r="T148" s="123" t="str">
        <f t="shared" si="341"/>
        <v>S30</v>
      </c>
      <c r="U148" s="123" t="str">
        <f t="shared" si="341"/>
        <v>S31</v>
      </c>
      <c r="V148" s="123" t="str">
        <f t="shared" si="341"/>
        <v>S32</v>
      </c>
      <c r="W148" s="123" t="str">
        <f t="shared" si="341"/>
        <v>S33</v>
      </c>
      <c r="X148" s="123" t="str">
        <f t="shared" si="341"/>
        <v>S34</v>
      </c>
      <c r="Y148" s="123" t="str">
        <f t="shared" si="341"/>
        <v>S35</v>
      </c>
      <c r="Z148" s="123" t="str">
        <f t="shared" si="341"/>
        <v>S36</v>
      </c>
      <c r="AA148" s="123" t="str">
        <f t="shared" si="341"/>
        <v>S37</v>
      </c>
      <c r="AB148" s="123" t="str">
        <f t="shared" si="341"/>
        <v>S38</v>
      </c>
      <c r="AC148" s="123" t="str">
        <f t="shared" si="341"/>
        <v>S39</v>
      </c>
      <c r="AD148" s="123" t="str">
        <f t="shared" si="341"/>
        <v>S40</v>
      </c>
      <c r="AE148" s="123" t="str">
        <f t="shared" si="341"/>
        <v>S41</v>
      </c>
      <c r="AF148" s="123" t="str">
        <f t="shared" si="341"/>
        <v>S42</v>
      </c>
      <c r="AG148" s="123" t="str">
        <f t="shared" si="341"/>
        <v>S43</v>
      </c>
      <c r="AH148" s="123" t="str">
        <f t="shared" si="341"/>
        <v>S44</v>
      </c>
      <c r="AI148" s="123" t="str">
        <f t="shared" si="341"/>
        <v>S45</v>
      </c>
      <c r="AJ148" s="123" t="str">
        <f t="shared" si="341"/>
        <v>S46</v>
      </c>
      <c r="AK148" s="123" t="str">
        <f t="shared" si="341"/>
        <v>S47</v>
      </c>
      <c r="AL148" s="123" t="str">
        <f t="shared" si="341"/>
        <v>S48</v>
      </c>
      <c r="AM148" s="123" t="str">
        <f t="shared" si="341"/>
        <v>S49</v>
      </c>
      <c r="AN148" s="123" t="str">
        <f t="shared" si="341"/>
        <v>S50</v>
      </c>
      <c r="AO148" s="123" t="str">
        <f t="shared" si="341"/>
        <v>S51</v>
      </c>
      <c r="AP148" s="132" t="str">
        <f t="shared" si="341"/>
        <v>S52</v>
      </c>
    </row>
    <row r="149" spans="12:42" x14ac:dyDescent="0.3">
      <c r="L149" s="22" t="str">
        <f>L133</f>
        <v xml:space="preserve">Testbook Design </v>
      </c>
      <c r="M149" s="105">
        <f>MAX(N149:AP149)</f>
        <v>1</v>
      </c>
      <c r="N149" s="555">
        <v>0.1</v>
      </c>
      <c r="O149" s="556">
        <v>0.15</v>
      </c>
      <c r="P149" s="556">
        <v>0.25</v>
      </c>
      <c r="Q149" s="556">
        <v>0.38</v>
      </c>
      <c r="R149" s="556">
        <v>0.48</v>
      </c>
      <c r="S149" s="556">
        <v>0.65</v>
      </c>
      <c r="T149" s="556">
        <v>0.8</v>
      </c>
      <c r="U149" s="556">
        <v>1</v>
      </c>
      <c r="V149" s="556">
        <v>1</v>
      </c>
      <c r="W149" s="556">
        <v>1</v>
      </c>
      <c r="X149" s="556">
        <v>1</v>
      </c>
      <c r="Y149" s="556">
        <v>1</v>
      </c>
      <c r="Z149" s="556">
        <v>1</v>
      </c>
      <c r="AA149" s="556">
        <v>1</v>
      </c>
      <c r="AB149" s="556">
        <v>1</v>
      </c>
      <c r="AC149" s="556">
        <v>1</v>
      </c>
      <c r="AD149" s="556">
        <v>1</v>
      </c>
      <c r="AE149" s="556">
        <v>1</v>
      </c>
      <c r="AF149" s="556">
        <v>1</v>
      </c>
      <c r="AG149" s="556">
        <v>1</v>
      </c>
      <c r="AH149" s="556">
        <v>1</v>
      </c>
      <c r="AI149" s="556">
        <v>1</v>
      </c>
      <c r="AJ149" s="556">
        <v>1</v>
      </c>
      <c r="AK149" s="556">
        <v>1</v>
      </c>
      <c r="AL149" s="556">
        <v>1</v>
      </c>
      <c r="AM149" s="556">
        <v>1</v>
      </c>
      <c r="AN149" s="556">
        <v>1</v>
      </c>
      <c r="AO149" s="556">
        <v>1</v>
      </c>
      <c r="AP149" s="557">
        <v>1</v>
      </c>
    </row>
    <row r="150" spans="12:42" x14ac:dyDescent="0.3">
      <c r="L150" s="24" t="str">
        <f t="shared" ref="L150:L155" si="342">L134</f>
        <v>Integration</v>
      </c>
      <c r="M150" s="564">
        <f t="shared" ref="M150:M154" si="343">MAX(N150:AP150)</f>
        <v>1</v>
      </c>
      <c r="N150" s="559">
        <v>0</v>
      </c>
      <c r="O150" s="174">
        <v>0</v>
      </c>
      <c r="P150" s="174">
        <v>0</v>
      </c>
      <c r="Q150" s="174">
        <v>0</v>
      </c>
      <c r="R150" s="174">
        <v>0.15</v>
      </c>
      <c r="S150" s="174">
        <v>0.5</v>
      </c>
      <c r="T150" s="174">
        <v>0.5</v>
      </c>
      <c r="U150" s="174">
        <v>0.78</v>
      </c>
      <c r="V150" s="174">
        <v>0.99</v>
      </c>
      <c r="W150" s="174">
        <v>1</v>
      </c>
      <c r="X150" s="174">
        <v>1</v>
      </c>
      <c r="Y150" s="174">
        <v>1</v>
      </c>
      <c r="Z150" s="174">
        <v>1</v>
      </c>
      <c r="AA150" s="174">
        <v>1</v>
      </c>
      <c r="AB150" s="174">
        <v>1</v>
      </c>
      <c r="AC150" s="174">
        <v>1</v>
      </c>
      <c r="AD150" s="174">
        <v>1</v>
      </c>
      <c r="AE150" s="174">
        <v>1</v>
      </c>
      <c r="AF150" s="174">
        <v>1</v>
      </c>
      <c r="AG150" s="174">
        <v>1</v>
      </c>
      <c r="AH150" s="174">
        <v>1</v>
      </c>
      <c r="AI150" s="174">
        <v>1</v>
      </c>
      <c r="AJ150" s="174">
        <v>1</v>
      </c>
      <c r="AK150" s="174">
        <v>1</v>
      </c>
      <c r="AL150" s="174">
        <v>1</v>
      </c>
      <c r="AM150" s="174">
        <v>1</v>
      </c>
      <c r="AN150" s="174">
        <v>1</v>
      </c>
      <c r="AO150" s="174">
        <v>1</v>
      </c>
      <c r="AP150" s="558">
        <v>1</v>
      </c>
    </row>
    <row r="151" spans="12:42" x14ac:dyDescent="0.3">
      <c r="L151" s="24" t="str">
        <f t="shared" si="342"/>
        <v>Execution</v>
      </c>
      <c r="M151" s="564">
        <f t="shared" si="343"/>
        <v>1</v>
      </c>
      <c r="N151" s="559">
        <v>0</v>
      </c>
      <c r="O151" s="174">
        <v>0</v>
      </c>
      <c r="P151" s="174">
        <v>0</v>
      </c>
      <c r="Q151" s="174">
        <v>0</v>
      </c>
      <c r="R151" s="174">
        <v>0</v>
      </c>
      <c r="S151" s="174">
        <v>0</v>
      </c>
      <c r="T151" s="174">
        <v>0</v>
      </c>
      <c r="U151" s="174">
        <v>0</v>
      </c>
      <c r="V151" s="174">
        <v>0</v>
      </c>
      <c r="W151" s="174">
        <v>0.1</v>
      </c>
      <c r="X151" s="174">
        <v>0.17</v>
      </c>
      <c r="Y151" s="174">
        <v>0.5</v>
      </c>
      <c r="Z151" s="174">
        <v>0.55000000000000004</v>
      </c>
      <c r="AA151" s="174">
        <v>0.65</v>
      </c>
      <c r="AB151" s="174">
        <v>0.68</v>
      </c>
      <c r="AC151" s="174">
        <v>0.77</v>
      </c>
      <c r="AD151" s="174">
        <v>0.8</v>
      </c>
      <c r="AE151" s="174">
        <v>0.8</v>
      </c>
      <c r="AF151" s="174">
        <v>0.92</v>
      </c>
      <c r="AG151" s="174">
        <v>1</v>
      </c>
      <c r="AH151" s="174">
        <v>1</v>
      </c>
      <c r="AI151" s="174">
        <v>1</v>
      </c>
      <c r="AJ151" s="174">
        <v>1</v>
      </c>
      <c r="AK151" s="174">
        <v>1</v>
      </c>
      <c r="AL151" s="174">
        <v>1</v>
      </c>
      <c r="AM151" s="174">
        <v>1</v>
      </c>
      <c r="AN151" s="174">
        <v>1</v>
      </c>
      <c r="AO151" s="174">
        <v>1</v>
      </c>
      <c r="AP151" s="558">
        <v>1</v>
      </c>
    </row>
    <row r="152" spans="12:42" x14ac:dyDescent="0.3">
      <c r="L152" s="24" t="str">
        <f t="shared" si="342"/>
        <v>Retest</v>
      </c>
      <c r="M152" s="564">
        <f t="shared" si="343"/>
        <v>1</v>
      </c>
      <c r="N152" s="559">
        <v>0</v>
      </c>
      <c r="O152" s="174">
        <v>0</v>
      </c>
      <c r="P152" s="174">
        <v>0</v>
      </c>
      <c r="Q152" s="174">
        <v>0</v>
      </c>
      <c r="R152" s="174">
        <v>0</v>
      </c>
      <c r="S152" s="174">
        <v>0</v>
      </c>
      <c r="T152" s="174">
        <v>0</v>
      </c>
      <c r="U152" s="174">
        <v>0</v>
      </c>
      <c r="V152" s="174">
        <v>0</v>
      </c>
      <c r="W152" s="174">
        <v>0</v>
      </c>
      <c r="X152" s="174">
        <v>0</v>
      </c>
      <c r="Y152" s="174">
        <v>0</v>
      </c>
      <c r="Z152" s="174">
        <v>0</v>
      </c>
      <c r="AA152" s="174">
        <v>0</v>
      </c>
      <c r="AB152" s="174">
        <v>0</v>
      </c>
      <c r="AC152" s="174">
        <v>0</v>
      </c>
      <c r="AD152" s="174">
        <v>0</v>
      </c>
      <c r="AE152" s="174">
        <v>0</v>
      </c>
      <c r="AF152" s="174">
        <v>0</v>
      </c>
      <c r="AG152" s="174">
        <v>0.25</v>
      </c>
      <c r="AH152" s="174">
        <v>0.33</v>
      </c>
      <c r="AI152" s="174">
        <v>0.62</v>
      </c>
      <c r="AJ152" s="174">
        <v>0.77</v>
      </c>
      <c r="AK152" s="174">
        <v>0.98</v>
      </c>
      <c r="AL152" s="174">
        <v>1</v>
      </c>
      <c r="AM152" s="174">
        <v>1</v>
      </c>
      <c r="AN152" s="174">
        <v>1</v>
      </c>
      <c r="AO152" s="174">
        <v>1</v>
      </c>
      <c r="AP152" s="558">
        <v>1</v>
      </c>
    </row>
    <row r="153" spans="12:42" x14ac:dyDescent="0.3">
      <c r="L153" s="24" t="str">
        <f t="shared" si="342"/>
        <v xml:space="preserve">Management </v>
      </c>
      <c r="M153" s="564">
        <f t="shared" si="343"/>
        <v>1</v>
      </c>
      <c r="N153" s="559">
        <v>0.03</v>
      </c>
      <c r="O153" s="174">
        <v>0.08</v>
      </c>
      <c r="P153" s="174">
        <v>0.12</v>
      </c>
      <c r="Q153" s="174">
        <v>0.15</v>
      </c>
      <c r="R153" s="174">
        <v>0.15</v>
      </c>
      <c r="S153" s="174">
        <v>0.15</v>
      </c>
      <c r="T153" s="174">
        <v>0.2</v>
      </c>
      <c r="U153" s="174">
        <v>0.2</v>
      </c>
      <c r="V153" s="174">
        <v>0.25</v>
      </c>
      <c r="W153" s="174">
        <v>0.28999999999999998</v>
      </c>
      <c r="X153" s="174">
        <v>0.28999999999999998</v>
      </c>
      <c r="Y153" s="174">
        <v>0.34</v>
      </c>
      <c r="Z153" s="174">
        <v>0.39</v>
      </c>
      <c r="AA153" s="174">
        <v>0.44</v>
      </c>
      <c r="AB153" s="174">
        <v>0.56000000000000005</v>
      </c>
      <c r="AC153" s="174">
        <v>0.57999999999999996</v>
      </c>
      <c r="AD153" s="174">
        <v>0.6</v>
      </c>
      <c r="AE153" s="174">
        <v>0.6</v>
      </c>
      <c r="AF153" s="174">
        <v>0.64</v>
      </c>
      <c r="AG153" s="174">
        <v>0.64</v>
      </c>
      <c r="AH153" s="174">
        <v>0.75</v>
      </c>
      <c r="AI153" s="174">
        <v>0.82</v>
      </c>
      <c r="AJ153" s="174">
        <v>0.85</v>
      </c>
      <c r="AK153" s="174">
        <v>0.88</v>
      </c>
      <c r="AL153" s="174">
        <v>0.92</v>
      </c>
      <c r="AM153" s="174">
        <v>0.95</v>
      </c>
      <c r="AN153" s="174">
        <v>0.97</v>
      </c>
      <c r="AO153" s="174">
        <v>0.99</v>
      </c>
      <c r="AP153" s="558">
        <v>1</v>
      </c>
    </row>
    <row r="154" spans="12:42" x14ac:dyDescent="0.3">
      <c r="L154" s="24" t="str">
        <f t="shared" si="342"/>
        <v>Reporting activities</v>
      </c>
      <c r="M154" s="564">
        <f t="shared" si="343"/>
        <v>1</v>
      </c>
      <c r="N154" s="559">
        <v>0</v>
      </c>
      <c r="O154" s="174">
        <v>0</v>
      </c>
      <c r="P154" s="174">
        <v>0</v>
      </c>
      <c r="Q154" s="174">
        <v>0</v>
      </c>
      <c r="R154" s="174">
        <v>0</v>
      </c>
      <c r="S154" s="174">
        <v>0</v>
      </c>
      <c r="T154" s="174">
        <v>0</v>
      </c>
      <c r="U154" s="174">
        <v>0</v>
      </c>
      <c r="V154" s="174">
        <v>0</v>
      </c>
      <c r="W154" s="174">
        <v>0.08</v>
      </c>
      <c r="X154" s="174">
        <v>0.15</v>
      </c>
      <c r="Y154" s="174">
        <v>0.3</v>
      </c>
      <c r="Z154" s="174">
        <v>0.35</v>
      </c>
      <c r="AA154" s="174">
        <v>0.39</v>
      </c>
      <c r="AB154" s="174">
        <v>0.5</v>
      </c>
      <c r="AC154" s="174">
        <v>0.56000000000000005</v>
      </c>
      <c r="AD154" s="174">
        <v>0.62</v>
      </c>
      <c r="AE154" s="174">
        <v>0.72</v>
      </c>
      <c r="AF154" s="174">
        <v>0.75</v>
      </c>
      <c r="AG154" s="174">
        <v>0.79</v>
      </c>
      <c r="AH154" s="174">
        <v>0.85</v>
      </c>
      <c r="AI154" s="174">
        <v>0.92</v>
      </c>
      <c r="AJ154" s="174">
        <v>0.95</v>
      </c>
      <c r="AK154" s="174">
        <v>0.97</v>
      </c>
      <c r="AL154" s="174">
        <v>1</v>
      </c>
      <c r="AM154" s="174">
        <v>1</v>
      </c>
      <c r="AN154" s="174">
        <v>1</v>
      </c>
      <c r="AO154" s="174">
        <v>1</v>
      </c>
      <c r="AP154" s="558">
        <v>1</v>
      </c>
    </row>
    <row r="155" spans="12:42" ht="15" thickBot="1" x14ac:dyDescent="0.35">
      <c r="L155" s="42" t="str">
        <f t="shared" si="342"/>
        <v>UAT Support</v>
      </c>
      <c r="M155" s="565">
        <f>MAX(N155:AP155)</f>
        <v>1</v>
      </c>
      <c r="N155" s="568">
        <v>0</v>
      </c>
      <c r="O155" s="563">
        <v>0</v>
      </c>
      <c r="P155" s="563">
        <v>0</v>
      </c>
      <c r="Q155" s="563">
        <v>0</v>
      </c>
      <c r="R155" s="563">
        <v>0</v>
      </c>
      <c r="S155" s="563">
        <v>0</v>
      </c>
      <c r="T155" s="563">
        <v>0</v>
      </c>
      <c r="U155" s="563">
        <v>0</v>
      </c>
      <c r="V155" s="563">
        <v>0</v>
      </c>
      <c r="W155" s="563">
        <v>0</v>
      </c>
      <c r="X155" s="563">
        <v>0</v>
      </c>
      <c r="Y155" s="563">
        <v>0</v>
      </c>
      <c r="Z155" s="563">
        <v>0</v>
      </c>
      <c r="AA155" s="563">
        <v>0</v>
      </c>
      <c r="AB155" s="563">
        <v>0</v>
      </c>
      <c r="AC155" s="563">
        <v>0</v>
      </c>
      <c r="AD155" s="563">
        <v>0</v>
      </c>
      <c r="AE155" s="563">
        <v>0</v>
      </c>
      <c r="AF155" s="563">
        <v>0</v>
      </c>
      <c r="AG155" s="563">
        <v>0.12</v>
      </c>
      <c r="AH155" s="563">
        <v>0.25</v>
      </c>
      <c r="AI155" s="563">
        <v>0.32</v>
      </c>
      <c r="AJ155" s="563">
        <v>0.4</v>
      </c>
      <c r="AK155" s="563">
        <v>0.45</v>
      </c>
      <c r="AL155" s="563">
        <v>0.5</v>
      </c>
      <c r="AM155" s="563">
        <v>0.6</v>
      </c>
      <c r="AN155" s="563">
        <v>0.7</v>
      </c>
      <c r="AO155" s="563">
        <v>0.92</v>
      </c>
      <c r="AP155" s="569">
        <v>1</v>
      </c>
    </row>
    <row r="156" spans="12:42" ht="15" thickBot="1" x14ac:dyDescent="0.35">
      <c r="N156" s="206">
        <f>SUMPRODUCT(N149:N155,$I$22:$I$28)</f>
        <v>1.2715138032156943E-2</v>
      </c>
      <c r="O156" s="206">
        <f t="shared" ref="O156:AE156" si="344">SUMPRODUCT(O149:O155,$I$22:$I$28)</f>
        <v>2.2109414500960663E-2</v>
      </c>
      <c r="P156" s="206">
        <f t="shared" si="344"/>
        <v>3.5692183233896252E-2</v>
      </c>
      <c r="Q156" s="206">
        <f t="shared" si="344"/>
        <v>5.1440995044999493E-2</v>
      </c>
      <c r="R156" s="206">
        <f t="shared" si="344"/>
        <v>6.7620588532713119E-2</v>
      </c>
      <c r="S156" s="206">
        <f t="shared" si="344"/>
        <v>9.8968550915158257E-2</v>
      </c>
      <c r="T156" s="206">
        <f t="shared" si="344"/>
        <v>0.118475073313783</v>
      </c>
      <c r="U156" s="206">
        <f t="shared" si="344"/>
        <v>0.15002528061482456</v>
      </c>
      <c r="V156" s="206">
        <f t="shared" si="344"/>
        <v>0.16285772069976742</v>
      </c>
      <c r="W156" s="206">
        <f t="shared" si="344"/>
        <v>0.20628172717160481</v>
      </c>
      <c r="X156" s="206">
        <f t="shared" si="344"/>
        <v>0.23552330872686827</v>
      </c>
      <c r="Y156" s="206">
        <f t="shared" si="344"/>
        <v>0.35769238547881488</v>
      </c>
      <c r="Z156" s="206">
        <f t="shared" si="344"/>
        <v>0.38291738295075334</v>
      </c>
      <c r="AA156" s="206">
        <f t="shared" si="344"/>
        <v>0.42235514207705532</v>
      </c>
      <c r="AB156" s="206">
        <f t="shared" si="344"/>
        <v>0.45419759328546866</v>
      </c>
      <c r="AC156" s="206">
        <f t="shared" si="344"/>
        <v>0.49019213267266665</v>
      </c>
      <c r="AD156" s="206">
        <f t="shared" si="344"/>
        <v>0.50779654161189203</v>
      </c>
      <c r="AE156" s="206">
        <f t="shared" si="344"/>
        <v>0.51892001213469507</v>
      </c>
      <c r="AF156" s="206">
        <f t="shared" ref="AF156:AO156" si="345">SUMPRODUCT(AF149:AF155,$I$22:$I$28)</f>
        <v>0.56250783699059559</v>
      </c>
      <c r="AG156" s="206">
        <f t="shared" si="345"/>
        <v>0.64446556780260889</v>
      </c>
      <c r="AH156" s="206">
        <f t="shared" si="345"/>
        <v>0.70264940843361312</v>
      </c>
      <c r="AI156" s="206">
        <f t="shared" si="345"/>
        <v>0.75908180806957226</v>
      </c>
      <c r="AJ156" s="206">
        <f t="shared" si="345"/>
        <v>0.79899888765294769</v>
      </c>
      <c r="AK156" s="206">
        <f t="shared" si="345"/>
        <v>0.83446657902720189</v>
      </c>
      <c r="AL156" s="206">
        <f t="shared" si="345"/>
        <v>0.85654363434118719</v>
      </c>
      <c r="AM156" s="206">
        <f t="shared" si="345"/>
        <v>0.88644959045403993</v>
      </c>
      <c r="AN156" s="206">
        <f t="shared" si="345"/>
        <v>0.91548791586611378</v>
      </c>
      <c r="AO156" s="206">
        <f t="shared" si="345"/>
        <v>0.97728991809080801</v>
      </c>
      <c r="AP156" s="289">
        <f>SUMPRODUCT(AP149:AP155,$I$22:$I$28)</f>
        <v>1</v>
      </c>
    </row>
    <row r="157" spans="12:42" ht="15" thickBot="1" x14ac:dyDescent="0.35">
      <c r="Q157" s="554"/>
      <c r="R157" s="554"/>
      <c r="S157" s="554"/>
      <c r="T157" s="554"/>
      <c r="U157" s="554"/>
      <c r="V157" s="554"/>
      <c r="W157" s="554"/>
      <c r="X157" s="554"/>
      <c r="Y157" s="554"/>
      <c r="Z157" s="554"/>
      <c r="AA157" s="554"/>
      <c r="AB157" s="554"/>
      <c r="AC157" s="554"/>
      <c r="AD157" s="554"/>
      <c r="AE157" s="554"/>
      <c r="AF157" s="90"/>
      <c r="AG157" s="90"/>
      <c r="AH157" s="90"/>
      <c r="AI157" s="90"/>
      <c r="AJ157" s="90"/>
      <c r="AK157" s="90"/>
      <c r="AL157" s="90"/>
      <c r="AM157" s="90"/>
      <c r="AN157" s="90"/>
      <c r="AO157" s="90"/>
      <c r="AP157" s="90"/>
    </row>
    <row r="158" spans="12:42" ht="18" x14ac:dyDescent="0.3">
      <c r="M158" s="109" t="str">
        <f t="shared" ref="M158" si="346">M$19</f>
        <v>FROM</v>
      </c>
      <c r="N158" s="100">
        <v>44718</v>
      </c>
      <c r="O158" s="101">
        <f>N158+7</f>
        <v>44725</v>
      </c>
      <c r="P158" s="101">
        <f t="shared" ref="P158:P159" si="347">O158+7</f>
        <v>44732</v>
      </c>
      <c r="Q158" s="101">
        <f t="shared" ref="Q158:Q159" si="348">P158+7</f>
        <v>44739</v>
      </c>
      <c r="R158" s="101">
        <f t="shared" ref="R158:R159" si="349">Q158+7</f>
        <v>44746</v>
      </c>
      <c r="S158" s="101">
        <f t="shared" ref="S158:S159" si="350">R158+7</f>
        <v>44753</v>
      </c>
      <c r="T158" s="101">
        <f t="shared" ref="T158:T159" si="351">S158+7</f>
        <v>44760</v>
      </c>
      <c r="U158" s="101">
        <f t="shared" ref="U158:U159" si="352">T158+7</f>
        <v>44767</v>
      </c>
      <c r="V158" s="101">
        <f t="shared" ref="V158:V159" si="353">U158+7</f>
        <v>44774</v>
      </c>
      <c r="W158" s="101">
        <f t="shared" ref="W158:W159" si="354">V158+7</f>
        <v>44781</v>
      </c>
      <c r="X158" s="101">
        <f t="shared" ref="X158:X159" si="355">W158+7</f>
        <v>44788</v>
      </c>
      <c r="Y158" s="101">
        <f t="shared" ref="Y158:Y159" si="356">X158+7</f>
        <v>44795</v>
      </c>
      <c r="Z158" s="101">
        <f t="shared" ref="Z158:Z159" si="357">Y158+7</f>
        <v>44802</v>
      </c>
      <c r="AA158" s="101">
        <f t="shared" ref="AA158:AA159" si="358">Z158+7</f>
        <v>44809</v>
      </c>
      <c r="AB158" s="101">
        <f t="shared" ref="AB158:AB159" si="359">AA158+7</f>
        <v>44816</v>
      </c>
      <c r="AC158" s="101">
        <f t="shared" ref="AC158:AC159" si="360">AB158+7</f>
        <v>44823</v>
      </c>
      <c r="AD158" s="101">
        <f t="shared" ref="AD158:AD159" si="361">AC158+7</f>
        <v>44830</v>
      </c>
      <c r="AE158" s="101">
        <f t="shared" ref="AE158:AE159" si="362">AD158+7</f>
        <v>44837</v>
      </c>
      <c r="AF158" s="101">
        <f t="shared" ref="AF158:AF159" si="363">AE158+7</f>
        <v>44844</v>
      </c>
      <c r="AG158" s="101">
        <f t="shared" ref="AG158:AG159" si="364">AF158+7</f>
        <v>44851</v>
      </c>
      <c r="AH158" s="101">
        <f t="shared" ref="AH158:AH159" si="365">AG158+7</f>
        <v>44858</v>
      </c>
      <c r="AI158" s="101">
        <f t="shared" ref="AI158:AI159" si="366">AH158+7</f>
        <v>44865</v>
      </c>
      <c r="AJ158" s="101">
        <f t="shared" ref="AJ158:AJ159" si="367">AI158+7</f>
        <v>44872</v>
      </c>
      <c r="AK158" s="101">
        <f t="shared" ref="AK158:AK159" si="368">AJ158+7</f>
        <v>44879</v>
      </c>
      <c r="AL158" s="101">
        <f t="shared" ref="AL158:AL159" si="369">AK158+7</f>
        <v>44886</v>
      </c>
      <c r="AM158" s="101">
        <f t="shared" ref="AM158:AM159" si="370">AL158+7</f>
        <v>44893</v>
      </c>
      <c r="AN158" s="101">
        <f t="shared" ref="AN158:AN159" si="371">AM158+7</f>
        <v>44900</v>
      </c>
      <c r="AO158" s="101">
        <f t="shared" ref="AO158:AO159" si="372">AN158+7</f>
        <v>44907</v>
      </c>
      <c r="AP158" s="102">
        <f t="shared" ref="AP158:AP159" si="373">AO158+7</f>
        <v>44914</v>
      </c>
    </row>
    <row r="159" spans="12:42" ht="18.600000000000001" thickBot="1" x14ac:dyDescent="0.35">
      <c r="M159" s="110" t="str">
        <f t="shared" ref="M159" si="374">M$20</f>
        <v>TO</v>
      </c>
      <c r="N159" s="106">
        <f>N158+4</f>
        <v>44722</v>
      </c>
      <c r="O159" s="107">
        <f>N159+7</f>
        <v>44729</v>
      </c>
      <c r="P159" s="107">
        <f t="shared" si="347"/>
        <v>44736</v>
      </c>
      <c r="Q159" s="107">
        <f t="shared" si="348"/>
        <v>44743</v>
      </c>
      <c r="R159" s="107">
        <f t="shared" si="349"/>
        <v>44750</v>
      </c>
      <c r="S159" s="107">
        <f t="shared" si="350"/>
        <v>44757</v>
      </c>
      <c r="T159" s="107">
        <f t="shared" si="351"/>
        <v>44764</v>
      </c>
      <c r="U159" s="107">
        <f t="shared" si="352"/>
        <v>44771</v>
      </c>
      <c r="V159" s="107">
        <f t="shared" si="353"/>
        <v>44778</v>
      </c>
      <c r="W159" s="107">
        <f t="shared" si="354"/>
        <v>44785</v>
      </c>
      <c r="X159" s="107">
        <f t="shared" si="355"/>
        <v>44792</v>
      </c>
      <c r="Y159" s="107">
        <f t="shared" si="356"/>
        <v>44799</v>
      </c>
      <c r="Z159" s="107">
        <f t="shared" si="357"/>
        <v>44806</v>
      </c>
      <c r="AA159" s="107">
        <f t="shared" si="358"/>
        <v>44813</v>
      </c>
      <c r="AB159" s="107">
        <f t="shared" si="359"/>
        <v>44820</v>
      </c>
      <c r="AC159" s="107">
        <f t="shared" si="360"/>
        <v>44827</v>
      </c>
      <c r="AD159" s="107">
        <f t="shared" si="361"/>
        <v>44834</v>
      </c>
      <c r="AE159" s="107">
        <f t="shared" si="362"/>
        <v>44841</v>
      </c>
      <c r="AF159" s="107">
        <f t="shared" si="363"/>
        <v>44848</v>
      </c>
      <c r="AG159" s="107">
        <f t="shared" si="364"/>
        <v>44855</v>
      </c>
      <c r="AH159" s="107">
        <f t="shared" si="365"/>
        <v>44862</v>
      </c>
      <c r="AI159" s="107">
        <f t="shared" si="366"/>
        <v>44869</v>
      </c>
      <c r="AJ159" s="107">
        <f t="shared" si="367"/>
        <v>44876</v>
      </c>
      <c r="AK159" s="107">
        <f t="shared" si="368"/>
        <v>44883</v>
      </c>
      <c r="AL159" s="107">
        <f t="shared" si="369"/>
        <v>44890</v>
      </c>
      <c r="AM159" s="107">
        <f t="shared" si="370"/>
        <v>44897</v>
      </c>
      <c r="AN159" s="107">
        <f t="shared" si="371"/>
        <v>44904</v>
      </c>
      <c r="AO159" s="107">
        <f t="shared" si="372"/>
        <v>44911</v>
      </c>
      <c r="AP159" s="108">
        <f t="shared" si="373"/>
        <v>44918</v>
      </c>
    </row>
    <row r="160" spans="12:42" ht="18.600000000000001" thickBot="1" x14ac:dyDescent="0.4">
      <c r="L160" s="686" t="s">
        <v>39</v>
      </c>
      <c r="M160" s="128">
        <f>SUM(M161:M167)</f>
        <v>98890</v>
      </c>
      <c r="N160" s="131" t="str">
        <f>CONCATENATE("S",WEEKNUM(N158))</f>
        <v>S24</v>
      </c>
      <c r="O160" s="123" t="str">
        <f t="shared" ref="O160:P160" si="375">CONCATENATE("S",WEEKNUM(O158))</f>
        <v>S25</v>
      </c>
      <c r="P160" s="123" t="str">
        <f t="shared" si="375"/>
        <v>S26</v>
      </c>
      <c r="Q160" s="123" t="str">
        <f>CONCATENATE("S",WEEKNUM(Q158))</f>
        <v>S27</v>
      </c>
      <c r="R160" s="123" t="str">
        <f t="shared" ref="R160:AP160" si="376">CONCATENATE("S",WEEKNUM(R158))</f>
        <v>S28</v>
      </c>
      <c r="S160" s="123" t="str">
        <f t="shared" si="376"/>
        <v>S29</v>
      </c>
      <c r="T160" s="123" t="str">
        <f t="shared" si="376"/>
        <v>S30</v>
      </c>
      <c r="U160" s="123" t="str">
        <f t="shared" si="376"/>
        <v>S31</v>
      </c>
      <c r="V160" s="123" t="str">
        <f t="shared" si="376"/>
        <v>S32</v>
      </c>
      <c r="W160" s="123" t="str">
        <f t="shared" si="376"/>
        <v>S33</v>
      </c>
      <c r="X160" s="123" t="str">
        <f t="shared" si="376"/>
        <v>S34</v>
      </c>
      <c r="Y160" s="123" t="str">
        <f t="shared" si="376"/>
        <v>S35</v>
      </c>
      <c r="Z160" s="123" t="str">
        <f t="shared" si="376"/>
        <v>S36</v>
      </c>
      <c r="AA160" s="123" t="str">
        <f t="shared" si="376"/>
        <v>S37</v>
      </c>
      <c r="AB160" s="123" t="str">
        <f t="shared" si="376"/>
        <v>S38</v>
      </c>
      <c r="AC160" s="123" t="str">
        <f t="shared" si="376"/>
        <v>S39</v>
      </c>
      <c r="AD160" s="123" t="str">
        <f t="shared" si="376"/>
        <v>S40</v>
      </c>
      <c r="AE160" s="123" t="str">
        <f t="shared" si="376"/>
        <v>S41</v>
      </c>
      <c r="AF160" s="123" t="str">
        <f t="shared" si="376"/>
        <v>S42</v>
      </c>
      <c r="AG160" s="123" t="str">
        <f t="shared" si="376"/>
        <v>S43</v>
      </c>
      <c r="AH160" s="123" t="str">
        <f t="shared" si="376"/>
        <v>S44</v>
      </c>
      <c r="AI160" s="123" t="str">
        <f t="shared" si="376"/>
        <v>S45</v>
      </c>
      <c r="AJ160" s="123" t="str">
        <f t="shared" si="376"/>
        <v>S46</v>
      </c>
      <c r="AK160" s="123" t="str">
        <f t="shared" si="376"/>
        <v>S47</v>
      </c>
      <c r="AL160" s="123" t="str">
        <f t="shared" si="376"/>
        <v>S48</v>
      </c>
      <c r="AM160" s="123" t="str">
        <f t="shared" si="376"/>
        <v>S49</v>
      </c>
      <c r="AN160" s="123" t="str">
        <f t="shared" si="376"/>
        <v>S50</v>
      </c>
      <c r="AO160" s="123" t="str">
        <f t="shared" si="376"/>
        <v>S51</v>
      </c>
      <c r="AP160" s="132" t="str">
        <f t="shared" si="376"/>
        <v>S52</v>
      </c>
    </row>
    <row r="161" spans="12:42" x14ac:dyDescent="0.3">
      <c r="L161" s="22" t="str">
        <f>L149</f>
        <v xml:space="preserve">Testbook Design </v>
      </c>
      <c r="M161" s="128">
        <f>MAX(N161:AP161)</f>
        <v>10000</v>
      </c>
      <c r="N161" s="688">
        <f t="shared" ref="N161:AP161" si="377">N149*$M22</f>
        <v>1000</v>
      </c>
      <c r="O161" s="627">
        <f t="shared" si="377"/>
        <v>1500</v>
      </c>
      <c r="P161" s="627">
        <f t="shared" si="377"/>
        <v>2500</v>
      </c>
      <c r="Q161" s="627">
        <f t="shared" si="377"/>
        <v>3800</v>
      </c>
      <c r="R161" s="627">
        <f t="shared" si="377"/>
        <v>4800</v>
      </c>
      <c r="S161" s="627">
        <f t="shared" si="377"/>
        <v>6500</v>
      </c>
      <c r="T161" s="627">
        <f t="shared" si="377"/>
        <v>8000</v>
      </c>
      <c r="U161" s="627">
        <f t="shared" si="377"/>
        <v>10000</v>
      </c>
      <c r="V161" s="627">
        <f t="shared" si="377"/>
        <v>10000</v>
      </c>
      <c r="W161" s="627">
        <f t="shared" si="377"/>
        <v>10000</v>
      </c>
      <c r="X161" s="627">
        <f t="shared" si="377"/>
        <v>10000</v>
      </c>
      <c r="Y161" s="627">
        <f t="shared" si="377"/>
        <v>10000</v>
      </c>
      <c r="Z161" s="627">
        <f t="shared" si="377"/>
        <v>10000</v>
      </c>
      <c r="AA161" s="627">
        <f t="shared" si="377"/>
        <v>10000</v>
      </c>
      <c r="AB161" s="627">
        <f t="shared" si="377"/>
        <v>10000</v>
      </c>
      <c r="AC161" s="627">
        <f t="shared" si="377"/>
        <v>10000</v>
      </c>
      <c r="AD161" s="627">
        <f t="shared" si="377"/>
        <v>10000</v>
      </c>
      <c r="AE161" s="627">
        <f t="shared" si="377"/>
        <v>10000</v>
      </c>
      <c r="AF161" s="627">
        <f t="shared" si="377"/>
        <v>10000</v>
      </c>
      <c r="AG161" s="627">
        <f t="shared" si="377"/>
        <v>10000</v>
      </c>
      <c r="AH161" s="627">
        <f t="shared" si="377"/>
        <v>10000</v>
      </c>
      <c r="AI161" s="627">
        <f t="shared" si="377"/>
        <v>10000</v>
      </c>
      <c r="AJ161" s="627">
        <f t="shared" si="377"/>
        <v>10000</v>
      </c>
      <c r="AK161" s="627">
        <f t="shared" si="377"/>
        <v>10000</v>
      </c>
      <c r="AL161" s="627">
        <f t="shared" si="377"/>
        <v>10000</v>
      </c>
      <c r="AM161" s="627">
        <f t="shared" si="377"/>
        <v>10000</v>
      </c>
      <c r="AN161" s="627">
        <f t="shared" si="377"/>
        <v>10000</v>
      </c>
      <c r="AO161" s="627">
        <f t="shared" si="377"/>
        <v>10000</v>
      </c>
      <c r="AP161" s="628">
        <f t="shared" si="377"/>
        <v>10000</v>
      </c>
    </row>
    <row r="162" spans="12:42" x14ac:dyDescent="0.3">
      <c r="L162" s="24" t="str">
        <f t="shared" ref="L162:L167" si="378">L150</f>
        <v>Integration</v>
      </c>
      <c r="M162" s="129">
        <f t="shared" ref="M162:M167" si="379">MAX(N162:AP162)</f>
        <v>4000</v>
      </c>
      <c r="N162" s="594">
        <f t="shared" ref="N162:AP162" si="380">N150*$M23</f>
        <v>0</v>
      </c>
      <c r="O162" s="571">
        <f t="shared" si="380"/>
        <v>0</v>
      </c>
      <c r="P162" s="571">
        <f t="shared" si="380"/>
        <v>0</v>
      </c>
      <c r="Q162" s="571">
        <f t="shared" si="380"/>
        <v>0</v>
      </c>
      <c r="R162" s="571">
        <f t="shared" si="380"/>
        <v>600</v>
      </c>
      <c r="S162" s="571">
        <f t="shared" si="380"/>
        <v>2000</v>
      </c>
      <c r="T162" s="571">
        <f t="shared" si="380"/>
        <v>2000</v>
      </c>
      <c r="U162" s="571">
        <f t="shared" si="380"/>
        <v>3120</v>
      </c>
      <c r="V162" s="571">
        <f t="shared" si="380"/>
        <v>3960</v>
      </c>
      <c r="W162" s="571">
        <f t="shared" si="380"/>
        <v>4000</v>
      </c>
      <c r="X162" s="571">
        <f t="shared" si="380"/>
        <v>4000</v>
      </c>
      <c r="Y162" s="571">
        <f t="shared" si="380"/>
        <v>4000</v>
      </c>
      <c r="Z162" s="571">
        <f t="shared" si="380"/>
        <v>4000</v>
      </c>
      <c r="AA162" s="571">
        <f t="shared" si="380"/>
        <v>4000</v>
      </c>
      <c r="AB162" s="571">
        <f t="shared" si="380"/>
        <v>4000</v>
      </c>
      <c r="AC162" s="571">
        <f t="shared" si="380"/>
        <v>4000</v>
      </c>
      <c r="AD162" s="571">
        <f t="shared" si="380"/>
        <v>4000</v>
      </c>
      <c r="AE162" s="571">
        <f t="shared" si="380"/>
        <v>4000</v>
      </c>
      <c r="AF162" s="571">
        <f t="shared" si="380"/>
        <v>4000</v>
      </c>
      <c r="AG162" s="571">
        <f t="shared" si="380"/>
        <v>4000</v>
      </c>
      <c r="AH162" s="571">
        <f t="shared" si="380"/>
        <v>4000</v>
      </c>
      <c r="AI162" s="571">
        <f t="shared" si="380"/>
        <v>4000</v>
      </c>
      <c r="AJ162" s="571">
        <f t="shared" si="380"/>
        <v>4000</v>
      </c>
      <c r="AK162" s="571">
        <f t="shared" si="380"/>
        <v>4000</v>
      </c>
      <c r="AL162" s="571">
        <f t="shared" si="380"/>
        <v>4000</v>
      </c>
      <c r="AM162" s="571">
        <f t="shared" si="380"/>
        <v>4000</v>
      </c>
      <c r="AN162" s="571">
        <f t="shared" si="380"/>
        <v>4000</v>
      </c>
      <c r="AO162" s="571">
        <f t="shared" si="380"/>
        <v>4000</v>
      </c>
      <c r="AP162" s="595">
        <f t="shared" si="380"/>
        <v>4000</v>
      </c>
    </row>
    <row r="163" spans="12:42" x14ac:dyDescent="0.3">
      <c r="L163" s="24" t="str">
        <f t="shared" si="378"/>
        <v>Execution</v>
      </c>
      <c r="M163" s="129">
        <f t="shared" si="379"/>
        <v>30310</v>
      </c>
      <c r="N163" s="594">
        <f t="shared" ref="N163:AP163" si="381">N151*$M24</f>
        <v>0</v>
      </c>
      <c r="O163" s="571">
        <f t="shared" si="381"/>
        <v>0</v>
      </c>
      <c r="P163" s="571">
        <f t="shared" si="381"/>
        <v>0</v>
      </c>
      <c r="Q163" s="571">
        <f t="shared" si="381"/>
        <v>0</v>
      </c>
      <c r="R163" s="571">
        <f t="shared" si="381"/>
        <v>0</v>
      </c>
      <c r="S163" s="571">
        <f t="shared" si="381"/>
        <v>0</v>
      </c>
      <c r="T163" s="571">
        <f t="shared" si="381"/>
        <v>0</v>
      </c>
      <c r="U163" s="571">
        <f t="shared" si="381"/>
        <v>0</v>
      </c>
      <c r="V163" s="571">
        <f t="shared" si="381"/>
        <v>0</v>
      </c>
      <c r="W163" s="571">
        <f t="shared" si="381"/>
        <v>3031</v>
      </c>
      <c r="X163" s="571">
        <f t="shared" si="381"/>
        <v>5152.7000000000007</v>
      </c>
      <c r="Y163" s="571">
        <f t="shared" si="381"/>
        <v>15155</v>
      </c>
      <c r="Z163" s="571">
        <f t="shared" si="381"/>
        <v>16670.5</v>
      </c>
      <c r="AA163" s="571">
        <f t="shared" si="381"/>
        <v>19701.5</v>
      </c>
      <c r="AB163" s="571">
        <f t="shared" si="381"/>
        <v>20610.800000000003</v>
      </c>
      <c r="AC163" s="571">
        <f t="shared" si="381"/>
        <v>23338.7</v>
      </c>
      <c r="AD163" s="571">
        <f t="shared" si="381"/>
        <v>24248</v>
      </c>
      <c r="AE163" s="571">
        <f t="shared" si="381"/>
        <v>24248</v>
      </c>
      <c r="AF163" s="571">
        <f t="shared" si="381"/>
        <v>27885.200000000001</v>
      </c>
      <c r="AG163" s="571">
        <f t="shared" si="381"/>
        <v>30310</v>
      </c>
      <c r="AH163" s="571">
        <f t="shared" si="381"/>
        <v>30310</v>
      </c>
      <c r="AI163" s="571">
        <f t="shared" si="381"/>
        <v>30310</v>
      </c>
      <c r="AJ163" s="571">
        <f t="shared" si="381"/>
        <v>30310</v>
      </c>
      <c r="AK163" s="571">
        <f t="shared" si="381"/>
        <v>30310</v>
      </c>
      <c r="AL163" s="571">
        <f t="shared" si="381"/>
        <v>30310</v>
      </c>
      <c r="AM163" s="571">
        <f t="shared" si="381"/>
        <v>30310</v>
      </c>
      <c r="AN163" s="571">
        <f t="shared" si="381"/>
        <v>30310</v>
      </c>
      <c r="AO163" s="571">
        <f t="shared" si="381"/>
        <v>30310</v>
      </c>
      <c r="AP163" s="595">
        <f t="shared" si="381"/>
        <v>30310</v>
      </c>
    </row>
    <row r="164" spans="12:42" x14ac:dyDescent="0.3">
      <c r="L164" s="24" t="str">
        <f t="shared" si="378"/>
        <v>Retest</v>
      </c>
      <c r="M164" s="129">
        <f t="shared" si="379"/>
        <v>8000</v>
      </c>
      <c r="N164" s="594">
        <f t="shared" ref="N164:AP164" si="382">N152*$M25</f>
        <v>0</v>
      </c>
      <c r="O164" s="571">
        <f t="shared" si="382"/>
        <v>0</v>
      </c>
      <c r="P164" s="571">
        <f t="shared" si="382"/>
        <v>0</v>
      </c>
      <c r="Q164" s="571">
        <f t="shared" si="382"/>
        <v>0</v>
      </c>
      <c r="R164" s="571">
        <f t="shared" si="382"/>
        <v>0</v>
      </c>
      <c r="S164" s="571">
        <f t="shared" si="382"/>
        <v>0</v>
      </c>
      <c r="T164" s="571">
        <f t="shared" si="382"/>
        <v>0</v>
      </c>
      <c r="U164" s="571">
        <f t="shared" si="382"/>
        <v>0</v>
      </c>
      <c r="V164" s="571">
        <f t="shared" si="382"/>
        <v>0</v>
      </c>
      <c r="W164" s="571">
        <f t="shared" si="382"/>
        <v>0</v>
      </c>
      <c r="X164" s="571">
        <f t="shared" si="382"/>
        <v>0</v>
      </c>
      <c r="Y164" s="571">
        <f t="shared" si="382"/>
        <v>0</v>
      </c>
      <c r="Z164" s="571">
        <f t="shared" si="382"/>
        <v>0</v>
      </c>
      <c r="AA164" s="571">
        <f t="shared" si="382"/>
        <v>0</v>
      </c>
      <c r="AB164" s="571">
        <f t="shared" si="382"/>
        <v>0</v>
      </c>
      <c r="AC164" s="571">
        <f t="shared" si="382"/>
        <v>0</v>
      </c>
      <c r="AD164" s="571">
        <f t="shared" si="382"/>
        <v>0</v>
      </c>
      <c r="AE164" s="571">
        <f t="shared" si="382"/>
        <v>0</v>
      </c>
      <c r="AF164" s="571">
        <f t="shared" si="382"/>
        <v>0</v>
      </c>
      <c r="AG164" s="571">
        <f t="shared" si="382"/>
        <v>2000</v>
      </c>
      <c r="AH164" s="571">
        <f t="shared" si="382"/>
        <v>2640</v>
      </c>
      <c r="AI164" s="571">
        <f t="shared" si="382"/>
        <v>4960</v>
      </c>
      <c r="AJ164" s="571">
        <f t="shared" si="382"/>
        <v>6160</v>
      </c>
      <c r="AK164" s="571">
        <f t="shared" si="382"/>
        <v>7840</v>
      </c>
      <c r="AL164" s="571">
        <f t="shared" si="382"/>
        <v>8000</v>
      </c>
      <c r="AM164" s="571">
        <f t="shared" si="382"/>
        <v>8000</v>
      </c>
      <c r="AN164" s="571">
        <f t="shared" si="382"/>
        <v>8000</v>
      </c>
      <c r="AO164" s="571">
        <f t="shared" si="382"/>
        <v>8000</v>
      </c>
      <c r="AP164" s="595">
        <f t="shared" si="382"/>
        <v>8000</v>
      </c>
    </row>
    <row r="165" spans="12:42" x14ac:dyDescent="0.3">
      <c r="L165" s="24" t="str">
        <f t="shared" si="378"/>
        <v xml:space="preserve">Management </v>
      </c>
      <c r="M165" s="129">
        <f t="shared" si="379"/>
        <v>8580</v>
      </c>
      <c r="N165" s="594">
        <f t="shared" ref="N165:AP165" si="383">N153*$M26</f>
        <v>257.39999999999998</v>
      </c>
      <c r="O165" s="571">
        <f t="shared" si="383"/>
        <v>686.4</v>
      </c>
      <c r="P165" s="571">
        <f t="shared" si="383"/>
        <v>1029.5999999999999</v>
      </c>
      <c r="Q165" s="571">
        <f t="shared" si="383"/>
        <v>1287</v>
      </c>
      <c r="R165" s="571">
        <f t="shared" si="383"/>
        <v>1287</v>
      </c>
      <c r="S165" s="571">
        <f t="shared" si="383"/>
        <v>1287</v>
      </c>
      <c r="T165" s="571">
        <f t="shared" si="383"/>
        <v>1716</v>
      </c>
      <c r="U165" s="571">
        <f t="shared" si="383"/>
        <v>1716</v>
      </c>
      <c r="V165" s="571">
        <f t="shared" si="383"/>
        <v>2145</v>
      </c>
      <c r="W165" s="571">
        <f t="shared" si="383"/>
        <v>2488.1999999999998</v>
      </c>
      <c r="X165" s="571">
        <f t="shared" si="383"/>
        <v>2488.1999999999998</v>
      </c>
      <c r="Y165" s="571">
        <f t="shared" si="383"/>
        <v>2917.2000000000003</v>
      </c>
      <c r="Z165" s="571">
        <f t="shared" si="383"/>
        <v>3346.2000000000003</v>
      </c>
      <c r="AA165" s="571">
        <f t="shared" si="383"/>
        <v>3775.2</v>
      </c>
      <c r="AB165" s="571">
        <f t="shared" si="383"/>
        <v>4804.8</v>
      </c>
      <c r="AC165" s="571">
        <f t="shared" si="383"/>
        <v>4976.3999999999996</v>
      </c>
      <c r="AD165" s="571">
        <f t="shared" si="383"/>
        <v>5148</v>
      </c>
      <c r="AE165" s="571">
        <f t="shared" si="383"/>
        <v>5148</v>
      </c>
      <c r="AF165" s="571">
        <f t="shared" si="383"/>
        <v>5491.2</v>
      </c>
      <c r="AG165" s="571">
        <f t="shared" si="383"/>
        <v>5491.2</v>
      </c>
      <c r="AH165" s="571">
        <f t="shared" si="383"/>
        <v>6435</v>
      </c>
      <c r="AI165" s="571">
        <f t="shared" si="383"/>
        <v>7035.5999999999995</v>
      </c>
      <c r="AJ165" s="571">
        <f t="shared" si="383"/>
        <v>7293</v>
      </c>
      <c r="AK165" s="571">
        <f t="shared" si="383"/>
        <v>7550.4</v>
      </c>
      <c r="AL165" s="571">
        <f t="shared" si="383"/>
        <v>7893.6</v>
      </c>
      <c r="AM165" s="571">
        <f t="shared" si="383"/>
        <v>8151</v>
      </c>
      <c r="AN165" s="571">
        <f t="shared" si="383"/>
        <v>8322.6</v>
      </c>
      <c r="AO165" s="571">
        <f t="shared" si="383"/>
        <v>8494.2000000000007</v>
      </c>
      <c r="AP165" s="595">
        <f t="shared" si="383"/>
        <v>8580</v>
      </c>
    </row>
    <row r="166" spans="12:42" x14ac:dyDescent="0.3">
      <c r="L166" s="24" t="str">
        <f t="shared" si="378"/>
        <v>Reporting activities</v>
      </c>
      <c r="M166" s="129">
        <f t="shared" si="379"/>
        <v>11000</v>
      </c>
      <c r="N166" s="594">
        <f t="shared" ref="N166:AP166" si="384">N154*$M27</f>
        <v>0</v>
      </c>
      <c r="O166" s="571">
        <f t="shared" si="384"/>
        <v>0</v>
      </c>
      <c r="P166" s="571">
        <f t="shared" si="384"/>
        <v>0</v>
      </c>
      <c r="Q166" s="571">
        <f t="shared" si="384"/>
        <v>0</v>
      </c>
      <c r="R166" s="571">
        <f t="shared" si="384"/>
        <v>0</v>
      </c>
      <c r="S166" s="571">
        <f t="shared" si="384"/>
        <v>0</v>
      </c>
      <c r="T166" s="571">
        <f t="shared" si="384"/>
        <v>0</v>
      </c>
      <c r="U166" s="571">
        <f t="shared" si="384"/>
        <v>0</v>
      </c>
      <c r="V166" s="571">
        <f t="shared" si="384"/>
        <v>0</v>
      </c>
      <c r="W166" s="571">
        <f t="shared" si="384"/>
        <v>880</v>
      </c>
      <c r="X166" s="571">
        <f t="shared" si="384"/>
        <v>1650</v>
      </c>
      <c r="Y166" s="571">
        <f t="shared" si="384"/>
        <v>3300</v>
      </c>
      <c r="Z166" s="571">
        <f t="shared" si="384"/>
        <v>3849.9999999999995</v>
      </c>
      <c r="AA166" s="571">
        <f t="shared" si="384"/>
        <v>4290</v>
      </c>
      <c r="AB166" s="571">
        <f t="shared" si="384"/>
        <v>5500</v>
      </c>
      <c r="AC166" s="571">
        <f t="shared" si="384"/>
        <v>6160.0000000000009</v>
      </c>
      <c r="AD166" s="571">
        <f t="shared" si="384"/>
        <v>6820</v>
      </c>
      <c r="AE166" s="571">
        <f t="shared" si="384"/>
        <v>7920</v>
      </c>
      <c r="AF166" s="571">
        <f t="shared" si="384"/>
        <v>8250</v>
      </c>
      <c r="AG166" s="571">
        <f t="shared" si="384"/>
        <v>8690</v>
      </c>
      <c r="AH166" s="571">
        <f t="shared" si="384"/>
        <v>9350</v>
      </c>
      <c r="AI166" s="571">
        <f t="shared" si="384"/>
        <v>10120</v>
      </c>
      <c r="AJ166" s="571">
        <f t="shared" si="384"/>
        <v>10450</v>
      </c>
      <c r="AK166" s="571">
        <f t="shared" si="384"/>
        <v>10670</v>
      </c>
      <c r="AL166" s="571">
        <f t="shared" si="384"/>
        <v>11000</v>
      </c>
      <c r="AM166" s="571">
        <f t="shared" si="384"/>
        <v>11000</v>
      </c>
      <c r="AN166" s="571">
        <f t="shared" si="384"/>
        <v>11000</v>
      </c>
      <c r="AO166" s="571">
        <f t="shared" si="384"/>
        <v>11000</v>
      </c>
      <c r="AP166" s="595">
        <f t="shared" si="384"/>
        <v>11000</v>
      </c>
    </row>
    <row r="167" spans="12:42" ht="15" thickBot="1" x14ac:dyDescent="0.35">
      <c r="L167" s="42" t="str">
        <f t="shared" si="378"/>
        <v>UAT Support</v>
      </c>
      <c r="M167" s="130">
        <f t="shared" si="379"/>
        <v>27000</v>
      </c>
      <c r="N167" s="596">
        <f t="shared" ref="N167:AP167" si="385">N155*$M28</f>
        <v>0</v>
      </c>
      <c r="O167" s="597">
        <f t="shared" si="385"/>
        <v>0</v>
      </c>
      <c r="P167" s="597">
        <f t="shared" si="385"/>
        <v>0</v>
      </c>
      <c r="Q167" s="597">
        <f t="shared" si="385"/>
        <v>0</v>
      </c>
      <c r="R167" s="597">
        <f t="shared" si="385"/>
        <v>0</v>
      </c>
      <c r="S167" s="597">
        <f t="shared" si="385"/>
        <v>0</v>
      </c>
      <c r="T167" s="597">
        <f t="shared" si="385"/>
        <v>0</v>
      </c>
      <c r="U167" s="597">
        <f t="shared" si="385"/>
        <v>0</v>
      </c>
      <c r="V167" s="597">
        <f t="shared" si="385"/>
        <v>0</v>
      </c>
      <c r="W167" s="597">
        <f t="shared" si="385"/>
        <v>0</v>
      </c>
      <c r="X167" s="597">
        <f t="shared" si="385"/>
        <v>0</v>
      </c>
      <c r="Y167" s="597">
        <f t="shared" si="385"/>
        <v>0</v>
      </c>
      <c r="Z167" s="597">
        <f t="shared" si="385"/>
        <v>0</v>
      </c>
      <c r="AA167" s="597">
        <f t="shared" si="385"/>
        <v>0</v>
      </c>
      <c r="AB167" s="597">
        <f t="shared" si="385"/>
        <v>0</v>
      </c>
      <c r="AC167" s="597">
        <f t="shared" si="385"/>
        <v>0</v>
      </c>
      <c r="AD167" s="597">
        <f t="shared" si="385"/>
        <v>0</v>
      </c>
      <c r="AE167" s="597">
        <f t="shared" si="385"/>
        <v>0</v>
      </c>
      <c r="AF167" s="597">
        <f t="shared" si="385"/>
        <v>0</v>
      </c>
      <c r="AG167" s="597">
        <f t="shared" si="385"/>
        <v>3240</v>
      </c>
      <c r="AH167" s="597">
        <f t="shared" si="385"/>
        <v>6750</v>
      </c>
      <c r="AI167" s="597">
        <f t="shared" si="385"/>
        <v>8640</v>
      </c>
      <c r="AJ167" s="597">
        <f t="shared" si="385"/>
        <v>10800</v>
      </c>
      <c r="AK167" s="597">
        <f t="shared" si="385"/>
        <v>12150</v>
      </c>
      <c r="AL167" s="597">
        <f t="shared" si="385"/>
        <v>13500</v>
      </c>
      <c r="AM167" s="597">
        <f t="shared" si="385"/>
        <v>16200</v>
      </c>
      <c r="AN167" s="597">
        <f t="shared" si="385"/>
        <v>18900</v>
      </c>
      <c r="AO167" s="597">
        <f t="shared" si="385"/>
        <v>24840</v>
      </c>
      <c r="AP167" s="598">
        <f t="shared" si="385"/>
        <v>27000</v>
      </c>
    </row>
    <row r="168" spans="12:42" ht="15" thickBot="1" x14ac:dyDescent="0.35">
      <c r="N168" s="84">
        <f t="shared" ref="N168:AP168" si="386">SUM(N161:N167)</f>
        <v>1257.4000000000001</v>
      </c>
      <c r="O168" s="82">
        <f t="shared" si="386"/>
        <v>2186.4</v>
      </c>
      <c r="P168" s="82">
        <f t="shared" si="386"/>
        <v>3529.6</v>
      </c>
      <c r="Q168" s="82">
        <f t="shared" si="386"/>
        <v>5087</v>
      </c>
      <c r="R168" s="82">
        <f t="shared" si="386"/>
        <v>6687</v>
      </c>
      <c r="S168" s="82">
        <f t="shared" si="386"/>
        <v>9787</v>
      </c>
      <c r="T168" s="82">
        <f t="shared" si="386"/>
        <v>11716</v>
      </c>
      <c r="U168" s="82">
        <f t="shared" si="386"/>
        <v>14836</v>
      </c>
      <c r="V168" s="82">
        <f t="shared" si="386"/>
        <v>16105</v>
      </c>
      <c r="W168" s="82">
        <f t="shared" si="386"/>
        <v>20399.2</v>
      </c>
      <c r="X168" s="82">
        <f t="shared" si="386"/>
        <v>23290.9</v>
      </c>
      <c r="Y168" s="82">
        <f t="shared" si="386"/>
        <v>35372.199999999997</v>
      </c>
      <c r="Z168" s="82">
        <f t="shared" si="386"/>
        <v>37866.699999999997</v>
      </c>
      <c r="AA168" s="82">
        <f t="shared" si="386"/>
        <v>41766.699999999997</v>
      </c>
      <c r="AB168" s="82">
        <f t="shared" si="386"/>
        <v>44915.600000000006</v>
      </c>
      <c r="AC168" s="82">
        <f t="shared" si="386"/>
        <v>48475.1</v>
      </c>
      <c r="AD168" s="82">
        <f t="shared" si="386"/>
        <v>50216</v>
      </c>
      <c r="AE168" s="82">
        <f t="shared" si="386"/>
        <v>51316</v>
      </c>
      <c r="AF168" s="82">
        <f t="shared" si="386"/>
        <v>55626.399999999994</v>
      </c>
      <c r="AG168" s="82">
        <f t="shared" si="386"/>
        <v>63731.199999999997</v>
      </c>
      <c r="AH168" s="82">
        <f t="shared" si="386"/>
        <v>69485</v>
      </c>
      <c r="AI168" s="82">
        <f t="shared" si="386"/>
        <v>75065.600000000006</v>
      </c>
      <c r="AJ168" s="82">
        <f t="shared" si="386"/>
        <v>79013</v>
      </c>
      <c r="AK168" s="82">
        <f t="shared" si="386"/>
        <v>82520.399999999994</v>
      </c>
      <c r="AL168" s="82">
        <f t="shared" si="386"/>
        <v>84703.6</v>
      </c>
      <c r="AM168" s="82">
        <f t="shared" si="386"/>
        <v>87661</v>
      </c>
      <c r="AN168" s="82">
        <f t="shared" si="386"/>
        <v>90532.6</v>
      </c>
      <c r="AO168" s="82">
        <f t="shared" si="386"/>
        <v>96644.2</v>
      </c>
      <c r="AP168" s="83">
        <f t="shared" si="386"/>
        <v>98890</v>
      </c>
    </row>
  </sheetData>
  <mergeCells count="17">
    <mergeCell ref="C13:D13"/>
    <mergeCell ref="C14:D14"/>
    <mergeCell ref="A15:AE15"/>
    <mergeCell ref="C19:D19"/>
    <mergeCell ref="A34:AE34"/>
    <mergeCell ref="C9:D9"/>
    <mergeCell ref="C10:D10"/>
    <mergeCell ref="I10:I12"/>
    <mergeCell ref="J10:K12"/>
    <mergeCell ref="C11:D11"/>
    <mergeCell ref="C12:D12"/>
    <mergeCell ref="C8:D8"/>
    <mergeCell ref="C3:D3"/>
    <mergeCell ref="C4:D4"/>
    <mergeCell ref="C5:D5"/>
    <mergeCell ref="C6:D6"/>
    <mergeCell ref="C7:D7"/>
  </mergeCells>
  <conditionalFormatting sqref="I21">
    <cfRule type="cellIs" dxfId="113" priority="1" operator="equal">
      <formula>1</formula>
    </cfRule>
    <cfRule type="cellIs" dxfId="112" priority="2" operator="notEqual">
      <formula>1</formula>
    </cfRule>
  </conditionalFormatting>
  <conditionalFormatting sqref="M29">
    <cfRule type="cellIs" dxfId="111" priority="3" operator="notEqual">
      <formula>#REF!</formula>
    </cfRule>
    <cfRule type="cellIs" dxfId="110" priority="4" operator="equal">
      <formula>#REF!</formula>
    </cfRule>
  </conditionalFormatting>
  <pageMargins left="0.7" right="0.7" top="0.75" bottom="0.75" header="0.3" footer="0.3"/>
  <pageSetup paperSize="9" orientation="portrait" horizontalDpi="360" verticalDpi="360" r:id="rId1"/>
  <ignoredErrors>
    <ignoredError sqref="C27" formula="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108E86-AA16-438D-9ED0-F5650B44382B}">
  <dimension ref="A1:BM193"/>
  <sheetViews>
    <sheetView topLeftCell="AC49" zoomScale="53" zoomScaleNormal="53" workbookViewId="0">
      <selection activeCell="AB28" sqref="AB28"/>
    </sheetView>
  </sheetViews>
  <sheetFormatPr defaultColWidth="8.5546875" defaultRowHeight="14.4" x14ac:dyDescent="0.3"/>
  <cols>
    <col min="2" max="2" width="32.44140625" customWidth="1"/>
    <col min="3" max="4" width="23.6640625" customWidth="1"/>
    <col min="5" max="5" width="15.44140625" customWidth="1"/>
    <col min="6" max="6" width="17.88671875" customWidth="1"/>
    <col min="7" max="7" width="23.33203125" style="2" customWidth="1"/>
    <col min="8" max="8" width="44.33203125" style="2" customWidth="1"/>
    <col min="9" max="9" width="26.21875" style="2" customWidth="1"/>
    <col min="10" max="10" width="33.6640625" style="2" customWidth="1"/>
    <col min="11" max="11" width="33.77734375" customWidth="1"/>
    <col min="12" max="12" width="48.5546875" bestFit="1" customWidth="1"/>
    <col min="13" max="13" width="16.77734375" customWidth="1"/>
    <col min="14" max="14" width="12.44140625" customWidth="1"/>
    <col min="15" max="15" width="8.77734375" customWidth="1"/>
    <col min="16" max="16" width="7.5546875" customWidth="1"/>
    <col min="17" max="28" width="8" customWidth="1"/>
    <col min="29" max="29" width="33.44140625" style="3" customWidth="1"/>
    <col min="30" max="31" width="8.33203125" customWidth="1"/>
    <col min="32" max="34" width="17.5546875" customWidth="1"/>
    <col min="35" max="38" width="14.44140625" customWidth="1"/>
    <col min="39" max="39" width="18.21875" customWidth="1"/>
    <col min="40" max="43" width="14.44140625" customWidth="1"/>
    <col min="44" max="44" width="15.5546875" customWidth="1"/>
    <col min="45" max="45" width="13.5546875" customWidth="1"/>
    <col min="46" max="46" width="13.33203125" customWidth="1"/>
    <col min="47" max="47" width="18" customWidth="1"/>
    <col min="48" max="48" width="19.21875" customWidth="1"/>
    <col min="49" max="49" width="13.5546875" customWidth="1"/>
    <col min="50" max="50" width="13.88671875" customWidth="1"/>
    <col min="51" max="51" width="15.44140625" customWidth="1"/>
    <col min="52" max="52" width="16.6640625" customWidth="1"/>
    <col min="53" max="53" width="15.21875" customWidth="1"/>
    <col min="54" max="54" width="15.44140625" customWidth="1"/>
  </cols>
  <sheetData>
    <row r="1" spans="1:65" x14ac:dyDescent="0.3">
      <c r="B1" s="514" t="s">
        <v>529</v>
      </c>
    </row>
    <row r="2" spans="1:65" ht="15" thickBot="1" x14ac:dyDescent="0.35"/>
    <row r="3" spans="1:65" ht="30" customHeight="1" thickBot="1" x14ac:dyDescent="0.35">
      <c r="B3" s="494" t="s">
        <v>485</v>
      </c>
      <c r="C3" s="861" t="s">
        <v>613</v>
      </c>
      <c r="D3" s="862"/>
      <c r="E3" s="199" t="s">
        <v>498</v>
      </c>
      <c r="F3" s="186" t="str">
        <f>IF(C13&lt;&gt;0,"yes","no")</f>
        <v>yes</v>
      </c>
      <c r="G3" s="1"/>
      <c r="H3" s="1"/>
    </row>
    <row r="4" spans="1:65" ht="46.95" customHeight="1" thickBot="1" x14ac:dyDescent="0.35">
      <c r="B4" s="495" t="s">
        <v>486</v>
      </c>
      <c r="C4" s="863" t="s">
        <v>592</v>
      </c>
      <c r="D4" s="864"/>
      <c r="E4" s="201" t="s">
        <v>499</v>
      </c>
      <c r="F4" s="289" t="str">
        <f>IF(M31&lt;&gt;0,"yes","no")</f>
        <v>yes</v>
      </c>
      <c r="G4" s="1"/>
      <c r="H4" s="1"/>
      <c r="J4"/>
      <c r="AR4" t="s">
        <v>669</v>
      </c>
      <c r="AS4" t="s">
        <v>678</v>
      </c>
      <c r="AT4" s="811">
        <f>AN31</f>
        <v>29168</v>
      </c>
      <c r="AV4" s="813" t="s">
        <v>672</v>
      </c>
      <c r="AW4" s="814">
        <f>AT4/M31</f>
        <v>0.5903855885031879</v>
      </c>
    </row>
    <row r="5" spans="1:65" ht="16.2" thickBot="1" x14ac:dyDescent="0.35">
      <c r="B5" s="496" t="s">
        <v>487</v>
      </c>
      <c r="C5" s="869" t="s">
        <v>488</v>
      </c>
      <c r="D5" s="870"/>
      <c r="G5" s="1"/>
      <c r="H5" s="1"/>
      <c r="I5" s="499" t="s">
        <v>502</v>
      </c>
      <c r="J5" s="189" t="s">
        <v>503</v>
      </c>
      <c r="M5" s="48" t="s">
        <v>550</v>
      </c>
      <c r="N5" s="332"/>
      <c r="O5" s="288"/>
    </row>
    <row r="6" spans="1:65" ht="16.2" thickBot="1" x14ac:dyDescent="0.35">
      <c r="B6" s="496" t="s">
        <v>490</v>
      </c>
      <c r="C6" s="865" t="s">
        <v>489</v>
      </c>
      <c r="D6" s="866"/>
      <c r="G6"/>
      <c r="H6"/>
      <c r="I6" s="499" t="s">
        <v>504</v>
      </c>
      <c r="J6" s="13" t="s">
        <v>505</v>
      </c>
      <c r="M6" s="537" t="s">
        <v>551</v>
      </c>
      <c r="N6" s="538" t="s">
        <v>541</v>
      </c>
      <c r="O6" s="539">
        <v>330</v>
      </c>
    </row>
    <row r="7" spans="1:65" ht="16.8" customHeight="1" thickBot="1" x14ac:dyDescent="0.35">
      <c r="B7" s="496" t="s">
        <v>618</v>
      </c>
      <c r="C7" s="865">
        <v>7</v>
      </c>
      <c r="D7" s="866"/>
      <c r="G7"/>
      <c r="H7"/>
      <c r="I7" s="499" t="s">
        <v>507</v>
      </c>
      <c r="J7" s="13" t="s">
        <v>508</v>
      </c>
      <c r="M7" s="66" t="s">
        <v>553</v>
      </c>
      <c r="N7" s="540" t="s">
        <v>552</v>
      </c>
      <c r="O7" s="541">
        <v>200</v>
      </c>
      <c r="AR7" t="s">
        <v>671</v>
      </c>
      <c r="AS7">
        <v>1</v>
      </c>
    </row>
    <row r="8" spans="1:65" ht="16.2" thickBot="1" x14ac:dyDescent="0.35">
      <c r="B8" s="496" t="s">
        <v>491</v>
      </c>
      <c r="C8" s="867">
        <v>44998</v>
      </c>
      <c r="D8" s="868"/>
      <c r="G8"/>
      <c r="H8"/>
      <c r="I8" s="499" t="s">
        <v>509</v>
      </c>
      <c r="J8" s="498" t="s">
        <v>506</v>
      </c>
    </row>
    <row r="9" spans="1:65" ht="16.2" thickBot="1" x14ac:dyDescent="0.35">
      <c r="B9" s="496" t="s">
        <v>573</v>
      </c>
      <c r="C9" s="867">
        <v>45107</v>
      </c>
      <c r="D9" s="868"/>
      <c r="G9"/>
      <c r="H9"/>
      <c r="I9" s="499" t="s">
        <v>510</v>
      </c>
      <c r="J9" s="498" t="s">
        <v>615</v>
      </c>
      <c r="K9" s="2"/>
    </row>
    <row r="10" spans="1:65" ht="14.4" customHeight="1" x14ac:dyDescent="0.3">
      <c r="B10" s="496" t="s">
        <v>638</v>
      </c>
      <c r="C10" s="865" t="s">
        <v>569</v>
      </c>
      <c r="D10" s="866"/>
      <c r="G10"/>
      <c r="H10"/>
      <c r="I10" s="885" t="s">
        <v>501</v>
      </c>
      <c r="J10" s="879" t="s">
        <v>616</v>
      </c>
      <c r="K10" s="880"/>
      <c r="AE10" s="760" t="s">
        <v>650</v>
      </c>
    </row>
    <row r="11" spans="1:65" ht="15" customHeight="1" x14ac:dyDescent="0.3">
      <c r="B11" s="496" t="s">
        <v>493</v>
      </c>
      <c r="C11" s="891">
        <f>MAX(N176:AB176)</f>
        <v>1</v>
      </c>
      <c r="D11" s="892"/>
      <c r="G11"/>
      <c r="H11"/>
      <c r="I11" s="886"/>
      <c r="J11" s="881"/>
      <c r="K11" s="882"/>
      <c r="AE11">
        <v>15</v>
      </c>
      <c r="AF11" t="s">
        <v>651</v>
      </c>
    </row>
    <row r="12" spans="1:65" ht="28.8" customHeight="1" thickBot="1" x14ac:dyDescent="0.35">
      <c r="B12" s="496" t="s">
        <v>494</v>
      </c>
      <c r="C12" s="893" t="s">
        <v>495</v>
      </c>
      <c r="D12" s="866"/>
      <c r="G12"/>
      <c r="H12"/>
      <c r="I12" s="887"/>
      <c r="J12" s="883"/>
      <c r="K12" s="884"/>
    </row>
    <row r="13" spans="1:65" x14ac:dyDescent="0.3">
      <c r="B13" s="496" t="s">
        <v>496</v>
      </c>
      <c r="C13" s="865" t="s">
        <v>614</v>
      </c>
      <c r="D13" s="866"/>
      <c r="G13"/>
      <c r="H13"/>
    </row>
    <row r="14" spans="1:65" ht="15" thickBot="1" x14ac:dyDescent="0.35">
      <c r="B14" s="497" t="s">
        <v>497</v>
      </c>
      <c r="C14" s="894">
        <v>54839.55</v>
      </c>
      <c r="D14" s="895"/>
      <c r="G14" s="202"/>
      <c r="H14"/>
    </row>
    <row r="15" spans="1:65" ht="72.599999999999994" customHeight="1" thickBot="1" x14ac:dyDescent="0.35">
      <c r="A15" s="888" t="s">
        <v>337</v>
      </c>
      <c r="B15" s="889"/>
      <c r="C15" s="889"/>
      <c r="D15" s="889"/>
      <c r="E15" s="889"/>
      <c r="F15" s="889"/>
      <c r="G15" s="889"/>
      <c r="H15" s="889"/>
      <c r="I15" s="889"/>
      <c r="J15" s="889"/>
      <c r="K15" s="889"/>
      <c r="L15" s="889"/>
      <c r="M15" s="889"/>
      <c r="N15" s="889"/>
      <c r="O15" s="889"/>
      <c r="P15" s="889"/>
      <c r="Q15" s="889"/>
      <c r="R15" s="889"/>
      <c r="S15" s="889"/>
      <c r="T15" s="889"/>
      <c r="U15" s="889"/>
      <c r="V15" s="889"/>
      <c r="W15" s="889"/>
      <c r="X15" s="889"/>
      <c r="Y15" s="889"/>
      <c r="Z15" s="889"/>
      <c r="AA15" s="889"/>
      <c r="AB15" s="889"/>
      <c r="AC15" s="7"/>
      <c r="AD15" s="521"/>
      <c r="AE15" s="522"/>
      <c r="AF15" s="524" t="s">
        <v>535</v>
      </c>
      <c r="AG15" s="759" t="s">
        <v>649</v>
      </c>
      <c r="AH15" s="759" t="s">
        <v>668</v>
      </c>
      <c r="AI15" s="525" t="s">
        <v>337</v>
      </c>
      <c r="AJ15" s="526" t="s">
        <v>191</v>
      </c>
      <c r="AK15" s="525" t="s">
        <v>39</v>
      </c>
      <c r="AL15" s="525" t="s">
        <v>662</v>
      </c>
      <c r="AM15" s="525" t="s">
        <v>562</v>
      </c>
      <c r="AN15" s="525" t="s">
        <v>192</v>
      </c>
      <c r="AO15" s="525" t="s">
        <v>215</v>
      </c>
      <c r="AP15" s="350" t="s">
        <v>216</v>
      </c>
      <c r="AQ15" s="350" t="s">
        <v>690</v>
      </c>
      <c r="AR15" s="350" t="s">
        <v>217</v>
      </c>
      <c r="AS15" s="350" t="s">
        <v>218</v>
      </c>
      <c r="AT15" s="350" t="s">
        <v>565</v>
      </c>
      <c r="AU15" s="350" t="s">
        <v>564</v>
      </c>
      <c r="AV15" s="815" t="s">
        <v>684</v>
      </c>
      <c r="AW15" s="815" t="s">
        <v>685</v>
      </c>
      <c r="AX15" s="816" t="s">
        <v>686</v>
      </c>
      <c r="AY15" s="816" t="s">
        <v>687</v>
      </c>
      <c r="AZ15" s="816" t="s">
        <v>688</v>
      </c>
      <c r="BA15" s="816" t="s">
        <v>689</v>
      </c>
      <c r="BB15" s="816" t="s">
        <v>691</v>
      </c>
      <c r="BF15" s="339" t="s">
        <v>657</v>
      </c>
      <c r="BG15" s="163" t="s">
        <v>658</v>
      </c>
      <c r="BH15" s="163" t="s">
        <v>660</v>
      </c>
      <c r="BI15" s="163" t="s">
        <v>661</v>
      </c>
      <c r="BJ15" s="525" t="s">
        <v>663</v>
      </c>
      <c r="BK15" s="163" t="s">
        <v>665</v>
      </c>
      <c r="BL15" s="163" t="s">
        <v>666</v>
      </c>
      <c r="BM15" s="163" t="s">
        <v>667</v>
      </c>
    </row>
    <row r="16" spans="1:65" ht="16.8" customHeight="1" thickBot="1" x14ac:dyDescent="0.35">
      <c r="A16" s="533"/>
      <c r="B16" s="533"/>
      <c r="C16" s="533"/>
      <c r="D16" s="533"/>
      <c r="E16" s="533"/>
      <c r="F16" s="533"/>
      <c r="G16" s="533"/>
      <c r="H16" s="533"/>
      <c r="I16" s="533"/>
      <c r="J16" s="533"/>
      <c r="K16" s="533"/>
      <c r="L16" s="533"/>
      <c r="M16" s="533"/>
      <c r="N16" s="533"/>
      <c r="O16" s="533"/>
      <c r="P16" s="533"/>
      <c r="Q16" s="533"/>
      <c r="R16" s="533"/>
      <c r="S16" s="533"/>
      <c r="T16" s="533"/>
      <c r="U16" s="533"/>
      <c r="V16" s="533"/>
      <c r="W16" s="533"/>
      <c r="X16" s="533"/>
      <c r="Y16" s="533"/>
      <c r="Z16" s="533"/>
      <c r="AA16" s="533"/>
      <c r="AB16" s="533"/>
      <c r="AC16" s="7"/>
      <c r="AD16" s="531"/>
      <c r="AE16" s="532"/>
      <c r="AF16" s="631"/>
      <c r="AG16" s="455">
        <v>0</v>
      </c>
      <c r="AH16" s="451">
        <v>0</v>
      </c>
      <c r="AI16" s="451">
        <v>0</v>
      </c>
      <c r="AJ16" s="451">
        <v>0</v>
      </c>
      <c r="AK16" s="451">
        <v>0</v>
      </c>
      <c r="AL16" s="451">
        <v>0</v>
      </c>
      <c r="AM16" s="451">
        <v>0</v>
      </c>
      <c r="AN16" s="451">
        <v>0</v>
      </c>
      <c r="AO16" s="451">
        <v>0</v>
      </c>
      <c r="AP16" s="451">
        <v>0</v>
      </c>
      <c r="AQ16" s="451">
        <v>0</v>
      </c>
      <c r="AR16" s="451">
        <v>0</v>
      </c>
      <c r="AS16" s="451">
        <v>0</v>
      </c>
      <c r="AT16" s="451">
        <v>0</v>
      </c>
      <c r="AU16" s="451">
        <v>0</v>
      </c>
      <c r="AV16" s="455">
        <v>0</v>
      </c>
      <c r="AW16" s="451">
        <v>0</v>
      </c>
      <c r="AX16" s="451">
        <v>0</v>
      </c>
      <c r="AY16" s="451">
        <v>0</v>
      </c>
      <c r="AZ16" s="451">
        <v>0</v>
      </c>
      <c r="BA16" s="451">
        <v>0</v>
      </c>
      <c r="BB16" s="456">
        <v>0</v>
      </c>
      <c r="BF16" s="451">
        <v>0</v>
      </c>
      <c r="BG16" s="451">
        <v>0</v>
      </c>
      <c r="BH16" s="451">
        <v>0</v>
      </c>
      <c r="BI16" s="456">
        <v>0</v>
      </c>
      <c r="BJ16" s="456">
        <v>0</v>
      </c>
      <c r="BK16" s="456">
        <v>0</v>
      </c>
      <c r="BL16" s="456">
        <v>0</v>
      </c>
      <c r="BM16" s="456">
        <v>0</v>
      </c>
    </row>
    <row r="17" spans="1:65" ht="18.600000000000001" customHeight="1" x14ac:dyDescent="0.3">
      <c r="A17" s="8"/>
      <c r="B17" s="8"/>
      <c r="C17" s="8"/>
      <c r="D17" s="8"/>
      <c r="E17" s="8"/>
      <c r="F17" s="8"/>
      <c r="G17" s="8"/>
      <c r="H17" s="8"/>
      <c r="I17" s="8"/>
      <c r="J17" s="8"/>
      <c r="K17" s="8"/>
      <c r="L17" s="91"/>
      <c r="O17" s="523"/>
      <c r="P17" s="523"/>
      <c r="Q17" s="523"/>
      <c r="R17" s="523"/>
      <c r="S17" s="523"/>
      <c r="T17" s="523"/>
      <c r="U17" s="523"/>
      <c r="V17" s="523"/>
      <c r="W17" s="523"/>
      <c r="X17" s="523"/>
      <c r="Y17" s="523"/>
      <c r="Z17" s="523"/>
      <c r="AA17" s="523"/>
      <c r="AB17" s="523"/>
      <c r="AC17" s="7"/>
      <c r="AD17" s="151">
        <f>N$19</f>
        <v>44998</v>
      </c>
      <c r="AE17" s="715">
        <f>AD17+4</f>
        <v>45002</v>
      </c>
      <c r="AF17" s="689" t="str">
        <f t="shared" ref="AF17:AF31" si="0">CONCATENATE("S",WEEKNUM(AD17))</f>
        <v>S11</v>
      </c>
      <c r="AG17" s="472">
        <v>1</v>
      </c>
      <c r="AH17" s="779">
        <f>AG17/$AE$11</f>
        <v>6.6666666666666666E-2</v>
      </c>
      <c r="AI17" s="331">
        <f t="shared" ref="AI17:AI31" si="1">IFERROR(HLOOKUP(AD17,$M$19:$AB$31,13,FALSE),0)</f>
        <v>2495</v>
      </c>
      <c r="AJ17" s="331">
        <f>SUM(AI$17:AI17)</f>
        <v>2495</v>
      </c>
      <c r="AK17" s="331">
        <f>IFERROR(HLOOKUP(AD17,$L$178:$AB$190,13,FALSE),0)</f>
        <v>1282.625</v>
      </c>
      <c r="AL17" s="796">
        <f>AK17/AJ17</f>
        <v>0.51407815631262521</v>
      </c>
      <c r="AM17" s="331">
        <f t="shared" ref="AM17:AM31" si="2">IFERROR(HLOOKUP(AD17,$L$146:$AB$158,13,FALSE),0)</f>
        <v>2731</v>
      </c>
      <c r="AN17" s="331">
        <f>SUM(AM17)</f>
        <v>2731</v>
      </c>
      <c r="AO17" s="337">
        <f t="shared" ref="AO17" si="3">IFERROR(AK17/AN17,"-")</f>
        <v>0.46965397290369826</v>
      </c>
      <c r="AP17" s="337">
        <f t="shared" ref="AP17" si="4">IFERROR(AK17/AJ17,"-")</f>
        <v>0.51407815631262521</v>
      </c>
      <c r="AQ17" s="337">
        <f>AL17/AG17</f>
        <v>0.51407815631262521</v>
      </c>
      <c r="AR17" s="338">
        <f t="shared" ref="AR17" si="5">IFERROR(AK17-AN17,"-")</f>
        <v>-1448.375</v>
      </c>
      <c r="AS17" s="338">
        <f t="shared" ref="AS17" si="6">IFERROR(AK17-AJ17,"-")</f>
        <v>-1212.375</v>
      </c>
      <c r="AT17" s="337">
        <f>IFERROR(AJ17/AN17,"-")</f>
        <v>0.91358476748443795</v>
      </c>
      <c r="AU17" s="338">
        <f>IFERROR(AJ17-AN17,"-")</f>
        <v>-236</v>
      </c>
      <c r="AV17" s="817">
        <v>1</v>
      </c>
      <c r="AW17" s="337">
        <f>1-BK17</f>
        <v>1.0293163647404109</v>
      </c>
      <c r="AX17">
        <f>1/AO17</f>
        <v>2.1292271708410486</v>
      </c>
      <c r="AY17">
        <f>1/(AO17*AP17)</f>
        <v>4.1418355257759805</v>
      </c>
      <c r="AZ17">
        <f>1/(0.8*AO17+0.2*AP17)</f>
        <v>2.0896946704619683</v>
      </c>
      <c r="BA17">
        <f>1/(AO17*AQ17)</f>
        <v>4.1418355257759805</v>
      </c>
      <c r="BB17" s="120">
        <f>1/(0.8*AO17+0.2*AQ17)</f>
        <v>2.0896946704619683</v>
      </c>
      <c r="BF17">
        <f>AJ17/$M$31</f>
        <v>5.0500961441149683E-2</v>
      </c>
      <c r="BG17">
        <v>2.5961441149681207E-2</v>
      </c>
      <c r="BH17">
        <f>AN17/$M$31</f>
        <v>5.5277805890092097E-2</v>
      </c>
      <c r="BI17">
        <v>1</v>
      </c>
      <c r="BJ17">
        <f>AL17/$AE$11</f>
        <v>3.4271877087508347E-2</v>
      </c>
      <c r="BK17">
        <f>BG17-BH17</f>
        <v>-2.931636474041089E-2</v>
      </c>
      <c r="BL17">
        <f>BG17-BF17</f>
        <v>-2.4539520291468477E-2</v>
      </c>
      <c r="BM17">
        <f>BF17-BH17</f>
        <v>-4.7768444489424133E-3</v>
      </c>
    </row>
    <row r="18" spans="1:65" ht="15" customHeight="1" thickBot="1" x14ac:dyDescent="0.35">
      <c r="A18" s="8"/>
      <c r="B18" s="8"/>
      <c r="C18" s="8"/>
      <c r="D18" s="8"/>
      <c r="E18" s="8"/>
      <c r="F18" s="8"/>
      <c r="G18" s="8"/>
      <c r="H18" s="8"/>
      <c r="I18" s="8"/>
      <c r="J18" s="8"/>
      <c r="K18" s="8"/>
      <c r="L18" s="91"/>
      <c r="O18" s="523"/>
      <c r="P18" s="523"/>
      <c r="Q18" s="523"/>
      <c r="R18" s="523"/>
      <c r="S18" s="523"/>
      <c r="T18" s="523"/>
      <c r="U18" s="523"/>
      <c r="V18" s="523"/>
      <c r="W18" s="523"/>
      <c r="X18" s="523"/>
      <c r="Y18" s="523"/>
      <c r="Z18" s="523"/>
      <c r="AA18" s="523"/>
      <c r="AB18" s="523"/>
      <c r="AC18" s="7"/>
      <c r="AD18" s="153">
        <f>AD17+7</f>
        <v>45005</v>
      </c>
      <c r="AE18" s="336">
        <f>AD18+4</f>
        <v>45009</v>
      </c>
      <c r="AF18" s="572" t="str">
        <f t="shared" si="0"/>
        <v>S12</v>
      </c>
      <c r="AG18" s="472">
        <v>2</v>
      </c>
      <c r="AH18" s="779">
        <f t="shared" ref="AH18:AH31" si="7">AG18/$AE$11</f>
        <v>0.13333333333333333</v>
      </c>
      <c r="AI18" s="331">
        <f t="shared" si="1"/>
        <v>2495</v>
      </c>
      <c r="AJ18" s="331">
        <f>SUM(AI$17:AI18)</f>
        <v>4990</v>
      </c>
      <c r="AK18" s="331">
        <f t="shared" ref="AK18:AK31" si="8">IFERROR(HLOOKUP(AD18,$L$178:$AB$190,13,FALSE),0)</f>
        <v>4645.25</v>
      </c>
      <c r="AL18" s="796">
        <f>1+(AK18-AJ17)/(AJ18-AJ17)</f>
        <v>1.8618236472945893</v>
      </c>
      <c r="AM18" s="331">
        <f t="shared" si="2"/>
        <v>2160</v>
      </c>
      <c r="AN18" s="331">
        <f>SUM(AM$17:AM18)</f>
        <v>4891</v>
      </c>
      <c r="AO18" s="337">
        <f t="shared" ref="AO18:AO31" si="9">IFERROR(AK18/AN18,"-")</f>
        <v>0.94975465140053161</v>
      </c>
      <c r="AP18" s="337">
        <f t="shared" ref="AP18:AP31" si="10">IFERROR(AK18/AJ18,"-")</f>
        <v>0.93091182364729463</v>
      </c>
      <c r="AQ18" s="337">
        <f t="shared" ref="AQ18:AQ31" si="11">AL18/AG18</f>
        <v>0.93091182364729463</v>
      </c>
      <c r="AR18" s="338">
        <f t="shared" ref="AR18:AR31" si="12">IFERROR(AK18-AN18,"-")</f>
        <v>-245.75</v>
      </c>
      <c r="AS18" s="338">
        <f t="shared" ref="AS18:AS31" si="13">IFERROR(AK18-AJ18,"-")</f>
        <v>-344.75</v>
      </c>
      <c r="AT18" s="337">
        <f t="shared" ref="AT18:AT31" si="14">IFERROR(AJ18/AN18,"-")</f>
        <v>1.0202412594561439</v>
      </c>
      <c r="AU18" s="338">
        <f t="shared" ref="AU18:AU31" si="15">IFERROR(AJ18-AN18,"-")</f>
        <v>99</v>
      </c>
      <c r="AV18" s="817">
        <v>1</v>
      </c>
      <c r="AW18" s="337">
        <f t="shared" ref="AW18:AW30" si="16">1-BK18</f>
        <v>1.0049741928954559</v>
      </c>
      <c r="AX18">
        <f t="shared" ref="AX18:AX30" si="17">1/AO18</f>
        <v>1.0529035035789247</v>
      </c>
      <c r="AY18">
        <f t="shared" ref="AY18:AY30" si="18">1/(AO18*AP18)</f>
        <v>1.1310453652352046</v>
      </c>
      <c r="AZ18">
        <f t="shared" ref="AZ18:AZ30" si="19">1/(0.8*AO18+0.2*AP18)</f>
        <v>1.0570980006556745</v>
      </c>
      <c r="BA18">
        <f t="shared" ref="BA18:BA30" si="20">1/(AO18*AQ18)</f>
        <v>1.1310453652352046</v>
      </c>
      <c r="BB18" s="120">
        <f t="shared" ref="BB18:BB30" si="21">1/(0.8*AO18+0.2*AQ18)</f>
        <v>1.0570980006556745</v>
      </c>
      <c r="BF18">
        <f t="shared" ref="BF18:BF30" si="22">AJ18/$M$31</f>
        <v>0.10100192288229937</v>
      </c>
      <c r="BG18">
        <v>9.4023884222244725E-2</v>
      </c>
      <c r="BH18">
        <f t="shared" ref="BH18:BH30" si="23">AN18/$M$31</f>
        <v>9.8998077117700631E-2</v>
      </c>
      <c r="BI18">
        <v>1</v>
      </c>
      <c r="BJ18">
        <f t="shared" ref="BJ18:BJ30" si="24">AL18/$AE$11</f>
        <v>0.12412157648630595</v>
      </c>
      <c r="BK18">
        <f t="shared" ref="BK18:BK30" si="25">BG18-BH18</f>
        <v>-4.9741928954559061E-3</v>
      </c>
      <c r="BL18">
        <f t="shared" ref="BL18:BL30" si="26">BG18-BF18</f>
        <v>-6.9780386600546418E-3</v>
      </c>
      <c r="BM18">
        <f t="shared" ref="BM18:BM30" si="27">BF18-BH18</f>
        <v>2.0038457645987356E-3</v>
      </c>
    </row>
    <row r="19" spans="1:65" ht="19.8" customHeight="1" thickBot="1" x14ac:dyDescent="0.35">
      <c r="A19" s="8"/>
      <c r="B19" s="8"/>
      <c r="C19" s="871" t="s">
        <v>514</v>
      </c>
      <c r="D19" s="872"/>
      <c r="E19" s="47"/>
      <c r="F19" s="8"/>
      <c r="G19" s="8"/>
      <c r="H19" s="8"/>
      <c r="I19" s="47"/>
      <c r="J19" s="8"/>
      <c r="K19" s="8"/>
      <c r="L19" s="91"/>
      <c r="M19" s="109" t="s">
        <v>530</v>
      </c>
      <c r="N19" s="100">
        <v>44998</v>
      </c>
      <c r="O19" s="101">
        <f>N19+7</f>
        <v>45005</v>
      </c>
      <c r="P19" s="101">
        <f t="shared" ref="P19:AB19" si="28">O19+7</f>
        <v>45012</v>
      </c>
      <c r="Q19" s="101">
        <f t="shared" si="28"/>
        <v>45019</v>
      </c>
      <c r="R19" s="101">
        <f t="shared" si="28"/>
        <v>45026</v>
      </c>
      <c r="S19" s="101">
        <f t="shared" si="28"/>
        <v>45033</v>
      </c>
      <c r="T19" s="101">
        <f t="shared" si="28"/>
        <v>45040</v>
      </c>
      <c r="U19" s="101">
        <f t="shared" si="28"/>
        <v>45047</v>
      </c>
      <c r="V19" s="101">
        <f t="shared" si="28"/>
        <v>45054</v>
      </c>
      <c r="W19" s="101">
        <f t="shared" si="28"/>
        <v>45061</v>
      </c>
      <c r="X19" s="101">
        <f t="shared" si="28"/>
        <v>45068</v>
      </c>
      <c r="Y19" s="101">
        <f t="shared" si="28"/>
        <v>45075</v>
      </c>
      <c r="Z19" s="101">
        <f t="shared" si="28"/>
        <v>45082</v>
      </c>
      <c r="AA19" s="101">
        <f t="shared" si="28"/>
        <v>45089</v>
      </c>
      <c r="AB19" s="102">
        <f t="shared" si="28"/>
        <v>45096</v>
      </c>
      <c r="AC19" s="7"/>
      <c r="AD19" s="153">
        <f t="shared" ref="AD19:AD31" si="29">AD18+7</f>
        <v>45012</v>
      </c>
      <c r="AE19" s="336">
        <f t="shared" ref="AE19:AE31" si="30">AD19+4</f>
        <v>45016</v>
      </c>
      <c r="AF19" s="572" t="str">
        <f t="shared" si="0"/>
        <v>S13</v>
      </c>
      <c r="AG19" s="472">
        <v>3</v>
      </c>
      <c r="AH19" s="779">
        <f t="shared" si="7"/>
        <v>0.2</v>
      </c>
      <c r="AI19" s="331">
        <f t="shared" si="1"/>
        <v>3495</v>
      </c>
      <c r="AJ19" s="331">
        <f>SUM(AI$17:AI19)</f>
        <v>8485</v>
      </c>
      <c r="AK19" s="331">
        <f t="shared" si="8"/>
        <v>6347.875</v>
      </c>
      <c r="AL19" s="796">
        <f>2+(AK19-AJ18)/(AJ19-AJ18)</f>
        <v>2.3885193133047209</v>
      </c>
      <c r="AM19" s="331">
        <f t="shared" si="2"/>
        <v>2075</v>
      </c>
      <c r="AN19" s="331">
        <f>SUM(AM$17:AM19)</f>
        <v>6966</v>
      </c>
      <c r="AO19" s="337">
        <f t="shared" si="9"/>
        <v>0.91126543209876543</v>
      </c>
      <c r="AP19" s="337">
        <f t="shared" si="10"/>
        <v>0.74812905126694162</v>
      </c>
      <c r="AQ19" s="337">
        <f t="shared" si="11"/>
        <v>0.79617310443490696</v>
      </c>
      <c r="AR19" s="338">
        <f t="shared" si="12"/>
        <v>-618.125</v>
      </c>
      <c r="AS19" s="338">
        <f t="shared" si="13"/>
        <v>-2137.125</v>
      </c>
      <c r="AT19" s="337">
        <f t="shared" si="14"/>
        <v>1.2180591444157336</v>
      </c>
      <c r="AU19" s="338">
        <f t="shared" si="15"/>
        <v>1519</v>
      </c>
      <c r="AV19" s="817">
        <v>1</v>
      </c>
      <c r="AW19" s="337">
        <f t="shared" si="16"/>
        <v>1.0125113854872989</v>
      </c>
      <c r="AX19">
        <f t="shared" si="17"/>
        <v>1.0973751058425063</v>
      </c>
      <c r="AY19">
        <f t="shared" si="18"/>
        <v>1.4668259493253517</v>
      </c>
      <c r="AZ19">
        <f t="shared" si="19"/>
        <v>1.1381249417045989</v>
      </c>
      <c r="BA19">
        <f t="shared" si="20"/>
        <v>1.3783122033761501</v>
      </c>
      <c r="BB19" s="120">
        <f t="shared" si="21"/>
        <v>1.1258130200726144</v>
      </c>
      <c r="BF19">
        <f t="shared" si="22"/>
        <v>0.17174375063252706</v>
      </c>
      <c r="BG19">
        <v>0.12848648922173869</v>
      </c>
      <c r="BH19">
        <f t="shared" si="23"/>
        <v>0.14099787470903755</v>
      </c>
      <c r="BI19">
        <v>1</v>
      </c>
      <c r="BJ19">
        <f t="shared" si="24"/>
        <v>0.1592346208869814</v>
      </c>
      <c r="BK19">
        <f t="shared" si="25"/>
        <v>-1.2511385487298854E-2</v>
      </c>
      <c r="BL19">
        <f t="shared" si="26"/>
        <v>-4.3257261410788367E-2</v>
      </c>
      <c r="BM19">
        <f t="shared" si="27"/>
        <v>3.0745875923489513E-2</v>
      </c>
    </row>
    <row r="20" spans="1:65" ht="40.799999999999997" customHeight="1" thickBot="1" x14ac:dyDescent="0.35">
      <c r="C20" s="476" t="s">
        <v>512</v>
      </c>
      <c r="D20" s="500" t="s">
        <v>513</v>
      </c>
      <c r="E20" s="507" t="s">
        <v>523</v>
      </c>
      <c r="F20" s="507" t="s">
        <v>524</v>
      </c>
      <c r="G20" s="504" t="s">
        <v>525</v>
      </c>
      <c r="H20" s="504" t="s">
        <v>544</v>
      </c>
      <c r="I20" s="11" t="s">
        <v>515</v>
      </c>
      <c r="J20" s="504" t="s">
        <v>526</v>
      </c>
      <c r="M20" s="110" t="s">
        <v>531</v>
      </c>
      <c r="N20" s="106">
        <f>N19+4</f>
        <v>45002</v>
      </c>
      <c r="O20" s="107">
        <f t="shared" ref="O20:AB20" si="31">O19+4</f>
        <v>45009</v>
      </c>
      <c r="P20" s="107">
        <f t="shared" si="31"/>
        <v>45016</v>
      </c>
      <c r="Q20" s="107">
        <f t="shared" si="31"/>
        <v>45023</v>
      </c>
      <c r="R20" s="107">
        <f t="shared" si="31"/>
        <v>45030</v>
      </c>
      <c r="S20" s="107">
        <f t="shared" si="31"/>
        <v>45037</v>
      </c>
      <c r="T20" s="107">
        <f t="shared" si="31"/>
        <v>45044</v>
      </c>
      <c r="U20" s="107">
        <f t="shared" si="31"/>
        <v>45051</v>
      </c>
      <c r="V20" s="107">
        <f t="shared" si="31"/>
        <v>45058</v>
      </c>
      <c r="W20" s="107">
        <f t="shared" si="31"/>
        <v>45065</v>
      </c>
      <c r="X20" s="107">
        <f t="shared" si="31"/>
        <v>45072</v>
      </c>
      <c r="Y20" s="107">
        <f t="shared" si="31"/>
        <v>45079</v>
      </c>
      <c r="Z20" s="107">
        <f t="shared" si="31"/>
        <v>45086</v>
      </c>
      <c r="AA20" s="107">
        <f t="shared" si="31"/>
        <v>45093</v>
      </c>
      <c r="AB20" s="108">
        <f t="shared" si="31"/>
        <v>45100</v>
      </c>
      <c r="AC20" s="7"/>
      <c r="AD20" s="153">
        <f t="shared" si="29"/>
        <v>45019</v>
      </c>
      <c r="AE20" s="336">
        <f t="shared" si="30"/>
        <v>45023</v>
      </c>
      <c r="AF20" s="572" t="str">
        <f t="shared" si="0"/>
        <v>S14</v>
      </c>
      <c r="AG20" s="472">
        <v>4</v>
      </c>
      <c r="AH20" s="779">
        <f t="shared" si="7"/>
        <v>0.26666666666666666</v>
      </c>
      <c r="AI20" s="331">
        <f t="shared" si="1"/>
        <v>3495</v>
      </c>
      <c r="AJ20" s="331">
        <f>SUM(AI$17:AI20)</f>
        <v>11980</v>
      </c>
      <c r="AK20" s="331">
        <f t="shared" si="8"/>
        <v>12680.5</v>
      </c>
      <c r="AL20" s="796">
        <f>4+(AK20-AJ20)/(AJ21-AJ20)</f>
        <v>4.200429184549356</v>
      </c>
      <c r="AM20" s="331">
        <f t="shared" si="2"/>
        <v>1736</v>
      </c>
      <c r="AN20" s="331">
        <f>SUM(AM$17:AM20)</f>
        <v>8702</v>
      </c>
      <c r="AO20" s="337">
        <f t="shared" si="9"/>
        <v>1.4571937485635487</v>
      </c>
      <c r="AP20" s="337">
        <f t="shared" si="10"/>
        <v>1.0584724540901502</v>
      </c>
      <c r="AQ20" s="337">
        <f t="shared" si="11"/>
        <v>1.050107296137339</v>
      </c>
      <c r="AR20" s="338">
        <f t="shared" si="12"/>
        <v>3978.5</v>
      </c>
      <c r="AS20" s="338">
        <f t="shared" si="13"/>
        <v>700.5</v>
      </c>
      <c r="AT20" s="337">
        <f t="shared" si="14"/>
        <v>1.3766950126407722</v>
      </c>
      <c r="AU20" s="338">
        <f t="shared" si="15"/>
        <v>3278</v>
      </c>
      <c r="AV20" s="817">
        <v>1</v>
      </c>
      <c r="AW20" s="337">
        <f t="shared" si="16"/>
        <v>0.91947171338933309</v>
      </c>
      <c r="AX20">
        <f t="shared" si="17"/>
        <v>0.68625054217104997</v>
      </c>
      <c r="AY20">
        <f t="shared" si="18"/>
        <v>0.64834048304161351</v>
      </c>
      <c r="AZ20">
        <f t="shared" si="19"/>
        <v>0.72597943336593374</v>
      </c>
      <c r="BA20">
        <f t="shared" si="20"/>
        <v>0.65350516532483771</v>
      </c>
      <c r="BB20" s="120">
        <f t="shared" si="21"/>
        <v>0.72686227048601071</v>
      </c>
      <c r="BF20">
        <f t="shared" si="22"/>
        <v>0.24248557838275478</v>
      </c>
      <c r="BG20">
        <v>0.25666430523226397</v>
      </c>
      <c r="BH20">
        <f t="shared" si="23"/>
        <v>0.176136018621597</v>
      </c>
      <c r="BI20">
        <v>1</v>
      </c>
      <c r="BJ20">
        <f t="shared" si="24"/>
        <v>0.2800286123032904</v>
      </c>
      <c r="BK20">
        <f t="shared" si="25"/>
        <v>8.0528286610666966E-2</v>
      </c>
      <c r="BL20">
        <f t="shared" si="26"/>
        <v>1.4178726849509188E-2</v>
      </c>
      <c r="BM20">
        <f t="shared" si="27"/>
        <v>6.6349559761157778E-2</v>
      </c>
    </row>
    <row r="21" spans="1:65" ht="28.8" thickBot="1" x14ac:dyDescent="0.5">
      <c r="B21" s="280" t="str">
        <f>C3</f>
        <v>Project 6</v>
      </c>
      <c r="C21" s="14">
        <f>MIN(C22:C30)</f>
        <v>44998</v>
      </c>
      <c r="D21" s="14">
        <f>MAX(D22:D30)</f>
        <v>45100</v>
      </c>
      <c r="E21" s="329">
        <f>WEEKNUM(C21)</f>
        <v>11</v>
      </c>
      <c r="F21" s="330">
        <f>WEEKNUM(D21)</f>
        <v>25</v>
      </c>
      <c r="G21" s="536"/>
      <c r="H21" s="535"/>
      <c r="I21" s="509">
        <f>SUM(I22:I30)</f>
        <v>0.99999999999999989</v>
      </c>
      <c r="J21" s="582" t="s">
        <v>561</v>
      </c>
      <c r="K21" s="513"/>
      <c r="L21" s="17" t="s">
        <v>527</v>
      </c>
      <c r="M21" s="290" t="s">
        <v>355</v>
      </c>
      <c r="N21" s="131" t="str">
        <f>CONCATENATE("S",WEEKNUM(N19))</f>
        <v>S11</v>
      </c>
      <c r="O21" s="123" t="str">
        <f t="shared" ref="O21:AB21" si="32">CONCATENATE("S",WEEKNUM(O19))</f>
        <v>S12</v>
      </c>
      <c r="P21" s="123" t="str">
        <f t="shared" si="32"/>
        <v>S13</v>
      </c>
      <c r="Q21" s="123" t="str">
        <f t="shared" si="32"/>
        <v>S14</v>
      </c>
      <c r="R21" s="123" t="str">
        <f t="shared" si="32"/>
        <v>S15</v>
      </c>
      <c r="S21" s="123" t="str">
        <f t="shared" si="32"/>
        <v>S16</v>
      </c>
      <c r="T21" s="123" t="str">
        <f t="shared" si="32"/>
        <v>S17</v>
      </c>
      <c r="U21" s="123" t="str">
        <f t="shared" si="32"/>
        <v>S18</v>
      </c>
      <c r="V21" s="123" t="str">
        <f t="shared" si="32"/>
        <v>S19</v>
      </c>
      <c r="W21" s="123" t="str">
        <f t="shared" si="32"/>
        <v>S20</v>
      </c>
      <c r="X21" s="123" t="str">
        <f t="shared" si="32"/>
        <v>S21</v>
      </c>
      <c r="Y21" s="123" t="str">
        <f t="shared" si="32"/>
        <v>S22</v>
      </c>
      <c r="Z21" s="123" t="str">
        <f t="shared" si="32"/>
        <v>S23</v>
      </c>
      <c r="AA21" s="123" t="str">
        <f t="shared" si="32"/>
        <v>S24</v>
      </c>
      <c r="AB21" s="132" t="str">
        <f t="shared" si="32"/>
        <v>S25</v>
      </c>
      <c r="AC21" s="7"/>
      <c r="AD21" s="153">
        <f t="shared" si="29"/>
        <v>45026</v>
      </c>
      <c r="AE21" s="336">
        <f t="shared" si="30"/>
        <v>45030</v>
      </c>
      <c r="AF21" s="572" t="str">
        <f t="shared" si="0"/>
        <v>S15</v>
      </c>
      <c r="AG21" s="472">
        <v>5</v>
      </c>
      <c r="AH21" s="779">
        <f t="shared" si="7"/>
        <v>0.33333333333333331</v>
      </c>
      <c r="AI21" s="331">
        <f t="shared" si="1"/>
        <v>3495</v>
      </c>
      <c r="AJ21" s="331">
        <f>SUM(AI$17:AI21)</f>
        <v>15475</v>
      </c>
      <c r="AK21" s="331">
        <f t="shared" si="8"/>
        <v>15413.125</v>
      </c>
      <c r="AL21" s="796">
        <f>4+(AK21-AJ20)/(AJ21-AJ20)</f>
        <v>4.9822961373390555</v>
      </c>
      <c r="AM21" s="331">
        <f t="shared" si="2"/>
        <v>1356</v>
      </c>
      <c r="AN21" s="331">
        <f>SUM(AM$17:AM21)</f>
        <v>10058</v>
      </c>
      <c r="AO21" s="337">
        <f t="shared" si="9"/>
        <v>1.5324244382581029</v>
      </c>
      <c r="AP21" s="337">
        <f t="shared" si="10"/>
        <v>0.99600161550888533</v>
      </c>
      <c r="AQ21" s="337">
        <f t="shared" si="11"/>
        <v>0.99645922746781113</v>
      </c>
      <c r="AR21" s="338">
        <f t="shared" si="12"/>
        <v>5355.125</v>
      </c>
      <c r="AS21" s="338">
        <f t="shared" si="13"/>
        <v>-61.875</v>
      </c>
      <c r="AT21" s="337">
        <f t="shared" si="14"/>
        <v>1.5385762577053093</v>
      </c>
      <c r="AU21" s="338">
        <f t="shared" si="15"/>
        <v>5417</v>
      </c>
      <c r="AV21" s="817">
        <v>1</v>
      </c>
      <c r="AW21" s="337">
        <f t="shared" si="16"/>
        <v>0.89160763080659844</v>
      </c>
      <c r="AX21">
        <f t="shared" si="17"/>
        <v>0.65256072340943194</v>
      </c>
      <c r="AY21">
        <f t="shared" si="18"/>
        <v>0.65518038650571897</v>
      </c>
      <c r="AZ21">
        <f t="shared" si="19"/>
        <v>0.70168551062848861</v>
      </c>
      <c r="BA21">
        <f t="shared" si="20"/>
        <v>0.65487950276471474</v>
      </c>
      <c r="BB21" s="120">
        <f t="shared" si="21"/>
        <v>0.70164045132345976</v>
      </c>
      <c r="BF21">
        <f t="shared" si="22"/>
        <v>0.3132274061329825</v>
      </c>
      <c r="BG21">
        <v>0.31197500253010835</v>
      </c>
      <c r="BH21">
        <f t="shared" si="23"/>
        <v>0.20358263333670681</v>
      </c>
      <c r="BI21">
        <v>1</v>
      </c>
      <c r="BJ21">
        <f t="shared" si="24"/>
        <v>0.33215307582260373</v>
      </c>
      <c r="BK21">
        <f t="shared" si="25"/>
        <v>0.10839236919340153</v>
      </c>
      <c r="BL21">
        <f t="shared" si="26"/>
        <v>-1.2524036028741525E-3</v>
      </c>
      <c r="BM21">
        <f t="shared" si="27"/>
        <v>0.10964477279627569</v>
      </c>
    </row>
    <row r="22" spans="1:65" ht="14.25" customHeight="1" x14ac:dyDescent="0.3">
      <c r="B22" s="501" t="s">
        <v>516</v>
      </c>
      <c r="C22" s="38">
        <v>44998</v>
      </c>
      <c r="D22" s="506">
        <v>45009</v>
      </c>
      <c r="E22" s="329">
        <f>WEEKNUM(C22)</f>
        <v>11</v>
      </c>
      <c r="F22" s="330">
        <f>WEEKNUM(D22)</f>
        <v>12</v>
      </c>
      <c r="G22" s="448" t="s">
        <v>557</v>
      </c>
      <c r="H22" s="612" t="s">
        <v>545</v>
      </c>
      <c r="I22" s="510">
        <f>J22/($C$14-$M$32)</f>
        <v>8.0963465236312121E-2</v>
      </c>
      <c r="J22" s="575">
        <f>M22</f>
        <v>4000</v>
      </c>
      <c r="K22" s="579"/>
      <c r="L22" s="22" t="str">
        <f t="shared" ref="L22:L30" si="33">B22</f>
        <v xml:space="preserve">Testbook Design </v>
      </c>
      <c r="M22" s="586">
        <f t="shared" ref="M22:M30" si="34">SUM(N22:AB22)</f>
        <v>4000</v>
      </c>
      <c r="N22" s="583">
        <f>5*200*2</f>
        <v>2000</v>
      </c>
      <c r="O22" s="546">
        <f>5*200*2</f>
        <v>2000</v>
      </c>
      <c r="P22" s="332"/>
      <c r="Q22" s="332"/>
      <c r="R22" s="332"/>
      <c r="S22" s="332"/>
      <c r="T22" s="332"/>
      <c r="U22" s="332"/>
      <c r="V22" s="332"/>
      <c r="W22" s="332"/>
      <c r="X22" s="332"/>
      <c r="Y22" s="332"/>
      <c r="Z22" s="332"/>
      <c r="AA22" s="332"/>
      <c r="AB22" s="288"/>
      <c r="AC22" s="7"/>
      <c r="AD22" s="153">
        <f t="shared" si="29"/>
        <v>45033</v>
      </c>
      <c r="AE22" s="336">
        <f t="shared" si="30"/>
        <v>45037</v>
      </c>
      <c r="AF22" s="572" t="str">
        <f t="shared" si="0"/>
        <v>S16</v>
      </c>
      <c r="AG22" s="472">
        <v>6</v>
      </c>
      <c r="AH22" s="779">
        <f t="shared" si="7"/>
        <v>0.4</v>
      </c>
      <c r="AI22" s="331">
        <f t="shared" si="1"/>
        <v>1495</v>
      </c>
      <c r="AJ22" s="331">
        <f>SUM(AI$17:AI22)</f>
        <v>16970</v>
      </c>
      <c r="AK22" s="331">
        <f t="shared" si="8"/>
        <v>16445.75</v>
      </c>
      <c r="AL22" s="796">
        <f>5+(AK22-AJ21)/(AJ22-AJ21)</f>
        <v>5.6493311036789295</v>
      </c>
      <c r="AM22" s="331">
        <f t="shared" si="2"/>
        <v>900</v>
      </c>
      <c r="AN22" s="331">
        <f>SUM(AM$17:AM22)</f>
        <v>10958</v>
      </c>
      <c r="AO22" s="337">
        <f t="shared" si="9"/>
        <v>1.5007985033765285</v>
      </c>
      <c r="AP22" s="337">
        <f t="shared" si="10"/>
        <v>0.9691072480848556</v>
      </c>
      <c r="AQ22" s="337">
        <f t="shared" si="11"/>
        <v>0.94155518394648829</v>
      </c>
      <c r="AR22" s="338">
        <f t="shared" si="12"/>
        <v>5487.75</v>
      </c>
      <c r="AS22" s="338">
        <f t="shared" si="13"/>
        <v>-524.25</v>
      </c>
      <c r="AT22" s="337">
        <f t="shared" si="14"/>
        <v>1.5486402628216829</v>
      </c>
      <c r="AU22" s="338">
        <f t="shared" si="15"/>
        <v>6012</v>
      </c>
      <c r="AV22" s="817">
        <v>1</v>
      </c>
      <c r="AW22" s="337">
        <f t="shared" si="16"/>
        <v>0.88892318591235697</v>
      </c>
      <c r="AX22">
        <f t="shared" si="17"/>
        <v>0.66631196509736557</v>
      </c>
      <c r="AY22">
        <f t="shared" si="18"/>
        <v>0.68755234925146591</v>
      </c>
      <c r="AZ22">
        <f t="shared" si="19"/>
        <v>0.71712334456114402</v>
      </c>
      <c r="BA22">
        <f t="shared" si="20"/>
        <v>0.70767170789134992</v>
      </c>
      <c r="BB22" s="120">
        <f t="shared" si="21"/>
        <v>0.7199684045946606</v>
      </c>
      <c r="BF22">
        <f t="shared" si="22"/>
        <v>0.34348750126505412</v>
      </c>
      <c r="BG22">
        <v>0.33287622710252002</v>
      </c>
      <c r="BH22">
        <f t="shared" si="23"/>
        <v>0.22179941301487704</v>
      </c>
      <c r="BI22">
        <v>1</v>
      </c>
      <c r="BJ22">
        <f t="shared" si="24"/>
        <v>0.37662207357859528</v>
      </c>
      <c r="BK22">
        <f t="shared" si="25"/>
        <v>0.11107681408764297</v>
      </c>
      <c r="BL22">
        <f t="shared" si="26"/>
        <v>-1.0611274162534101E-2</v>
      </c>
      <c r="BM22">
        <f t="shared" si="27"/>
        <v>0.12168808825017707</v>
      </c>
    </row>
    <row r="23" spans="1:65" ht="14.25" customHeight="1" x14ac:dyDescent="0.3">
      <c r="B23" s="502" t="s">
        <v>474</v>
      </c>
      <c r="C23" s="19">
        <v>45012</v>
      </c>
      <c r="D23" s="64">
        <v>45030</v>
      </c>
      <c r="E23" s="50">
        <f t="shared" ref="E23:F30" si="35">WEEKNUM(C23)</f>
        <v>13</v>
      </c>
      <c r="F23" s="51">
        <f t="shared" si="35"/>
        <v>15</v>
      </c>
      <c r="G23" s="448" t="s">
        <v>555</v>
      </c>
      <c r="H23" s="448" t="s">
        <v>547</v>
      </c>
      <c r="I23" s="511">
        <f t="shared" ref="I23:I30" si="36">J23/($C$14-$M$32)</f>
        <v>0.18216779678170225</v>
      </c>
      <c r="J23" s="576">
        <f t="shared" ref="J23:J30" si="37">M23</f>
        <v>9000</v>
      </c>
      <c r="K23" s="580"/>
      <c r="L23" s="24" t="str">
        <f t="shared" si="33"/>
        <v>Data preparation</v>
      </c>
      <c r="M23" s="587">
        <f t="shared" si="34"/>
        <v>9000</v>
      </c>
      <c r="N23" s="5"/>
      <c r="P23" s="542">
        <f>5*200*3</f>
        <v>3000</v>
      </c>
      <c r="Q23" s="542">
        <f t="shared" ref="Q23:R23" si="38">5*200*3</f>
        <v>3000</v>
      </c>
      <c r="R23" s="542">
        <f t="shared" si="38"/>
        <v>3000</v>
      </c>
      <c r="AB23" s="120"/>
      <c r="AC23" s="7"/>
      <c r="AD23" s="153">
        <f t="shared" si="29"/>
        <v>45040</v>
      </c>
      <c r="AE23" s="336">
        <f t="shared" si="30"/>
        <v>45044</v>
      </c>
      <c r="AF23" s="572" t="str">
        <f t="shared" si="0"/>
        <v>S17</v>
      </c>
      <c r="AG23" s="472">
        <v>7</v>
      </c>
      <c r="AH23" s="779">
        <f t="shared" si="7"/>
        <v>0.46666666666666667</v>
      </c>
      <c r="AI23" s="331">
        <f t="shared" si="1"/>
        <v>4990</v>
      </c>
      <c r="AJ23" s="331">
        <f>SUM(AI$17:AI23)</f>
        <v>21960</v>
      </c>
      <c r="AK23" s="331">
        <f t="shared" si="8"/>
        <v>21843.775000000001</v>
      </c>
      <c r="AL23" s="796">
        <f>6+(AK23-AJ22)/(AJ23-AJ22)</f>
        <v>6.9767084168336675</v>
      </c>
      <c r="AM23" s="331">
        <f t="shared" si="2"/>
        <v>3451</v>
      </c>
      <c r="AN23" s="331">
        <f>SUM(AM$17:AM23)</f>
        <v>14409</v>
      </c>
      <c r="AO23" s="337">
        <f t="shared" si="9"/>
        <v>1.5159813311124992</v>
      </c>
      <c r="AP23" s="337">
        <f t="shared" si="10"/>
        <v>0.99470742258652101</v>
      </c>
      <c r="AQ23" s="337">
        <f t="shared" si="11"/>
        <v>0.99667263097623826</v>
      </c>
      <c r="AR23" s="338">
        <f t="shared" si="12"/>
        <v>7434.7750000000015</v>
      </c>
      <c r="AS23" s="338">
        <f t="shared" si="13"/>
        <v>-116.22499999999854</v>
      </c>
      <c r="AT23" s="337">
        <f t="shared" si="14"/>
        <v>1.5240474703310432</v>
      </c>
      <c r="AU23" s="338">
        <f t="shared" si="15"/>
        <v>7551</v>
      </c>
      <c r="AV23" s="817">
        <v>1</v>
      </c>
      <c r="AW23" s="337">
        <f t="shared" si="16"/>
        <v>0.84951371318692437</v>
      </c>
      <c r="AX23">
        <f t="shared" si="17"/>
        <v>0.65963873002720452</v>
      </c>
      <c r="AY23">
        <f t="shared" si="18"/>
        <v>0.66314849477241966</v>
      </c>
      <c r="AZ23">
        <f t="shared" si="19"/>
        <v>0.70835247833217985</v>
      </c>
      <c r="BA23">
        <f t="shared" si="20"/>
        <v>0.66184091899974218</v>
      </c>
      <c r="BB23" s="120">
        <f t="shared" si="21"/>
        <v>0.70815531936036413</v>
      </c>
      <c r="BF23">
        <f t="shared" si="22"/>
        <v>0.44448942414735348</v>
      </c>
      <c r="BG23">
        <v>0.44213692946058092</v>
      </c>
      <c r="BH23">
        <f t="shared" si="23"/>
        <v>0.29165064264750529</v>
      </c>
      <c r="BI23">
        <v>1</v>
      </c>
      <c r="BJ23">
        <f t="shared" si="24"/>
        <v>0.46511389445557783</v>
      </c>
      <c r="BK23">
        <f t="shared" si="25"/>
        <v>0.15048628681307563</v>
      </c>
      <c r="BL23">
        <f t="shared" si="26"/>
        <v>-2.352494686772566E-3</v>
      </c>
      <c r="BM23">
        <f t="shared" si="27"/>
        <v>0.1528387814998482</v>
      </c>
    </row>
    <row r="24" spans="1:65" ht="14.25" customHeight="1" x14ac:dyDescent="0.3">
      <c r="B24" s="502" t="s">
        <v>519</v>
      </c>
      <c r="C24" s="19">
        <v>45034</v>
      </c>
      <c r="D24" s="64">
        <v>45037</v>
      </c>
      <c r="E24" s="50">
        <f t="shared" si="35"/>
        <v>16</v>
      </c>
      <c r="F24" s="51">
        <f t="shared" si="35"/>
        <v>16</v>
      </c>
      <c r="G24" s="448" t="s">
        <v>575</v>
      </c>
      <c r="H24" s="448" t="s">
        <v>549</v>
      </c>
      <c r="I24" s="511">
        <f t="shared" si="36"/>
        <v>2.024086630907803E-2</v>
      </c>
      <c r="J24" s="576">
        <f t="shared" si="37"/>
        <v>1000</v>
      </c>
      <c r="K24" s="580"/>
      <c r="L24" s="24" t="str">
        <f t="shared" si="33"/>
        <v xml:space="preserve">Integration </v>
      </c>
      <c r="M24" s="587">
        <f t="shared" si="34"/>
        <v>1000</v>
      </c>
      <c r="N24" s="5"/>
      <c r="S24" s="542">
        <f>200*5</f>
        <v>1000</v>
      </c>
      <c r="AB24" s="120"/>
      <c r="AC24" s="7"/>
      <c r="AD24" s="153">
        <f t="shared" si="29"/>
        <v>45047</v>
      </c>
      <c r="AE24" s="336">
        <f t="shared" si="30"/>
        <v>45051</v>
      </c>
      <c r="AF24" s="572" t="str">
        <f t="shared" si="0"/>
        <v>S18</v>
      </c>
      <c r="AG24" s="472">
        <v>8</v>
      </c>
      <c r="AH24" s="779">
        <f t="shared" si="7"/>
        <v>0.53333333333333333</v>
      </c>
      <c r="AI24" s="331">
        <f t="shared" si="1"/>
        <v>4990</v>
      </c>
      <c r="AJ24" s="331">
        <f>SUM(AI$17:AI24)</f>
        <v>26950</v>
      </c>
      <c r="AK24" s="331">
        <f t="shared" si="8"/>
        <v>27211.200000000001</v>
      </c>
      <c r="AL24" s="796">
        <f>8+(AK24-AJ24)/(AJ25-AJ24)</f>
        <v>8.0523446893787582</v>
      </c>
      <c r="AM24" s="331">
        <f t="shared" si="2"/>
        <v>2604</v>
      </c>
      <c r="AN24" s="331">
        <f>SUM(AM$17:AM24)</f>
        <v>17013</v>
      </c>
      <c r="AO24" s="337">
        <f t="shared" si="9"/>
        <v>1.5994357256215836</v>
      </c>
      <c r="AP24" s="337">
        <f t="shared" si="10"/>
        <v>1.0096920222634509</v>
      </c>
      <c r="AQ24" s="337">
        <f t="shared" si="11"/>
        <v>1.0065430861723448</v>
      </c>
      <c r="AR24" s="338">
        <f t="shared" si="12"/>
        <v>10198.200000000001</v>
      </c>
      <c r="AS24" s="338">
        <f t="shared" si="13"/>
        <v>261.20000000000073</v>
      </c>
      <c r="AT24" s="337">
        <f t="shared" si="14"/>
        <v>1.5840827602421677</v>
      </c>
      <c r="AU24" s="338">
        <f t="shared" si="15"/>
        <v>9937</v>
      </c>
      <c r="AV24" s="817">
        <v>1</v>
      </c>
      <c r="AW24" s="337">
        <f t="shared" si="16"/>
        <v>0.79357959720676041</v>
      </c>
      <c r="AX24">
        <f t="shared" si="17"/>
        <v>0.62522049744222963</v>
      </c>
      <c r="AY24">
        <f t="shared" si="18"/>
        <v>0.61921901298245152</v>
      </c>
      <c r="AZ24">
        <f t="shared" si="19"/>
        <v>0.67499749249149077</v>
      </c>
      <c r="BA24">
        <f t="shared" si="20"/>
        <v>0.62115621877628846</v>
      </c>
      <c r="BB24" s="120">
        <f t="shared" si="21"/>
        <v>0.67528455919431241</v>
      </c>
      <c r="BF24">
        <f t="shared" si="22"/>
        <v>0.54549134702965285</v>
      </c>
      <c r="BG24">
        <v>0.55077826130958407</v>
      </c>
      <c r="BH24">
        <f t="shared" si="23"/>
        <v>0.34435785851634448</v>
      </c>
      <c r="BI24">
        <v>1</v>
      </c>
      <c r="BJ24">
        <f t="shared" si="24"/>
        <v>0.53682297929191725</v>
      </c>
      <c r="BK24">
        <f t="shared" si="25"/>
        <v>0.20642040279323959</v>
      </c>
      <c r="BL24">
        <f t="shared" si="26"/>
        <v>5.2869142799312208E-3</v>
      </c>
      <c r="BM24">
        <f t="shared" si="27"/>
        <v>0.20113348851330837</v>
      </c>
    </row>
    <row r="25" spans="1:65" ht="15" x14ac:dyDescent="0.3">
      <c r="B25" s="502" t="s">
        <v>517</v>
      </c>
      <c r="C25" s="19">
        <v>45040</v>
      </c>
      <c r="D25" s="64">
        <v>45065</v>
      </c>
      <c r="E25" s="50">
        <f t="shared" si="35"/>
        <v>17</v>
      </c>
      <c r="F25" s="51">
        <f t="shared" si="35"/>
        <v>20</v>
      </c>
      <c r="G25" s="448" t="s">
        <v>617</v>
      </c>
      <c r="H25" s="448" t="s">
        <v>576</v>
      </c>
      <c r="I25" s="511">
        <f t="shared" si="36"/>
        <v>0.28296731100091083</v>
      </c>
      <c r="J25" s="576">
        <f t="shared" si="37"/>
        <v>13980</v>
      </c>
      <c r="K25" s="580"/>
      <c r="L25" s="547" t="str">
        <f t="shared" si="33"/>
        <v>Execution</v>
      </c>
      <c r="M25" s="587">
        <f t="shared" si="34"/>
        <v>13980</v>
      </c>
      <c r="N25" s="5"/>
      <c r="T25" s="542">
        <f>3*200*5+1.5*330</f>
        <v>3495</v>
      </c>
      <c r="U25" s="542">
        <f t="shared" ref="U25:W25" si="39">3*200*5+1.5*330</f>
        <v>3495</v>
      </c>
      <c r="V25" s="542">
        <f t="shared" si="39"/>
        <v>3495</v>
      </c>
      <c r="W25" s="542">
        <f t="shared" si="39"/>
        <v>3495</v>
      </c>
      <c r="AB25" s="120"/>
      <c r="AD25" s="153">
        <f t="shared" si="29"/>
        <v>45054</v>
      </c>
      <c r="AE25" s="336">
        <f t="shared" si="30"/>
        <v>45058</v>
      </c>
      <c r="AF25" s="572" t="str">
        <f t="shared" si="0"/>
        <v>S19</v>
      </c>
      <c r="AG25" s="472">
        <v>9</v>
      </c>
      <c r="AH25" s="779">
        <f t="shared" si="7"/>
        <v>0.6</v>
      </c>
      <c r="AI25" s="331">
        <f t="shared" si="1"/>
        <v>4990</v>
      </c>
      <c r="AJ25" s="331">
        <f>SUM(AI$17:AI25)</f>
        <v>31940</v>
      </c>
      <c r="AK25" s="331">
        <f t="shared" si="8"/>
        <v>29532.625</v>
      </c>
      <c r="AL25" s="796">
        <f>8+(AK25-AJ24)/(AJ25-AJ24)</f>
        <v>8.5175601202404803</v>
      </c>
      <c r="AM25" s="331">
        <f t="shared" si="2"/>
        <v>2288</v>
      </c>
      <c r="AN25" s="331">
        <f>SUM(AM$17:AM25)</f>
        <v>19301</v>
      </c>
      <c r="AO25" s="337">
        <f t="shared" si="9"/>
        <v>1.5301085435987773</v>
      </c>
      <c r="AP25" s="337">
        <f t="shared" si="10"/>
        <v>0.9246282091421415</v>
      </c>
      <c r="AQ25" s="337">
        <f t="shared" si="11"/>
        <v>0.94639556891560894</v>
      </c>
      <c r="AR25" s="338">
        <f t="shared" si="12"/>
        <v>10231.625</v>
      </c>
      <c r="AS25" s="338">
        <f t="shared" si="13"/>
        <v>-2407.375</v>
      </c>
      <c r="AT25" s="337">
        <f t="shared" si="14"/>
        <v>1.6548365369669966</v>
      </c>
      <c r="AU25" s="338">
        <f t="shared" si="15"/>
        <v>12639</v>
      </c>
      <c r="AV25" s="817">
        <v>1</v>
      </c>
      <c r="AW25" s="337">
        <f t="shared" si="16"/>
        <v>0.79290304625037955</v>
      </c>
      <c r="AX25">
        <f t="shared" si="17"/>
        <v>0.65354840621177424</v>
      </c>
      <c r="AY25">
        <f t="shared" si="18"/>
        <v>0.70682291514567597</v>
      </c>
      <c r="AZ25">
        <f t="shared" si="19"/>
        <v>0.70971692339927206</v>
      </c>
      <c r="BA25">
        <f t="shared" si="20"/>
        <v>0.69056579265329565</v>
      </c>
      <c r="BB25" s="120">
        <f t="shared" si="21"/>
        <v>0.70753084220443729</v>
      </c>
      <c r="BF25">
        <f t="shared" si="22"/>
        <v>0.64649326991195222</v>
      </c>
      <c r="BG25">
        <v>0.59776591438113547</v>
      </c>
      <c r="BH25">
        <f t="shared" si="23"/>
        <v>0.39066896063151502</v>
      </c>
      <c r="BI25">
        <v>1</v>
      </c>
      <c r="BJ25">
        <f t="shared" si="24"/>
        <v>0.56783734134936537</v>
      </c>
      <c r="BK25">
        <f t="shared" si="25"/>
        <v>0.20709695374962045</v>
      </c>
      <c r="BL25">
        <f t="shared" si="26"/>
        <v>-4.8727355530816752E-2</v>
      </c>
      <c r="BM25">
        <f t="shared" si="27"/>
        <v>0.2558243092804372</v>
      </c>
    </row>
    <row r="26" spans="1:65" ht="15" x14ac:dyDescent="0.3">
      <c r="B26" s="502" t="s">
        <v>478</v>
      </c>
      <c r="C26" s="19">
        <v>45068</v>
      </c>
      <c r="D26" s="64">
        <v>45072</v>
      </c>
      <c r="E26" s="50">
        <f t="shared" si="35"/>
        <v>21</v>
      </c>
      <c r="F26" s="51">
        <f t="shared" si="35"/>
        <v>21</v>
      </c>
      <c r="G26" s="448" t="s">
        <v>575</v>
      </c>
      <c r="H26" s="448" t="s">
        <v>549</v>
      </c>
      <c r="I26" s="511">
        <f t="shared" si="36"/>
        <v>2.024086630907803E-2</v>
      </c>
      <c r="J26" s="576">
        <f t="shared" si="37"/>
        <v>1000</v>
      </c>
      <c r="K26" s="580"/>
      <c r="L26" s="24" t="str">
        <f t="shared" si="33"/>
        <v>Retest</v>
      </c>
      <c r="M26" s="587">
        <f t="shared" si="34"/>
        <v>1000</v>
      </c>
      <c r="N26" s="5"/>
      <c r="X26" s="542">
        <f>5*200</f>
        <v>1000</v>
      </c>
      <c r="AB26" s="120"/>
      <c r="AD26" s="153">
        <f t="shared" si="29"/>
        <v>45061</v>
      </c>
      <c r="AE26" s="336">
        <f t="shared" si="30"/>
        <v>45065</v>
      </c>
      <c r="AF26" s="572" t="str">
        <f t="shared" si="0"/>
        <v>S20</v>
      </c>
      <c r="AG26" s="472">
        <v>10</v>
      </c>
      <c r="AH26" s="779">
        <f t="shared" si="7"/>
        <v>0.66666666666666663</v>
      </c>
      <c r="AI26" s="331">
        <f t="shared" si="1"/>
        <v>4990</v>
      </c>
      <c r="AJ26" s="331">
        <f>SUM(AI$17:AI26)</f>
        <v>36930</v>
      </c>
      <c r="AK26" s="331">
        <f t="shared" si="8"/>
        <v>33980.65</v>
      </c>
      <c r="AL26" s="796">
        <f>9+(AK26-AJ25)/(AJ26-AJ25)</f>
        <v>9.4089478957915826</v>
      </c>
      <c r="AM26" s="331">
        <f t="shared" si="2"/>
        <v>2350</v>
      </c>
      <c r="AN26" s="331">
        <f>SUM(AM$17:AM26)</f>
        <v>21651</v>
      </c>
      <c r="AO26" s="337">
        <f t="shared" si="9"/>
        <v>1.569472541683987</v>
      </c>
      <c r="AP26" s="337">
        <f t="shared" si="10"/>
        <v>0.92013674519360955</v>
      </c>
      <c r="AQ26" s="337">
        <f t="shared" si="11"/>
        <v>0.94089478957915829</v>
      </c>
      <c r="AR26" s="338">
        <f t="shared" si="12"/>
        <v>12329.650000000001</v>
      </c>
      <c r="AS26" s="338">
        <f t="shared" si="13"/>
        <v>-2949.3499999999985</v>
      </c>
      <c r="AT26" s="337">
        <f t="shared" si="14"/>
        <v>1.7056948870721906</v>
      </c>
      <c r="AU26" s="338">
        <f t="shared" si="15"/>
        <v>15279</v>
      </c>
      <c r="AV26" s="817">
        <v>1</v>
      </c>
      <c r="AW26" s="337">
        <f t="shared" si="16"/>
        <v>0.7504372027122761</v>
      </c>
      <c r="AX26">
        <f t="shared" si="17"/>
        <v>0.63715673478876944</v>
      </c>
      <c r="AY26">
        <f t="shared" si="18"/>
        <v>0.69245874389540096</v>
      </c>
      <c r="AZ26">
        <f t="shared" si="19"/>
        <v>0.69463480217242779</v>
      </c>
      <c r="BA26">
        <f t="shared" si="20"/>
        <v>0.6771817017647167</v>
      </c>
      <c r="BB26" s="120">
        <f t="shared" si="21"/>
        <v>0.69263733859060606</v>
      </c>
      <c r="BF26">
        <f t="shared" si="22"/>
        <v>0.74749519279425158</v>
      </c>
      <c r="BG26">
        <v>0.68779779374557237</v>
      </c>
      <c r="BH26">
        <f t="shared" si="23"/>
        <v>0.43823499645784841</v>
      </c>
      <c r="BI26">
        <v>1</v>
      </c>
      <c r="BJ26">
        <f t="shared" si="24"/>
        <v>0.62726319305277223</v>
      </c>
      <c r="BK26">
        <f t="shared" si="25"/>
        <v>0.24956279728772396</v>
      </c>
      <c r="BL26">
        <f t="shared" si="26"/>
        <v>-5.9697399048679212E-2</v>
      </c>
      <c r="BM26">
        <f t="shared" si="27"/>
        <v>0.30926019633640317</v>
      </c>
    </row>
    <row r="27" spans="1:65" ht="15" x14ac:dyDescent="0.3">
      <c r="B27" s="502" t="s">
        <v>518</v>
      </c>
      <c r="C27" s="19">
        <f>C22</f>
        <v>44998</v>
      </c>
      <c r="D27" s="64">
        <f>D30</f>
        <v>45100</v>
      </c>
      <c r="E27" s="50">
        <f t="shared" si="35"/>
        <v>11</v>
      </c>
      <c r="F27" s="51">
        <f t="shared" si="35"/>
        <v>25</v>
      </c>
      <c r="G27" s="448" t="s">
        <v>554</v>
      </c>
      <c r="H27" s="448" t="s">
        <v>541</v>
      </c>
      <c r="I27" s="511">
        <f t="shared" si="36"/>
        <v>0.15028843234490435</v>
      </c>
      <c r="J27" s="576">
        <f t="shared" si="37"/>
        <v>7425</v>
      </c>
      <c r="K27" s="580"/>
      <c r="L27" s="24" t="str">
        <f t="shared" si="33"/>
        <v xml:space="preserve">Management </v>
      </c>
      <c r="M27" s="587">
        <f t="shared" si="34"/>
        <v>7425</v>
      </c>
      <c r="N27" s="584">
        <f>1.5*330</f>
        <v>495</v>
      </c>
      <c r="O27" s="542">
        <f t="shared" ref="O27:AB27" si="40">1.5*330</f>
        <v>495</v>
      </c>
      <c r="P27" s="542">
        <f t="shared" si="40"/>
        <v>495</v>
      </c>
      <c r="Q27" s="542">
        <f t="shared" si="40"/>
        <v>495</v>
      </c>
      <c r="R27" s="542">
        <f t="shared" si="40"/>
        <v>495</v>
      </c>
      <c r="S27" s="542">
        <f t="shared" si="40"/>
        <v>495</v>
      </c>
      <c r="T27" s="542">
        <f t="shared" si="40"/>
        <v>495</v>
      </c>
      <c r="U27" s="542">
        <f t="shared" si="40"/>
        <v>495</v>
      </c>
      <c r="V27" s="542">
        <f t="shared" si="40"/>
        <v>495</v>
      </c>
      <c r="W27" s="542">
        <f t="shared" si="40"/>
        <v>495</v>
      </c>
      <c r="X27" s="542">
        <f t="shared" si="40"/>
        <v>495</v>
      </c>
      <c r="Y27" s="542">
        <f t="shared" si="40"/>
        <v>495</v>
      </c>
      <c r="Z27" s="542">
        <f t="shared" si="40"/>
        <v>495</v>
      </c>
      <c r="AA27" s="542">
        <f t="shared" si="40"/>
        <v>495</v>
      </c>
      <c r="AB27" s="585">
        <f t="shared" si="40"/>
        <v>495</v>
      </c>
      <c r="AD27" s="153">
        <f t="shared" si="29"/>
        <v>45068</v>
      </c>
      <c r="AE27" s="336">
        <f t="shared" si="30"/>
        <v>45072</v>
      </c>
      <c r="AF27" s="572" t="str">
        <f t="shared" si="0"/>
        <v>S21</v>
      </c>
      <c r="AG27" s="472">
        <v>11</v>
      </c>
      <c r="AH27" s="779">
        <f t="shared" si="7"/>
        <v>0.73333333333333328</v>
      </c>
      <c r="AI27" s="331">
        <f t="shared" si="1"/>
        <v>2495</v>
      </c>
      <c r="AJ27" s="331">
        <f>SUM(AI$17:AI27)</f>
        <v>39425</v>
      </c>
      <c r="AK27" s="331">
        <f t="shared" si="8"/>
        <v>39126</v>
      </c>
      <c r="AL27" s="796">
        <f>10+(AK27-AJ26)/(AJ27-AJ26)</f>
        <v>10.880160320641282</v>
      </c>
      <c r="AM27" s="331">
        <f t="shared" si="2"/>
        <v>1579</v>
      </c>
      <c r="AN27" s="331">
        <f>SUM(AM$17:AM27)</f>
        <v>23230</v>
      </c>
      <c r="AO27" s="337">
        <f t="shared" si="9"/>
        <v>1.6842875591907016</v>
      </c>
      <c r="AP27" s="337">
        <f t="shared" si="10"/>
        <v>0.99241597970830686</v>
      </c>
      <c r="AQ27" s="337">
        <f t="shared" si="11"/>
        <v>0.989105483694662</v>
      </c>
      <c r="AR27" s="338">
        <f t="shared" si="12"/>
        <v>15896</v>
      </c>
      <c r="AS27" s="338">
        <f t="shared" si="13"/>
        <v>-299</v>
      </c>
      <c r="AT27" s="337">
        <f t="shared" si="14"/>
        <v>1.6971588463194145</v>
      </c>
      <c r="AU27" s="338">
        <f t="shared" si="15"/>
        <v>16195</v>
      </c>
      <c r="AV27" s="817">
        <v>1</v>
      </c>
      <c r="AW27" s="337">
        <f t="shared" si="16"/>
        <v>0.67825118915089577</v>
      </c>
      <c r="AX27">
        <f t="shared" si="17"/>
        <v>0.59372284414455867</v>
      </c>
      <c r="AY27">
        <f t="shared" si="18"/>
        <v>0.59826006058373526</v>
      </c>
      <c r="AZ27">
        <f t="shared" si="19"/>
        <v>0.64686683055323124</v>
      </c>
      <c r="BA27">
        <f t="shared" si="20"/>
        <v>0.60026241278816084</v>
      </c>
      <c r="BB27" s="120">
        <f t="shared" si="21"/>
        <v>0.64714399586349081</v>
      </c>
      <c r="BF27">
        <f t="shared" si="22"/>
        <v>0.79799615423540127</v>
      </c>
      <c r="BG27">
        <v>0.79194413520898688</v>
      </c>
      <c r="BH27">
        <f t="shared" si="23"/>
        <v>0.47019532435988259</v>
      </c>
      <c r="BI27">
        <v>1</v>
      </c>
      <c r="BJ27">
        <f t="shared" si="24"/>
        <v>0.72534402137608545</v>
      </c>
      <c r="BK27">
        <f t="shared" si="25"/>
        <v>0.32174881084910428</v>
      </c>
      <c r="BL27">
        <f t="shared" si="26"/>
        <v>-6.0520190264143903E-3</v>
      </c>
      <c r="BM27">
        <f t="shared" si="27"/>
        <v>0.32780082987551867</v>
      </c>
    </row>
    <row r="28" spans="1:65" ht="15" x14ac:dyDescent="0.3">
      <c r="B28" s="502" t="s">
        <v>520</v>
      </c>
      <c r="C28" s="19">
        <v>45075</v>
      </c>
      <c r="D28" s="64">
        <v>45086</v>
      </c>
      <c r="E28" s="50">
        <f t="shared" si="35"/>
        <v>22</v>
      </c>
      <c r="F28" s="51">
        <f t="shared" si="35"/>
        <v>23</v>
      </c>
      <c r="G28" s="448" t="s">
        <v>558</v>
      </c>
      <c r="H28" s="448" t="s">
        <v>549</v>
      </c>
      <c r="I28" s="511">
        <f t="shared" si="36"/>
        <v>6.0722598927234084E-2</v>
      </c>
      <c r="J28" s="576">
        <f t="shared" si="37"/>
        <v>3000</v>
      </c>
      <c r="K28" s="580"/>
      <c r="L28" s="24" t="str">
        <f t="shared" si="33"/>
        <v>ALM maintenance</v>
      </c>
      <c r="M28" s="587">
        <f t="shared" si="34"/>
        <v>3000</v>
      </c>
      <c r="N28" s="5"/>
      <c r="Y28" s="542">
        <f>1.5*5*200</f>
        <v>1500</v>
      </c>
      <c r="Z28" s="542">
        <f>1.5*5*200</f>
        <v>1500</v>
      </c>
      <c r="AB28" s="120"/>
      <c r="AD28" s="153">
        <f t="shared" si="29"/>
        <v>45075</v>
      </c>
      <c r="AE28" s="336">
        <f t="shared" si="30"/>
        <v>45079</v>
      </c>
      <c r="AF28" s="572" t="str">
        <f t="shared" si="0"/>
        <v>S22</v>
      </c>
      <c r="AG28" s="472">
        <v>12</v>
      </c>
      <c r="AH28" s="779">
        <f t="shared" si="7"/>
        <v>0.8</v>
      </c>
      <c r="AI28" s="331">
        <f t="shared" si="1"/>
        <v>1995</v>
      </c>
      <c r="AJ28" s="331">
        <f>SUM(AI$17:AI28)</f>
        <v>41420</v>
      </c>
      <c r="AK28" s="331">
        <f t="shared" si="8"/>
        <v>41345.75</v>
      </c>
      <c r="AL28" s="796">
        <f>11+(AK28-AJ27)/(AJ28-AJ27)</f>
        <v>11.962781954887218</v>
      </c>
      <c r="AM28" s="331">
        <f t="shared" si="2"/>
        <v>984</v>
      </c>
      <c r="AN28" s="331">
        <f>SUM(AM$17:AM28)</f>
        <v>24214</v>
      </c>
      <c r="AO28" s="337">
        <f t="shared" si="9"/>
        <v>1.7075142479557281</v>
      </c>
      <c r="AP28" s="337">
        <f t="shared" si="10"/>
        <v>0.99820738773539353</v>
      </c>
      <c r="AQ28" s="337">
        <f t="shared" si="11"/>
        <v>0.99689849624060145</v>
      </c>
      <c r="AR28" s="338">
        <f t="shared" si="12"/>
        <v>17131.75</v>
      </c>
      <c r="AS28" s="338">
        <f t="shared" si="13"/>
        <v>-74.25</v>
      </c>
      <c r="AT28" s="337">
        <f t="shared" si="14"/>
        <v>1.7105806558189478</v>
      </c>
      <c r="AU28" s="338">
        <f t="shared" si="15"/>
        <v>17206</v>
      </c>
      <c r="AV28" s="817">
        <v>1</v>
      </c>
      <c r="AW28" s="337">
        <f t="shared" si="16"/>
        <v>0.65323853860945236</v>
      </c>
      <c r="AX28">
        <f t="shared" si="17"/>
        <v>0.58564665050216769</v>
      </c>
      <c r="AY28">
        <f t="shared" si="18"/>
        <v>0.58669837320159346</v>
      </c>
      <c r="AZ28">
        <f t="shared" si="19"/>
        <v>0.63871118265452786</v>
      </c>
      <c r="BA28">
        <f t="shared" si="20"/>
        <v>0.58746868684293996</v>
      </c>
      <c r="BB28" s="120">
        <f t="shared" si="21"/>
        <v>0.63881799348740931</v>
      </c>
      <c r="BF28">
        <f t="shared" si="22"/>
        <v>0.83837668252201192</v>
      </c>
      <c r="BG28">
        <v>0.836873798198563</v>
      </c>
      <c r="BH28">
        <f t="shared" si="23"/>
        <v>0.49011233680801536</v>
      </c>
      <c r="BI28">
        <v>1</v>
      </c>
      <c r="BJ28">
        <f t="shared" si="24"/>
        <v>0.79751879699248118</v>
      </c>
      <c r="BK28">
        <f t="shared" si="25"/>
        <v>0.34676146139054764</v>
      </c>
      <c r="BL28">
        <f t="shared" si="26"/>
        <v>-1.5028843234489164E-3</v>
      </c>
      <c r="BM28">
        <f t="shared" si="27"/>
        <v>0.34826434571399656</v>
      </c>
    </row>
    <row r="29" spans="1:65" ht="15" x14ac:dyDescent="0.3">
      <c r="B29" s="502" t="s">
        <v>521</v>
      </c>
      <c r="C29" s="19">
        <f>C25</f>
        <v>45040</v>
      </c>
      <c r="D29" s="64">
        <f>D26</f>
        <v>45072</v>
      </c>
      <c r="E29" s="50">
        <f t="shared" si="35"/>
        <v>17</v>
      </c>
      <c r="F29" s="51">
        <f t="shared" si="35"/>
        <v>21</v>
      </c>
      <c r="G29" s="448" t="s">
        <v>575</v>
      </c>
      <c r="H29" s="448" t="s">
        <v>545</v>
      </c>
      <c r="I29" s="511">
        <f t="shared" si="36"/>
        <v>0.10120433154539014</v>
      </c>
      <c r="J29" s="576">
        <f t="shared" si="37"/>
        <v>5000</v>
      </c>
      <c r="K29" s="580"/>
      <c r="L29" s="24" t="str">
        <f t="shared" si="33"/>
        <v>Reporting activities</v>
      </c>
      <c r="M29" s="587">
        <f t="shared" si="34"/>
        <v>5000</v>
      </c>
      <c r="N29" s="5"/>
      <c r="T29" s="542">
        <f>5*200</f>
        <v>1000</v>
      </c>
      <c r="U29" s="542">
        <f t="shared" ref="U29:X29" si="41">5*200</f>
        <v>1000</v>
      </c>
      <c r="V29" s="542">
        <f t="shared" si="41"/>
        <v>1000</v>
      </c>
      <c r="W29" s="542">
        <f t="shared" si="41"/>
        <v>1000</v>
      </c>
      <c r="X29" s="542">
        <f t="shared" si="41"/>
        <v>1000</v>
      </c>
      <c r="AB29" s="120"/>
      <c r="AD29" s="153">
        <f t="shared" si="29"/>
        <v>45082</v>
      </c>
      <c r="AE29" s="336">
        <f t="shared" si="30"/>
        <v>45086</v>
      </c>
      <c r="AF29" s="572" t="str">
        <f t="shared" si="0"/>
        <v>S23</v>
      </c>
      <c r="AG29" s="472">
        <v>13</v>
      </c>
      <c r="AH29" s="779">
        <f t="shared" si="7"/>
        <v>0.8666666666666667</v>
      </c>
      <c r="AI29" s="331">
        <f t="shared" si="1"/>
        <v>1995</v>
      </c>
      <c r="AJ29" s="331">
        <f>SUM(AI$17:AI29)</f>
        <v>43415</v>
      </c>
      <c r="AK29" s="331">
        <f t="shared" si="8"/>
        <v>43365.5</v>
      </c>
      <c r="AL29" s="796">
        <f>12+(AK29-AJ28)/(AJ29-AJ28)</f>
        <v>12.975187969924812</v>
      </c>
      <c r="AM29" s="331">
        <f t="shared" si="2"/>
        <v>701</v>
      </c>
      <c r="AN29" s="331">
        <f>SUM(AM$17:AM29)</f>
        <v>24915</v>
      </c>
      <c r="AO29" s="337">
        <f t="shared" si="9"/>
        <v>1.7405378286172988</v>
      </c>
      <c r="AP29" s="337">
        <f t="shared" si="10"/>
        <v>0.99885984106875503</v>
      </c>
      <c r="AQ29" s="337">
        <f t="shared" si="11"/>
        <v>0.99809138230190864</v>
      </c>
      <c r="AR29" s="338">
        <f t="shared" si="12"/>
        <v>18450.5</v>
      </c>
      <c r="AS29" s="338">
        <f t="shared" si="13"/>
        <v>-49.5</v>
      </c>
      <c r="AT29" s="337">
        <f t="shared" si="14"/>
        <v>1.7425245835841863</v>
      </c>
      <c r="AU29" s="338">
        <f t="shared" si="15"/>
        <v>18500</v>
      </c>
      <c r="AV29" s="817">
        <v>1</v>
      </c>
      <c r="AW29" s="337">
        <f t="shared" si="16"/>
        <v>0.62654589616435585</v>
      </c>
      <c r="AX29">
        <f t="shared" si="17"/>
        <v>0.57453505666947224</v>
      </c>
      <c r="AY29">
        <f t="shared" si="18"/>
        <v>0.57519086567213895</v>
      </c>
      <c r="AZ29">
        <f t="shared" si="19"/>
        <v>0.62806092119615098</v>
      </c>
      <c r="BA29">
        <f t="shared" si="20"/>
        <v>0.57563372137771196</v>
      </c>
      <c r="BB29" s="120">
        <f t="shared" si="21"/>
        <v>0.62812155237781109</v>
      </c>
      <c r="BF29">
        <f t="shared" si="22"/>
        <v>0.87875721080862257</v>
      </c>
      <c r="BG29">
        <v>0.87775528792632318</v>
      </c>
      <c r="BH29">
        <f t="shared" si="23"/>
        <v>0.50430118409067903</v>
      </c>
      <c r="BI29">
        <v>1</v>
      </c>
      <c r="BJ29">
        <f t="shared" si="24"/>
        <v>0.86501253132832079</v>
      </c>
      <c r="BK29">
        <f t="shared" si="25"/>
        <v>0.37345410383564415</v>
      </c>
      <c r="BL29">
        <f t="shared" si="26"/>
        <v>-1.0019228822993886E-3</v>
      </c>
      <c r="BM29">
        <f t="shared" si="27"/>
        <v>0.37445602671794354</v>
      </c>
    </row>
    <row r="30" spans="1:65" ht="15.6" thickBot="1" x14ac:dyDescent="0.35">
      <c r="B30" s="503" t="s">
        <v>522</v>
      </c>
      <c r="C30" s="40">
        <v>45089</v>
      </c>
      <c r="D30" s="505">
        <v>45100</v>
      </c>
      <c r="E30" s="287">
        <f t="shared" si="35"/>
        <v>24</v>
      </c>
      <c r="F30" s="52">
        <f t="shared" si="35"/>
        <v>25</v>
      </c>
      <c r="G30" s="508" t="s">
        <v>605</v>
      </c>
      <c r="H30" s="613" t="s">
        <v>547</v>
      </c>
      <c r="I30" s="512">
        <f t="shared" si="36"/>
        <v>0.10120433154539014</v>
      </c>
      <c r="J30" s="577">
        <f t="shared" si="37"/>
        <v>5000</v>
      </c>
      <c r="K30" s="581"/>
      <c r="L30" s="42" t="str">
        <f t="shared" si="33"/>
        <v>UAT support</v>
      </c>
      <c r="M30" s="588">
        <f t="shared" si="34"/>
        <v>5000</v>
      </c>
      <c r="N30" s="66"/>
      <c r="O30" s="333"/>
      <c r="P30" s="333"/>
      <c r="Q30" s="333"/>
      <c r="R30" s="333"/>
      <c r="S30" s="333"/>
      <c r="T30" s="333"/>
      <c r="U30" s="333"/>
      <c r="V30" s="333"/>
      <c r="W30" s="333"/>
      <c r="X30" s="333"/>
      <c r="Y30" s="333"/>
      <c r="Z30" s="333"/>
      <c r="AA30" s="543">
        <f>5*2.5*200</f>
        <v>2500</v>
      </c>
      <c r="AB30" s="544">
        <f>5*2.5*200</f>
        <v>2500</v>
      </c>
      <c r="AD30" s="153">
        <f t="shared" si="29"/>
        <v>45089</v>
      </c>
      <c r="AE30" s="336">
        <f t="shared" si="30"/>
        <v>45093</v>
      </c>
      <c r="AF30" s="572" t="str">
        <f t="shared" si="0"/>
        <v>S24</v>
      </c>
      <c r="AG30" s="472">
        <v>14</v>
      </c>
      <c r="AH30" s="779">
        <f t="shared" si="7"/>
        <v>0.93333333333333335</v>
      </c>
      <c r="AI30" s="331">
        <f t="shared" si="1"/>
        <v>2995</v>
      </c>
      <c r="AJ30" s="331">
        <f>SUM(AI$17:AI30)</f>
        <v>46410</v>
      </c>
      <c r="AK30" s="331">
        <f t="shared" si="8"/>
        <v>46885.25</v>
      </c>
      <c r="AL30" s="796">
        <f>14+(AK30-AJ30)/(AJ31-AJ30)</f>
        <v>14.158681135225375</v>
      </c>
      <c r="AM30" s="331">
        <f t="shared" si="2"/>
        <v>1952</v>
      </c>
      <c r="AN30" s="331">
        <f>SUM(AM$17:AM30)</f>
        <v>26867</v>
      </c>
      <c r="AO30" s="337">
        <f t="shared" si="9"/>
        <v>1.7450869095916923</v>
      </c>
      <c r="AP30" s="337">
        <f t="shared" si="10"/>
        <v>1.0102402499461323</v>
      </c>
      <c r="AQ30" s="337">
        <f t="shared" si="11"/>
        <v>1.0113343668018124</v>
      </c>
      <c r="AR30" s="338">
        <f t="shared" si="12"/>
        <v>20018.25</v>
      </c>
      <c r="AS30" s="338">
        <f t="shared" si="13"/>
        <v>475.25</v>
      </c>
      <c r="AT30" s="337">
        <f t="shared" si="14"/>
        <v>1.727397923102691</v>
      </c>
      <c r="AU30" s="338">
        <f t="shared" si="15"/>
        <v>19543</v>
      </c>
      <c r="AV30" s="817">
        <v>1</v>
      </c>
      <c r="AW30" s="337">
        <f t="shared" si="16"/>
        <v>0.59481327800829875</v>
      </c>
      <c r="AX30">
        <f t="shared" si="17"/>
        <v>0.57303736249673409</v>
      </c>
      <c r="AY30">
        <f t="shared" si="18"/>
        <v>0.56722879783030755</v>
      </c>
      <c r="AZ30">
        <f t="shared" si="19"/>
        <v>0.62573618736026171</v>
      </c>
      <c r="BA30">
        <f t="shared" si="20"/>
        <v>0.56661513867948099</v>
      </c>
      <c r="BB30" s="120">
        <f t="shared" si="21"/>
        <v>0.62565051972366692</v>
      </c>
      <c r="BF30">
        <f t="shared" si="22"/>
        <v>0.93937860540431128</v>
      </c>
      <c r="BG30">
        <v>0.94899807711770068</v>
      </c>
      <c r="BH30">
        <f t="shared" si="23"/>
        <v>0.54381135512599943</v>
      </c>
      <c r="BI30">
        <v>1</v>
      </c>
      <c r="BJ30">
        <f t="shared" si="24"/>
        <v>0.94391207568169166</v>
      </c>
      <c r="BK30">
        <f t="shared" si="25"/>
        <v>0.40518672199170125</v>
      </c>
      <c r="BL30">
        <f t="shared" si="26"/>
        <v>9.6194717133893937E-3</v>
      </c>
      <c r="BM30">
        <f t="shared" si="27"/>
        <v>0.39556725027831185</v>
      </c>
    </row>
    <row r="31" spans="1:65" ht="15.6" thickBot="1" x14ac:dyDescent="0.35">
      <c r="M31" s="130">
        <f t="shared" ref="M31:AB31" si="42">SUM(M22:M30)</f>
        <v>49405</v>
      </c>
      <c r="N31" s="335">
        <f t="shared" si="42"/>
        <v>2495</v>
      </c>
      <c r="O31" s="545">
        <f t="shared" si="42"/>
        <v>2495</v>
      </c>
      <c r="P31" s="545">
        <f t="shared" si="42"/>
        <v>3495</v>
      </c>
      <c r="Q31" s="545">
        <f t="shared" si="42"/>
        <v>3495</v>
      </c>
      <c r="R31" s="545">
        <f t="shared" si="42"/>
        <v>3495</v>
      </c>
      <c r="S31" s="545">
        <f t="shared" si="42"/>
        <v>1495</v>
      </c>
      <c r="T31" s="545">
        <f t="shared" si="42"/>
        <v>4990</v>
      </c>
      <c r="U31" s="545">
        <f t="shared" si="42"/>
        <v>4990</v>
      </c>
      <c r="V31" s="545">
        <f t="shared" si="42"/>
        <v>4990</v>
      </c>
      <c r="W31" s="545">
        <f t="shared" si="42"/>
        <v>4990</v>
      </c>
      <c r="X31" s="545">
        <f t="shared" si="42"/>
        <v>2495</v>
      </c>
      <c r="Y31" s="545">
        <f t="shared" si="42"/>
        <v>1995</v>
      </c>
      <c r="Z31" s="545">
        <f t="shared" si="42"/>
        <v>1995</v>
      </c>
      <c r="AA31" s="545">
        <f t="shared" si="42"/>
        <v>2995</v>
      </c>
      <c r="AB31" s="88">
        <f t="shared" si="42"/>
        <v>2995</v>
      </c>
      <c r="AD31" s="520">
        <f t="shared" si="29"/>
        <v>45096</v>
      </c>
      <c r="AE31" s="527">
        <f t="shared" si="30"/>
        <v>45100</v>
      </c>
      <c r="AF31" s="573" t="str">
        <f t="shared" si="0"/>
        <v>S25</v>
      </c>
      <c r="AG31" s="457">
        <v>15</v>
      </c>
      <c r="AH31" s="780">
        <f t="shared" si="7"/>
        <v>1</v>
      </c>
      <c r="AI31" s="528">
        <f t="shared" si="1"/>
        <v>2995</v>
      </c>
      <c r="AJ31" s="528">
        <f>SUM(AI$17:AI31)</f>
        <v>49405</v>
      </c>
      <c r="AK31" s="528">
        <f t="shared" si="8"/>
        <v>49405</v>
      </c>
      <c r="AL31" s="798">
        <v>15</v>
      </c>
      <c r="AM31" s="528">
        <f t="shared" si="2"/>
        <v>2301</v>
      </c>
      <c r="AN31" s="528">
        <f>SUM(AM$17:AM31)</f>
        <v>29168</v>
      </c>
      <c r="AO31" s="529">
        <f t="shared" si="9"/>
        <v>1.6938082830499177</v>
      </c>
      <c r="AP31" s="529">
        <f t="shared" si="10"/>
        <v>1</v>
      </c>
      <c r="AQ31" s="337">
        <f t="shared" si="11"/>
        <v>1</v>
      </c>
      <c r="AR31" s="530">
        <f t="shared" si="12"/>
        <v>20237</v>
      </c>
      <c r="AS31" s="530">
        <f t="shared" si="13"/>
        <v>0</v>
      </c>
      <c r="AT31" s="529">
        <f t="shared" si="14"/>
        <v>1.6938082830499177</v>
      </c>
      <c r="AU31" s="530">
        <f t="shared" si="15"/>
        <v>20237</v>
      </c>
      <c r="AV31" s="817">
        <v>1</v>
      </c>
      <c r="AW31" t="s">
        <v>659</v>
      </c>
      <c r="AX31" t="s">
        <v>659</v>
      </c>
      <c r="AY31" t="s">
        <v>659</v>
      </c>
      <c r="AZ31" t="s">
        <v>659</v>
      </c>
      <c r="BA31" t="s">
        <v>659</v>
      </c>
      <c r="BB31" t="s">
        <v>659</v>
      </c>
      <c r="BF31" t="s">
        <v>659</v>
      </c>
      <c r="BG31" t="s">
        <v>659</v>
      </c>
      <c r="BH31" t="s">
        <v>659</v>
      </c>
      <c r="BI31" t="s">
        <v>659</v>
      </c>
      <c r="BJ31" t="s">
        <v>659</v>
      </c>
      <c r="BK31" t="s">
        <v>659</v>
      </c>
      <c r="BL31" t="s">
        <v>659</v>
      </c>
      <c r="BM31" t="s">
        <v>659</v>
      </c>
    </row>
    <row r="32" spans="1:65" ht="15" thickBot="1" x14ac:dyDescent="0.35">
      <c r="L32" s="637" t="s">
        <v>560</v>
      </c>
      <c r="M32" s="722">
        <f>C14-M31</f>
        <v>5434.5500000000029</v>
      </c>
    </row>
    <row r="33" spans="1:30" x14ac:dyDescent="0.3">
      <c r="L33" s="638" t="s">
        <v>589</v>
      </c>
      <c r="N33" s="125"/>
      <c r="O33" s="125"/>
      <c r="P33" s="125"/>
      <c r="Q33" s="125"/>
      <c r="R33" s="125"/>
      <c r="S33" s="125"/>
      <c r="T33" s="125"/>
      <c r="U33" s="125"/>
      <c r="V33" s="125"/>
      <c r="W33" s="125"/>
      <c r="X33" s="125"/>
      <c r="Y33" s="125"/>
      <c r="Z33" s="125"/>
      <c r="AA33" s="125"/>
      <c r="AB33" s="125"/>
    </row>
    <row r="34" spans="1:30" x14ac:dyDescent="0.3">
      <c r="L34" s="639" t="s">
        <v>588</v>
      </c>
      <c r="N34" s="125"/>
      <c r="O34" s="125"/>
      <c r="P34" s="125"/>
      <c r="Q34" s="125"/>
      <c r="R34" s="125"/>
      <c r="S34" s="125"/>
      <c r="T34" s="125"/>
      <c r="U34" s="125"/>
      <c r="V34" s="125"/>
      <c r="W34" s="125"/>
      <c r="X34" s="125"/>
      <c r="Y34" s="125"/>
      <c r="Z34" s="125"/>
      <c r="AA34" s="125"/>
      <c r="AB34" s="125"/>
    </row>
    <row r="35" spans="1:30" ht="18.600000000000001" thickBot="1" x14ac:dyDescent="0.4">
      <c r="L35" s="656" t="s">
        <v>590</v>
      </c>
      <c r="N35" s="126"/>
      <c r="O35" s="126"/>
      <c r="P35" s="126"/>
      <c r="Q35" s="126"/>
      <c r="R35" s="126"/>
      <c r="S35" s="126"/>
      <c r="T35" s="126"/>
      <c r="U35" s="126"/>
      <c r="V35" s="126"/>
      <c r="W35" s="126"/>
      <c r="X35" s="126"/>
      <c r="Y35" s="126"/>
      <c r="Z35" s="126"/>
      <c r="AA35" s="126"/>
      <c r="AB35" s="126"/>
    </row>
    <row r="36" spans="1:30" ht="34.799999999999997" customHeight="1" thickBot="1" x14ac:dyDescent="0.35">
      <c r="A36" s="873" t="s">
        <v>528</v>
      </c>
      <c r="B36" s="874"/>
      <c r="C36" s="874"/>
      <c r="D36" s="874"/>
      <c r="E36" s="874"/>
      <c r="F36" s="874"/>
      <c r="G36" s="874"/>
      <c r="H36" s="874"/>
      <c r="I36" s="874"/>
      <c r="J36" s="874"/>
      <c r="K36" s="874"/>
      <c r="L36" s="874"/>
      <c r="M36" s="874"/>
      <c r="N36" s="874"/>
      <c r="O36" s="874"/>
      <c r="P36" s="874"/>
      <c r="Q36" s="874"/>
      <c r="R36" s="874"/>
      <c r="S36" s="874"/>
      <c r="T36" s="874"/>
      <c r="U36" s="874"/>
      <c r="V36" s="874"/>
      <c r="W36" s="874"/>
      <c r="X36" s="874"/>
      <c r="Y36" s="874"/>
      <c r="Z36" s="874"/>
      <c r="AA36" s="874"/>
      <c r="AB36" s="874"/>
    </row>
    <row r="37" spans="1:30" x14ac:dyDescent="0.3">
      <c r="G37"/>
      <c r="H37"/>
    </row>
    <row r="38" spans="1:30" ht="15" thickBot="1" x14ac:dyDescent="0.35">
      <c r="L38" s="212"/>
      <c r="M38" s="212"/>
      <c r="N38" s="212"/>
      <c r="O38" s="212"/>
      <c r="P38" s="212"/>
      <c r="Q38" s="212"/>
      <c r="R38" s="212"/>
      <c r="S38" s="212"/>
      <c r="T38" s="212"/>
      <c r="U38" s="212"/>
      <c r="V38" s="212"/>
      <c r="W38" s="212"/>
      <c r="X38" s="212"/>
      <c r="Y38" s="212"/>
      <c r="Z38" s="212"/>
      <c r="AA38" s="212"/>
      <c r="AB38" s="212"/>
    </row>
    <row r="39" spans="1:30" ht="15" thickBot="1" x14ac:dyDescent="0.35">
      <c r="C39" s="16"/>
      <c r="D39" s="16"/>
      <c r="E39" s="115"/>
      <c r="F39" s="115"/>
      <c r="G39" s="115"/>
      <c r="H39" s="115"/>
      <c r="I39"/>
      <c r="J39"/>
      <c r="L39" s="212"/>
      <c r="M39" s="250" t="s">
        <v>532</v>
      </c>
      <c r="N39" s="250">
        <v>11</v>
      </c>
    </row>
    <row r="40" spans="1:30" ht="18" x14ac:dyDescent="0.3">
      <c r="G40"/>
      <c r="H40"/>
      <c r="I40"/>
      <c r="J40"/>
      <c r="L40" s="212"/>
      <c r="M40" s="103" t="str">
        <f>M$19</f>
        <v>FROM</v>
      </c>
      <c r="N40" s="100">
        <v>44998</v>
      </c>
      <c r="O40" s="101">
        <f>N40+7</f>
        <v>45005</v>
      </c>
      <c r="P40" s="101">
        <f t="shared" ref="P40:AB40" si="43">O40+7</f>
        <v>45012</v>
      </c>
      <c r="Q40" s="101">
        <f t="shared" si="43"/>
        <v>45019</v>
      </c>
      <c r="R40" s="101">
        <f t="shared" si="43"/>
        <v>45026</v>
      </c>
      <c r="S40" s="101">
        <f t="shared" si="43"/>
        <v>45033</v>
      </c>
      <c r="T40" s="101">
        <f t="shared" si="43"/>
        <v>45040</v>
      </c>
      <c r="U40" s="101">
        <f t="shared" si="43"/>
        <v>45047</v>
      </c>
      <c r="V40" s="101">
        <f t="shared" si="43"/>
        <v>45054</v>
      </c>
      <c r="W40" s="101">
        <f t="shared" si="43"/>
        <v>45061</v>
      </c>
      <c r="X40" s="101">
        <f t="shared" si="43"/>
        <v>45068</v>
      </c>
      <c r="Y40" s="101">
        <f t="shared" si="43"/>
        <v>45075</v>
      </c>
      <c r="Z40" s="101">
        <f t="shared" si="43"/>
        <v>45082</v>
      </c>
      <c r="AA40" s="101">
        <f t="shared" si="43"/>
        <v>45089</v>
      </c>
      <c r="AB40" s="102">
        <f t="shared" si="43"/>
        <v>45096</v>
      </c>
    </row>
    <row r="41" spans="1:30" ht="18.600000000000001" thickBot="1" x14ac:dyDescent="0.35">
      <c r="G41"/>
      <c r="H41"/>
      <c r="I41"/>
      <c r="J41"/>
      <c r="L41" s="212"/>
      <c r="M41" s="104" t="str">
        <f t="shared" ref="M41" si="44">M$20</f>
        <v>TO</v>
      </c>
      <c r="N41" s="106">
        <f>N40+4</f>
        <v>45002</v>
      </c>
      <c r="O41" s="107">
        <f t="shared" ref="O41" si="45">O40+4</f>
        <v>45009</v>
      </c>
      <c r="P41" s="107">
        <f t="shared" ref="P41" si="46">P40+4</f>
        <v>45016</v>
      </c>
      <c r="Q41" s="107">
        <f t="shared" ref="Q41" si="47">Q40+4</f>
        <v>45023</v>
      </c>
      <c r="R41" s="107">
        <f t="shared" ref="R41" si="48">R40+4</f>
        <v>45030</v>
      </c>
      <c r="S41" s="107">
        <f t="shared" ref="S41" si="49">S40+4</f>
        <v>45037</v>
      </c>
      <c r="T41" s="107">
        <f t="shared" ref="T41" si="50">T40+4</f>
        <v>45044</v>
      </c>
      <c r="U41" s="107">
        <f t="shared" ref="U41" si="51">U40+4</f>
        <v>45051</v>
      </c>
      <c r="V41" s="107">
        <f t="shared" ref="V41" si="52">V40+4</f>
        <v>45058</v>
      </c>
      <c r="W41" s="107">
        <f t="shared" ref="W41" si="53">W40+4</f>
        <v>45065</v>
      </c>
      <c r="X41" s="107">
        <f t="shared" ref="X41" si="54">X40+4</f>
        <v>45072</v>
      </c>
      <c r="Y41" s="107">
        <f t="shared" ref="Y41" si="55">Y40+4</f>
        <v>45079</v>
      </c>
      <c r="Z41" s="107">
        <f t="shared" ref="Z41" si="56">Z40+4</f>
        <v>45086</v>
      </c>
      <c r="AA41" s="107">
        <f t="shared" ref="AA41" si="57">AA40+4</f>
        <v>45093</v>
      </c>
      <c r="AB41" s="108">
        <f t="shared" ref="AB41" si="58">AB40+4</f>
        <v>45100</v>
      </c>
    </row>
    <row r="42" spans="1:30" ht="18.600000000000001" thickBot="1" x14ac:dyDescent="0.4">
      <c r="G42"/>
      <c r="H42"/>
      <c r="I42"/>
      <c r="J42"/>
      <c r="K42" s="257"/>
      <c r="L42" s="515" t="s">
        <v>536</v>
      </c>
      <c r="M42" s="553"/>
      <c r="N42" s="111" t="str">
        <f>CONCATENATE("S",WEEKNUM(N40))</f>
        <v>S11</v>
      </c>
      <c r="O42" s="112" t="str">
        <f t="shared" ref="O42:AB42" si="59">CONCATENATE("S",WEEKNUM(O40))</f>
        <v>S12</v>
      </c>
      <c r="P42" s="112" t="str">
        <f t="shared" si="59"/>
        <v>S13</v>
      </c>
      <c r="Q42" s="112" t="str">
        <f t="shared" si="59"/>
        <v>S14</v>
      </c>
      <c r="R42" s="112" t="str">
        <f t="shared" si="59"/>
        <v>S15</v>
      </c>
      <c r="S42" s="112" t="str">
        <f t="shared" si="59"/>
        <v>S16</v>
      </c>
      <c r="T42" s="112" t="str">
        <f t="shared" si="59"/>
        <v>S17</v>
      </c>
      <c r="U42" s="112" t="str">
        <f t="shared" si="59"/>
        <v>S18</v>
      </c>
      <c r="V42" s="112" t="str">
        <f t="shared" si="59"/>
        <v>S19</v>
      </c>
      <c r="W42" s="112" t="str">
        <f t="shared" si="59"/>
        <v>S20</v>
      </c>
      <c r="X42" s="112" t="str">
        <f t="shared" si="59"/>
        <v>S21</v>
      </c>
      <c r="Y42" s="112" t="str">
        <f t="shared" si="59"/>
        <v>S22</v>
      </c>
      <c r="Z42" s="112" t="str">
        <f t="shared" si="59"/>
        <v>S23</v>
      </c>
      <c r="AA42" s="112" t="str">
        <f t="shared" si="59"/>
        <v>S24</v>
      </c>
      <c r="AB42" s="113" t="str">
        <f t="shared" si="59"/>
        <v>S25</v>
      </c>
    </row>
    <row r="43" spans="1:30" x14ac:dyDescent="0.3">
      <c r="G43"/>
      <c r="H43"/>
      <c r="I43"/>
      <c r="J43"/>
      <c r="L43" s="22" t="str">
        <f t="shared" ref="L43:L51" si="60">B22</f>
        <v xml:space="preserve">Testbook Design </v>
      </c>
      <c r="M43" s="71">
        <f t="shared" ref="M43:M51" si="61">SUM(N43:AB43)</f>
        <v>0</v>
      </c>
      <c r="N43" s="48"/>
      <c r="O43" s="332"/>
      <c r="T43" s="332"/>
      <c r="U43" s="332"/>
      <c r="V43" s="332"/>
      <c r="W43" s="332"/>
      <c r="X43" s="332"/>
      <c r="Y43" s="332"/>
      <c r="Z43" s="332"/>
      <c r="AA43" s="332"/>
      <c r="AB43" s="288"/>
    </row>
    <row r="44" spans="1:30" x14ac:dyDescent="0.3">
      <c r="G44"/>
      <c r="H44"/>
      <c r="I44"/>
      <c r="J44"/>
      <c r="L44" s="24" t="str">
        <f t="shared" si="60"/>
        <v>Data preparation</v>
      </c>
      <c r="M44" s="72">
        <f t="shared" si="61"/>
        <v>112</v>
      </c>
      <c r="N44" s="5"/>
      <c r="P44">
        <v>40</v>
      </c>
      <c r="Q44">
        <v>40</v>
      </c>
      <c r="R44">
        <v>32</v>
      </c>
      <c r="AB44" s="120"/>
    </row>
    <row r="45" spans="1:30" x14ac:dyDescent="0.3">
      <c r="G45"/>
      <c r="H45"/>
      <c r="I45"/>
      <c r="J45"/>
      <c r="L45" s="24" t="str">
        <f t="shared" si="60"/>
        <v xml:space="preserve">Integration </v>
      </c>
      <c r="M45" s="72">
        <f t="shared" si="61"/>
        <v>0</v>
      </c>
      <c r="N45" s="5"/>
      <c r="AB45" s="120"/>
    </row>
    <row r="46" spans="1:30" x14ac:dyDescent="0.3">
      <c r="G46"/>
      <c r="H46"/>
      <c r="I46"/>
      <c r="J46"/>
      <c r="L46" s="24" t="str">
        <f t="shared" si="60"/>
        <v>Execution</v>
      </c>
      <c r="M46" s="72">
        <f t="shared" si="61"/>
        <v>152</v>
      </c>
      <c r="N46" s="5"/>
      <c r="T46">
        <v>40</v>
      </c>
      <c r="U46">
        <v>32</v>
      </c>
      <c r="V46">
        <v>40</v>
      </c>
      <c r="W46">
        <v>40</v>
      </c>
      <c r="AB46" s="120"/>
    </row>
    <row r="47" spans="1:30" ht="15" x14ac:dyDescent="0.3">
      <c r="G47"/>
      <c r="H47"/>
      <c r="I47"/>
      <c r="J47"/>
      <c r="L47" s="24" t="str">
        <f t="shared" si="60"/>
        <v>Retest</v>
      </c>
      <c r="M47" s="72">
        <f t="shared" si="61"/>
        <v>0</v>
      </c>
      <c r="N47" s="5"/>
      <c r="AB47" s="120"/>
      <c r="AD47" s="336"/>
    </row>
    <row r="48" spans="1:30" x14ac:dyDescent="0.3">
      <c r="G48"/>
      <c r="H48"/>
      <c r="I48"/>
      <c r="J48"/>
      <c r="L48" s="24" t="str">
        <f t="shared" si="60"/>
        <v xml:space="preserve">Management </v>
      </c>
      <c r="M48" s="72">
        <f t="shared" si="61"/>
        <v>0</v>
      </c>
      <c r="N48" s="5"/>
      <c r="AB48" s="120"/>
    </row>
    <row r="49" spans="1:46" x14ac:dyDescent="0.3">
      <c r="G49"/>
      <c r="H49"/>
      <c r="I49"/>
      <c r="J49"/>
      <c r="L49" s="24" t="str">
        <f t="shared" si="60"/>
        <v>ALM maintenance</v>
      </c>
      <c r="M49" s="72">
        <f t="shared" si="61"/>
        <v>64</v>
      </c>
      <c r="N49" s="5"/>
      <c r="Y49">
        <v>32</v>
      </c>
      <c r="Z49">
        <v>32</v>
      </c>
      <c r="AB49" s="120"/>
    </row>
    <row r="50" spans="1:46" x14ac:dyDescent="0.3">
      <c r="G50"/>
      <c r="H50"/>
      <c r="I50"/>
      <c r="J50"/>
      <c r="L50" s="24" t="str">
        <f t="shared" si="60"/>
        <v>Reporting activities</v>
      </c>
      <c r="M50" s="72">
        <f t="shared" si="61"/>
        <v>0</v>
      </c>
      <c r="N50" s="5"/>
      <c r="AB50" s="120"/>
    </row>
    <row r="51" spans="1:46" ht="15" thickBot="1" x14ac:dyDescent="0.35">
      <c r="G51"/>
      <c r="H51"/>
      <c r="I51"/>
      <c r="J51"/>
      <c r="L51" s="42" t="str">
        <f t="shared" si="60"/>
        <v>UAT support</v>
      </c>
      <c r="M51" s="142">
        <f t="shared" si="61"/>
        <v>80</v>
      </c>
      <c r="N51" s="66"/>
      <c r="O51" s="333"/>
      <c r="P51" s="333"/>
      <c r="Q51" s="333"/>
      <c r="R51" s="333"/>
      <c r="S51" s="333"/>
      <c r="T51" s="333"/>
      <c r="U51" s="333"/>
      <c r="V51" s="333"/>
      <c r="W51" s="333"/>
      <c r="X51" s="333"/>
      <c r="Y51" s="333"/>
      <c r="Z51" s="333"/>
      <c r="AA51" s="333">
        <v>40</v>
      </c>
      <c r="AB51" s="334">
        <v>40</v>
      </c>
    </row>
    <row r="52" spans="1:46" ht="15" thickBot="1" x14ac:dyDescent="0.35">
      <c r="G52"/>
      <c r="H52"/>
      <c r="I52"/>
      <c r="J52"/>
      <c r="M52" s="335">
        <f t="shared" ref="M52:AB52" si="62">SUM(M43:M51)</f>
        <v>408</v>
      </c>
      <c r="N52" s="28">
        <f t="shared" si="62"/>
        <v>0</v>
      </c>
      <c r="O52" s="29">
        <f t="shared" si="62"/>
        <v>0</v>
      </c>
      <c r="P52" s="29">
        <f t="shared" si="62"/>
        <v>40</v>
      </c>
      <c r="Q52" s="29">
        <f t="shared" si="62"/>
        <v>40</v>
      </c>
      <c r="R52" s="29">
        <f t="shared" si="62"/>
        <v>32</v>
      </c>
      <c r="S52" s="29">
        <f t="shared" si="62"/>
        <v>0</v>
      </c>
      <c r="T52" s="29">
        <f t="shared" si="62"/>
        <v>40</v>
      </c>
      <c r="U52" s="29">
        <f t="shared" si="62"/>
        <v>32</v>
      </c>
      <c r="V52" s="29">
        <f t="shared" si="62"/>
        <v>40</v>
      </c>
      <c r="W52" s="29"/>
      <c r="X52" s="29">
        <f t="shared" si="62"/>
        <v>0</v>
      </c>
      <c r="Y52" s="29">
        <f t="shared" si="62"/>
        <v>32</v>
      </c>
      <c r="Z52" s="29">
        <f t="shared" si="62"/>
        <v>32</v>
      </c>
      <c r="AA52" s="29">
        <f t="shared" si="62"/>
        <v>40</v>
      </c>
      <c r="AB52" s="29">
        <f t="shared" si="62"/>
        <v>40</v>
      </c>
    </row>
    <row r="53" spans="1:46" ht="15" thickBot="1" x14ac:dyDescent="0.35">
      <c r="G53"/>
      <c r="H53"/>
      <c r="I53"/>
      <c r="J53"/>
    </row>
    <row r="54" spans="1:46" ht="15" thickBot="1" x14ac:dyDescent="0.35">
      <c r="G54"/>
      <c r="H54"/>
      <c r="I54"/>
      <c r="J54"/>
      <c r="L54" s="212"/>
      <c r="M54" s="250" t="s">
        <v>532</v>
      </c>
      <c r="N54" s="250">
        <v>11</v>
      </c>
    </row>
    <row r="55" spans="1:46" ht="18" x14ac:dyDescent="0.3">
      <c r="G55"/>
      <c r="H55"/>
      <c r="I55"/>
      <c r="J55"/>
      <c r="L55" s="212"/>
      <c r="M55" s="103" t="str">
        <f>M$19</f>
        <v>FROM</v>
      </c>
      <c r="N55" s="100">
        <v>44998</v>
      </c>
      <c r="O55" s="101">
        <f>N55+7</f>
        <v>45005</v>
      </c>
      <c r="P55" s="101">
        <f t="shared" ref="P55:AB55" si="63">O55+7</f>
        <v>45012</v>
      </c>
      <c r="Q55" s="101">
        <f t="shared" si="63"/>
        <v>45019</v>
      </c>
      <c r="R55" s="101">
        <f t="shared" si="63"/>
        <v>45026</v>
      </c>
      <c r="S55" s="101">
        <f t="shared" si="63"/>
        <v>45033</v>
      </c>
      <c r="T55" s="101">
        <f t="shared" si="63"/>
        <v>45040</v>
      </c>
      <c r="U55" s="101">
        <f t="shared" si="63"/>
        <v>45047</v>
      </c>
      <c r="V55" s="101">
        <f t="shared" si="63"/>
        <v>45054</v>
      </c>
      <c r="W55" s="101">
        <f t="shared" si="63"/>
        <v>45061</v>
      </c>
      <c r="X55" s="101">
        <f t="shared" si="63"/>
        <v>45068</v>
      </c>
      <c r="Y55" s="101">
        <f t="shared" si="63"/>
        <v>45075</v>
      </c>
      <c r="Z55" s="101">
        <f t="shared" si="63"/>
        <v>45082</v>
      </c>
      <c r="AA55" s="101">
        <f t="shared" si="63"/>
        <v>45089</v>
      </c>
      <c r="AB55" s="102">
        <f t="shared" si="63"/>
        <v>45096</v>
      </c>
    </row>
    <row r="56" spans="1:46" ht="18.600000000000001" thickBot="1" x14ac:dyDescent="0.35">
      <c r="G56"/>
      <c r="H56"/>
      <c r="I56"/>
      <c r="J56"/>
      <c r="L56" s="212"/>
      <c r="M56" s="104" t="str">
        <f t="shared" ref="M56" si="64">M$20</f>
        <v>TO</v>
      </c>
      <c r="N56" s="106">
        <f>N55+4</f>
        <v>45002</v>
      </c>
      <c r="O56" s="107">
        <f t="shared" ref="O56" si="65">O55+4</f>
        <v>45009</v>
      </c>
      <c r="P56" s="107">
        <f t="shared" ref="P56" si="66">P55+4</f>
        <v>45016</v>
      </c>
      <c r="Q56" s="107">
        <f t="shared" ref="Q56" si="67">Q55+4</f>
        <v>45023</v>
      </c>
      <c r="R56" s="107">
        <f t="shared" ref="R56" si="68">R55+4</f>
        <v>45030</v>
      </c>
      <c r="S56" s="107">
        <f t="shared" ref="S56" si="69">S55+4</f>
        <v>45037</v>
      </c>
      <c r="T56" s="107">
        <f t="shared" ref="T56" si="70">T55+4</f>
        <v>45044</v>
      </c>
      <c r="U56" s="107">
        <f t="shared" ref="U56" si="71">U55+4</f>
        <v>45051</v>
      </c>
      <c r="V56" s="107">
        <f t="shared" ref="V56" si="72">V55+4</f>
        <v>45058</v>
      </c>
      <c r="W56" s="107">
        <f t="shared" ref="W56" si="73">W55+4</f>
        <v>45065</v>
      </c>
      <c r="X56" s="107">
        <f t="shared" ref="X56" si="74">X55+4</f>
        <v>45072</v>
      </c>
      <c r="Y56" s="107">
        <f t="shared" ref="Y56" si="75">Y55+4</f>
        <v>45079</v>
      </c>
      <c r="Z56" s="107">
        <f t="shared" ref="Z56" si="76">Z55+4</f>
        <v>45086</v>
      </c>
      <c r="AA56" s="107">
        <f t="shared" ref="AA56" si="77">AA55+4</f>
        <v>45093</v>
      </c>
      <c r="AB56" s="108">
        <f t="shared" ref="AB56" si="78">AB55+4</f>
        <v>45100</v>
      </c>
    </row>
    <row r="57" spans="1:46" ht="16.5" customHeight="1" thickBot="1" x14ac:dyDescent="0.4">
      <c r="G57"/>
      <c r="H57"/>
      <c r="I57"/>
      <c r="J57"/>
      <c r="L57" s="517" t="s">
        <v>537</v>
      </c>
      <c r="M57" s="516"/>
      <c r="N57" s="111" t="str">
        <f>CONCATENATE("S",WEEKNUM(N55))</f>
        <v>S11</v>
      </c>
      <c r="O57" s="112" t="str">
        <f t="shared" ref="O57:AB57" si="79">CONCATENATE("S",WEEKNUM(O55))</f>
        <v>S12</v>
      </c>
      <c r="P57" s="112" t="str">
        <f t="shared" si="79"/>
        <v>S13</v>
      </c>
      <c r="Q57" s="112" t="str">
        <f t="shared" si="79"/>
        <v>S14</v>
      </c>
      <c r="R57" s="112" t="str">
        <f t="shared" si="79"/>
        <v>S15</v>
      </c>
      <c r="S57" s="112" t="str">
        <f t="shared" si="79"/>
        <v>S16</v>
      </c>
      <c r="T57" s="112" t="str">
        <f t="shared" si="79"/>
        <v>S17</v>
      </c>
      <c r="U57" s="112" t="str">
        <f t="shared" si="79"/>
        <v>S18</v>
      </c>
      <c r="V57" s="112" t="str">
        <f t="shared" si="79"/>
        <v>S19</v>
      </c>
      <c r="W57" s="112" t="str">
        <f t="shared" si="79"/>
        <v>S20</v>
      </c>
      <c r="X57" s="112" t="str">
        <f t="shared" si="79"/>
        <v>S21</v>
      </c>
      <c r="Y57" s="112" t="str">
        <f t="shared" si="79"/>
        <v>S22</v>
      </c>
      <c r="Z57" s="112" t="str">
        <f t="shared" si="79"/>
        <v>S23</v>
      </c>
      <c r="AA57" s="112" t="str">
        <f t="shared" si="79"/>
        <v>S24</v>
      </c>
      <c r="AB57" s="113" t="str">
        <f t="shared" si="79"/>
        <v>S25</v>
      </c>
      <c r="AC57" s="31"/>
    </row>
    <row r="58" spans="1:46" ht="15.6" x14ac:dyDescent="0.3">
      <c r="G58"/>
      <c r="H58"/>
      <c r="I58"/>
      <c r="J58"/>
      <c r="L58" s="518" t="str">
        <f>B22</f>
        <v xml:space="preserve">Testbook Design </v>
      </c>
      <c r="M58" s="71">
        <f t="shared" ref="M58:M66" si="80">SUM(N58:AB58)</f>
        <v>0</v>
      </c>
      <c r="N58" s="48"/>
      <c r="O58" s="332"/>
      <c r="P58" s="332"/>
      <c r="Q58" s="332"/>
      <c r="R58" s="332"/>
      <c r="S58" s="332"/>
      <c r="T58" s="332"/>
      <c r="U58" s="332"/>
      <c r="V58" s="332"/>
      <c r="W58" s="332"/>
      <c r="X58" s="332"/>
      <c r="Y58" s="332"/>
      <c r="Z58" s="332"/>
      <c r="AA58" s="332"/>
      <c r="AB58" s="288"/>
    </row>
    <row r="59" spans="1:46" ht="15.75" customHeight="1" x14ac:dyDescent="0.3">
      <c r="G59"/>
      <c r="H59"/>
      <c r="I59"/>
      <c r="J59"/>
      <c r="L59" s="519" t="str">
        <f t="shared" ref="L59:L66" si="81">B23</f>
        <v>Data preparation</v>
      </c>
      <c r="M59" s="72">
        <f t="shared" si="80"/>
        <v>92</v>
      </c>
      <c r="N59" s="5"/>
      <c r="P59">
        <v>32</v>
      </c>
      <c r="Q59">
        <v>40</v>
      </c>
      <c r="R59">
        <v>20</v>
      </c>
      <c r="AB59" s="120"/>
    </row>
    <row r="60" spans="1:46" ht="15.75" customHeight="1" x14ac:dyDescent="0.3">
      <c r="G60"/>
      <c r="H60"/>
      <c r="I60"/>
      <c r="J60"/>
      <c r="L60" s="519" t="str">
        <f t="shared" si="81"/>
        <v xml:space="preserve">Integration </v>
      </c>
      <c r="M60" s="72">
        <f t="shared" si="80"/>
        <v>60</v>
      </c>
      <c r="N60" s="5"/>
      <c r="S60">
        <v>44</v>
      </c>
      <c r="T60">
        <v>16</v>
      </c>
      <c r="AB60" s="120"/>
    </row>
    <row r="61" spans="1:46" ht="15.6" x14ac:dyDescent="0.3">
      <c r="G61"/>
      <c r="H61"/>
      <c r="I61"/>
      <c r="J61"/>
      <c r="L61" s="519" t="str">
        <f t="shared" si="81"/>
        <v>Execution</v>
      </c>
      <c r="M61" s="72">
        <f t="shared" si="80"/>
        <v>0</v>
      </c>
      <c r="N61" s="5"/>
      <c r="AB61" s="120"/>
    </row>
    <row r="62" spans="1:46" ht="15.6" x14ac:dyDescent="0.3">
      <c r="G62"/>
      <c r="H62"/>
      <c r="I62"/>
      <c r="J62"/>
      <c r="L62" s="519" t="str">
        <f t="shared" si="81"/>
        <v>Retest</v>
      </c>
      <c r="M62" s="72">
        <f t="shared" si="80"/>
        <v>37</v>
      </c>
      <c r="N62" s="5"/>
      <c r="X62">
        <v>29</v>
      </c>
      <c r="Y62">
        <v>8</v>
      </c>
      <c r="AB62" s="120"/>
    </row>
    <row r="63" spans="1:46" ht="15.6" x14ac:dyDescent="0.3">
      <c r="G63"/>
      <c r="H63"/>
      <c r="I63"/>
      <c r="J63"/>
      <c r="L63" s="519" t="str">
        <f t="shared" si="81"/>
        <v xml:space="preserve">Management </v>
      </c>
      <c r="M63" s="72">
        <f t="shared" si="80"/>
        <v>0</v>
      </c>
      <c r="N63" s="5"/>
      <c r="AB63" s="120"/>
    </row>
    <row r="64" spans="1:46" s="33" customFormat="1" ht="19.5" customHeight="1" x14ac:dyDescent="0.3">
      <c r="A64"/>
      <c r="B64"/>
      <c r="C64"/>
      <c r="D64"/>
      <c r="E64"/>
      <c r="F64"/>
      <c r="G64" s="2"/>
      <c r="H64" s="2"/>
      <c r="I64" s="2"/>
      <c r="J64" s="2"/>
      <c r="K64"/>
      <c r="L64" s="519" t="str">
        <f t="shared" si="81"/>
        <v>ALM maintenance</v>
      </c>
      <c r="M64" s="72">
        <f t="shared" si="80"/>
        <v>23</v>
      </c>
      <c r="N64" s="5"/>
      <c r="O64"/>
      <c r="P64"/>
      <c r="Q64"/>
      <c r="R64"/>
      <c r="S64"/>
      <c r="T64"/>
      <c r="U64"/>
      <c r="V64"/>
      <c r="W64"/>
      <c r="X64"/>
      <c r="Y64">
        <v>8</v>
      </c>
      <c r="Z64">
        <v>15</v>
      </c>
      <c r="AA64"/>
      <c r="AB64" s="120"/>
      <c r="AC64" s="36"/>
      <c r="AD64"/>
      <c r="AE64"/>
      <c r="AF64"/>
      <c r="AG64"/>
      <c r="AH64"/>
      <c r="AI64"/>
      <c r="AJ64"/>
      <c r="AK64"/>
      <c r="AL64"/>
      <c r="AM64"/>
      <c r="AN64"/>
      <c r="AO64"/>
      <c r="AP64"/>
      <c r="AQ64"/>
      <c r="AR64"/>
      <c r="AS64"/>
      <c r="AT64"/>
    </row>
    <row r="65" spans="12:28" ht="15.6" x14ac:dyDescent="0.3">
      <c r="L65" s="519" t="str">
        <f t="shared" si="81"/>
        <v>Reporting activities</v>
      </c>
      <c r="M65" s="72">
        <f t="shared" si="80"/>
        <v>0</v>
      </c>
      <c r="N65" s="5"/>
      <c r="AB65" s="120"/>
    </row>
    <row r="66" spans="12:28" ht="16.2" thickBot="1" x14ac:dyDescent="0.35">
      <c r="L66" s="137" t="str">
        <f t="shared" si="81"/>
        <v>UAT support</v>
      </c>
      <c r="M66" s="142">
        <f t="shared" si="80"/>
        <v>0</v>
      </c>
      <c r="N66" s="66"/>
      <c r="O66" s="333"/>
      <c r="P66" s="333"/>
      <c r="Q66" s="333"/>
      <c r="R66" s="333"/>
      <c r="S66" s="333"/>
      <c r="T66" s="333"/>
      <c r="U66" s="333"/>
      <c r="V66" s="333"/>
      <c r="W66" s="333"/>
      <c r="X66" s="333"/>
      <c r="Y66" s="333"/>
      <c r="Z66" s="333"/>
      <c r="AA66" s="333"/>
      <c r="AB66" s="334"/>
    </row>
    <row r="67" spans="12:28" ht="15" thickBot="1" x14ac:dyDescent="0.35">
      <c r="M67" s="70">
        <f t="shared" ref="M67:V67" si="82">SUM(M58:M66)</f>
        <v>212</v>
      </c>
      <c r="N67" s="28">
        <f t="shared" si="82"/>
        <v>0</v>
      </c>
      <c r="O67" s="29">
        <f t="shared" si="82"/>
        <v>0</v>
      </c>
      <c r="P67" s="29">
        <f t="shared" si="82"/>
        <v>32</v>
      </c>
      <c r="Q67" s="29">
        <f t="shared" si="82"/>
        <v>40</v>
      </c>
      <c r="R67" s="29">
        <f t="shared" si="82"/>
        <v>20</v>
      </c>
      <c r="S67" s="29">
        <f t="shared" si="82"/>
        <v>44</v>
      </c>
      <c r="T67" s="29">
        <f t="shared" si="82"/>
        <v>16</v>
      </c>
      <c r="U67" s="29">
        <f t="shared" si="82"/>
        <v>0</v>
      </c>
      <c r="V67" s="29">
        <f t="shared" si="82"/>
        <v>0</v>
      </c>
      <c r="W67" s="29"/>
      <c r="X67" s="29">
        <f t="shared" ref="X67:AB67" si="83">SUM(X58:X66)</f>
        <v>29</v>
      </c>
      <c r="Y67" s="29">
        <f t="shared" si="83"/>
        <v>16</v>
      </c>
      <c r="Z67" s="29">
        <f t="shared" si="83"/>
        <v>15</v>
      </c>
      <c r="AA67" s="29">
        <f t="shared" si="83"/>
        <v>0</v>
      </c>
      <c r="AB67" s="29">
        <f t="shared" si="83"/>
        <v>0</v>
      </c>
    </row>
    <row r="68" spans="12:28" ht="15" thickBot="1" x14ac:dyDescent="0.35"/>
    <row r="69" spans="12:28" ht="15" thickBot="1" x14ac:dyDescent="0.35">
      <c r="L69" s="212"/>
      <c r="M69" s="250" t="s">
        <v>532</v>
      </c>
      <c r="N69" s="250">
        <v>28</v>
      </c>
    </row>
    <row r="70" spans="12:28" ht="18" x14ac:dyDescent="0.3">
      <c r="L70" s="212"/>
      <c r="M70" s="103" t="str">
        <f>M$19</f>
        <v>FROM</v>
      </c>
      <c r="N70" s="100">
        <v>44998</v>
      </c>
      <c r="O70" s="101">
        <f>N70+7</f>
        <v>45005</v>
      </c>
      <c r="P70" s="101">
        <f t="shared" ref="P70:AB70" si="84">O70+7</f>
        <v>45012</v>
      </c>
      <c r="Q70" s="101">
        <f t="shared" si="84"/>
        <v>45019</v>
      </c>
      <c r="R70" s="101">
        <f t="shared" si="84"/>
        <v>45026</v>
      </c>
      <c r="S70" s="101">
        <f t="shared" si="84"/>
        <v>45033</v>
      </c>
      <c r="T70" s="101">
        <f t="shared" si="84"/>
        <v>45040</v>
      </c>
      <c r="U70" s="101">
        <f t="shared" si="84"/>
        <v>45047</v>
      </c>
      <c r="V70" s="101">
        <f t="shared" si="84"/>
        <v>45054</v>
      </c>
      <c r="W70" s="101">
        <f t="shared" si="84"/>
        <v>45061</v>
      </c>
      <c r="X70" s="101">
        <f t="shared" si="84"/>
        <v>45068</v>
      </c>
      <c r="Y70" s="101">
        <f t="shared" si="84"/>
        <v>45075</v>
      </c>
      <c r="Z70" s="101">
        <f t="shared" si="84"/>
        <v>45082</v>
      </c>
      <c r="AA70" s="101">
        <f t="shared" si="84"/>
        <v>45089</v>
      </c>
      <c r="AB70" s="102">
        <f t="shared" si="84"/>
        <v>45096</v>
      </c>
    </row>
    <row r="71" spans="12:28" ht="18.600000000000001" thickBot="1" x14ac:dyDescent="0.35">
      <c r="L71" s="212"/>
      <c r="M71" s="104" t="str">
        <f t="shared" ref="M71" si="85">M$20</f>
        <v>TO</v>
      </c>
      <c r="N71" s="106">
        <f>N70+4</f>
        <v>45002</v>
      </c>
      <c r="O71" s="107">
        <f t="shared" ref="O71" si="86">O70+4</f>
        <v>45009</v>
      </c>
      <c r="P71" s="107">
        <f t="shared" ref="P71" si="87">P70+4</f>
        <v>45016</v>
      </c>
      <c r="Q71" s="107">
        <f t="shared" ref="Q71" si="88">Q70+4</f>
        <v>45023</v>
      </c>
      <c r="R71" s="107">
        <f t="shared" ref="R71" si="89">R70+4</f>
        <v>45030</v>
      </c>
      <c r="S71" s="107">
        <f t="shared" ref="S71" si="90">S70+4</f>
        <v>45037</v>
      </c>
      <c r="T71" s="107">
        <f t="shared" ref="T71" si="91">T70+4</f>
        <v>45044</v>
      </c>
      <c r="U71" s="107">
        <f t="shared" ref="U71" si="92">U70+4</f>
        <v>45051</v>
      </c>
      <c r="V71" s="107">
        <f t="shared" ref="V71" si="93">V70+4</f>
        <v>45058</v>
      </c>
      <c r="W71" s="107">
        <f t="shared" ref="W71" si="94">W70+4</f>
        <v>45065</v>
      </c>
      <c r="X71" s="107">
        <f t="shared" ref="X71" si="95">X70+4</f>
        <v>45072</v>
      </c>
      <c r="Y71" s="107">
        <f t="shared" ref="Y71" si="96">Y70+4</f>
        <v>45079</v>
      </c>
      <c r="Z71" s="107">
        <f t="shared" ref="Z71" si="97">Z70+4</f>
        <v>45086</v>
      </c>
      <c r="AA71" s="107">
        <f t="shared" ref="AA71" si="98">AA70+4</f>
        <v>45093</v>
      </c>
      <c r="AB71" s="108">
        <f t="shared" ref="AB71" si="99">AB70+4</f>
        <v>45100</v>
      </c>
    </row>
    <row r="72" spans="12:28" ht="18.600000000000001" thickBot="1" x14ac:dyDescent="0.4">
      <c r="L72" s="517" t="s">
        <v>540</v>
      </c>
      <c r="M72" s="516"/>
      <c r="N72" s="111" t="str">
        <f>CONCATENATE("S",WEEKNUM(N70))</f>
        <v>S11</v>
      </c>
      <c r="O72" s="112" t="str">
        <f t="shared" ref="O72:AB72" si="100">CONCATENATE("S",WEEKNUM(O70))</f>
        <v>S12</v>
      </c>
      <c r="P72" s="112" t="str">
        <f t="shared" si="100"/>
        <v>S13</v>
      </c>
      <c r="Q72" s="112" t="str">
        <f t="shared" si="100"/>
        <v>S14</v>
      </c>
      <c r="R72" s="112" t="str">
        <f t="shared" si="100"/>
        <v>S15</v>
      </c>
      <c r="S72" s="112" t="str">
        <f t="shared" si="100"/>
        <v>S16</v>
      </c>
      <c r="T72" s="112" t="str">
        <f t="shared" si="100"/>
        <v>S17</v>
      </c>
      <c r="U72" s="112" t="str">
        <f t="shared" si="100"/>
        <v>S18</v>
      </c>
      <c r="V72" s="112" t="str">
        <f t="shared" si="100"/>
        <v>S19</v>
      </c>
      <c r="W72" s="112" t="str">
        <f t="shared" si="100"/>
        <v>S20</v>
      </c>
      <c r="X72" s="112" t="str">
        <f t="shared" si="100"/>
        <v>S21</v>
      </c>
      <c r="Y72" s="112" t="str">
        <f t="shared" si="100"/>
        <v>S22</v>
      </c>
      <c r="Z72" s="112" t="str">
        <f t="shared" si="100"/>
        <v>S23</v>
      </c>
      <c r="AA72" s="112" t="str">
        <f t="shared" si="100"/>
        <v>S24</v>
      </c>
      <c r="AB72" s="113" t="str">
        <f t="shared" si="100"/>
        <v>S25</v>
      </c>
    </row>
    <row r="73" spans="12:28" ht="15.6" x14ac:dyDescent="0.3">
      <c r="L73" s="518" t="str">
        <f>B22</f>
        <v xml:space="preserve">Testbook Design </v>
      </c>
      <c r="M73" s="71">
        <f t="shared" ref="M73:M81" si="101">SUM(N73:AB73)</f>
        <v>64</v>
      </c>
      <c r="N73" s="48">
        <v>32</v>
      </c>
      <c r="O73" s="332">
        <v>32</v>
      </c>
      <c r="P73" s="332"/>
      <c r="Q73" s="332"/>
      <c r="R73" s="332"/>
      <c r="S73" s="332"/>
      <c r="T73" s="332"/>
      <c r="U73" s="332"/>
      <c r="V73" s="332"/>
      <c r="W73" s="332"/>
      <c r="X73" s="332"/>
      <c r="Y73" s="332"/>
      <c r="Z73" s="332"/>
      <c r="AA73" s="332"/>
      <c r="AB73" s="288"/>
    </row>
    <row r="74" spans="12:28" ht="15.6" x14ac:dyDescent="0.3">
      <c r="L74" s="519" t="str">
        <f t="shared" ref="L74:L81" si="102">B23</f>
        <v>Data preparation</v>
      </c>
      <c r="M74" s="72">
        <f t="shared" si="101"/>
        <v>76</v>
      </c>
      <c r="N74" s="5"/>
      <c r="P74">
        <v>24</v>
      </c>
      <c r="Q74">
        <v>24</v>
      </c>
      <c r="R74">
        <v>28</v>
      </c>
      <c r="AB74" s="120"/>
    </row>
    <row r="75" spans="12:28" ht="15.6" x14ac:dyDescent="0.3">
      <c r="L75" s="519" t="str">
        <f t="shared" si="102"/>
        <v xml:space="preserve">Integration </v>
      </c>
      <c r="M75" s="72">
        <f t="shared" si="101"/>
        <v>0</v>
      </c>
      <c r="N75" s="5"/>
      <c r="AB75" s="120"/>
    </row>
    <row r="76" spans="12:28" ht="15.6" x14ac:dyDescent="0.3">
      <c r="L76" s="519" t="str">
        <f t="shared" si="102"/>
        <v>Execution</v>
      </c>
      <c r="M76" s="72">
        <f t="shared" si="101"/>
        <v>104</v>
      </c>
      <c r="N76" s="5"/>
      <c r="T76">
        <v>35</v>
      </c>
      <c r="U76">
        <v>32</v>
      </c>
      <c r="V76">
        <v>16</v>
      </c>
      <c r="W76">
        <v>16</v>
      </c>
      <c r="X76">
        <v>5</v>
      </c>
      <c r="AB76" s="120"/>
    </row>
    <row r="77" spans="12:28" ht="15.6" x14ac:dyDescent="0.3">
      <c r="L77" s="519" t="str">
        <f t="shared" si="102"/>
        <v>Retest</v>
      </c>
      <c r="M77" s="72">
        <f t="shared" si="101"/>
        <v>0</v>
      </c>
      <c r="N77" s="5"/>
      <c r="AB77" s="120"/>
    </row>
    <row r="78" spans="12:28" ht="15.6" x14ac:dyDescent="0.3">
      <c r="L78" s="519" t="str">
        <f t="shared" si="102"/>
        <v xml:space="preserve">Management </v>
      </c>
      <c r="M78" s="72">
        <f t="shared" si="101"/>
        <v>0</v>
      </c>
      <c r="N78" s="5"/>
      <c r="AB78" s="120"/>
    </row>
    <row r="79" spans="12:28" ht="15.6" x14ac:dyDescent="0.3">
      <c r="L79" s="519" t="str">
        <f t="shared" si="102"/>
        <v>ALM maintenance</v>
      </c>
      <c r="M79" s="72">
        <f t="shared" si="101"/>
        <v>0</v>
      </c>
      <c r="N79" s="5"/>
      <c r="AB79" s="120"/>
    </row>
    <row r="80" spans="12:28" ht="15.6" x14ac:dyDescent="0.3">
      <c r="L80" s="519" t="str">
        <f t="shared" si="102"/>
        <v>Reporting activities</v>
      </c>
      <c r="M80" s="72">
        <f t="shared" si="101"/>
        <v>0</v>
      </c>
      <c r="N80" s="5"/>
      <c r="AB80" s="120"/>
    </row>
    <row r="81" spans="12:28" ht="16.2" thickBot="1" x14ac:dyDescent="0.35">
      <c r="L81" s="137" t="str">
        <f t="shared" si="102"/>
        <v>UAT support</v>
      </c>
      <c r="M81" s="142">
        <f t="shared" si="101"/>
        <v>66</v>
      </c>
      <c r="N81" s="66"/>
      <c r="O81" s="333"/>
      <c r="P81" s="333"/>
      <c r="Q81" s="333"/>
      <c r="R81" s="333"/>
      <c r="S81" s="333"/>
      <c r="T81" s="333"/>
      <c r="U81" s="333"/>
      <c r="V81" s="333"/>
      <c r="W81" s="333"/>
      <c r="X81" s="333"/>
      <c r="Y81" s="333"/>
      <c r="Z81" s="333"/>
      <c r="AA81" s="333">
        <v>34</v>
      </c>
      <c r="AB81" s="334">
        <v>32</v>
      </c>
    </row>
    <row r="82" spans="12:28" ht="15" thickBot="1" x14ac:dyDescent="0.35">
      <c r="M82" s="70">
        <f t="shared" ref="M82:V82" si="103">SUM(M73:M81)</f>
        <v>310</v>
      </c>
      <c r="N82" s="28">
        <f t="shared" si="103"/>
        <v>32</v>
      </c>
      <c r="O82" s="29">
        <f t="shared" si="103"/>
        <v>32</v>
      </c>
      <c r="P82" s="29">
        <f t="shared" si="103"/>
        <v>24</v>
      </c>
      <c r="Q82" s="29">
        <f t="shared" si="103"/>
        <v>24</v>
      </c>
      <c r="R82" s="29">
        <f t="shared" si="103"/>
        <v>28</v>
      </c>
      <c r="S82" s="29">
        <f t="shared" si="103"/>
        <v>0</v>
      </c>
      <c r="T82" s="29">
        <f t="shared" si="103"/>
        <v>35</v>
      </c>
      <c r="U82" s="29">
        <f t="shared" si="103"/>
        <v>32</v>
      </c>
      <c r="V82" s="29">
        <f t="shared" si="103"/>
        <v>16</v>
      </c>
      <c r="W82" s="29"/>
      <c r="X82" s="29">
        <f t="shared" ref="X82:AB82" si="104">SUM(X73:X81)</f>
        <v>5</v>
      </c>
      <c r="Y82" s="29">
        <f t="shared" si="104"/>
        <v>0</v>
      </c>
      <c r="Z82" s="29">
        <f t="shared" si="104"/>
        <v>0</v>
      </c>
      <c r="AA82" s="29">
        <f t="shared" si="104"/>
        <v>34</v>
      </c>
      <c r="AB82" s="29">
        <f t="shared" si="104"/>
        <v>32</v>
      </c>
    </row>
    <row r="83" spans="12:28" ht="15" thickBot="1" x14ac:dyDescent="0.35"/>
    <row r="84" spans="12:28" ht="15" thickBot="1" x14ac:dyDescent="0.35">
      <c r="L84" s="212"/>
      <c r="M84" s="250" t="s">
        <v>532</v>
      </c>
      <c r="N84" s="250">
        <v>28</v>
      </c>
    </row>
    <row r="85" spans="12:28" ht="18" x14ac:dyDescent="0.3">
      <c r="L85" s="212"/>
      <c r="M85" s="103" t="str">
        <f>M$19</f>
        <v>FROM</v>
      </c>
      <c r="N85" s="100">
        <v>44998</v>
      </c>
      <c r="O85" s="101">
        <f>N85+7</f>
        <v>45005</v>
      </c>
      <c r="P85" s="101">
        <f t="shared" ref="P85:AB85" si="105">O85+7</f>
        <v>45012</v>
      </c>
      <c r="Q85" s="101">
        <f t="shared" si="105"/>
        <v>45019</v>
      </c>
      <c r="R85" s="101">
        <f t="shared" si="105"/>
        <v>45026</v>
      </c>
      <c r="S85" s="101">
        <f t="shared" si="105"/>
        <v>45033</v>
      </c>
      <c r="T85" s="101">
        <f t="shared" si="105"/>
        <v>45040</v>
      </c>
      <c r="U85" s="101">
        <f t="shared" si="105"/>
        <v>45047</v>
      </c>
      <c r="V85" s="101">
        <f t="shared" si="105"/>
        <v>45054</v>
      </c>
      <c r="W85" s="101">
        <f t="shared" si="105"/>
        <v>45061</v>
      </c>
      <c r="X85" s="101">
        <f t="shared" si="105"/>
        <v>45068</v>
      </c>
      <c r="Y85" s="101">
        <f t="shared" si="105"/>
        <v>45075</v>
      </c>
      <c r="Z85" s="101">
        <f t="shared" si="105"/>
        <v>45082</v>
      </c>
      <c r="AA85" s="101">
        <f t="shared" si="105"/>
        <v>45089</v>
      </c>
      <c r="AB85" s="102">
        <f t="shared" si="105"/>
        <v>45096</v>
      </c>
    </row>
    <row r="86" spans="12:28" ht="18.600000000000001" thickBot="1" x14ac:dyDescent="0.35">
      <c r="L86" s="212"/>
      <c r="M86" s="104" t="str">
        <f t="shared" ref="M86" si="106">M$20</f>
        <v>TO</v>
      </c>
      <c r="N86" s="106">
        <f>N85+4</f>
        <v>45002</v>
      </c>
      <c r="O86" s="107">
        <f t="shared" ref="O86" si="107">O85+4</f>
        <v>45009</v>
      </c>
      <c r="P86" s="107">
        <f t="shared" ref="P86" si="108">P85+4</f>
        <v>45016</v>
      </c>
      <c r="Q86" s="107">
        <f t="shared" ref="Q86" si="109">Q85+4</f>
        <v>45023</v>
      </c>
      <c r="R86" s="107">
        <f t="shared" ref="R86" si="110">R85+4</f>
        <v>45030</v>
      </c>
      <c r="S86" s="107">
        <f t="shared" ref="S86" si="111">S85+4</f>
        <v>45037</v>
      </c>
      <c r="T86" s="107">
        <f t="shared" ref="T86" si="112">T85+4</f>
        <v>45044</v>
      </c>
      <c r="U86" s="107">
        <f t="shared" ref="U86" si="113">U85+4</f>
        <v>45051</v>
      </c>
      <c r="V86" s="107">
        <f t="shared" ref="V86" si="114">V85+4</f>
        <v>45058</v>
      </c>
      <c r="W86" s="107">
        <f t="shared" ref="W86" si="115">W85+4</f>
        <v>45065</v>
      </c>
      <c r="X86" s="107">
        <f t="shared" ref="X86" si="116">X85+4</f>
        <v>45072</v>
      </c>
      <c r="Y86" s="107">
        <f t="shared" ref="Y86" si="117">Y85+4</f>
        <v>45079</v>
      </c>
      <c r="Z86" s="107">
        <f t="shared" ref="Z86" si="118">Z85+4</f>
        <v>45086</v>
      </c>
      <c r="AA86" s="107">
        <f t="shared" ref="AA86" si="119">AA85+4</f>
        <v>45093</v>
      </c>
      <c r="AB86" s="108">
        <f t="shared" ref="AB86" si="120">AB85+4</f>
        <v>45100</v>
      </c>
    </row>
    <row r="87" spans="12:28" ht="18.600000000000001" thickBot="1" x14ac:dyDescent="0.4">
      <c r="L87" s="517" t="s">
        <v>539</v>
      </c>
      <c r="M87" s="516"/>
      <c r="N87" s="131" t="str">
        <f>CONCATENATE("S",WEEKNUM(N85))</f>
        <v>S11</v>
      </c>
      <c r="O87" s="123" t="str">
        <f t="shared" ref="O87:AB87" si="121">CONCATENATE("S",WEEKNUM(O85))</f>
        <v>S12</v>
      </c>
      <c r="P87" s="123" t="str">
        <f t="shared" si="121"/>
        <v>S13</v>
      </c>
      <c r="Q87" s="123" t="str">
        <f t="shared" si="121"/>
        <v>S14</v>
      </c>
      <c r="R87" s="123" t="str">
        <f t="shared" si="121"/>
        <v>S15</v>
      </c>
      <c r="S87" s="123" t="str">
        <f t="shared" si="121"/>
        <v>S16</v>
      </c>
      <c r="T87" s="123" t="str">
        <f t="shared" si="121"/>
        <v>S17</v>
      </c>
      <c r="U87" s="123" t="str">
        <f t="shared" si="121"/>
        <v>S18</v>
      </c>
      <c r="V87" s="123" t="str">
        <f t="shared" si="121"/>
        <v>S19</v>
      </c>
      <c r="W87" s="123" t="str">
        <f t="shared" si="121"/>
        <v>S20</v>
      </c>
      <c r="X87" s="123" t="str">
        <f t="shared" si="121"/>
        <v>S21</v>
      </c>
      <c r="Y87" s="123" t="str">
        <f t="shared" si="121"/>
        <v>S22</v>
      </c>
      <c r="Z87" s="123" t="str">
        <f t="shared" si="121"/>
        <v>S23</v>
      </c>
      <c r="AA87" s="123" t="str">
        <f t="shared" si="121"/>
        <v>S24</v>
      </c>
      <c r="AB87" s="132" t="str">
        <f t="shared" si="121"/>
        <v>S25</v>
      </c>
    </row>
    <row r="88" spans="12:28" ht="15.6" x14ac:dyDescent="0.3">
      <c r="L88" s="518" t="str">
        <f t="shared" ref="L88:L96" si="122">B22</f>
        <v xml:space="preserve">Testbook Design </v>
      </c>
      <c r="M88" s="654">
        <f t="shared" ref="M88:M96" si="123">SUM(N88:AB88)</f>
        <v>88</v>
      </c>
      <c r="N88" s="48">
        <v>40</v>
      </c>
      <c r="O88" s="332">
        <v>32</v>
      </c>
      <c r="P88" s="332">
        <v>16</v>
      </c>
      <c r="Q88" s="332"/>
      <c r="R88" s="332"/>
      <c r="S88" s="332"/>
      <c r="T88" s="332"/>
      <c r="U88" s="332"/>
      <c r="V88" s="332"/>
      <c r="W88" s="332"/>
      <c r="X88" s="332"/>
      <c r="Y88" s="332"/>
      <c r="Z88" s="332"/>
      <c r="AA88" s="332"/>
      <c r="AB88" s="288"/>
    </row>
    <row r="89" spans="12:28" ht="15.6" x14ac:dyDescent="0.3">
      <c r="L89" s="519" t="str">
        <f t="shared" si="122"/>
        <v>Data preparation</v>
      </c>
      <c r="M89" s="655">
        <f t="shared" si="123"/>
        <v>0</v>
      </c>
      <c r="N89" s="5"/>
      <c r="AB89" s="120"/>
    </row>
    <row r="90" spans="12:28" ht="15.6" x14ac:dyDescent="0.3">
      <c r="L90" s="519" t="str">
        <f t="shared" si="122"/>
        <v xml:space="preserve">Integration </v>
      </c>
      <c r="M90" s="655">
        <f t="shared" si="123"/>
        <v>0</v>
      </c>
      <c r="N90" s="5"/>
      <c r="AB90" s="120"/>
    </row>
    <row r="91" spans="12:28" ht="15.6" x14ac:dyDescent="0.3">
      <c r="L91" s="519" t="str">
        <f t="shared" si="122"/>
        <v>Execution</v>
      </c>
      <c r="M91" s="655">
        <f t="shared" si="123"/>
        <v>112</v>
      </c>
      <c r="N91" s="5"/>
      <c r="T91">
        <v>24</v>
      </c>
      <c r="U91">
        <v>24</v>
      </c>
      <c r="V91">
        <v>25</v>
      </c>
      <c r="W91">
        <v>39</v>
      </c>
      <c r="AB91" s="120"/>
    </row>
    <row r="92" spans="12:28" ht="15.6" x14ac:dyDescent="0.3">
      <c r="L92" s="519" t="str">
        <f t="shared" si="122"/>
        <v>Retest</v>
      </c>
      <c r="M92" s="655">
        <f t="shared" si="123"/>
        <v>0</v>
      </c>
      <c r="N92" s="5"/>
      <c r="AB92" s="120"/>
    </row>
    <row r="93" spans="12:28" ht="15.6" x14ac:dyDescent="0.3">
      <c r="L93" s="519" t="str">
        <f t="shared" si="122"/>
        <v xml:space="preserve">Management </v>
      </c>
      <c r="M93" s="655">
        <f t="shared" si="123"/>
        <v>0</v>
      </c>
      <c r="N93" s="5"/>
      <c r="AB93" s="120"/>
    </row>
    <row r="94" spans="12:28" ht="15.6" x14ac:dyDescent="0.3">
      <c r="L94" s="519" t="str">
        <f t="shared" si="122"/>
        <v>ALM maintenance</v>
      </c>
      <c r="M94" s="655">
        <f t="shared" si="123"/>
        <v>0</v>
      </c>
      <c r="N94" s="5"/>
      <c r="AB94" s="120"/>
    </row>
    <row r="95" spans="12:28" ht="15.6" x14ac:dyDescent="0.3">
      <c r="L95" s="519" t="str">
        <f t="shared" si="122"/>
        <v>Reporting activities</v>
      </c>
      <c r="M95" s="655">
        <f t="shared" si="123"/>
        <v>83</v>
      </c>
      <c r="N95" s="5"/>
      <c r="T95">
        <v>16</v>
      </c>
      <c r="U95">
        <v>8</v>
      </c>
      <c r="V95">
        <v>14</v>
      </c>
      <c r="W95">
        <v>5</v>
      </c>
      <c r="X95">
        <v>40</v>
      </c>
      <c r="AB95" s="120"/>
    </row>
    <row r="96" spans="12:28" ht="16.2" thickBot="1" x14ac:dyDescent="0.35">
      <c r="L96" s="137" t="str">
        <f t="shared" si="122"/>
        <v>UAT support</v>
      </c>
      <c r="M96" s="335">
        <f t="shared" si="123"/>
        <v>40</v>
      </c>
      <c r="N96" s="66"/>
      <c r="O96" s="333"/>
      <c r="P96" s="333"/>
      <c r="Q96" s="333"/>
      <c r="R96" s="333"/>
      <c r="S96" s="333"/>
      <c r="T96" s="333"/>
      <c r="U96" s="333"/>
      <c r="V96" s="333"/>
      <c r="W96" s="333"/>
      <c r="X96" s="333"/>
      <c r="Y96" s="333"/>
      <c r="Z96" s="333"/>
      <c r="AA96" s="333">
        <v>20</v>
      </c>
      <c r="AB96" s="333">
        <v>20</v>
      </c>
    </row>
    <row r="97" spans="12:28" ht="15" thickBot="1" x14ac:dyDescent="0.35">
      <c r="M97" s="70">
        <f t="shared" ref="M97:W97" si="124">SUM(M88:M96)</f>
        <v>323</v>
      </c>
      <c r="N97" s="66">
        <f t="shared" si="124"/>
        <v>40</v>
      </c>
      <c r="O97" s="333">
        <f t="shared" si="124"/>
        <v>32</v>
      </c>
      <c r="P97" s="333">
        <f t="shared" si="124"/>
        <v>16</v>
      </c>
      <c r="Q97" s="333">
        <f t="shared" si="124"/>
        <v>0</v>
      </c>
      <c r="R97" s="333">
        <f t="shared" si="124"/>
        <v>0</v>
      </c>
      <c r="S97" s="333">
        <f t="shared" si="124"/>
        <v>0</v>
      </c>
      <c r="T97" s="333">
        <f t="shared" si="124"/>
        <v>40</v>
      </c>
      <c r="U97" s="333">
        <f t="shared" si="124"/>
        <v>32</v>
      </c>
      <c r="V97" s="333">
        <f t="shared" si="124"/>
        <v>39</v>
      </c>
      <c r="W97" s="333">
        <f t="shared" si="124"/>
        <v>44</v>
      </c>
      <c r="X97" s="333">
        <f t="shared" ref="X97:AB97" si="125">SUM(X88:X96)</f>
        <v>40</v>
      </c>
      <c r="Y97" s="333">
        <f t="shared" si="125"/>
        <v>0</v>
      </c>
      <c r="Z97" s="333">
        <f t="shared" si="125"/>
        <v>0</v>
      </c>
      <c r="AA97" s="333">
        <f t="shared" si="125"/>
        <v>20</v>
      </c>
      <c r="AB97" s="333">
        <f t="shared" si="125"/>
        <v>20</v>
      </c>
    </row>
    <row r="98" spans="12:28" ht="15" thickBot="1" x14ac:dyDescent="0.35"/>
    <row r="99" spans="12:28" ht="15" thickBot="1" x14ac:dyDescent="0.35">
      <c r="L99" s="212"/>
      <c r="M99" s="250" t="s">
        <v>532</v>
      </c>
      <c r="N99" s="250">
        <v>46</v>
      </c>
    </row>
    <row r="100" spans="12:28" ht="18" x14ac:dyDescent="0.3">
      <c r="L100" s="212"/>
      <c r="M100" s="103" t="str">
        <f>M$19</f>
        <v>FROM</v>
      </c>
      <c r="N100" s="100">
        <v>44998</v>
      </c>
      <c r="O100" s="101">
        <f>N100+7</f>
        <v>45005</v>
      </c>
      <c r="P100" s="101">
        <f t="shared" ref="P100:AB100" si="126">O100+7</f>
        <v>45012</v>
      </c>
      <c r="Q100" s="101">
        <f t="shared" si="126"/>
        <v>45019</v>
      </c>
      <c r="R100" s="101">
        <f t="shared" si="126"/>
        <v>45026</v>
      </c>
      <c r="S100" s="101">
        <f t="shared" si="126"/>
        <v>45033</v>
      </c>
      <c r="T100" s="101">
        <f t="shared" si="126"/>
        <v>45040</v>
      </c>
      <c r="U100" s="101">
        <f t="shared" si="126"/>
        <v>45047</v>
      </c>
      <c r="V100" s="101">
        <f t="shared" si="126"/>
        <v>45054</v>
      </c>
      <c r="W100" s="101">
        <f t="shared" si="126"/>
        <v>45061</v>
      </c>
      <c r="X100" s="101">
        <f t="shared" si="126"/>
        <v>45068</v>
      </c>
      <c r="Y100" s="101">
        <f t="shared" si="126"/>
        <v>45075</v>
      </c>
      <c r="Z100" s="101">
        <f t="shared" si="126"/>
        <v>45082</v>
      </c>
      <c r="AA100" s="101">
        <f t="shared" si="126"/>
        <v>45089</v>
      </c>
      <c r="AB100" s="102">
        <f t="shared" si="126"/>
        <v>45096</v>
      </c>
    </row>
    <row r="101" spans="12:28" ht="18.600000000000001" thickBot="1" x14ac:dyDescent="0.35">
      <c r="L101" s="212"/>
      <c r="M101" s="104" t="str">
        <f t="shared" ref="M101" si="127">M$20</f>
        <v>TO</v>
      </c>
      <c r="N101" s="106">
        <f>N100+4</f>
        <v>45002</v>
      </c>
      <c r="O101" s="107">
        <f t="shared" ref="O101" si="128">O100+4</f>
        <v>45009</v>
      </c>
      <c r="P101" s="107">
        <f t="shared" ref="P101" si="129">P100+4</f>
        <v>45016</v>
      </c>
      <c r="Q101" s="107">
        <f t="shared" ref="Q101" si="130">Q100+4</f>
        <v>45023</v>
      </c>
      <c r="R101" s="107">
        <f t="shared" ref="R101" si="131">R100+4</f>
        <v>45030</v>
      </c>
      <c r="S101" s="107">
        <f t="shared" ref="S101" si="132">S100+4</f>
        <v>45037</v>
      </c>
      <c r="T101" s="107">
        <f t="shared" ref="T101" si="133">T100+4</f>
        <v>45044</v>
      </c>
      <c r="U101" s="107">
        <f t="shared" ref="U101" si="134">U100+4</f>
        <v>45051</v>
      </c>
      <c r="V101" s="107">
        <f t="shared" ref="V101" si="135">V100+4</f>
        <v>45058</v>
      </c>
      <c r="W101" s="107">
        <f t="shared" ref="W101" si="136">W100+4</f>
        <v>45065</v>
      </c>
      <c r="X101" s="107">
        <f t="shared" ref="X101" si="137">X100+4</f>
        <v>45072</v>
      </c>
      <c r="Y101" s="107">
        <f t="shared" ref="Y101" si="138">Y100+4</f>
        <v>45079</v>
      </c>
      <c r="Z101" s="107">
        <f t="shared" ref="Z101" si="139">Z100+4</f>
        <v>45086</v>
      </c>
      <c r="AA101" s="107">
        <f t="shared" ref="AA101" si="140">AA100+4</f>
        <v>45093</v>
      </c>
      <c r="AB101" s="108">
        <f t="shared" ref="AB101" si="141">AB100+4</f>
        <v>45100</v>
      </c>
    </row>
    <row r="102" spans="12:28" ht="18.600000000000001" thickBot="1" x14ac:dyDescent="0.4">
      <c r="L102" s="515" t="s">
        <v>541</v>
      </c>
      <c r="M102" s="516"/>
      <c r="N102" s="111" t="str">
        <f>CONCATENATE("S",WEEKNUM(N100))</f>
        <v>S11</v>
      </c>
      <c r="O102" s="112" t="str">
        <f t="shared" ref="O102:AB102" si="142">CONCATENATE("S",WEEKNUM(O100))</f>
        <v>S12</v>
      </c>
      <c r="P102" s="112" t="str">
        <f t="shared" si="142"/>
        <v>S13</v>
      </c>
      <c r="Q102" s="112" t="str">
        <f t="shared" si="142"/>
        <v>S14</v>
      </c>
      <c r="R102" s="112" t="str">
        <f t="shared" si="142"/>
        <v>S15</v>
      </c>
      <c r="S102" s="112" t="str">
        <f t="shared" si="142"/>
        <v>S16</v>
      </c>
      <c r="T102" s="112" t="str">
        <f t="shared" si="142"/>
        <v>S17</v>
      </c>
      <c r="U102" s="112" t="str">
        <f t="shared" si="142"/>
        <v>S18</v>
      </c>
      <c r="V102" s="112" t="str">
        <f t="shared" si="142"/>
        <v>S19</v>
      </c>
      <c r="W102" s="112" t="str">
        <f t="shared" si="142"/>
        <v>S20</v>
      </c>
      <c r="X102" s="112" t="str">
        <f t="shared" si="142"/>
        <v>S21</v>
      </c>
      <c r="Y102" s="112" t="str">
        <f t="shared" si="142"/>
        <v>S22</v>
      </c>
      <c r="Z102" s="112" t="str">
        <f t="shared" si="142"/>
        <v>S23</v>
      </c>
      <c r="AA102" s="112" t="str">
        <f t="shared" si="142"/>
        <v>S24</v>
      </c>
      <c r="AB102" s="113" t="str">
        <f t="shared" si="142"/>
        <v>S25</v>
      </c>
    </row>
    <row r="103" spans="12:28" ht="15.6" x14ac:dyDescent="0.3">
      <c r="L103" s="518" t="str">
        <f>B22</f>
        <v xml:space="preserve">Testbook Design </v>
      </c>
      <c r="M103" s="71">
        <f t="shared" ref="M103:M111" si="143">SUM(N103:AB103)</f>
        <v>0</v>
      </c>
      <c r="N103" s="48"/>
      <c r="O103" s="332"/>
      <c r="P103" s="332"/>
      <c r="Q103" s="332"/>
      <c r="R103" s="332"/>
      <c r="S103" s="332"/>
      <c r="T103" s="332"/>
      <c r="U103" s="332"/>
      <c r="V103" s="332"/>
      <c r="W103" s="332"/>
      <c r="X103" s="332"/>
      <c r="Y103" s="332"/>
      <c r="Z103" s="332"/>
      <c r="AA103" s="332"/>
      <c r="AB103" s="288"/>
    </row>
    <row r="104" spans="12:28" ht="15.6" x14ac:dyDescent="0.3">
      <c r="L104" s="519" t="str">
        <f t="shared" ref="L104:L111" si="144">B23</f>
        <v>Data preparation</v>
      </c>
      <c r="M104" s="72">
        <f t="shared" si="143"/>
        <v>0</v>
      </c>
      <c r="N104" s="5"/>
      <c r="AB104" s="120"/>
    </row>
    <row r="105" spans="12:28" ht="15.6" x14ac:dyDescent="0.3">
      <c r="L105" s="519" t="str">
        <f t="shared" si="144"/>
        <v xml:space="preserve">Integration </v>
      </c>
      <c r="M105" s="72">
        <f t="shared" si="143"/>
        <v>0</v>
      </c>
      <c r="N105" s="5"/>
      <c r="AB105" s="120"/>
    </row>
    <row r="106" spans="12:28" ht="15.6" x14ac:dyDescent="0.3">
      <c r="L106" s="519" t="str">
        <f t="shared" si="144"/>
        <v>Execution</v>
      </c>
      <c r="M106" s="72">
        <f t="shared" si="143"/>
        <v>27</v>
      </c>
      <c r="N106" s="5"/>
      <c r="T106">
        <v>10</v>
      </c>
      <c r="U106">
        <v>10</v>
      </c>
      <c r="V106">
        <v>2</v>
      </c>
      <c r="W106">
        <v>5</v>
      </c>
      <c r="AB106" s="120"/>
    </row>
    <row r="107" spans="12:28" ht="15.6" x14ac:dyDescent="0.3">
      <c r="L107" s="519" t="str">
        <f t="shared" si="144"/>
        <v>Retest</v>
      </c>
      <c r="M107" s="72">
        <f t="shared" si="143"/>
        <v>0</v>
      </c>
      <c r="N107" s="5"/>
      <c r="AB107" s="120"/>
    </row>
    <row r="108" spans="12:28" ht="15.6" x14ac:dyDescent="0.3">
      <c r="L108" s="519" t="str">
        <f t="shared" si="144"/>
        <v xml:space="preserve">Management </v>
      </c>
      <c r="M108" s="72">
        <f t="shared" si="143"/>
        <v>34</v>
      </c>
      <c r="N108" s="5">
        <v>12</v>
      </c>
      <c r="O108">
        <v>8</v>
      </c>
      <c r="Q108">
        <v>4</v>
      </c>
      <c r="S108">
        <v>2</v>
      </c>
      <c r="Y108">
        <v>4</v>
      </c>
      <c r="Z108">
        <v>4</v>
      </c>
      <c r="AB108" s="120"/>
    </row>
    <row r="109" spans="12:28" ht="15.6" x14ac:dyDescent="0.3">
      <c r="L109" s="519" t="str">
        <f t="shared" si="144"/>
        <v>ALM maintenance</v>
      </c>
      <c r="M109" s="72">
        <f t="shared" si="143"/>
        <v>0</v>
      </c>
      <c r="N109" s="5"/>
      <c r="AB109" s="120"/>
    </row>
    <row r="110" spans="12:28" ht="15.6" x14ac:dyDescent="0.3">
      <c r="L110" s="519" t="str">
        <f t="shared" si="144"/>
        <v>Reporting activities</v>
      </c>
      <c r="M110" s="72">
        <f t="shared" si="143"/>
        <v>0</v>
      </c>
      <c r="N110" s="5"/>
      <c r="AB110" s="120"/>
    </row>
    <row r="111" spans="12:28" ht="16.2" thickBot="1" x14ac:dyDescent="0.35">
      <c r="L111" s="137" t="str">
        <f t="shared" si="144"/>
        <v>UAT support</v>
      </c>
      <c r="M111" s="142">
        <f t="shared" si="143"/>
        <v>0</v>
      </c>
      <c r="N111" s="66"/>
      <c r="O111" s="333"/>
      <c r="P111" s="333"/>
      <c r="Q111" s="333"/>
      <c r="R111" s="333"/>
      <c r="S111" s="333"/>
      <c r="T111" s="333"/>
      <c r="U111" s="333"/>
      <c r="V111" s="333"/>
      <c r="W111" s="333"/>
      <c r="X111" s="333"/>
      <c r="Y111" s="333"/>
      <c r="Z111" s="333"/>
      <c r="AA111" s="333"/>
      <c r="AB111" s="334"/>
    </row>
    <row r="112" spans="12:28" ht="15" thickBot="1" x14ac:dyDescent="0.35">
      <c r="M112" s="70">
        <f t="shared" ref="M112:V112" si="145">SUM(M103:M111)</f>
        <v>61</v>
      </c>
      <c r="N112" s="28">
        <f t="shared" si="145"/>
        <v>12</v>
      </c>
      <c r="O112" s="29">
        <f t="shared" si="145"/>
        <v>8</v>
      </c>
      <c r="P112" s="29">
        <f t="shared" si="145"/>
        <v>0</v>
      </c>
      <c r="Q112" s="29">
        <f t="shared" si="145"/>
        <v>4</v>
      </c>
      <c r="R112" s="29">
        <f t="shared" si="145"/>
        <v>0</v>
      </c>
      <c r="S112" s="29">
        <f t="shared" si="145"/>
        <v>2</v>
      </c>
      <c r="T112" s="29">
        <f t="shared" si="145"/>
        <v>10</v>
      </c>
      <c r="U112" s="29">
        <f t="shared" si="145"/>
        <v>10</v>
      </c>
      <c r="V112" s="29">
        <f t="shared" si="145"/>
        <v>2</v>
      </c>
      <c r="W112" s="29"/>
      <c r="X112" s="29">
        <f t="shared" ref="X112:AB112" si="146">SUM(X103:X111)</f>
        <v>0</v>
      </c>
      <c r="Y112" s="29">
        <f t="shared" si="146"/>
        <v>4</v>
      </c>
      <c r="Z112" s="29">
        <f t="shared" si="146"/>
        <v>4</v>
      </c>
      <c r="AA112" s="29">
        <f t="shared" si="146"/>
        <v>0</v>
      </c>
      <c r="AB112" s="29">
        <f t="shared" si="146"/>
        <v>0</v>
      </c>
    </row>
    <row r="113" spans="4:28" ht="15" thickBot="1" x14ac:dyDescent="0.35"/>
    <row r="114" spans="4:28" ht="15" thickBot="1" x14ac:dyDescent="0.35">
      <c r="L114" s="212"/>
      <c r="M114" s="250" t="s">
        <v>532</v>
      </c>
      <c r="N114" s="250">
        <v>55</v>
      </c>
    </row>
    <row r="115" spans="4:28" ht="18" x14ac:dyDescent="0.3">
      <c r="L115" s="212"/>
      <c r="M115" s="103" t="str">
        <f>M$19</f>
        <v>FROM</v>
      </c>
      <c r="N115" s="100">
        <v>44998</v>
      </c>
      <c r="O115" s="101">
        <f>N115+7</f>
        <v>45005</v>
      </c>
      <c r="P115" s="101">
        <f t="shared" ref="P115:AB115" si="147">O115+7</f>
        <v>45012</v>
      </c>
      <c r="Q115" s="101">
        <f t="shared" si="147"/>
        <v>45019</v>
      </c>
      <c r="R115" s="101">
        <f t="shared" si="147"/>
        <v>45026</v>
      </c>
      <c r="S115" s="101">
        <f t="shared" si="147"/>
        <v>45033</v>
      </c>
      <c r="T115" s="101">
        <f t="shared" si="147"/>
        <v>45040</v>
      </c>
      <c r="U115" s="101">
        <f t="shared" si="147"/>
        <v>45047</v>
      </c>
      <c r="V115" s="101">
        <f t="shared" si="147"/>
        <v>45054</v>
      </c>
      <c r="W115" s="101">
        <f t="shared" si="147"/>
        <v>45061</v>
      </c>
      <c r="X115" s="101">
        <f t="shared" si="147"/>
        <v>45068</v>
      </c>
      <c r="Y115" s="101">
        <f t="shared" si="147"/>
        <v>45075</v>
      </c>
      <c r="Z115" s="101">
        <f t="shared" si="147"/>
        <v>45082</v>
      </c>
      <c r="AA115" s="101">
        <f t="shared" si="147"/>
        <v>45089</v>
      </c>
      <c r="AB115" s="102">
        <f t="shared" si="147"/>
        <v>45096</v>
      </c>
    </row>
    <row r="116" spans="4:28" ht="18.600000000000001" thickBot="1" x14ac:dyDescent="0.35">
      <c r="L116" s="212"/>
      <c r="M116" s="104" t="str">
        <f t="shared" ref="M116" si="148">M$20</f>
        <v>TO</v>
      </c>
      <c r="N116" s="106">
        <f>N115+4</f>
        <v>45002</v>
      </c>
      <c r="O116" s="107">
        <f t="shared" ref="O116" si="149">O115+4</f>
        <v>45009</v>
      </c>
      <c r="P116" s="107">
        <f t="shared" ref="P116" si="150">P115+4</f>
        <v>45016</v>
      </c>
      <c r="Q116" s="107">
        <f t="shared" ref="Q116" si="151">Q115+4</f>
        <v>45023</v>
      </c>
      <c r="R116" s="107">
        <f t="shared" ref="R116" si="152">R115+4</f>
        <v>45030</v>
      </c>
      <c r="S116" s="107">
        <f t="shared" ref="S116" si="153">S115+4</f>
        <v>45037</v>
      </c>
      <c r="T116" s="107">
        <f t="shared" ref="T116" si="154">T115+4</f>
        <v>45044</v>
      </c>
      <c r="U116" s="107">
        <f t="shared" ref="U116" si="155">U115+4</f>
        <v>45051</v>
      </c>
      <c r="V116" s="107">
        <f t="shared" ref="V116" si="156">V115+4</f>
        <v>45058</v>
      </c>
      <c r="W116" s="107">
        <f t="shared" ref="W116" si="157">W115+4</f>
        <v>45065</v>
      </c>
      <c r="X116" s="107">
        <f t="shared" ref="X116" si="158">X115+4</f>
        <v>45072</v>
      </c>
      <c r="Y116" s="107">
        <f t="shared" ref="Y116" si="159">Y115+4</f>
        <v>45079</v>
      </c>
      <c r="Z116" s="107">
        <f t="shared" ref="Z116" si="160">Z115+4</f>
        <v>45086</v>
      </c>
      <c r="AA116" s="107">
        <f t="shared" ref="AA116" si="161">AA115+4</f>
        <v>45093</v>
      </c>
      <c r="AB116" s="108">
        <f t="shared" ref="AB116" si="162">AB115+4</f>
        <v>45100</v>
      </c>
    </row>
    <row r="117" spans="4:28" ht="18.600000000000001" thickBot="1" x14ac:dyDescent="0.4">
      <c r="L117" s="515" t="s">
        <v>542</v>
      </c>
      <c r="M117" s="534"/>
      <c r="N117" s="111" t="str">
        <f>CONCATENATE("S",WEEKNUM(N115))</f>
        <v>S11</v>
      </c>
      <c r="O117" s="112" t="str">
        <f t="shared" ref="O117:AB117" si="163">CONCATENATE("S",WEEKNUM(O115))</f>
        <v>S12</v>
      </c>
      <c r="P117" s="112" t="str">
        <f t="shared" si="163"/>
        <v>S13</v>
      </c>
      <c r="Q117" s="112" t="str">
        <f t="shared" si="163"/>
        <v>S14</v>
      </c>
      <c r="R117" s="112" t="str">
        <f t="shared" si="163"/>
        <v>S15</v>
      </c>
      <c r="S117" s="112" t="str">
        <f t="shared" si="163"/>
        <v>S16</v>
      </c>
      <c r="T117" s="112" t="str">
        <f t="shared" si="163"/>
        <v>S17</v>
      </c>
      <c r="U117" s="112" t="str">
        <f t="shared" si="163"/>
        <v>S18</v>
      </c>
      <c r="V117" s="112" t="str">
        <f t="shared" si="163"/>
        <v>S19</v>
      </c>
      <c r="W117" s="112" t="str">
        <f t="shared" si="163"/>
        <v>S20</v>
      </c>
      <c r="X117" s="112" t="str">
        <f t="shared" si="163"/>
        <v>S21</v>
      </c>
      <c r="Y117" s="112" t="str">
        <f t="shared" si="163"/>
        <v>S22</v>
      </c>
      <c r="Z117" s="112" t="str">
        <f t="shared" si="163"/>
        <v>S23</v>
      </c>
      <c r="AA117" s="112" t="str">
        <f t="shared" si="163"/>
        <v>S24</v>
      </c>
      <c r="AB117" s="113" t="str">
        <f t="shared" si="163"/>
        <v>S25</v>
      </c>
    </row>
    <row r="118" spans="4:28" ht="15.6" x14ac:dyDescent="0.3">
      <c r="L118" s="519" t="str">
        <f>B22</f>
        <v xml:space="preserve">Testbook Design </v>
      </c>
      <c r="M118" s="71">
        <f t="shared" ref="M118:M126" si="164">SUM(N118:AB118)</f>
        <v>0</v>
      </c>
      <c r="N118" s="48"/>
      <c r="O118" s="332"/>
      <c r="P118" s="332"/>
      <c r="Q118" s="332"/>
      <c r="R118" s="332"/>
      <c r="S118" s="332"/>
      <c r="T118" s="332"/>
      <c r="U118" s="332"/>
      <c r="V118" s="332"/>
      <c r="W118" s="332"/>
      <c r="X118" s="332"/>
      <c r="Y118" s="332"/>
      <c r="Z118" s="332"/>
      <c r="AA118" s="332"/>
      <c r="AB118" s="288"/>
    </row>
    <row r="119" spans="4:28" ht="15.6" x14ac:dyDescent="0.3">
      <c r="L119" s="519" t="str">
        <f t="shared" ref="L119:L126" si="165">B23</f>
        <v>Data preparation</v>
      </c>
      <c r="M119" s="72">
        <f t="shared" si="164"/>
        <v>0</v>
      </c>
      <c r="N119" s="5"/>
      <c r="AB119" s="120"/>
    </row>
    <row r="120" spans="4:28" ht="15.6" x14ac:dyDescent="0.3">
      <c r="L120" s="519" t="str">
        <f t="shared" si="165"/>
        <v xml:space="preserve">Integration </v>
      </c>
      <c r="M120" s="72">
        <f t="shared" si="164"/>
        <v>0</v>
      </c>
      <c r="N120" s="5"/>
      <c r="AB120" s="120"/>
    </row>
    <row r="121" spans="4:28" ht="15.6" x14ac:dyDescent="0.3">
      <c r="L121" s="519" t="str">
        <f t="shared" si="165"/>
        <v>Execution</v>
      </c>
      <c r="M121" s="72">
        <f t="shared" si="164"/>
        <v>0</v>
      </c>
      <c r="N121" s="5"/>
      <c r="AB121" s="120"/>
    </row>
    <row r="122" spans="4:28" ht="15.6" x14ac:dyDescent="0.3">
      <c r="L122" s="519" t="str">
        <f t="shared" si="165"/>
        <v>Retest</v>
      </c>
      <c r="M122" s="72">
        <f t="shared" si="164"/>
        <v>0</v>
      </c>
      <c r="N122" s="5"/>
      <c r="AB122" s="120"/>
    </row>
    <row r="123" spans="4:28" ht="15.6" x14ac:dyDescent="0.3">
      <c r="L123" s="519" t="str">
        <f t="shared" si="165"/>
        <v xml:space="preserve">Management </v>
      </c>
      <c r="M123" s="72">
        <f t="shared" si="164"/>
        <v>9</v>
      </c>
      <c r="N123" s="5">
        <v>1</v>
      </c>
      <c r="P123">
        <v>1</v>
      </c>
      <c r="T123">
        <v>5</v>
      </c>
      <c r="Y123">
        <v>2</v>
      </c>
      <c r="AB123" s="120"/>
    </row>
    <row r="124" spans="4:28" ht="15.6" x14ac:dyDescent="0.3">
      <c r="L124" s="519" t="str">
        <f t="shared" si="165"/>
        <v>ALM maintenance</v>
      </c>
      <c r="M124" s="72">
        <f t="shared" si="164"/>
        <v>0</v>
      </c>
      <c r="N124" s="5"/>
      <c r="AB124" s="120"/>
    </row>
    <row r="125" spans="4:28" ht="15.6" x14ac:dyDescent="0.3">
      <c r="L125" s="519" t="str">
        <f t="shared" si="165"/>
        <v>Reporting activities</v>
      </c>
      <c r="M125" s="72">
        <f t="shared" si="164"/>
        <v>0</v>
      </c>
      <c r="N125" s="5"/>
      <c r="AB125" s="120"/>
    </row>
    <row r="126" spans="4:28" ht="16.2" thickBot="1" x14ac:dyDescent="0.35">
      <c r="D126" s="282"/>
      <c r="L126" s="137" t="str">
        <f t="shared" si="165"/>
        <v>UAT support</v>
      </c>
      <c r="M126" s="142">
        <f t="shared" si="164"/>
        <v>0</v>
      </c>
      <c r="N126" s="66"/>
      <c r="O126" s="333"/>
      <c r="P126" s="333"/>
      <c r="Q126" s="333"/>
      <c r="R126" s="333"/>
      <c r="S126" s="333"/>
      <c r="T126" s="333"/>
      <c r="U126" s="333"/>
      <c r="V126" s="333"/>
      <c r="W126" s="333"/>
      <c r="X126" s="333"/>
      <c r="Y126" s="333"/>
      <c r="Z126" s="333"/>
      <c r="AA126" s="333"/>
      <c r="AB126" s="334"/>
    </row>
    <row r="127" spans="4:28" ht="15" thickBot="1" x14ac:dyDescent="0.35">
      <c r="M127" s="70">
        <f t="shared" ref="M127:V127" si="166">SUM(M118:M126)</f>
        <v>9</v>
      </c>
      <c r="N127" s="28">
        <f t="shared" si="166"/>
        <v>1</v>
      </c>
      <c r="O127" s="29">
        <f t="shared" si="166"/>
        <v>0</v>
      </c>
      <c r="P127" s="29">
        <f t="shared" si="166"/>
        <v>1</v>
      </c>
      <c r="Q127" s="29">
        <f t="shared" si="166"/>
        <v>0</v>
      </c>
      <c r="R127" s="29">
        <f t="shared" si="166"/>
        <v>0</v>
      </c>
      <c r="S127" s="29">
        <f t="shared" si="166"/>
        <v>0</v>
      </c>
      <c r="T127" s="29">
        <f t="shared" si="166"/>
        <v>5</v>
      </c>
      <c r="U127" s="29">
        <f t="shared" si="166"/>
        <v>0</v>
      </c>
      <c r="V127" s="29">
        <f t="shared" si="166"/>
        <v>0</v>
      </c>
      <c r="W127" s="29"/>
      <c r="X127" s="29">
        <f t="shared" ref="X127:AB127" si="167">SUM(X118:X126)</f>
        <v>0</v>
      </c>
      <c r="Y127" s="29">
        <f t="shared" si="167"/>
        <v>2</v>
      </c>
      <c r="Z127" s="29">
        <f t="shared" si="167"/>
        <v>0</v>
      </c>
      <c r="AA127" s="29">
        <f t="shared" si="167"/>
        <v>0</v>
      </c>
      <c r="AB127" s="29">
        <f t="shared" si="167"/>
        <v>0</v>
      </c>
    </row>
    <row r="128" spans="4:28" ht="15" thickBot="1" x14ac:dyDescent="0.35"/>
    <row r="129" spans="4:28" ht="15" thickBot="1" x14ac:dyDescent="0.35">
      <c r="L129" s="212"/>
      <c r="M129" s="250" t="s">
        <v>532</v>
      </c>
      <c r="N129" s="250">
        <v>27</v>
      </c>
    </row>
    <row r="130" spans="4:28" ht="18" x14ac:dyDescent="0.3">
      <c r="L130" s="212"/>
      <c r="M130" s="103" t="str">
        <f>M$19</f>
        <v>FROM</v>
      </c>
      <c r="N130" s="100">
        <v>44998</v>
      </c>
      <c r="O130" s="101">
        <f>N130+7</f>
        <v>45005</v>
      </c>
      <c r="P130" s="101">
        <f t="shared" ref="P130:AB130" si="168">O130+7</f>
        <v>45012</v>
      </c>
      <c r="Q130" s="101">
        <f t="shared" si="168"/>
        <v>45019</v>
      </c>
      <c r="R130" s="101">
        <f t="shared" si="168"/>
        <v>45026</v>
      </c>
      <c r="S130" s="101">
        <f t="shared" si="168"/>
        <v>45033</v>
      </c>
      <c r="T130" s="101">
        <f t="shared" si="168"/>
        <v>45040</v>
      </c>
      <c r="U130" s="101">
        <f t="shared" si="168"/>
        <v>45047</v>
      </c>
      <c r="V130" s="101">
        <f t="shared" si="168"/>
        <v>45054</v>
      </c>
      <c r="W130" s="101">
        <f t="shared" si="168"/>
        <v>45061</v>
      </c>
      <c r="X130" s="101">
        <f t="shared" si="168"/>
        <v>45068</v>
      </c>
      <c r="Y130" s="101">
        <f t="shared" si="168"/>
        <v>45075</v>
      </c>
      <c r="Z130" s="101">
        <f t="shared" si="168"/>
        <v>45082</v>
      </c>
      <c r="AA130" s="101">
        <f t="shared" si="168"/>
        <v>45089</v>
      </c>
      <c r="AB130" s="101">
        <f t="shared" si="168"/>
        <v>45096</v>
      </c>
    </row>
    <row r="131" spans="4:28" ht="18.600000000000001" thickBot="1" x14ac:dyDescent="0.35">
      <c r="L131" s="212"/>
      <c r="M131" s="104" t="str">
        <f t="shared" ref="M131" si="169">M$20</f>
        <v>TO</v>
      </c>
      <c r="N131" s="106">
        <f>N130+4</f>
        <v>45002</v>
      </c>
      <c r="O131" s="107">
        <f t="shared" ref="O131" si="170">O130+4</f>
        <v>45009</v>
      </c>
      <c r="P131" s="107">
        <f t="shared" ref="P131" si="171">P130+4</f>
        <v>45016</v>
      </c>
      <c r="Q131" s="107">
        <f t="shared" ref="Q131" si="172">Q130+4</f>
        <v>45023</v>
      </c>
      <c r="R131" s="107">
        <f t="shared" ref="R131" si="173">R130+4</f>
        <v>45030</v>
      </c>
      <c r="S131" s="107">
        <f t="shared" ref="S131" si="174">S130+4</f>
        <v>45037</v>
      </c>
      <c r="T131" s="107">
        <f t="shared" ref="T131" si="175">T130+4</f>
        <v>45044</v>
      </c>
      <c r="U131" s="107">
        <f t="shared" ref="U131" si="176">U130+4</f>
        <v>45051</v>
      </c>
      <c r="V131" s="107">
        <f t="shared" ref="V131" si="177">V130+4</f>
        <v>45058</v>
      </c>
      <c r="W131" s="107">
        <f t="shared" ref="W131" si="178">W130+4</f>
        <v>45065</v>
      </c>
      <c r="X131" s="107">
        <f t="shared" ref="X131" si="179">X130+4</f>
        <v>45072</v>
      </c>
      <c r="Y131" s="107">
        <f t="shared" ref="Y131" si="180">Y130+4</f>
        <v>45079</v>
      </c>
      <c r="Z131" s="107">
        <f t="shared" ref="Z131" si="181">Z130+4</f>
        <v>45086</v>
      </c>
      <c r="AA131" s="107">
        <f t="shared" ref="AA131" si="182">AA130+4</f>
        <v>45093</v>
      </c>
      <c r="AB131" s="107">
        <f t="shared" ref="AB131" si="183">AB130+4</f>
        <v>45100</v>
      </c>
    </row>
    <row r="132" spans="4:28" ht="18.600000000000001" thickBot="1" x14ac:dyDescent="0.4">
      <c r="L132" s="517" t="s">
        <v>543</v>
      </c>
      <c r="M132" s="516"/>
      <c r="N132" s="111" t="str">
        <f>CONCATENATE("S",WEEKNUM(N130))</f>
        <v>S11</v>
      </c>
      <c r="O132" s="112" t="str">
        <f t="shared" ref="O132:AB132" si="184">CONCATENATE("S",WEEKNUM(O130))</f>
        <v>S12</v>
      </c>
      <c r="P132" s="112" t="str">
        <f t="shared" si="184"/>
        <v>S13</v>
      </c>
      <c r="Q132" s="112" t="str">
        <f t="shared" si="184"/>
        <v>S14</v>
      </c>
      <c r="R132" s="112" t="str">
        <f t="shared" si="184"/>
        <v>S15</v>
      </c>
      <c r="S132" s="112" t="str">
        <f t="shared" si="184"/>
        <v>S16</v>
      </c>
      <c r="T132" s="112" t="str">
        <f t="shared" si="184"/>
        <v>S17</v>
      </c>
      <c r="U132" s="112" t="str">
        <f t="shared" si="184"/>
        <v>S18</v>
      </c>
      <c r="V132" s="112" t="str">
        <f t="shared" si="184"/>
        <v>S19</v>
      </c>
      <c r="W132" s="112" t="str">
        <f t="shared" si="184"/>
        <v>S20</v>
      </c>
      <c r="X132" s="112" t="str">
        <f t="shared" si="184"/>
        <v>S21</v>
      </c>
      <c r="Y132" s="112" t="str">
        <f t="shared" si="184"/>
        <v>S22</v>
      </c>
      <c r="Z132" s="112" t="str">
        <f t="shared" si="184"/>
        <v>S23</v>
      </c>
      <c r="AA132" s="112" t="str">
        <f t="shared" si="184"/>
        <v>S24</v>
      </c>
      <c r="AB132" s="112" t="str">
        <f t="shared" si="184"/>
        <v>S25</v>
      </c>
    </row>
    <row r="133" spans="4:28" ht="15.6" x14ac:dyDescent="0.3">
      <c r="L133" s="518" t="str">
        <f>B22</f>
        <v xml:space="preserve">Testbook Design </v>
      </c>
      <c r="M133" s="71">
        <f t="shared" ref="M133:M141" si="185">SUM(N133:AB133)</f>
        <v>0</v>
      </c>
      <c r="N133" s="48"/>
      <c r="O133" s="332"/>
      <c r="P133" s="332"/>
      <c r="Q133" s="332"/>
      <c r="R133" s="332"/>
      <c r="S133" s="332"/>
      <c r="T133" s="332"/>
      <c r="U133" s="332"/>
      <c r="V133" s="332"/>
      <c r="W133" s="332"/>
      <c r="X133" s="332"/>
      <c r="Y133" s="332"/>
      <c r="Z133" s="332"/>
      <c r="AA133" s="332"/>
      <c r="AB133" s="288"/>
    </row>
    <row r="134" spans="4:28" ht="15.6" x14ac:dyDescent="0.3">
      <c r="L134" s="519" t="str">
        <f t="shared" ref="L134:L141" si="186">B23</f>
        <v>Data preparation</v>
      </c>
      <c r="M134" s="72">
        <f t="shared" si="185"/>
        <v>0</v>
      </c>
      <c r="N134" s="5"/>
      <c r="AB134" s="120"/>
    </row>
    <row r="135" spans="4:28" ht="15.6" x14ac:dyDescent="0.3">
      <c r="L135" s="519" t="str">
        <f t="shared" si="186"/>
        <v xml:space="preserve">Integration </v>
      </c>
      <c r="M135" s="72">
        <f t="shared" si="185"/>
        <v>0</v>
      </c>
      <c r="N135" s="5"/>
      <c r="AB135" s="120"/>
    </row>
    <row r="136" spans="4:28" ht="15.6" x14ac:dyDescent="0.3">
      <c r="D136" s="282"/>
      <c r="L136" s="519" t="str">
        <f t="shared" si="186"/>
        <v>Execution</v>
      </c>
      <c r="M136" s="72">
        <f t="shared" si="185"/>
        <v>0</v>
      </c>
      <c r="N136" s="5"/>
      <c r="AB136" s="120"/>
    </row>
    <row r="137" spans="4:28" ht="15.6" x14ac:dyDescent="0.3">
      <c r="D137" s="282"/>
      <c r="L137" s="519" t="str">
        <f t="shared" si="186"/>
        <v>Retest</v>
      </c>
      <c r="M137" s="72">
        <f t="shared" si="185"/>
        <v>0</v>
      </c>
      <c r="N137" s="5"/>
      <c r="AB137" s="120"/>
    </row>
    <row r="138" spans="4:28" ht="15.6" x14ac:dyDescent="0.3">
      <c r="D138" s="282"/>
      <c r="L138" s="519" t="str">
        <f t="shared" si="186"/>
        <v xml:space="preserve">Management </v>
      </c>
      <c r="M138" s="72">
        <f t="shared" si="185"/>
        <v>49</v>
      </c>
      <c r="N138" s="5">
        <v>4</v>
      </c>
      <c r="P138">
        <v>4</v>
      </c>
      <c r="S138">
        <v>12</v>
      </c>
      <c r="V138">
        <v>8</v>
      </c>
      <c r="Y138">
        <v>6</v>
      </c>
      <c r="AB138" s="120">
        <v>15</v>
      </c>
    </row>
    <row r="139" spans="4:28" ht="15.6" x14ac:dyDescent="0.3">
      <c r="D139" s="282"/>
      <c r="L139" s="519" t="str">
        <f t="shared" si="186"/>
        <v>ALM maintenance</v>
      </c>
      <c r="M139" s="72">
        <f t="shared" si="185"/>
        <v>0</v>
      </c>
      <c r="N139" s="5"/>
      <c r="AB139" s="120"/>
    </row>
    <row r="140" spans="4:28" ht="15.6" x14ac:dyDescent="0.3">
      <c r="L140" s="519" t="str">
        <f t="shared" si="186"/>
        <v>Reporting activities</v>
      </c>
      <c r="M140" s="72">
        <f t="shared" si="185"/>
        <v>0</v>
      </c>
      <c r="N140" s="5"/>
      <c r="AB140" s="120"/>
    </row>
    <row r="141" spans="4:28" ht="16.2" thickBot="1" x14ac:dyDescent="0.35">
      <c r="L141" s="137" t="str">
        <f t="shared" si="186"/>
        <v>UAT support</v>
      </c>
      <c r="M141" s="142">
        <f t="shared" si="185"/>
        <v>0</v>
      </c>
      <c r="N141" s="66"/>
      <c r="O141" s="333"/>
      <c r="P141" s="333"/>
      <c r="Q141" s="333"/>
      <c r="R141" s="333"/>
      <c r="S141" s="333"/>
      <c r="T141" s="333"/>
      <c r="U141" s="333"/>
      <c r="V141" s="333"/>
      <c r="W141" s="333"/>
      <c r="X141" s="333"/>
      <c r="Y141" s="333"/>
      <c r="Z141" s="333"/>
      <c r="AA141" s="333"/>
      <c r="AB141" s="334"/>
    </row>
    <row r="142" spans="4:28" ht="15" thickBot="1" x14ac:dyDescent="0.35">
      <c r="M142" s="70">
        <f t="shared" ref="M142:W142" si="187">SUM(M133:M141)</f>
        <v>49</v>
      </c>
      <c r="N142" s="28">
        <f t="shared" si="187"/>
        <v>4</v>
      </c>
      <c r="O142" s="29">
        <f t="shared" si="187"/>
        <v>0</v>
      </c>
      <c r="P142" s="29">
        <f t="shared" si="187"/>
        <v>4</v>
      </c>
      <c r="Q142" s="29">
        <f t="shared" si="187"/>
        <v>0</v>
      </c>
      <c r="R142" s="29">
        <f t="shared" si="187"/>
        <v>0</v>
      </c>
      <c r="S142" s="29">
        <f t="shared" si="187"/>
        <v>12</v>
      </c>
      <c r="T142" s="29">
        <f t="shared" si="187"/>
        <v>0</v>
      </c>
      <c r="U142" s="29">
        <f t="shared" si="187"/>
        <v>0</v>
      </c>
      <c r="V142" s="29">
        <f t="shared" si="187"/>
        <v>8</v>
      </c>
      <c r="W142" s="29">
        <f t="shared" si="187"/>
        <v>0</v>
      </c>
      <c r="X142" s="29">
        <f t="shared" ref="X142:AB142" si="188">SUM(X133:X141)</f>
        <v>0</v>
      </c>
      <c r="Y142" s="29">
        <f t="shared" si="188"/>
        <v>6</v>
      </c>
      <c r="Z142" s="29">
        <f t="shared" si="188"/>
        <v>0</v>
      </c>
      <c r="AA142" s="29">
        <f t="shared" si="188"/>
        <v>0</v>
      </c>
      <c r="AB142" s="29">
        <f t="shared" si="188"/>
        <v>15</v>
      </c>
    </row>
    <row r="145" spans="1:47" ht="15" thickBot="1" x14ac:dyDescent="0.35"/>
    <row r="146" spans="1:47" ht="18" x14ac:dyDescent="0.3">
      <c r="M146" s="109" t="str">
        <f t="shared" ref="M146" si="189">M$19</f>
        <v>FROM</v>
      </c>
      <c r="N146" s="100">
        <v>44998</v>
      </c>
      <c r="O146" s="101">
        <f>N146+7</f>
        <v>45005</v>
      </c>
      <c r="P146" s="101">
        <f t="shared" ref="P146:AB146" si="190">O146+7</f>
        <v>45012</v>
      </c>
      <c r="Q146" s="101">
        <f t="shared" si="190"/>
        <v>45019</v>
      </c>
      <c r="R146" s="101">
        <f t="shared" si="190"/>
        <v>45026</v>
      </c>
      <c r="S146" s="101">
        <f t="shared" si="190"/>
        <v>45033</v>
      </c>
      <c r="T146" s="101">
        <f t="shared" si="190"/>
        <v>45040</v>
      </c>
      <c r="U146" s="101">
        <f t="shared" si="190"/>
        <v>45047</v>
      </c>
      <c r="V146" s="101">
        <f t="shared" si="190"/>
        <v>45054</v>
      </c>
      <c r="W146" s="101">
        <f t="shared" si="190"/>
        <v>45061</v>
      </c>
      <c r="X146" s="101">
        <f t="shared" si="190"/>
        <v>45068</v>
      </c>
      <c r="Y146" s="101">
        <f t="shared" si="190"/>
        <v>45075</v>
      </c>
      <c r="Z146" s="101">
        <f t="shared" si="190"/>
        <v>45082</v>
      </c>
      <c r="AA146" s="101">
        <f t="shared" si="190"/>
        <v>45089</v>
      </c>
      <c r="AB146" s="101">
        <f t="shared" si="190"/>
        <v>45096</v>
      </c>
    </row>
    <row r="147" spans="1:47" s="3" customFormat="1" ht="18.600000000000001" thickBot="1" x14ac:dyDescent="0.35">
      <c r="A147"/>
      <c r="B147"/>
      <c r="C147"/>
      <c r="D147"/>
      <c r="E147"/>
      <c r="F147"/>
      <c r="G147" s="2"/>
      <c r="H147" s="2"/>
      <c r="I147" s="2"/>
      <c r="J147" s="2"/>
      <c r="K147"/>
      <c r="L147"/>
      <c r="M147" s="104" t="str">
        <f t="shared" ref="M147" si="191">M$20</f>
        <v>TO</v>
      </c>
      <c r="N147" s="106">
        <f>N146+4</f>
        <v>45002</v>
      </c>
      <c r="O147" s="107">
        <f t="shared" ref="O147" si="192">O146+4</f>
        <v>45009</v>
      </c>
      <c r="P147" s="107">
        <f t="shared" ref="P147" si="193">P146+4</f>
        <v>45016</v>
      </c>
      <c r="Q147" s="107">
        <f t="shared" ref="Q147" si="194">Q146+4</f>
        <v>45023</v>
      </c>
      <c r="R147" s="107">
        <f t="shared" ref="R147" si="195">R146+4</f>
        <v>45030</v>
      </c>
      <c r="S147" s="107">
        <f t="shared" ref="S147" si="196">S146+4</f>
        <v>45037</v>
      </c>
      <c r="T147" s="107">
        <f t="shared" ref="T147" si="197">T146+4</f>
        <v>45044</v>
      </c>
      <c r="U147" s="107">
        <f t="shared" ref="U147" si="198">U146+4</f>
        <v>45051</v>
      </c>
      <c r="V147" s="107">
        <f t="shared" ref="V147" si="199">V146+4</f>
        <v>45058</v>
      </c>
      <c r="W147" s="107">
        <f t="shared" ref="W147" si="200">W146+4</f>
        <v>45065</v>
      </c>
      <c r="X147" s="107">
        <f t="shared" ref="X147" si="201">X146+4</f>
        <v>45072</v>
      </c>
      <c r="Y147" s="107">
        <f t="shared" ref="Y147" si="202">Y146+4</f>
        <v>45079</v>
      </c>
      <c r="Z147" s="107">
        <f t="shared" ref="Z147" si="203">Z146+4</f>
        <v>45086</v>
      </c>
      <c r="AA147" s="107">
        <f t="shared" ref="AA147" si="204">AA146+4</f>
        <v>45093</v>
      </c>
      <c r="AB147" s="107">
        <f t="shared" ref="AB147" si="205">AB146+4</f>
        <v>45100</v>
      </c>
      <c r="AD147"/>
      <c r="AE147"/>
      <c r="AF147"/>
      <c r="AG147"/>
      <c r="AH147"/>
      <c r="AI147"/>
      <c r="AJ147"/>
      <c r="AK147"/>
      <c r="AL147"/>
      <c r="AM147"/>
      <c r="AN147"/>
      <c r="AO147"/>
      <c r="AP147"/>
      <c r="AQ147"/>
      <c r="AR147"/>
      <c r="AS147"/>
      <c r="AT147"/>
      <c r="AU147"/>
    </row>
    <row r="148" spans="1:47" s="3" customFormat="1" ht="18.600000000000001" thickBot="1" x14ac:dyDescent="0.4">
      <c r="A148"/>
      <c r="B148"/>
      <c r="C148"/>
      <c r="D148"/>
      <c r="E148"/>
      <c r="F148"/>
      <c r="G148" s="2"/>
      <c r="H148" s="2"/>
      <c r="I148" s="2"/>
      <c r="J148" s="2"/>
      <c r="K148"/>
      <c r="L148" s="85" t="s">
        <v>563</v>
      </c>
      <c r="M148" s="76">
        <f>SUM(M149:M157)</f>
        <v>29168</v>
      </c>
      <c r="N148" s="111" t="str">
        <f>CONCATENATE("S",WEEKNUM(N146))</f>
        <v>S11</v>
      </c>
      <c r="O148" s="112" t="str">
        <f t="shared" ref="O148:AB148" si="206">CONCATENATE("S",WEEKNUM(O146))</f>
        <v>S12</v>
      </c>
      <c r="P148" s="112" t="str">
        <f t="shared" si="206"/>
        <v>S13</v>
      </c>
      <c r="Q148" s="112" t="str">
        <f t="shared" si="206"/>
        <v>S14</v>
      </c>
      <c r="R148" s="112" t="str">
        <f t="shared" si="206"/>
        <v>S15</v>
      </c>
      <c r="S148" s="112" t="str">
        <f t="shared" si="206"/>
        <v>S16</v>
      </c>
      <c r="T148" s="112" t="str">
        <f t="shared" si="206"/>
        <v>S17</v>
      </c>
      <c r="U148" s="112" t="str">
        <f t="shared" si="206"/>
        <v>S18</v>
      </c>
      <c r="V148" s="112" t="str">
        <f t="shared" si="206"/>
        <v>S19</v>
      </c>
      <c r="W148" s="112" t="str">
        <f t="shared" si="206"/>
        <v>S20</v>
      </c>
      <c r="X148" s="112" t="str">
        <f t="shared" si="206"/>
        <v>S21</v>
      </c>
      <c r="Y148" s="112" t="str">
        <f t="shared" si="206"/>
        <v>S22</v>
      </c>
      <c r="Z148" s="112" t="str">
        <f t="shared" si="206"/>
        <v>S23</v>
      </c>
      <c r="AA148" s="112" t="str">
        <f t="shared" si="206"/>
        <v>S24</v>
      </c>
      <c r="AB148" s="112" t="str">
        <f t="shared" si="206"/>
        <v>S25</v>
      </c>
      <c r="AD148"/>
      <c r="AE148"/>
      <c r="AF148"/>
      <c r="AG148"/>
      <c r="AH148"/>
      <c r="AI148"/>
      <c r="AJ148"/>
      <c r="AK148"/>
      <c r="AL148"/>
      <c r="AM148"/>
      <c r="AN148"/>
      <c r="AO148"/>
      <c r="AP148"/>
      <c r="AQ148"/>
      <c r="AR148"/>
      <c r="AS148"/>
      <c r="AT148"/>
      <c r="AU148"/>
    </row>
    <row r="149" spans="1:47" s="3" customFormat="1" x14ac:dyDescent="0.3">
      <c r="A149"/>
      <c r="B149"/>
      <c r="C149"/>
      <c r="D149"/>
      <c r="E149"/>
      <c r="F149"/>
      <c r="G149" s="2"/>
      <c r="H149" s="2"/>
      <c r="I149" s="2"/>
      <c r="J149" s="2"/>
      <c r="K149"/>
      <c r="L149" s="22" t="str">
        <f t="shared" ref="L149:L157" si="207">L88</f>
        <v xml:space="preserve">Testbook Design </v>
      </c>
      <c r="M149" s="76">
        <f t="shared" ref="M149:M157" si="208">SUM(N149:AB149)</f>
        <v>4256</v>
      </c>
      <c r="N149" s="702">
        <f>$N$39*N43+$N$54*N58+$N$69*N73+$N$84*N88+$N$99*N103+$N$114*N118+$N$129*N133</f>
        <v>2016</v>
      </c>
      <c r="O149" s="703">
        <f t="shared" ref="O149:AB149" si="209">$N$39*O43+$N$54*O58+$N$69*O73+$N$84*O88+$N$99*O103+$N$114*O118+$N$129*O133</f>
        <v>1792</v>
      </c>
      <c r="P149" s="703">
        <f t="shared" si="209"/>
        <v>448</v>
      </c>
      <c r="Q149" s="703">
        <f t="shared" si="209"/>
        <v>0</v>
      </c>
      <c r="R149" s="703">
        <f t="shared" si="209"/>
        <v>0</v>
      </c>
      <c r="S149" s="703">
        <f t="shared" si="209"/>
        <v>0</v>
      </c>
      <c r="T149" s="703">
        <f t="shared" si="209"/>
        <v>0</v>
      </c>
      <c r="U149" s="703">
        <f t="shared" si="209"/>
        <v>0</v>
      </c>
      <c r="V149" s="703">
        <f t="shared" si="209"/>
        <v>0</v>
      </c>
      <c r="W149" s="703">
        <f t="shared" si="209"/>
        <v>0</v>
      </c>
      <c r="X149" s="703">
        <f t="shared" si="209"/>
        <v>0</v>
      </c>
      <c r="Y149" s="703">
        <f t="shared" si="209"/>
        <v>0</v>
      </c>
      <c r="Z149" s="703">
        <f t="shared" si="209"/>
        <v>0</v>
      </c>
      <c r="AA149" s="703">
        <f t="shared" si="209"/>
        <v>0</v>
      </c>
      <c r="AB149" s="704">
        <f t="shared" si="209"/>
        <v>0</v>
      </c>
      <c r="AD149"/>
      <c r="AE149"/>
      <c r="AF149"/>
      <c r="AG149"/>
      <c r="AH149"/>
      <c r="AI149"/>
      <c r="AJ149"/>
      <c r="AK149"/>
      <c r="AL149"/>
      <c r="AM149"/>
      <c r="AN149"/>
      <c r="AO149"/>
      <c r="AP149"/>
      <c r="AQ149"/>
      <c r="AR149"/>
      <c r="AS149"/>
      <c r="AT149"/>
      <c r="AU149"/>
    </row>
    <row r="150" spans="1:47" s="3" customFormat="1" x14ac:dyDescent="0.3">
      <c r="A150"/>
      <c r="B150"/>
      <c r="C150"/>
      <c r="D150"/>
      <c r="E150"/>
      <c r="F150"/>
      <c r="G150" s="2"/>
      <c r="H150" s="2"/>
      <c r="I150" s="2"/>
      <c r="J150" s="2"/>
      <c r="K150"/>
      <c r="L150" s="24" t="str">
        <f t="shared" si="207"/>
        <v>Data preparation</v>
      </c>
      <c r="M150" s="258">
        <f t="shared" si="208"/>
        <v>4372</v>
      </c>
      <c r="N150" s="697">
        <f t="shared" ref="N150:AB150" si="210">$N$39*N44+$N$54*N59+$N$69*N74+$N$84*N89+$N$99*N104+$N$114*N119+$N$129*N134</f>
        <v>0</v>
      </c>
      <c r="O150" s="570">
        <f t="shared" si="210"/>
        <v>0</v>
      </c>
      <c r="P150" s="570">
        <f t="shared" si="210"/>
        <v>1464</v>
      </c>
      <c r="Q150" s="570">
        <f t="shared" si="210"/>
        <v>1552</v>
      </c>
      <c r="R150" s="570">
        <f t="shared" si="210"/>
        <v>1356</v>
      </c>
      <c r="S150" s="570">
        <f t="shared" si="210"/>
        <v>0</v>
      </c>
      <c r="T150" s="570">
        <f t="shared" si="210"/>
        <v>0</v>
      </c>
      <c r="U150" s="570">
        <f t="shared" si="210"/>
        <v>0</v>
      </c>
      <c r="V150" s="570">
        <f t="shared" si="210"/>
        <v>0</v>
      </c>
      <c r="W150" s="570">
        <f t="shared" si="210"/>
        <v>0</v>
      </c>
      <c r="X150" s="570">
        <f t="shared" si="210"/>
        <v>0</v>
      </c>
      <c r="Y150" s="570">
        <f t="shared" si="210"/>
        <v>0</v>
      </c>
      <c r="Z150" s="570">
        <f t="shared" si="210"/>
        <v>0</v>
      </c>
      <c r="AA150" s="570">
        <f t="shared" si="210"/>
        <v>0</v>
      </c>
      <c r="AB150" s="698">
        <f t="shared" si="210"/>
        <v>0</v>
      </c>
      <c r="AD150"/>
      <c r="AE150"/>
      <c r="AF150"/>
      <c r="AG150"/>
      <c r="AH150"/>
      <c r="AI150"/>
      <c r="AJ150"/>
      <c r="AK150"/>
      <c r="AL150"/>
      <c r="AM150"/>
      <c r="AN150"/>
      <c r="AO150"/>
      <c r="AP150"/>
      <c r="AQ150"/>
      <c r="AR150"/>
      <c r="AS150"/>
      <c r="AT150"/>
      <c r="AU150"/>
    </row>
    <row r="151" spans="1:47" s="3" customFormat="1" x14ac:dyDescent="0.3">
      <c r="A151"/>
      <c r="B151"/>
      <c r="C151"/>
      <c r="D151"/>
      <c r="E151"/>
      <c r="F151"/>
      <c r="G151" s="2"/>
      <c r="H151" s="2"/>
      <c r="I151" s="2"/>
      <c r="J151" s="2"/>
      <c r="K151"/>
      <c r="L151" s="24" t="str">
        <f t="shared" si="207"/>
        <v xml:space="preserve">Integration </v>
      </c>
      <c r="M151" s="258">
        <f t="shared" si="208"/>
        <v>660</v>
      </c>
      <c r="N151" s="697">
        <f t="shared" ref="N151:AB151" si="211">$N$39*N45+$N$54*N60+$N$69*N75+$N$84*N90+$N$99*N105+$N$114*N120+$N$129*N135</f>
        <v>0</v>
      </c>
      <c r="O151" s="570">
        <f t="shared" si="211"/>
        <v>0</v>
      </c>
      <c r="P151" s="570">
        <f t="shared" si="211"/>
        <v>0</v>
      </c>
      <c r="Q151" s="570">
        <f t="shared" si="211"/>
        <v>0</v>
      </c>
      <c r="R151" s="570">
        <f t="shared" si="211"/>
        <v>0</v>
      </c>
      <c r="S151" s="570">
        <f t="shared" si="211"/>
        <v>484</v>
      </c>
      <c r="T151" s="570">
        <f t="shared" si="211"/>
        <v>176</v>
      </c>
      <c r="U151" s="570">
        <f t="shared" si="211"/>
        <v>0</v>
      </c>
      <c r="V151" s="570">
        <f t="shared" si="211"/>
        <v>0</v>
      </c>
      <c r="W151" s="570">
        <f t="shared" si="211"/>
        <v>0</v>
      </c>
      <c r="X151" s="570">
        <f t="shared" si="211"/>
        <v>0</v>
      </c>
      <c r="Y151" s="570">
        <f t="shared" si="211"/>
        <v>0</v>
      </c>
      <c r="Z151" s="570">
        <f t="shared" si="211"/>
        <v>0</v>
      </c>
      <c r="AA151" s="570">
        <f t="shared" si="211"/>
        <v>0</v>
      </c>
      <c r="AB151" s="698">
        <f t="shared" si="211"/>
        <v>0</v>
      </c>
      <c r="AD151"/>
      <c r="AE151"/>
      <c r="AF151"/>
      <c r="AG151"/>
      <c r="AH151"/>
      <c r="AI151"/>
      <c r="AJ151"/>
      <c r="AK151"/>
      <c r="AL151"/>
      <c r="AM151"/>
      <c r="AN151"/>
      <c r="AO151"/>
      <c r="AP151"/>
      <c r="AQ151"/>
      <c r="AR151"/>
      <c r="AS151"/>
      <c r="AT151"/>
      <c r="AU151"/>
    </row>
    <row r="152" spans="1:47" s="3" customFormat="1" x14ac:dyDescent="0.3">
      <c r="A152"/>
      <c r="B152"/>
      <c r="C152"/>
      <c r="D152"/>
      <c r="E152"/>
      <c r="F152"/>
      <c r="G152" s="2"/>
      <c r="H152" s="2"/>
      <c r="I152" s="2"/>
      <c r="J152" s="2"/>
      <c r="K152"/>
      <c r="L152" s="24" t="str">
        <f t="shared" si="207"/>
        <v>Execution</v>
      </c>
      <c r="M152" s="258">
        <f t="shared" si="208"/>
        <v>8962</v>
      </c>
      <c r="N152" s="697">
        <f t="shared" ref="N152:AB152" si="212">$N$39*N46+$N$54*N61+$N$69*N76+$N$84*N91+$N$99*N106+$N$114*N121+$N$129*N136</f>
        <v>0</v>
      </c>
      <c r="O152" s="570">
        <f t="shared" si="212"/>
        <v>0</v>
      </c>
      <c r="P152" s="570">
        <f t="shared" si="212"/>
        <v>0</v>
      </c>
      <c r="Q152" s="570">
        <f t="shared" si="212"/>
        <v>0</v>
      </c>
      <c r="R152" s="570">
        <f t="shared" si="212"/>
        <v>0</v>
      </c>
      <c r="S152" s="570">
        <f t="shared" si="212"/>
        <v>0</v>
      </c>
      <c r="T152" s="570">
        <f t="shared" si="212"/>
        <v>2552</v>
      </c>
      <c r="U152" s="570">
        <f t="shared" si="212"/>
        <v>2380</v>
      </c>
      <c r="V152" s="570">
        <f t="shared" si="212"/>
        <v>1680</v>
      </c>
      <c r="W152" s="570">
        <f t="shared" si="212"/>
        <v>2210</v>
      </c>
      <c r="X152" s="570">
        <f t="shared" si="212"/>
        <v>140</v>
      </c>
      <c r="Y152" s="570">
        <f t="shared" si="212"/>
        <v>0</v>
      </c>
      <c r="Z152" s="570">
        <f t="shared" si="212"/>
        <v>0</v>
      </c>
      <c r="AA152" s="570">
        <f t="shared" si="212"/>
        <v>0</v>
      </c>
      <c r="AB152" s="698">
        <f t="shared" si="212"/>
        <v>0</v>
      </c>
      <c r="AD152"/>
      <c r="AE152"/>
      <c r="AF152"/>
      <c r="AG152"/>
      <c r="AH152"/>
      <c r="AI152"/>
      <c r="AJ152"/>
      <c r="AK152"/>
      <c r="AL152"/>
      <c r="AM152"/>
      <c r="AN152"/>
      <c r="AO152"/>
      <c r="AP152"/>
      <c r="AQ152"/>
      <c r="AR152"/>
      <c r="AS152"/>
      <c r="AT152"/>
      <c r="AU152"/>
    </row>
    <row r="153" spans="1:47" s="3" customFormat="1" x14ac:dyDescent="0.3">
      <c r="A153"/>
      <c r="B153"/>
      <c r="C153"/>
      <c r="D153"/>
      <c r="E153"/>
      <c r="F153"/>
      <c r="G153" s="2"/>
      <c r="H153" s="2"/>
      <c r="I153" s="2"/>
      <c r="J153" s="2"/>
      <c r="K153"/>
      <c r="L153" s="24" t="str">
        <f t="shared" si="207"/>
        <v>Retest</v>
      </c>
      <c r="M153" s="258">
        <f t="shared" si="208"/>
        <v>407</v>
      </c>
      <c r="N153" s="697">
        <f t="shared" ref="N153:AB153" si="213">$N$39*N47+$N$54*N62+$N$69*N77+$N$84*N92+$N$99*N107+$N$114*N122+$N$129*N137</f>
        <v>0</v>
      </c>
      <c r="O153" s="570">
        <f t="shared" si="213"/>
        <v>0</v>
      </c>
      <c r="P153" s="570">
        <f t="shared" si="213"/>
        <v>0</v>
      </c>
      <c r="Q153" s="570">
        <f t="shared" si="213"/>
        <v>0</v>
      </c>
      <c r="R153" s="570">
        <f t="shared" si="213"/>
        <v>0</v>
      </c>
      <c r="S153" s="570">
        <f t="shared" si="213"/>
        <v>0</v>
      </c>
      <c r="T153" s="570">
        <f t="shared" si="213"/>
        <v>0</v>
      </c>
      <c r="U153" s="570">
        <f t="shared" si="213"/>
        <v>0</v>
      </c>
      <c r="V153" s="570">
        <f t="shared" si="213"/>
        <v>0</v>
      </c>
      <c r="W153" s="570">
        <f t="shared" si="213"/>
        <v>0</v>
      </c>
      <c r="X153" s="570">
        <f t="shared" si="213"/>
        <v>319</v>
      </c>
      <c r="Y153" s="570">
        <f t="shared" si="213"/>
        <v>88</v>
      </c>
      <c r="Z153" s="570">
        <f t="shared" si="213"/>
        <v>0</v>
      </c>
      <c r="AA153" s="570">
        <f t="shared" si="213"/>
        <v>0</v>
      </c>
      <c r="AB153" s="698">
        <f t="shared" si="213"/>
        <v>0</v>
      </c>
      <c r="AD153"/>
      <c r="AE153"/>
      <c r="AF153"/>
      <c r="AG153"/>
      <c r="AH153"/>
      <c r="AI153"/>
      <c r="AJ153"/>
      <c r="AK153"/>
      <c r="AL153"/>
      <c r="AM153"/>
      <c r="AN153"/>
      <c r="AO153"/>
      <c r="AP153"/>
      <c r="AQ153"/>
      <c r="AR153"/>
      <c r="AS153"/>
      <c r="AT153"/>
      <c r="AU153"/>
    </row>
    <row r="154" spans="1:47" s="3" customFormat="1" x14ac:dyDescent="0.3">
      <c r="A154"/>
      <c r="B154"/>
      <c r="C154"/>
      <c r="D154"/>
      <c r="E154"/>
      <c r="F154"/>
      <c r="G154" s="2"/>
      <c r="H154" s="2"/>
      <c r="I154" s="2"/>
      <c r="J154" s="2"/>
      <c r="K154"/>
      <c r="L154" s="24" t="str">
        <f t="shared" si="207"/>
        <v xml:space="preserve">Management </v>
      </c>
      <c r="M154" s="258">
        <f t="shared" si="208"/>
        <v>3382</v>
      </c>
      <c r="N154" s="697">
        <f t="shared" ref="N154:AB154" si="214">$N$39*N48+$N$54*N63+$N$69*N78+$N$84*N93+$N$99*N108+$N$114*N123+$N$129*N138</f>
        <v>715</v>
      </c>
      <c r="O154" s="570">
        <f t="shared" si="214"/>
        <v>368</v>
      </c>
      <c r="P154" s="570">
        <f t="shared" si="214"/>
        <v>163</v>
      </c>
      <c r="Q154" s="570">
        <f t="shared" si="214"/>
        <v>184</v>
      </c>
      <c r="R154" s="570">
        <f t="shared" si="214"/>
        <v>0</v>
      </c>
      <c r="S154" s="570">
        <f t="shared" si="214"/>
        <v>416</v>
      </c>
      <c r="T154" s="570">
        <f t="shared" si="214"/>
        <v>275</v>
      </c>
      <c r="U154" s="570">
        <f t="shared" si="214"/>
        <v>0</v>
      </c>
      <c r="V154" s="570">
        <f t="shared" si="214"/>
        <v>216</v>
      </c>
      <c r="W154" s="570">
        <f t="shared" si="214"/>
        <v>0</v>
      </c>
      <c r="X154" s="570">
        <f t="shared" si="214"/>
        <v>0</v>
      </c>
      <c r="Y154" s="570">
        <f t="shared" si="214"/>
        <v>456</v>
      </c>
      <c r="Z154" s="570">
        <f t="shared" si="214"/>
        <v>184</v>
      </c>
      <c r="AA154" s="570">
        <f t="shared" si="214"/>
        <v>0</v>
      </c>
      <c r="AB154" s="698">
        <f t="shared" si="214"/>
        <v>405</v>
      </c>
      <c r="AD154"/>
      <c r="AE154"/>
      <c r="AF154"/>
      <c r="AG154"/>
      <c r="AH154"/>
      <c r="AI154"/>
      <c r="AJ154"/>
      <c r="AK154"/>
      <c r="AL154"/>
      <c r="AM154"/>
      <c r="AN154"/>
      <c r="AO154"/>
      <c r="AP154"/>
      <c r="AQ154"/>
      <c r="AR154"/>
      <c r="AS154"/>
      <c r="AT154"/>
      <c r="AU154"/>
    </row>
    <row r="155" spans="1:47" s="3" customFormat="1" x14ac:dyDescent="0.3">
      <c r="A155"/>
      <c r="B155"/>
      <c r="C155"/>
      <c r="D155"/>
      <c r="E155"/>
      <c r="F155"/>
      <c r="G155" s="2"/>
      <c r="H155" s="2"/>
      <c r="I155" s="2"/>
      <c r="J155" s="2"/>
      <c r="K155"/>
      <c r="L155" s="24" t="str">
        <f t="shared" si="207"/>
        <v>ALM maintenance</v>
      </c>
      <c r="M155" s="258">
        <f t="shared" si="208"/>
        <v>957</v>
      </c>
      <c r="N155" s="697">
        <f t="shared" ref="N155:AB155" si="215">$N$39*N49+$N$54*N64+$N$69*N79+$N$84*N94+$N$99*N109+$N$114*N124+$N$129*N139</f>
        <v>0</v>
      </c>
      <c r="O155" s="570">
        <f t="shared" si="215"/>
        <v>0</v>
      </c>
      <c r="P155" s="570">
        <f t="shared" si="215"/>
        <v>0</v>
      </c>
      <c r="Q155" s="570">
        <f t="shared" si="215"/>
        <v>0</v>
      </c>
      <c r="R155" s="570">
        <f t="shared" si="215"/>
        <v>0</v>
      </c>
      <c r="S155" s="570">
        <f t="shared" si="215"/>
        <v>0</v>
      </c>
      <c r="T155" s="570">
        <f t="shared" si="215"/>
        <v>0</v>
      </c>
      <c r="U155" s="570">
        <f t="shared" si="215"/>
        <v>0</v>
      </c>
      <c r="V155" s="570">
        <f t="shared" si="215"/>
        <v>0</v>
      </c>
      <c r="W155" s="570">
        <f t="shared" si="215"/>
        <v>0</v>
      </c>
      <c r="X155" s="570">
        <f t="shared" si="215"/>
        <v>0</v>
      </c>
      <c r="Y155" s="570">
        <f t="shared" si="215"/>
        <v>440</v>
      </c>
      <c r="Z155" s="570">
        <f t="shared" si="215"/>
        <v>517</v>
      </c>
      <c r="AA155" s="570">
        <f t="shared" si="215"/>
        <v>0</v>
      </c>
      <c r="AB155" s="698">
        <f t="shared" si="215"/>
        <v>0</v>
      </c>
      <c r="AD155"/>
      <c r="AE155"/>
      <c r="AF155"/>
      <c r="AG155"/>
      <c r="AH155"/>
      <c r="AI155"/>
      <c r="AJ155"/>
      <c r="AK155"/>
      <c r="AL155"/>
      <c r="AM155"/>
      <c r="AN155"/>
      <c r="AO155"/>
      <c r="AP155"/>
      <c r="AQ155"/>
      <c r="AR155"/>
      <c r="AS155"/>
      <c r="AT155"/>
      <c r="AU155"/>
    </row>
    <row r="156" spans="1:47" s="3" customFormat="1" x14ac:dyDescent="0.3">
      <c r="A156"/>
      <c r="B156"/>
      <c r="C156"/>
      <c r="D156"/>
      <c r="E156"/>
      <c r="F156"/>
      <c r="G156" s="2"/>
      <c r="H156" s="2"/>
      <c r="I156" s="2"/>
      <c r="J156" s="2"/>
      <c r="K156"/>
      <c r="L156" s="24" t="str">
        <f t="shared" si="207"/>
        <v>Reporting activities</v>
      </c>
      <c r="M156" s="258">
        <f t="shared" si="208"/>
        <v>2324</v>
      </c>
      <c r="N156" s="697">
        <f t="shared" ref="N156:AB156" si="216">$N$39*N50+$N$54*N65+$N$69*N80+$N$84*N95+$N$99*N110+$N$114*N125+$N$129*N140</f>
        <v>0</v>
      </c>
      <c r="O156" s="570">
        <f t="shared" si="216"/>
        <v>0</v>
      </c>
      <c r="P156" s="570">
        <f t="shared" si="216"/>
        <v>0</v>
      </c>
      <c r="Q156" s="570">
        <f t="shared" si="216"/>
        <v>0</v>
      </c>
      <c r="R156" s="570">
        <f t="shared" si="216"/>
        <v>0</v>
      </c>
      <c r="S156" s="570">
        <f t="shared" si="216"/>
        <v>0</v>
      </c>
      <c r="T156" s="570">
        <f t="shared" si="216"/>
        <v>448</v>
      </c>
      <c r="U156" s="570">
        <f t="shared" si="216"/>
        <v>224</v>
      </c>
      <c r="V156" s="570">
        <f t="shared" si="216"/>
        <v>392</v>
      </c>
      <c r="W156" s="570">
        <f t="shared" si="216"/>
        <v>140</v>
      </c>
      <c r="X156" s="570">
        <f t="shared" si="216"/>
        <v>1120</v>
      </c>
      <c r="Y156" s="570">
        <f t="shared" si="216"/>
        <v>0</v>
      </c>
      <c r="Z156" s="570">
        <f t="shared" si="216"/>
        <v>0</v>
      </c>
      <c r="AA156" s="570">
        <f t="shared" si="216"/>
        <v>0</v>
      </c>
      <c r="AB156" s="698">
        <f t="shared" si="216"/>
        <v>0</v>
      </c>
      <c r="AD156"/>
      <c r="AE156"/>
      <c r="AF156"/>
      <c r="AG156"/>
      <c r="AH156"/>
      <c r="AI156"/>
      <c r="AJ156"/>
      <c r="AK156"/>
      <c r="AL156"/>
      <c r="AM156"/>
      <c r="AN156"/>
      <c r="AO156"/>
      <c r="AP156"/>
      <c r="AQ156"/>
      <c r="AR156"/>
      <c r="AS156"/>
      <c r="AT156"/>
      <c r="AU156"/>
    </row>
    <row r="157" spans="1:47" s="3" customFormat="1" ht="15" thickBot="1" x14ac:dyDescent="0.35">
      <c r="A157"/>
      <c r="B157"/>
      <c r="C157"/>
      <c r="D157"/>
      <c r="E157"/>
      <c r="F157"/>
      <c r="G157" s="2"/>
      <c r="H157" s="2"/>
      <c r="I157" s="2"/>
      <c r="J157" s="2"/>
      <c r="K157"/>
      <c r="L157" s="42" t="str">
        <f t="shared" si="207"/>
        <v>UAT support</v>
      </c>
      <c r="M157" s="259">
        <f t="shared" si="208"/>
        <v>3848</v>
      </c>
      <c r="N157" s="699">
        <f t="shared" ref="N157:AB157" si="217">$N$39*N51+$N$54*N66+$N$69*N81+$N$84*N96+$N$99*N111+$N$114*N126+$N$129*N141</f>
        <v>0</v>
      </c>
      <c r="O157" s="700">
        <f t="shared" si="217"/>
        <v>0</v>
      </c>
      <c r="P157" s="700">
        <f t="shared" si="217"/>
        <v>0</v>
      </c>
      <c r="Q157" s="700">
        <f t="shared" si="217"/>
        <v>0</v>
      </c>
      <c r="R157" s="700">
        <f t="shared" si="217"/>
        <v>0</v>
      </c>
      <c r="S157" s="700">
        <f t="shared" si="217"/>
        <v>0</v>
      </c>
      <c r="T157" s="700">
        <f t="shared" si="217"/>
        <v>0</v>
      </c>
      <c r="U157" s="700">
        <f t="shared" si="217"/>
        <v>0</v>
      </c>
      <c r="V157" s="700">
        <f t="shared" si="217"/>
        <v>0</v>
      </c>
      <c r="W157" s="700">
        <f t="shared" si="217"/>
        <v>0</v>
      </c>
      <c r="X157" s="700">
        <f t="shared" si="217"/>
        <v>0</v>
      </c>
      <c r="Y157" s="700">
        <f t="shared" si="217"/>
        <v>0</v>
      </c>
      <c r="Z157" s="700">
        <f t="shared" si="217"/>
        <v>0</v>
      </c>
      <c r="AA157" s="700">
        <f t="shared" si="217"/>
        <v>1952</v>
      </c>
      <c r="AB157" s="701">
        <f t="shared" si="217"/>
        <v>1896</v>
      </c>
      <c r="AD157"/>
      <c r="AE157"/>
      <c r="AF157"/>
      <c r="AG157"/>
      <c r="AH157"/>
      <c r="AI157"/>
      <c r="AJ157"/>
      <c r="AK157"/>
      <c r="AL157"/>
      <c r="AM157"/>
      <c r="AN157"/>
      <c r="AO157"/>
      <c r="AP157"/>
      <c r="AQ157"/>
      <c r="AR157"/>
      <c r="AS157"/>
      <c r="AT157"/>
      <c r="AU157"/>
    </row>
    <row r="158" spans="1:47" s="3" customFormat="1" ht="15" thickBot="1" x14ac:dyDescent="0.35">
      <c r="A158"/>
      <c r="B158"/>
      <c r="C158"/>
      <c r="D158"/>
      <c r="E158"/>
      <c r="F158"/>
      <c r="G158" s="2"/>
      <c r="H158" s="2"/>
      <c r="I158" s="2"/>
      <c r="J158" s="2"/>
      <c r="K158"/>
      <c r="L158"/>
      <c r="M158"/>
      <c r="N158" s="306">
        <f t="shared" ref="N158:AB158" si="218">SUM(N149:N157)</f>
        <v>2731</v>
      </c>
      <c r="O158" s="307">
        <f t="shared" si="218"/>
        <v>2160</v>
      </c>
      <c r="P158" s="307">
        <f t="shared" si="218"/>
        <v>2075</v>
      </c>
      <c r="Q158" s="307">
        <f t="shared" si="218"/>
        <v>1736</v>
      </c>
      <c r="R158" s="307">
        <f t="shared" si="218"/>
        <v>1356</v>
      </c>
      <c r="S158" s="307">
        <f t="shared" si="218"/>
        <v>900</v>
      </c>
      <c r="T158" s="307">
        <f t="shared" si="218"/>
        <v>3451</v>
      </c>
      <c r="U158" s="307">
        <f t="shared" si="218"/>
        <v>2604</v>
      </c>
      <c r="V158" s="307">
        <f t="shared" si="218"/>
        <v>2288</v>
      </c>
      <c r="W158" s="307">
        <f t="shared" si="218"/>
        <v>2350</v>
      </c>
      <c r="X158" s="307">
        <f t="shared" si="218"/>
        <v>1579</v>
      </c>
      <c r="Y158" s="307">
        <f t="shared" si="218"/>
        <v>984</v>
      </c>
      <c r="Z158" s="307">
        <f t="shared" si="218"/>
        <v>701</v>
      </c>
      <c r="AA158" s="307">
        <f t="shared" si="218"/>
        <v>1952</v>
      </c>
      <c r="AB158" s="307">
        <f t="shared" si="218"/>
        <v>2301</v>
      </c>
      <c r="AD158"/>
      <c r="AE158"/>
      <c r="AF158"/>
      <c r="AG158"/>
      <c r="AH158"/>
      <c r="AI158"/>
      <c r="AJ158"/>
      <c r="AK158"/>
      <c r="AL158"/>
      <c r="AM158"/>
      <c r="AN158"/>
      <c r="AO158"/>
      <c r="AP158"/>
      <c r="AQ158"/>
      <c r="AR158"/>
      <c r="AS158"/>
      <c r="AT158"/>
      <c r="AU158"/>
    </row>
    <row r="159" spans="1:47" s="3" customFormat="1" ht="15" thickBot="1" x14ac:dyDescent="0.35">
      <c r="A159"/>
      <c r="B159"/>
      <c r="C159"/>
      <c r="D159"/>
      <c r="E159"/>
      <c r="F159"/>
      <c r="G159" s="2"/>
      <c r="H159" s="2"/>
      <c r="I159" s="2"/>
      <c r="J159" s="2"/>
      <c r="K159"/>
      <c r="L159"/>
      <c r="M159"/>
      <c r="N159"/>
      <c r="O159"/>
      <c r="P159"/>
      <c r="Q159"/>
      <c r="R159"/>
      <c r="S159"/>
      <c r="T159"/>
      <c r="U159"/>
      <c r="V159"/>
      <c r="W159"/>
      <c r="X159"/>
      <c r="Y159"/>
      <c r="Z159"/>
      <c r="AA159"/>
      <c r="AB159"/>
      <c r="AD159"/>
      <c r="AE159"/>
      <c r="AF159"/>
      <c r="AG159"/>
      <c r="AH159"/>
      <c r="AI159"/>
      <c r="AJ159"/>
      <c r="AK159"/>
      <c r="AL159"/>
      <c r="AM159"/>
      <c r="AN159"/>
      <c r="AO159"/>
      <c r="AP159"/>
      <c r="AQ159"/>
      <c r="AR159"/>
      <c r="AS159"/>
      <c r="AT159"/>
      <c r="AU159"/>
    </row>
    <row r="160" spans="1:47" s="3" customFormat="1" ht="28.8" thickBot="1" x14ac:dyDescent="0.35">
      <c r="A160" s="876" t="s">
        <v>533</v>
      </c>
      <c r="B160" s="877"/>
      <c r="C160" s="877"/>
      <c r="D160" s="877"/>
      <c r="E160" s="877"/>
      <c r="F160" s="877"/>
      <c r="G160" s="877"/>
      <c r="H160" s="877"/>
      <c r="I160" s="877"/>
      <c r="J160" s="877"/>
      <c r="K160" s="877"/>
      <c r="L160" s="877"/>
      <c r="M160" s="877"/>
      <c r="N160" s="877"/>
      <c r="O160" s="877"/>
      <c r="P160" s="877"/>
      <c r="Q160" s="877"/>
      <c r="R160" s="877"/>
      <c r="S160" s="877"/>
      <c r="T160" s="877"/>
      <c r="U160" s="877"/>
      <c r="V160" s="877"/>
      <c r="W160" s="877"/>
      <c r="X160" s="877"/>
      <c r="Y160" s="877"/>
      <c r="Z160" s="877"/>
      <c r="AA160" s="877"/>
      <c r="AB160" s="877"/>
      <c r="AD160"/>
      <c r="AE160"/>
      <c r="AF160"/>
      <c r="AG160"/>
      <c r="AH160"/>
      <c r="AI160"/>
      <c r="AJ160"/>
      <c r="AK160"/>
      <c r="AL160"/>
      <c r="AM160"/>
      <c r="AN160"/>
      <c r="AO160"/>
      <c r="AP160"/>
      <c r="AQ160"/>
      <c r="AR160"/>
      <c r="AS160"/>
      <c r="AT160"/>
      <c r="AU160"/>
    </row>
    <row r="163" spans="12:28" ht="15" thickBot="1" x14ac:dyDescent="0.35">
      <c r="N163" s="252"/>
      <c r="O163" s="252"/>
      <c r="P163" s="252"/>
      <c r="Q163" s="252"/>
      <c r="R163" s="252"/>
      <c r="S163" s="252"/>
      <c r="T163" s="252"/>
      <c r="U163" s="252"/>
      <c r="V163" s="252"/>
      <c r="W163" s="252"/>
      <c r="X163" s="252"/>
      <c r="Y163" s="252"/>
      <c r="Z163" s="252"/>
      <c r="AA163" s="252"/>
      <c r="AB163" s="252"/>
    </row>
    <row r="164" spans="12:28" ht="18" x14ac:dyDescent="0.3">
      <c r="M164" s="109" t="str">
        <f t="shared" ref="M164" si="219">M$19</f>
        <v>FROM</v>
      </c>
      <c r="N164" s="100">
        <v>44998</v>
      </c>
      <c r="O164" s="101">
        <f>N164+7</f>
        <v>45005</v>
      </c>
      <c r="P164" s="101">
        <f t="shared" ref="P164:AB164" si="220">O164+7</f>
        <v>45012</v>
      </c>
      <c r="Q164" s="101">
        <f t="shared" si="220"/>
        <v>45019</v>
      </c>
      <c r="R164" s="101">
        <f t="shared" si="220"/>
        <v>45026</v>
      </c>
      <c r="S164" s="101">
        <f t="shared" si="220"/>
        <v>45033</v>
      </c>
      <c r="T164" s="101">
        <f t="shared" si="220"/>
        <v>45040</v>
      </c>
      <c r="U164" s="101">
        <f t="shared" si="220"/>
        <v>45047</v>
      </c>
      <c r="V164" s="101">
        <f t="shared" si="220"/>
        <v>45054</v>
      </c>
      <c r="W164" s="101">
        <f t="shared" si="220"/>
        <v>45061</v>
      </c>
      <c r="X164" s="101">
        <f t="shared" si="220"/>
        <v>45068</v>
      </c>
      <c r="Y164" s="101">
        <f t="shared" si="220"/>
        <v>45075</v>
      </c>
      <c r="Z164" s="101">
        <f t="shared" si="220"/>
        <v>45082</v>
      </c>
      <c r="AA164" s="101">
        <f t="shared" si="220"/>
        <v>45089</v>
      </c>
      <c r="AB164" s="102">
        <f t="shared" si="220"/>
        <v>45096</v>
      </c>
    </row>
    <row r="165" spans="12:28" ht="18.600000000000001" thickBot="1" x14ac:dyDescent="0.35">
      <c r="M165" s="110" t="str">
        <f t="shared" ref="M165" si="221">M$20</f>
        <v>TO</v>
      </c>
      <c r="N165" s="106">
        <f>N164+4</f>
        <v>45002</v>
      </c>
      <c r="O165" s="107">
        <f t="shared" ref="O165" si="222">O164+4</f>
        <v>45009</v>
      </c>
      <c r="P165" s="107">
        <f t="shared" ref="P165" si="223">P164+4</f>
        <v>45016</v>
      </c>
      <c r="Q165" s="107">
        <f t="shared" ref="Q165" si="224">Q164+4</f>
        <v>45023</v>
      </c>
      <c r="R165" s="107">
        <f t="shared" ref="R165" si="225">R164+4</f>
        <v>45030</v>
      </c>
      <c r="S165" s="107">
        <f t="shared" ref="S165" si="226">S164+4</f>
        <v>45037</v>
      </c>
      <c r="T165" s="107">
        <f t="shared" ref="T165" si="227">T164+4</f>
        <v>45044</v>
      </c>
      <c r="U165" s="107">
        <f t="shared" ref="U165" si="228">U164+4</f>
        <v>45051</v>
      </c>
      <c r="V165" s="107">
        <f t="shared" ref="V165" si="229">V164+4</f>
        <v>45058</v>
      </c>
      <c r="W165" s="107">
        <f t="shared" ref="W165" si="230">W164+4</f>
        <v>45065</v>
      </c>
      <c r="X165" s="107">
        <f t="shared" ref="X165" si="231">X164+4</f>
        <v>45072</v>
      </c>
      <c r="Y165" s="107">
        <f t="shared" ref="Y165" si="232">Y164+4</f>
        <v>45079</v>
      </c>
      <c r="Z165" s="107">
        <f t="shared" ref="Z165" si="233">Z164+4</f>
        <v>45086</v>
      </c>
      <c r="AA165" s="107">
        <f t="shared" ref="AA165" si="234">AA164+4</f>
        <v>45093</v>
      </c>
      <c r="AB165" s="108">
        <f t="shared" ref="AB165" si="235">AB164+4</f>
        <v>45100</v>
      </c>
    </row>
    <row r="166" spans="12:28" ht="18.600000000000001" thickBot="1" x14ac:dyDescent="0.4">
      <c r="L166" s="85" t="s">
        <v>534</v>
      </c>
      <c r="M166" s="105">
        <f>SUMPRODUCT(M167:M175,I22:I30)</f>
        <v>1</v>
      </c>
      <c r="N166" s="131" t="str">
        <f>CONCATENATE("S",WEEKNUM(N164))</f>
        <v>S11</v>
      </c>
      <c r="O166" s="123" t="str">
        <f t="shared" ref="O166:AB166" si="236">CONCATENATE("S",WEEKNUM(O164))</f>
        <v>S12</v>
      </c>
      <c r="P166" s="123" t="str">
        <f t="shared" si="236"/>
        <v>S13</v>
      </c>
      <c r="Q166" s="123" t="str">
        <f t="shared" si="236"/>
        <v>S14</v>
      </c>
      <c r="R166" s="123" t="str">
        <f t="shared" si="236"/>
        <v>S15</v>
      </c>
      <c r="S166" s="123" t="str">
        <f t="shared" si="236"/>
        <v>S16</v>
      </c>
      <c r="T166" s="123" t="str">
        <f t="shared" si="236"/>
        <v>S17</v>
      </c>
      <c r="U166" s="123" t="str">
        <f t="shared" si="236"/>
        <v>S18</v>
      </c>
      <c r="V166" s="123" t="str">
        <f t="shared" si="236"/>
        <v>S19</v>
      </c>
      <c r="W166" s="123" t="str">
        <f t="shared" si="236"/>
        <v>S20</v>
      </c>
      <c r="X166" s="123" t="str">
        <f t="shared" si="236"/>
        <v>S21</v>
      </c>
      <c r="Y166" s="123" t="str">
        <f t="shared" si="236"/>
        <v>S22</v>
      </c>
      <c r="Z166" s="123" t="str">
        <f t="shared" si="236"/>
        <v>S23</v>
      </c>
      <c r="AA166" s="123" t="str">
        <f t="shared" si="236"/>
        <v>S24</v>
      </c>
      <c r="AB166" s="132" t="str">
        <f t="shared" si="236"/>
        <v>S25</v>
      </c>
    </row>
    <row r="167" spans="12:28" x14ac:dyDescent="0.3">
      <c r="L167" s="22" t="str">
        <f t="shared" ref="L167:L175" si="237">L149</f>
        <v xml:space="preserve">Testbook Design </v>
      </c>
      <c r="M167" s="105">
        <f t="shared" ref="M167:M175" si="238">MAX(N167:AB167)</f>
        <v>1</v>
      </c>
      <c r="N167" s="724">
        <v>0.2</v>
      </c>
      <c r="O167" s="725">
        <v>0.92</v>
      </c>
      <c r="P167" s="725">
        <v>1</v>
      </c>
      <c r="Q167" s="725">
        <v>1</v>
      </c>
      <c r="R167" s="725">
        <v>1</v>
      </c>
      <c r="S167" s="725">
        <v>1</v>
      </c>
      <c r="T167" s="725">
        <v>1</v>
      </c>
      <c r="U167" s="725">
        <v>1</v>
      </c>
      <c r="V167" s="725">
        <v>1</v>
      </c>
      <c r="W167" s="725">
        <v>1</v>
      </c>
      <c r="X167" s="725">
        <v>1</v>
      </c>
      <c r="Y167" s="725">
        <v>1</v>
      </c>
      <c r="Z167" s="725">
        <v>1</v>
      </c>
      <c r="AA167" s="725">
        <v>1</v>
      </c>
      <c r="AB167" s="726">
        <v>1</v>
      </c>
    </row>
    <row r="168" spans="12:28" x14ac:dyDescent="0.3">
      <c r="L168" s="24" t="str">
        <f t="shared" si="237"/>
        <v>Data preparation</v>
      </c>
      <c r="M168" s="564">
        <f t="shared" si="238"/>
        <v>1</v>
      </c>
      <c r="N168" s="727">
        <v>0</v>
      </c>
      <c r="O168" s="723">
        <v>0</v>
      </c>
      <c r="P168" s="723">
        <v>0.1</v>
      </c>
      <c r="Q168" s="723">
        <v>0.75</v>
      </c>
      <c r="R168" s="723">
        <v>1</v>
      </c>
      <c r="S168" s="723">
        <v>1</v>
      </c>
      <c r="T168" s="723">
        <v>1</v>
      </c>
      <c r="U168" s="723">
        <v>1</v>
      </c>
      <c r="V168" s="723">
        <v>1</v>
      </c>
      <c r="W168" s="723">
        <v>1</v>
      </c>
      <c r="X168" s="723">
        <v>1</v>
      </c>
      <c r="Y168" s="723">
        <v>1</v>
      </c>
      <c r="Z168" s="723">
        <v>1</v>
      </c>
      <c r="AA168" s="723">
        <v>1</v>
      </c>
      <c r="AB168" s="728">
        <v>1</v>
      </c>
    </row>
    <row r="169" spans="12:28" x14ac:dyDescent="0.3">
      <c r="L169" s="24" t="str">
        <f t="shared" si="237"/>
        <v xml:space="preserve">Integration </v>
      </c>
      <c r="M169" s="564">
        <f t="shared" si="238"/>
        <v>1</v>
      </c>
      <c r="N169" s="727">
        <v>0</v>
      </c>
      <c r="O169" s="723">
        <v>0</v>
      </c>
      <c r="P169" s="723">
        <v>0</v>
      </c>
      <c r="Q169" s="723">
        <v>0</v>
      </c>
      <c r="R169" s="723">
        <v>0</v>
      </c>
      <c r="S169" s="723">
        <v>0.55000000000000004</v>
      </c>
      <c r="T169" s="723">
        <v>1</v>
      </c>
      <c r="U169" s="723">
        <v>1</v>
      </c>
      <c r="V169" s="723">
        <v>1</v>
      </c>
      <c r="W169" s="723">
        <v>1</v>
      </c>
      <c r="X169" s="723">
        <v>1</v>
      </c>
      <c r="Y169" s="723">
        <v>1</v>
      </c>
      <c r="Z169" s="723">
        <v>1</v>
      </c>
      <c r="AA169" s="723">
        <v>1</v>
      </c>
      <c r="AB169" s="728">
        <v>1</v>
      </c>
    </row>
    <row r="170" spans="12:28" x14ac:dyDescent="0.3">
      <c r="L170" s="24" t="str">
        <f t="shared" si="237"/>
        <v>Execution</v>
      </c>
      <c r="M170" s="564">
        <f t="shared" si="238"/>
        <v>1</v>
      </c>
      <c r="N170" s="727">
        <v>0</v>
      </c>
      <c r="O170" s="723">
        <v>0</v>
      </c>
      <c r="P170" s="723">
        <v>0</v>
      </c>
      <c r="Q170" s="723">
        <v>0</v>
      </c>
      <c r="R170" s="723">
        <v>0</v>
      </c>
      <c r="S170" s="723">
        <v>0</v>
      </c>
      <c r="T170" s="723">
        <v>0.23</v>
      </c>
      <c r="U170" s="723">
        <v>0.49</v>
      </c>
      <c r="V170" s="723">
        <v>0.55000000000000004</v>
      </c>
      <c r="W170" s="723">
        <v>0.78</v>
      </c>
      <c r="X170" s="723">
        <v>1</v>
      </c>
      <c r="Y170" s="723">
        <v>1</v>
      </c>
      <c r="Z170" s="723">
        <v>1</v>
      </c>
      <c r="AA170" s="723">
        <v>1</v>
      </c>
      <c r="AB170" s="728">
        <v>1</v>
      </c>
    </row>
    <row r="171" spans="12:28" x14ac:dyDescent="0.3">
      <c r="L171" s="24" t="str">
        <f t="shared" si="237"/>
        <v>Retest</v>
      </c>
      <c r="M171" s="564">
        <f t="shared" si="238"/>
        <v>1</v>
      </c>
      <c r="N171" s="727">
        <v>0</v>
      </c>
      <c r="O171" s="723">
        <v>0</v>
      </c>
      <c r="P171" s="723">
        <v>0</v>
      </c>
      <c r="Q171" s="723">
        <v>0</v>
      </c>
      <c r="R171" s="723">
        <v>0</v>
      </c>
      <c r="S171" s="723">
        <v>0</v>
      </c>
      <c r="T171" s="723">
        <v>0</v>
      </c>
      <c r="U171" s="723">
        <v>0</v>
      </c>
      <c r="V171" s="723">
        <v>0</v>
      </c>
      <c r="W171" s="723">
        <v>0</v>
      </c>
      <c r="X171" s="723">
        <v>0.8</v>
      </c>
      <c r="Y171" s="723">
        <v>1</v>
      </c>
      <c r="Z171" s="723">
        <v>1</v>
      </c>
      <c r="AA171" s="723">
        <v>1</v>
      </c>
      <c r="AB171" s="728">
        <v>1</v>
      </c>
    </row>
    <row r="172" spans="12:28" x14ac:dyDescent="0.3">
      <c r="L172" s="24" t="str">
        <f t="shared" si="237"/>
        <v xml:space="preserve">Management </v>
      </c>
      <c r="M172" s="564">
        <f t="shared" si="238"/>
        <v>1.0000000000000002</v>
      </c>
      <c r="N172" s="727">
        <v>6.5000000000000002E-2</v>
      </c>
      <c r="O172" s="723">
        <f>N172+6.5%</f>
        <v>0.13</v>
      </c>
      <c r="P172" s="723">
        <f t="shared" ref="P172:W172" si="239">O172+6.5%</f>
        <v>0.19500000000000001</v>
      </c>
      <c r="Q172" s="723">
        <f t="shared" si="239"/>
        <v>0.26</v>
      </c>
      <c r="R172" s="723">
        <f t="shared" si="239"/>
        <v>0.32500000000000001</v>
      </c>
      <c r="S172" s="723">
        <f t="shared" si="239"/>
        <v>0.39</v>
      </c>
      <c r="T172" s="723">
        <f t="shared" si="239"/>
        <v>0.45500000000000002</v>
      </c>
      <c r="U172" s="723">
        <f t="shared" si="239"/>
        <v>0.52</v>
      </c>
      <c r="V172" s="723">
        <f t="shared" si="239"/>
        <v>0.58499999999999996</v>
      </c>
      <c r="W172" s="723">
        <f t="shared" si="239"/>
        <v>0.64999999999999991</v>
      </c>
      <c r="X172" s="723">
        <f t="shared" ref="X172:AB172" si="240">W172+7%</f>
        <v>0.72</v>
      </c>
      <c r="Y172" s="723">
        <f t="shared" si="240"/>
        <v>0.79</v>
      </c>
      <c r="Z172" s="723">
        <f t="shared" si="240"/>
        <v>0.8600000000000001</v>
      </c>
      <c r="AA172" s="723">
        <f t="shared" si="240"/>
        <v>0.93000000000000016</v>
      </c>
      <c r="AB172" s="728">
        <f t="shared" si="240"/>
        <v>1.0000000000000002</v>
      </c>
    </row>
    <row r="173" spans="12:28" x14ac:dyDescent="0.3">
      <c r="L173" s="24" t="str">
        <f t="shared" si="237"/>
        <v>ALM maintenance</v>
      </c>
      <c r="M173" s="564">
        <f t="shared" si="238"/>
        <v>1</v>
      </c>
      <c r="N173" s="727">
        <v>0</v>
      </c>
      <c r="O173" s="723">
        <v>0</v>
      </c>
      <c r="P173" s="723">
        <v>0</v>
      </c>
      <c r="Q173" s="723">
        <v>0</v>
      </c>
      <c r="R173" s="723">
        <v>0</v>
      </c>
      <c r="S173" s="723">
        <v>0</v>
      </c>
      <c r="T173" s="723">
        <v>0</v>
      </c>
      <c r="U173" s="723">
        <v>0</v>
      </c>
      <c r="V173" s="723">
        <v>0</v>
      </c>
      <c r="W173" s="723">
        <v>0</v>
      </c>
      <c r="X173" s="723">
        <v>0</v>
      </c>
      <c r="Y173" s="723">
        <v>0.5</v>
      </c>
      <c r="Z173" s="723">
        <v>1</v>
      </c>
      <c r="AA173" s="723">
        <v>1</v>
      </c>
      <c r="AB173" s="728">
        <v>1</v>
      </c>
    </row>
    <row r="174" spans="12:28" x14ac:dyDescent="0.3">
      <c r="L174" s="24" t="str">
        <f t="shared" si="237"/>
        <v>Reporting activities</v>
      </c>
      <c r="M174" s="564">
        <f t="shared" si="238"/>
        <v>1</v>
      </c>
      <c r="N174" s="727">
        <v>0</v>
      </c>
      <c r="O174" s="723">
        <v>0</v>
      </c>
      <c r="P174" s="723">
        <v>0</v>
      </c>
      <c r="Q174" s="723">
        <v>0</v>
      </c>
      <c r="R174" s="723">
        <v>0</v>
      </c>
      <c r="S174" s="723">
        <v>0</v>
      </c>
      <c r="T174" s="723">
        <v>0.25</v>
      </c>
      <c r="U174" s="723">
        <v>0.5</v>
      </c>
      <c r="V174" s="723">
        <v>0.7</v>
      </c>
      <c r="W174" s="723">
        <v>0.85</v>
      </c>
      <c r="X174" s="723">
        <v>1</v>
      </c>
      <c r="Y174" s="723">
        <v>1</v>
      </c>
      <c r="Z174" s="723">
        <v>1</v>
      </c>
      <c r="AA174" s="723">
        <v>1</v>
      </c>
      <c r="AB174" s="728">
        <v>1</v>
      </c>
    </row>
    <row r="175" spans="12:28" ht="15" thickBot="1" x14ac:dyDescent="0.35">
      <c r="L175" s="42" t="str">
        <f t="shared" si="237"/>
        <v>UAT support</v>
      </c>
      <c r="M175" s="565">
        <f t="shared" si="238"/>
        <v>1</v>
      </c>
      <c r="N175" s="729">
        <v>0</v>
      </c>
      <c r="O175" s="730">
        <v>0</v>
      </c>
      <c r="P175" s="730">
        <v>0</v>
      </c>
      <c r="Q175" s="730">
        <v>0</v>
      </c>
      <c r="R175" s="730">
        <v>0</v>
      </c>
      <c r="S175" s="730">
        <v>0</v>
      </c>
      <c r="T175" s="730">
        <v>0</v>
      </c>
      <c r="U175" s="730">
        <v>0</v>
      </c>
      <c r="V175" s="730">
        <v>0</v>
      </c>
      <c r="W175" s="730">
        <v>0</v>
      </c>
      <c r="X175" s="730">
        <v>0</v>
      </c>
      <c r="Y175" s="730">
        <v>0</v>
      </c>
      <c r="Z175" s="730">
        <v>0</v>
      </c>
      <c r="AA175" s="730">
        <v>0.6</v>
      </c>
      <c r="AB175" s="731">
        <v>1</v>
      </c>
    </row>
    <row r="176" spans="12:28" ht="15" thickBot="1" x14ac:dyDescent="0.35">
      <c r="N176" s="566">
        <f>SUMPRODUCT(N167:N175,$I$22:$I$30)</f>
        <v>2.5961441149681207E-2</v>
      </c>
      <c r="O176" s="566">
        <f t="shared" ref="O176:AB176" si="241">SUMPRODUCT(O167:O175,$I$22:$I$30)</f>
        <v>9.4023884222244725E-2</v>
      </c>
      <c r="P176" s="566">
        <f t="shared" si="241"/>
        <v>0.12848648922173869</v>
      </c>
      <c r="Q176" s="566">
        <f t="shared" si="241"/>
        <v>0.25666430523226397</v>
      </c>
      <c r="R176" s="566">
        <f t="shared" si="241"/>
        <v>0.31197500253010835</v>
      </c>
      <c r="S176" s="566">
        <f t="shared" si="241"/>
        <v>0.33287622710252002</v>
      </c>
      <c r="T176" s="566">
        <f t="shared" si="241"/>
        <v>0.44213692946058092</v>
      </c>
      <c r="U176" s="566">
        <f t="shared" si="241"/>
        <v>0.55077826130958407</v>
      </c>
      <c r="V176" s="566">
        <f t="shared" si="241"/>
        <v>0.59776591438113547</v>
      </c>
      <c r="W176" s="566">
        <f t="shared" si="241"/>
        <v>0.68779779374557237</v>
      </c>
      <c r="X176" s="566">
        <f t="shared" si="241"/>
        <v>0.79194413520898688</v>
      </c>
      <c r="Y176" s="566">
        <f t="shared" si="241"/>
        <v>0.836873798198563</v>
      </c>
      <c r="Z176" s="566">
        <f t="shared" si="241"/>
        <v>0.87775528792632318</v>
      </c>
      <c r="AA176" s="566">
        <f t="shared" si="241"/>
        <v>0.94899807711770068</v>
      </c>
      <c r="AB176" s="566">
        <f t="shared" si="241"/>
        <v>1</v>
      </c>
    </row>
    <row r="177" spans="12:40" ht="15" thickBot="1" x14ac:dyDescent="0.35">
      <c r="N177" s="554"/>
      <c r="O177" s="554"/>
      <c r="P177" s="554"/>
      <c r="Q177" s="554"/>
      <c r="R177" s="554"/>
      <c r="S177" s="554"/>
      <c r="T177" s="554"/>
      <c r="U177" s="554"/>
      <c r="V177" s="554"/>
      <c r="W177" s="554"/>
      <c r="X177" s="554"/>
      <c r="Y177" s="554"/>
      <c r="Z177" s="554"/>
      <c r="AA177" s="554"/>
      <c r="AB177" s="554"/>
    </row>
    <row r="178" spans="12:40" ht="18" x14ac:dyDescent="0.3">
      <c r="M178" s="103" t="str">
        <f t="shared" ref="M178" si="242">M$19</f>
        <v>FROM</v>
      </c>
      <c r="N178" s="100">
        <v>44998</v>
      </c>
      <c r="O178" s="101">
        <f>N178+7</f>
        <v>45005</v>
      </c>
      <c r="P178" s="101">
        <f t="shared" ref="P178:AB178" si="243">O178+7</f>
        <v>45012</v>
      </c>
      <c r="Q178" s="101">
        <f t="shared" si="243"/>
        <v>45019</v>
      </c>
      <c r="R178" s="101">
        <f t="shared" si="243"/>
        <v>45026</v>
      </c>
      <c r="S178" s="101">
        <f t="shared" si="243"/>
        <v>45033</v>
      </c>
      <c r="T178" s="101">
        <f t="shared" si="243"/>
        <v>45040</v>
      </c>
      <c r="U178" s="101">
        <f t="shared" si="243"/>
        <v>45047</v>
      </c>
      <c r="V178" s="101">
        <f t="shared" si="243"/>
        <v>45054</v>
      </c>
      <c r="W178" s="101">
        <f t="shared" si="243"/>
        <v>45061</v>
      </c>
      <c r="X178" s="101">
        <f t="shared" si="243"/>
        <v>45068</v>
      </c>
      <c r="Y178" s="101">
        <f t="shared" si="243"/>
        <v>45075</v>
      </c>
      <c r="Z178" s="101">
        <f t="shared" si="243"/>
        <v>45082</v>
      </c>
      <c r="AA178" s="101">
        <f t="shared" si="243"/>
        <v>45089</v>
      </c>
      <c r="AB178" s="102">
        <f t="shared" si="243"/>
        <v>45096</v>
      </c>
      <c r="AN178" s="343"/>
    </row>
    <row r="179" spans="12:40" ht="18.600000000000001" thickBot="1" x14ac:dyDescent="0.35">
      <c r="M179" s="104" t="str">
        <f t="shared" ref="M179" si="244">M$20</f>
        <v>TO</v>
      </c>
      <c r="N179" s="106">
        <f>N178+4</f>
        <v>45002</v>
      </c>
      <c r="O179" s="107">
        <f t="shared" ref="O179" si="245">O178+4</f>
        <v>45009</v>
      </c>
      <c r="P179" s="107">
        <f t="shared" ref="P179" si="246">P178+4</f>
        <v>45016</v>
      </c>
      <c r="Q179" s="107">
        <f t="shared" ref="Q179" si="247">Q178+4</f>
        <v>45023</v>
      </c>
      <c r="R179" s="107">
        <f t="shared" ref="R179" si="248">R178+4</f>
        <v>45030</v>
      </c>
      <c r="S179" s="107">
        <f t="shared" ref="S179" si="249">S178+4</f>
        <v>45037</v>
      </c>
      <c r="T179" s="107">
        <f t="shared" ref="T179" si="250">T178+4</f>
        <v>45044</v>
      </c>
      <c r="U179" s="107">
        <f t="shared" ref="U179" si="251">U178+4</f>
        <v>45051</v>
      </c>
      <c r="V179" s="107">
        <f t="shared" ref="V179" si="252">V178+4</f>
        <v>45058</v>
      </c>
      <c r="W179" s="107">
        <f t="shared" ref="W179" si="253">W178+4</f>
        <v>45065</v>
      </c>
      <c r="X179" s="107">
        <f t="shared" ref="X179" si="254">X178+4</f>
        <v>45072</v>
      </c>
      <c r="Y179" s="107">
        <f t="shared" ref="Y179" si="255">Y178+4</f>
        <v>45079</v>
      </c>
      <c r="Z179" s="107">
        <f t="shared" ref="Z179" si="256">Z178+4</f>
        <v>45086</v>
      </c>
      <c r="AA179" s="107">
        <f t="shared" ref="AA179" si="257">AA178+4</f>
        <v>45093</v>
      </c>
      <c r="AB179" s="108">
        <f t="shared" ref="AB179" si="258">AB178+4</f>
        <v>45100</v>
      </c>
      <c r="AN179" s="343"/>
    </row>
    <row r="180" spans="12:40" ht="18.600000000000001" thickBot="1" x14ac:dyDescent="0.4">
      <c r="L180" s="17" t="s">
        <v>39</v>
      </c>
      <c r="M180" s="76">
        <f>SUM(M181:M189)</f>
        <v>49405</v>
      </c>
      <c r="N180" s="111" t="str">
        <f>CONCATENATE("S",WEEKNUM(N178))</f>
        <v>S11</v>
      </c>
      <c r="O180" s="112" t="str">
        <f t="shared" ref="O180:AB180" si="259">CONCATENATE("S",WEEKNUM(O178))</f>
        <v>S12</v>
      </c>
      <c r="P180" s="112" t="str">
        <f t="shared" si="259"/>
        <v>S13</v>
      </c>
      <c r="Q180" s="112" t="str">
        <f t="shared" si="259"/>
        <v>S14</v>
      </c>
      <c r="R180" s="112" t="str">
        <f t="shared" si="259"/>
        <v>S15</v>
      </c>
      <c r="S180" s="112" t="str">
        <f t="shared" si="259"/>
        <v>S16</v>
      </c>
      <c r="T180" s="112" t="str">
        <f t="shared" si="259"/>
        <v>S17</v>
      </c>
      <c r="U180" s="112" t="str">
        <f t="shared" si="259"/>
        <v>S18</v>
      </c>
      <c r="V180" s="112" t="str">
        <f t="shared" si="259"/>
        <v>S19</v>
      </c>
      <c r="W180" s="112" t="str">
        <f t="shared" si="259"/>
        <v>S20</v>
      </c>
      <c r="X180" s="112" t="str">
        <f t="shared" si="259"/>
        <v>S21</v>
      </c>
      <c r="Y180" s="112" t="str">
        <f t="shared" si="259"/>
        <v>S22</v>
      </c>
      <c r="Z180" s="112" t="str">
        <f t="shared" si="259"/>
        <v>S23</v>
      </c>
      <c r="AA180" s="112" t="str">
        <f t="shared" si="259"/>
        <v>S24</v>
      </c>
      <c r="AB180" s="113" t="str">
        <f t="shared" si="259"/>
        <v>S25</v>
      </c>
      <c r="AN180" s="343"/>
    </row>
    <row r="181" spans="12:40" x14ac:dyDescent="0.3">
      <c r="L181" s="22" t="str">
        <f t="shared" ref="L181:L189" si="260">L167</f>
        <v xml:space="preserve">Testbook Design </v>
      </c>
      <c r="M181" s="76">
        <f t="shared" ref="M181:M189" si="261">MAX(N181:AB181)</f>
        <v>4000</v>
      </c>
      <c r="N181" s="688">
        <f t="shared" ref="N181:AB181" si="262">N167*$M22</f>
        <v>800</v>
      </c>
      <c r="O181" s="627">
        <f t="shared" si="262"/>
        <v>3680</v>
      </c>
      <c r="P181" s="627">
        <f t="shared" si="262"/>
        <v>4000</v>
      </c>
      <c r="Q181" s="627">
        <f t="shared" si="262"/>
        <v>4000</v>
      </c>
      <c r="R181" s="627">
        <f t="shared" si="262"/>
        <v>4000</v>
      </c>
      <c r="S181" s="627">
        <f t="shared" si="262"/>
        <v>4000</v>
      </c>
      <c r="T181" s="627">
        <f t="shared" si="262"/>
        <v>4000</v>
      </c>
      <c r="U181" s="627">
        <f t="shared" si="262"/>
        <v>4000</v>
      </c>
      <c r="V181" s="627">
        <f t="shared" si="262"/>
        <v>4000</v>
      </c>
      <c r="W181" s="627">
        <f t="shared" si="262"/>
        <v>4000</v>
      </c>
      <c r="X181" s="627">
        <f t="shared" si="262"/>
        <v>4000</v>
      </c>
      <c r="Y181" s="627">
        <f t="shared" si="262"/>
        <v>4000</v>
      </c>
      <c r="Z181" s="627">
        <f t="shared" si="262"/>
        <v>4000</v>
      </c>
      <c r="AA181" s="627">
        <f t="shared" si="262"/>
        <v>4000</v>
      </c>
      <c r="AB181" s="628">
        <f t="shared" si="262"/>
        <v>4000</v>
      </c>
      <c r="AN181" s="343"/>
    </row>
    <row r="182" spans="12:40" x14ac:dyDescent="0.3">
      <c r="L182" s="24" t="str">
        <f t="shared" si="260"/>
        <v>Data preparation</v>
      </c>
      <c r="M182" s="258">
        <f t="shared" si="261"/>
        <v>9000</v>
      </c>
      <c r="N182" s="594">
        <f t="shared" ref="N182:AB182" si="263">N168*$M23</f>
        <v>0</v>
      </c>
      <c r="O182" s="571">
        <f t="shared" si="263"/>
        <v>0</v>
      </c>
      <c r="P182" s="571">
        <f t="shared" si="263"/>
        <v>900</v>
      </c>
      <c r="Q182" s="571">
        <f t="shared" si="263"/>
        <v>6750</v>
      </c>
      <c r="R182" s="571">
        <f t="shared" si="263"/>
        <v>9000</v>
      </c>
      <c r="S182" s="571">
        <f t="shared" si="263"/>
        <v>9000</v>
      </c>
      <c r="T182" s="571">
        <f t="shared" si="263"/>
        <v>9000</v>
      </c>
      <c r="U182" s="571">
        <f t="shared" si="263"/>
        <v>9000</v>
      </c>
      <c r="V182" s="571">
        <f t="shared" si="263"/>
        <v>9000</v>
      </c>
      <c r="W182" s="571">
        <f t="shared" si="263"/>
        <v>9000</v>
      </c>
      <c r="X182" s="571">
        <f t="shared" si="263"/>
        <v>9000</v>
      </c>
      <c r="Y182" s="571">
        <f t="shared" si="263"/>
        <v>9000</v>
      </c>
      <c r="Z182" s="571">
        <f t="shared" si="263"/>
        <v>9000</v>
      </c>
      <c r="AA182" s="571">
        <f t="shared" si="263"/>
        <v>9000</v>
      </c>
      <c r="AB182" s="595">
        <f t="shared" si="263"/>
        <v>9000</v>
      </c>
      <c r="AN182" s="343"/>
    </row>
    <row r="183" spans="12:40" x14ac:dyDescent="0.3">
      <c r="L183" s="24" t="str">
        <f t="shared" si="260"/>
        <v xml:space="preserve">Integration </v>
      </c>
      <c r="M183" s="258">
        <f t="shared" si="261"/>
        <v>1000</v>
      </c>
      <c r="N183" s="594">
        <f t="shared" ref="N183:AB183" si="264">N169*$M24</f>
        <v>0</v>
      </c>
      <c r="O183" s="571">
        <f t="shared" si="264"/>
        <v>0</v>
      </c>
      <c r="P183" s="571">
        <f t="shared" si="264"/>
        <v>0</v>
      </c>
      <c r="Q183" s="571">
        <f t="shared" si="264"/>
        <v>0</v>
      </c>
      <c r="R183" s="571">
        <f t="shared" si="264"/>
        <v>0</v>
      </c>
      <c r="S183" s="571">
        <f t="shared" si="264"/>
        <v>550</v>
      </c>
      <c r="T183" s="571">
        <f t="shared" si="264"/>
        <v>1000</v>
      </c>
      <c r="U183" s="571">
        <f t="shared" si="264"/>
        <v>1000</v>
      </c>
      <c r="V183" s="571">
        <f t="shared" si="264"/>
        <v>1000</v>
      </c>
      <c r="W183" s="571">
        <f t="shared" si="264"/>
        <v>1000</v>
      </c>
      <c r="X183" s="571">
        <f t="shared" si="264"/>
        <v>1000</v>
      </c>
      <c r="Y183" s="571">
        <f t="shared" si="264"/>
        <v>1000</v>
      </c>
      <c r="Z183" s="571">
        <f t="shared" si="264"/>
        <v>1000</v>
      </c>
      <c r="AA183" s="571">
        <f t="shared" si="264"/>
        <v>1000</v>
      </c>
      <c r="AB183" s="595">
        <f t="shared" si="264"/>
        <v>1000</v>
      </c>
      <c r="AN183" s="343"/>
    </row>
    <row r="184" spans="12:40" x14ac:dyDescent="0.3">
      <c r="L184" s="24" t="str">
        <f t="shared" si="260"/>
        <v>Execution</v>
      </c>
      <c r="M184" s="258">
        <f t="shared" si="261"/>
        <v>13980</v>
      </c>
      <c r="N184" s="594">
        <f t="shared" ref="N184:AB184" si="265">N170*$M25</f>
        <v>0</v>
      </c>
      <c r="O184" s="571">
        <f t="shared" si="265"/>
        <v>0</v>
      </c>
      <c r="P184" s="571">
        <f t="shared" si="265"/>
        <v>0</v>
      </c>
      <c r="Q184" s="571">
        <f t="shared" si="265"/>
        <v>0</v>
      </c>
      <c r="R184" s="571">
        <f t="shared" si="265"/>
        <v>0</v>
      </c>
      <c r="S184" s="571">
        <f t="shared" si="265"/>
        <v>0</v>
      </c>
      <c r="T184" s="571">
        <f t="shared" si="265"/>
        <v>3215.4</v>
      </c>
      <c r="U184" s="571">
        <f t="shared" si="265"/>
        <v>6850.2</v>
      </c>
      <c r="V184" s="571">
        <f t="shared" si="265"/>
        <v>7689.0000000000009</v>
      </c>
      <c r="W184" s="571">
        <f t="shared" si="265"/>
        <v>10904.4</v>
      </c>
      <c r="X184" s="571">
        <f t="shared" si="265"/>
        <v>13980</v>
      </c>
      <c r="Y184" s="571">
        <f t="shared" si="265"/>
        <v>13980</v>
      </c>
      <c r="Z184" s="571">
        <f t="shared" si="265"/>
        <v>13980</v>
      </c>
      <c r="AA184" s="571">
        <f t="shared" si="265"/>
        <v>13980</v>
      </c>
      <c r="AB184" s="595">
        <f t="shared" si="265"/>
        <v>13980</v>
      </c>
      <c r="AN184" s="343"/>
    </row>
    <row r="185" spans="12:40" x14ac:dyDescent="0.3">
      <c r="L185" s="24" t="str">
        <f t="shared" si="260"/>
        <v>Retest</v>
      </c>
      <c r="M185" s="258">
        <f t="shared" si="261"/>
        <v>1000</v>
      </c>
      <c r="N185" s="594">
        <f t="shared" ref="N185:AB185" si="266">N171*$M26</f>
        <v>0</v>
      </c>
      <c r="O185" s="571">
        <f t="shared" si="266"/>
        <v>0</v>
      </c>
      <c r="P185" s="571">
        <f t="shared" si="266"/>
        <v>0</v>
      </c>
      <c r="Q185" s="571">
        <f t="shared" si="266"/>
        <v>0</v>
      </c>
      <c r="R185" s="571">
        <f t="shared" si="266"/>
        <v>0</v>
      </c>
      <c r="S185" s="571">
        <f t="shared" si="266"/>
        <v>0</v>
      </c>
      <c r="T185" s="571">
        <f t="shared" si="266"/>
        <v>0</v>
      </c>
      <c r="U185" s="571">
        <f t="shared" si="266"/>
        <v>0</v>
      </c>
      <c r="V185" s="571">
        <f t="shared" si="266"/>
        <v>0</v>
      </c>
      <c r="W185" s="571">
        <f t="shared" si="266"/>
        <v>0</v>
      </c>
      <c r="X185" s="571">
        <f t="shared" si="266"/>
        <v>800</v>
      </c>
      <c r="Y185" s="571">
        <f t="shared" si="266"/>
        <v>1000</v>
      </c>
      <c r="Z185" s="571">
        <f t="shared" si="266"/>
        <v>1000</v>
      </c>
      <c r="AA185" s="571">
        <f t="shared" si="266"/>
        <v>1000</v>
      </c>
      <c r="AB185" s="595">
        <f t="shared" si="266"/>
        <v>1000</v>
      </c>
      <c r="AN185" s="343"/>
    </row>
    <row r="186" spans="12:40" x14ac:dyDescent="0.3">
      <c r="L186" s="24" t="str">
        <f t="shared" si="260"/>
        <v xml:space="preserve">Management </v>
      </c>
      <c r="M186" s="258">
        <f t="shared" si="261"/>
        <v>7425.0000000000018</v>
      </c>
      <c r="N186" s="594">
        <f t="shared" ref="N186:AB186" si="267">N172*$M27</f>
        <v>482.625</v>
      </c>
      <c r="O186" s="571">
        <f t="shared" si="267"/>
        <v>965.25</v>
      </c>
      <c r="P186" s="571">
        <f t="shared" si="267"/>
        <v>1447.875</v>
      </c>
      <c r="Q186" s="571">
        <f t="shared" si="267"/>
        <v>1930.5</v>
      </c>
      <c r="R186" s="571">
        <f t="shared" si="267"/>
        <v>2413.125</v>
      </c>
      <c r="S186" s="571">
        <f t="shared" si="267"/>
        <v>2895.75</v>
      </c>
      <c r="T186" s="571">
        <f t="shared" si="267"/>
        <v>3378.375</v>
      </c>
      <c r="U186" s="571">
        <f t="shared" si="267"/>
        <v>3861</v>
      </c>
      <c r="V186" s="571">
        <f t="shared" si="267"/>
        <v>4343.625</v>
      </c>
      <c r="W186" s="571">
        <f t="shared" si="267"/>
        <v>4826.2499999999991</v>
      </c>
      <c r="X186" s="571">
        <f t="shared" si="267"/>
        <v>5346</v>
      </c>
      <c r="Y186" s="571">
        <f t="shared" si="267"/>
        <v>5865.75</v>
      </c>
      <c r="Z186" s="571">
        <f t="shared" si="267"/>
        <v>6385.5000000000009</v>
      </c>
      <c r="AA186" s="571">
        <f t="shared" si="267"/>
        <v>6905.2500000000009</v>
      </c>
      <c r="AB186" s="595">
        <f t="shared" si="267"/>
        <v>7425.0000000000018</v>
      </c>
      <c r="AN186" s="343"/>
    </row>
    <row r="187" spans="12:40" x14ac:dyDescent="0.3">
      <c r="L187" s="24" t="str">
        <f t="shared" si="260"/>
        <v>ALM maintenance</v>
      </c>
      <c r="M187" s="258">
        <f t="shared" si="261"/>
        <v>3000</v>
      </c>
      <c r="N187" s="594">
        <f t="shared" ref="N187:AB187" si="268">N173*$M28</f>
        <v>0</v>
      </c>
      <c r="O187" s="571">
        <f t="shared" si="268"/>
        <v>0</v>
      </c>
      <c r="P187" s="571">
        <f t="shared" si="268"/>
        <v>0</v>
      </c>
      <c r="Q187" s="571">
        <f t="shared" si="268"/>
        <v>0</v>
      </c>
      <c r="R187" s="571">
        <f t="shared" si="268"/>
        <v>0</v>
      </c>
      <c r="S187" s="571">
        <f t="shared" si="268"/>
        <v>0</v>
      </c>
      <c r="T187" s="571">
        <f t="shared" si="268"/>
        <v>0</v>
      </c>
      <c r="U187" s="571">
        <f t="shared" si="268"/>
        <v>0</v>
      </c>
      <c r="V187" s="571">
        <f t="shared" si="268"/>
        <v>0</v>
      </c>
      <c r="W187" s="571">
        <f t="shared" si="268"/>
        <v>0</v>
      </c>
      <c r="X187" s="571">
        <f t="shared" si="268"/>
        <v>0</v>
      </c>
      <c r="Y187" s="571">
        <f t="shared" si="268"/>
        <v>1500</v>
      </c>
      <c r="Z187" s="571">
        <f t="shared" si="268"/>
        <v>3000</v>
      </c>
      <c r="AA187" s="571">
        <f t="shared" si="268"/>
        <v>3000</v>
      </c>
      <c r="AB187" s="595">
        <f t="shared" si="268"/>
        <v>3000</v>
      </c>
      <c r="AN187" s="343"/>
    </row>
    <row r="188" spans="12:40" x14ac:dyDescent="0.3">
      <c r="L188" s="24" t="str">
        <f t="shared" si="260"/>
        <v>Reporting activities</v>
      </c>
      <c r="M188" s="258">
        <f t="shared" si="261"/>
        <v>5000</v>
      </c>
      <c r="N188" s="594">
        <f t="shared" ref="N188:AB188" si="269">N174*$M29</f>
        <v>0</v>
      </c>
      <c r="O188" s="571">
        <f t="shared" si="269"/>
        <v>0</v>
      </c>
      <c r="P188" s="571">
        <f t="shared" si="269"/>
        <v>0</v>
      </c>
      <c r="Q188" s="571">
        <f t="shared" si="269"/>
        <v>0</v>
      </c>
      <c r="R188" s="571">
        <f t="shared" si="269"/>
        <v>0</v>
      </c>
      <c r="S188" s="571">
        <f t="shared" si="269"/>
        <v>0</v>
      </c>
      <c r="T188" s="571">
        <f t="shared" si="269"/>
        <v>1250</v>
      </c>
      <c r="U188" s="571">
        <f t="shared" si="269"/>
        <v>2500</v>
      </c>
      <c r="V188" s="571">
        <f t="shared" si="269"/>
        <v>3500</v>
      </c>
      <c r="W188" s="571">
        <f t="shared" si="269"/>
        <v>4250</v>
      </c>
      <c r="X188" s="571">
        <f t="shared" si="269"/>
        <v>5000</v>
      </c>
      <c r="Y188" s="571">
        <f t="shared" si="269"/>
        <v>5000</v>
      </c>
      <c r="Z188" s="571">
        <f t="shared" si="269"/>
        <v>5000</v>
      </c>
      <c r="AA188" s="571">
        <f t="shared" si="269"/>
        <v>5000</v>
      </c>
      <c r="AB188" s="595">
        <f t="shared" si="269"/>
        <v>5000</v>
      </c>
      <c r="AN188" s="343"/>
    </row>
    <row r="189" spans="12:40" ht="15" thickBot="1" x14ac:dyDescent="0.35">
      <c r="L189" s="42" t="str">
        <f t="shared" si="260"/>
        <v>UAT support</v>
      </c>
      <c r="M189" s="259">
        <f t="shared" si="261"/>
        <v>5000</v>
      </c>
      <c r="N189" s="596">
        <f t="shared" ref="N189:AB189" si="270">N175*$M30</f>
        <v>0</v>
      </c>
      <c r="O189" s="597">
        <f t="shared" si="270"/>
        <v>0</v>
      </c>
      <c r="P189" s="597">
        <f t="shared" si="270"/>
        <v>0</v>
      </c>
      <c r="Q189" s="597">
        <f t="shared" si="270"/>
        <v>0</v>
      </c>
      <c r="R189" s="597">
        <f t="shared" si="270"/>
        <v>0</v>
      </c>
      <c r="S189" s="597">
        <f t="shared" si="270"/>
        <v>0</v>
      </c>
      <c r="T189" s="597">
        <f t="shared" si="270"/>
        <v>0</v>
      </c>
      <c r="U189" s="597">
        <f t="shared" si="270"/>
        <v>0</v>
      </c>
      <c r="V189" s="597">
        <f t="shared" si="270"/>
        <v>0</v>
      </c>
      <c r="W189" s="597">
        <f t="shared" si="270"/>
        <v>0</v>
      </c>
      <c r="X189" s="597">
        <f t="shared" si="270"/>
        <v>0</v>
      </c>
      <c r="Y189" s="597">
        <f t="shared" si="270"/>
        <v>0</v>
      </c>
      <c r="Z189" s="597">
        <f t="shared" si="270"/>
        <v>0</v>
      </c>
      <c r="AA189" s="597">
        <f t="shared" si="270"/>
        <v>3000</v>
      </c>
      <c r="AB189" s="598">
        <f t="shared" si="270"/>
        <v>5000</v>
      </c>
      <c r="AN189" s="343"/>
    </row>
    <row r="190" spans="12:40" ht="15" thickBot="1" x14ac:dyDescent="0.35">
      <c r="N190" s="623">
        <f t="shared" ref="N190:AB190" si="271">SUM(N181:N189)</f>
        <v>1282.625</v>
      </c>
      <c r="O190" s="624">
        <f t="shared" si="271"/>
        <v>4645.25</v>
      </c>
      <c r="P190" s="624">
        <f t="shared" si="271"/>
        <v>6347.875</v>
      </c>
      <c r="Q190" s="624">
        <f t="shared" si="271"/>
        <v>12680.5</v>
      </c>
      <c r="R190" s="624">
        <f t="shared" si="271"/>
        <v>15413.125</v>
      </c>
      <c r="S190" s="624">
        <f t="shared" si="271"/>
        <v>16445.75</v>
      </c>
      <c r="T190" s="624">
        <f t="shared" si="271"/>
        <v>21843.775000000001</v>
      </c>
      <c r="U190" s="624">
        <f t="shared" si="271"/>
        <v>27211.200000000001</v>
      </c>
      <c r="V190" s="624">
        <f t="shared" si="271"/>
        <v>29532.625</v>
      </c>
      <c r="W190" s="624">
        <f t="shared" si="271"/>
        <v>33980.65</v>
      </c>
      <c r="X190" s="624">
        <f t="shared" si="271"/>
        <v>39126</v>
      </c>
      <c r="Y190" s="624">
        <f t="shared" si="271"/>
        <v>41345.75</v>
      </c>
      <c r="Z190" s="624">
        <f t="shared" si="271"/>
        <v>43365.5</v>
      </c>
      <c r="AA190" s="624">
        <f t="shared" si="271"/>
        <v>46885.25</v>
      </c>
      <c r="AB190" s="625">
        <f t="shared" si="271"/>
        <v>49405</v>
      </c>
      <c r="AN190" s="343"/>
    </row>
    <row r="191" spans="12:40" x14ac:dyDescent="0.3">
      <c r="AN191" s="343"/>
    </row>
    <row r="192" spans="12:40" x14ac:dyDescent="0.3">
      <c r="AN192" s="343"/>
    </row>
    <row r="193" spans="40:40" x14ac:dyDescent="0.3">
      <c r="AN193" s="343"/>
    </row>
  </sheetData>
  <mergeCells count="18">
    <mergeCell ref="A160:AB160"/>
    <mergeCell ref="C9:D9"/>
    <mergeCell ref="C10:D10"/>
    <mergeCell ref="I10:I12"/>
    <mergeCell ref="J10:K12"/>
    <mergeCell ref="C11:D11"/>
    <mergeCell ref="C12:D12"/>
    <mergeCell ref="C13:D13"/>
    <mergeCell ref="C14:D14"/>
    <mergeCell ref="A15:AB15"/>
    <mergeCell ref="C19:D19"/>
    <mergeCell ref="A36:AB36"/>
    <mergeCell ref="C8:D8"/>
    <mergeCell ref="C3:D3"/>
    <mergeCell ref="C4:D4"/>
    <mergeCell ref="C5:D5"/>
    <mergeCell ref="C6:D6"/>
    <mergeCell ref="C7:D7"/>
  </mergeCells>
  <conditionalFormatting sqref="I21">
    <cfRule type="cellIs" dxfId="109" priority="1" operator="equal">
      <formula>1</formula>
    </cfRule>
    <cfRule type="cellIs" dxfId="108" priority="2" operator="notEqual">
      <formula>1</formula>
    </cfRule>
  </conditionalFormatting>
  <conditionalFormatting sqref="M31">
    <cfRule type="cellIs" dxfId="107" priority="3" operator="notEqual">
      <formula>#REF!</formula>
    </cfRule>
    <cfRule type="cellIs" dxfId="106" priority="4" operator="equal">
      <formula>#REF!</formula>
    </cfRule>
  </conditionalFormatting>
  <pageMargins left="0.7" right="0.7" top="0.75" bottom="0.75" header="0.3" footer="0.3"/>
  <pageSetup paperSize="9" orientation="portrait" horizontalDpi="360"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E42DB-B795-48D6-A3A1-8510278CF374}">
  <dimension ref="A1:BZ149"/>
  <sheetViews>
    <sheetView topLeftCell="AV63" zoomScale="70" zoomScaleNormal="70" workbookViewId="0">
      <selection activeCell="S23" sqref="S23"/>
    </sheetView>
  </sheetViews>
  <sheetFormatPr defaultColWidth="8.5546875" defaultRowHeight="14.4" x14ac:dyDescent="0.3"/>
  <cols>
    <col min="2" max="2" width="32.44140625" customWidth="1"/>
    <col min="3" max="4" width="23.6640625" customWidth="1"/>
    <col min="5" max="5" width="15.44140625" customWidth="1"/>
    <col min="6" max="6" width="17.88671875" customWidth="1"/>
    <col min="7" max="7" width="23.33203125" style="2" customWidth="1"/>
    <col min="8" max="8" width="38.77734375" style="2" customWidth="1"/>
    <col min="9" max="9" width="20.88671875" style="2" customWidth="1"/>
    <col min="10" max="10" width="33.6640625" style="2" customWidth="1"/>
    <col min="11" max="11" width="33.77734375" customWidth="1"/>
    <col min="12" max="12" width="48.5546875" bestFit="1" customWidth="1"/>
    <col min="13" max="13" width="18.21875" customWidth="1"/>
    <col min="14" max="14" width="12.21875" customWidth="1"/>
    <col min="15" max="41" width="8" customWidth="1"/>
    <col min="42" max="42" width="33.44140625" style="3" customWidth="1"/>
    <col min="43" max="44" width="8.33203125" customWidth="1"/>
    <col min="45" max="47" width="17.5546875" customWidth="1"/>
    <col min="48" max="51" width="14.44140625" customWidth="1"/>
    <col min="52" max="52" width="18.21875" customWidth="1"/>
    <col min="53" max="56" width="14.44140625" customWidth="1"/>
    <col min="57" max="57" width="15.5546875" customWidth="1"/>
    <col min="58" max="58" width="13.5546875" customWidth="1"/>
    <col min="59" max="59" width="13.33203125" customWidth="1"/>
    <col min="60" max="61" width="18" customWidth="1"/>
    <col min="62" max="62" width="13.6640625" customWidth="1"/>
    <col min="63" max="63" width="16" customWidth="1"/>
    <col min="64" max="64" width="15.21875" customWidth="1"/>
    <col min="65" max="65" width="14.109375" customWidth="1"/>
    <col min="66" max="66" width="14.33203125" customWidth="1"/>
    <col min="67" max="67" width="17.77734375" customWidth="1"/>
    <col min="71" max="72" width="9.33203125" customWidth="1"/>
    <col min="73" max="73" width="9.88671875" customWidth="1"/>
    <col min="74" max="74" width="10" customWidth="1"/>
  </cols>
  <sheetData>
    <row r="1" spans="1:78" x14ac:dyDescent="0.3">
      <c r="B1" s="514" t="s">
        <v>529</v>
      </c>
    </row>
    <row r="2" spans="1:78" ht="15" thickBot="1" x14ac:dyDescent="0.35"/>
    <row r="3" spans="1:78" ht="30" customHeight="1" thickBot="1" x14ac:dyDescent="0.35">
      <c r="B3" s="494" t="s">
        <v>485</v>
      </c>
      <c r="C3" s="861" t="s">
        <v>619</v>
      </c>
      <c r="D3" s="862"/>
      <c r="E3" s="199" t="s">
        <v>498</v>
      </c>
      <c r="F3" s="186" t="str">
        <f>IF(C13&lt;&gt;0,"yes","no")</f>
        <v>yes</v>
      </c>
      <c r="G3" s="1"/>
      <c r="H3" s="1"/>
    </row>
    <row r="4" spans="1:78" ht="46.95" customHeight="1" thickBot="1" x14ac:dyDescent="0.35">
      <c r="B4" s="495" t="s">
        <v>486</v>
      </c>
      <c r="C4" s="863" t="s">
        <v>655</v>
      </c>
      <c r="D4" s="864"/>
      <c r="E4" s="201" t="s">
        <v>499</v>
      </c>
      <c r="F4" s="289" t="str">
        <f>IF(M28&lt;&gt;0,"yes","no")</f>
        <v>yes</v>
      </c>
      <c r="G4" s="1"/>
      <c r="H4" s="1"/>
      <c r="J4"/>
      <c r="BE4" t="s">
        <v>669</v>
      </c>
      <c r="BF4" t="s">
        <v>679</v>
      </c>
      <c r="BG4" s="811">
        <f>BA44</f>
        <v>75290</v>
      </c>
      <c r="BI4" s="813" t="s">
        <v>680</v>
      </c>
      <c r="BJ4" s="814">
        <f>BG4/M28</f>
        <v>0.91962867961402228</v>
      </c>
    </row>
    <row r="5" spans="1:78" ht="16.2" thickBot="1" x14ac:dyDescent="0.35">
      <c r="B5" s="496" t="s">
        <v>487</v>
      </c>
      <c r="C5" s="869" t="s">
        <v>488</v>
      </c>
      <c r="D5" s="870"/>
      <c r="G5" s="1"/>
      <c r="H5" s="1"/>
      <c r="I5" s="499" t="s">
        <v>502</v>
      </c>
      <c r="J5" s="189" t="s">
        <v>503</v>
      </c>
      <c r="M5" s="48" t="s">
        <v>550</v>
      </c>
      <c r="N5" s="332"/>
      <c r="O5" s="288"/>
    </row>
    <row r="6" spans="1:78" ht="16.2" thickBot="1" x14ac:dyDescent="0.35">
      <c r="B6" s="496" t="s">
        <v>490</v>
      </c>
      <c r="C6" s="865" t="s">
        <v>489</v>
      </c>
      <c r="D6" s="866"/>
      <c r="G6"/>
      <c r="H6"/>
      <c r="I6" s="499" t="s">
        <v>504</v>
      </c>
      <c r="J6" s="13" t="s">
        <v>505</v>
      </c>
      <c r="M6" s="537" t="s">
        <v>551</v>
      </c>
      <c r="N6" s="538" t="s">
        <v>541</v>
      </c>
      <c r="O6" s="539">
        <v>330</v>
      </c>
    </row>
    <row r="7" spans="1:78" ht="16.8" customHeight="1" thickBot="1" x14ac:dyDescent="0.35">
      <c r="B7" s="496" t="s">
        <v>618</v>
      </c>
      <c r="C7" s="865">
        <v>6</v>
      </c>
      <c r="D7" s="866"/>
      <c r="G7"/>
      <c r="H7"/>
      <c r="I7" s="499" t="s">
        <v>507</v>
      </c>
      <c r="J7" s="13" t="s">
        <v>508</v>
      </c>
      <c r="M7" s="66" t="s">
        <v>553</v>
      </c>
      <c r="N7" s="540" t="s">
        <v>552</v>
      </c>
      <c r="O7" s="541">
        <v>200</v>
      </c>
      <c r="BE7" t="s">
        <v>671</v>
      </c>
      <c r="BF7">
        <f>AT44/AR11</f>
        <v>1.0769230769230769</v>
      </c>
    </row>
    <row r="8" spans="1:78" ht="16.2" thickBot="1" x14ac:dyDescent="0.35">
      <c r="B8" s="496" t="s">
        <v>491</v>
      </c>
      <c r="C8" s="867">
        <v>44930</v>
      </c>
      <c r="D8" s="868"/>
      <c r="G8"/>
      <c r="H8"/>
      <c r="I8" s="499" t="s">
        <v>509</v>
      </c>
      <c r="J8" s="498" t="s">
        <v>506</v>
      </c>
    </row>
    <row r="9" spans="1:78" ht="16.2" thickBot="1" x14ac:dyDescent="0.35">
      <c r="B9" s="496" t="s">
        <v>573</v>
      </c>
      <c r="C9" s="867">
        <v>45107</v>
      </c>
      <c r="D9" s="868"/>
      <c r="G9"/>
      <c r="H9"/>
      <c r="I9" s="499" t="s">
        <v>510</v>
      </c>
      <c r="J9" s="498" t="s">
        <v>621</v>
      </c>
      <c r="K9" s="2"/>
    </row>
    <row r="10" spans="1:78" ht="14.4" customHeight="1" x14ac:dyDescent="0.3">
      <c r="B10" s="496" t="s">
        <v>638</v>
      </c>
      <c r="C10" s="865" t="s">
        <v>492</v>
      </c>
      <c r="D10" s="866"/>
      <c r="G10"/>
      <c r="H10"/>
      <c r="I10" s="885" t="s">
        <v>501</v>
      </c>
      <c r="J10" s="879" t="s">
        <v>622</v>
      </c>
      <c r="K10" s="880"/>
      <c r="AR10" s="760" t="s">
        <v>650</v>
      </c>
    </row>
    <row r="11" spans="1:78" ht="15" customHeight="1" x14ac:dyDescent="0.3">
      <c r="B11" s="496" t="s">
        <v>493</v>
      </c>
      <c r="C11" s="891">
        <f>MAX(N135:AO135)</f>
        <v>1</v>
      </c>
      <c r="D11" s="892"/>
      <c r="G11"/>
      <c r="H11"/>
      <c r="I11" s="886"/>
      <c r="J11" s="881"/>
      <c r="K11" s="882"/>
      <c r="AR11">
        <v>26</v>
      </c>
      <c r="AS11" t="s">
        <v>651</v>
      </c>
    </row>
    <row r="12" spans="1:78" ht="28.8" customHeight="1" thickBot="1" x14ac:dyDescent="0.35">
      <c r="B12" s="496" t="s">
        <v>494</v>
      </c>
      <c r="C12" s="893" t="s">
        <v>495</v>
      </c>
      <c r="D12" s="866"/>
      <c r="G12"/>
      <c r="H12"/>
      <c r="I12" s="887"/>
      <c r="J12" s="883"/>
      <c r="K12" s="884"/>
    </row>
    <row r="13" spans="1:78" x14ac:dyDescent="0.3">
      <c r="B13" s="496" t="s">
        <v>496</v>
      </c>
      <c r="C13" s="865" t="s">
        <v>620</v>
      </c>
      <c r="D13" s="866"/>
      <c r="G13"/>
      <c r="H13"/>
    </row>
    <row r="14" spans="1:78" ht="15" thickBot="1" x14ac:dyDescent="0.35">
      <c r="B14" s="622" t="s">
        <v>497</v>
      </c>
      <c r="C14" s="899">
        <v>87600.9</v>
      </c>
      <c r="D14" s="900"/>
      <c r="G14"/>
      <c r="H14"/>
    </row>
    <row r="15" spans="1:78" ht="67.8" customHeight="1" thickBot="1" x14ac:dyDescent="0.35">
      <c r="A15" s="896" t="s">
        <v>337</v>
      </c>
      <c r="B15" s="897"/>
      <c r="C15" s="897"/>
      <c r="D15" s="897"/>
      <c r="E15" s="897"/>
      <c r="F15" s="897"/>
      <c r="G15" s="897"/>
      <c r="H15" s="897"/>
      <c r="I15" s="897"/>
      <c r="J15" s="897"/>
      <c r="K15" s="897"/>
      <c r="L15" s="897"/>
      <c r="M15" s="897"/>
      <c r="N15" s="897"/>
      <c r="O15" s="897"/>
      <c r="P15" s="897"/>
      <c r="Q15" s="897"/>
      <c r="R15" s="897"/>
      <c r="S15" s="897"/>
      <c r="T15" s="897"/>
      <c r="U15" s="897"/>
      <c r="V15" s="897"/>
      <c r="W15" s="897"/>
      <c r="X15" s="897"/>
      <c r="Y15" s="897"/>
      <c r="Z15" s="897"/>
      <c r="AA15" s="897"/>
      <c r="AB15" s="897"/>
      <c r="AC15" s="897"/>
      <c r="AD15" s="897"/>
      <c r="AE15" s="897"/>
      <c r="AF15" s="897"/>
      <c r="AG15" s="897"/>
      <c r="AH15" s="897"/>
      <c r="AI15" s="619"/>
      <c r="AJ15" s="619"/>
      <c r="AK15" s="619"/>
      <c r="AL15" s="619"/>
      <c r="AM15" s="619"/>
      <c r="AN15" s="648"/>
      <c r="AO15" s="648"/>
      <c r="AP15" s="7"/>
      <c r="AQ15" s="735"/>
      <c r="AR15" s="736"/>
      <c r="AS15" s="782" t="s">
        <v>535</v>
      </c>
      <c r="AT15" s="785" t="s">
        <v>649</v>
      </c>
      <c r="AU15" s="759" t="s">
        <v>668</v>
      </c>
      <c r="AV15" s="786" t="s">
        <v>337</v>
      </c>
      <c r="AW15" s="787" t="s">
        <v>191</v>
      </c>
      <c r="AX15" s="786" t="s">
        <v>39</v>
      </c>
      <c r="AY15" s="786" t="s">
        <v>662</v>
      </c>
      <c r="AZ15" s="786" t="s">
        <v>562</v>
      </c>
      <c r="BA15" s="786" t="s">
        <v>192</v>
      </c>
      <c r="BB15" s="786" t="s">
        <v>215</v>
      </c>
      <c r="BC15" s="786" t="s">
        <v>216</v>
      </c>
      <c r="BD15" s="786" t="s">
        <v>690</v>
      </c>
      <c r="BE15" s="786" t="s">
        <v>217</v>
      </c>
      <c r="BF15" s="786" t="s">
        <v>218</v>
      </c>
      <c r="BG15" s="786" t="s">
        <v>565</v>
      </c>
      <c r="BH15" s="786" t="s">
        <v>564</v>
      </c>
      <c r="BI15" s="815" t="s">
        <v>684</v>
      </c>
      <c r="BJ15" s="815" t="s">
        <v>685</v>
      </c>
      <c r="BK15" s="816" t="s">
        <v>686</v>
      </c>
      <c r="BL15" s="816" t="s">
        <v>687</v>
      </c>
      <c r="BM15" s="816" t="s">
        <v>688</v>
      </c>
      <c r="BN15" s="816" t="s">
        <v>689</v>
      </c>
      <c r="BO15" s="816" t="s">
        <v>691</v>
      </c>
      <c r="BS15" s="339" t="s">
        <v>657</v>
      </c>
      <c r="BT15" s="163" t="s">
        <v>658</v>
      </c>
      <c r="BU15" s="163" t="s">
        <v>660</v>
      </c>
      <c r="BV15" s="163" t="s">
        <v>661</v>
      </c>
      <c r="BW15" s="163" t="s">
        <v>663</v>
      </c>
      <c r="BX15" s="163" t="s">
        <v>665</v>
      </c>
      <c r="BY15" s="163" t="s">
        <v>666</v>
      </c>
      <c r="BZ15" s="163" t="s">
        <v>667</v>
      </c>
    </row>
    <row r="16" spans="1:78" ht="16.8" customHeight="1" x14ac:dyDescent="0.3">
      <c r="A16" s="589"/>
      <c r="B16" s="589"/>
      <c r="C16" s="589"/>
      <c r="D16" s="589"/>
      <c r="E16" s="589"/>
      <c r="F16" s="589"/>
      <c r="G16" s="589"/>
      <c r="H16" s="589"/>
      <c r="I16" s="589"/>
      <c r="J16" s="589"/>
      <c r="K16" s="589"/>
      <c r="L16" s="589"/>
      <c r="M16" s="589"/>
      <c r="N16" s="589"/>
      <c r="O16" s="589"/>
      <c r="P16" s="589"/>
      <c r="Q16" s="589"/>
      <c r="R16" s="589"/>
      <c r="S16" s="589"/>
      <c r="T16" s="589"/>
      <c r="U16" s="589"/>
      <c r="V16" s="589"/>
      <c r="W16" s="589"/>
      <c r="X16" s="589"/>
      <c r="Y16" s="589"/>
      <c r="Z16" s="589"/>
      <c r="AA16" s="589"/>
      <c r="AB16" s="589"/>
      <c r="AC16" s="589"/>
      <c r="AD16" s="589"/>
      <c r="AE16" s="589"/>
      <c r="AF16" s="589"/>
      <c r="AG16" s="589"/>
      <c r="AH16" s="589"/>
      <c r="AI16" s="589"/>
      <c r="AJ16" s="589"/>
      <c r="AK16" s="589"/>
      <c r="AL16" s="589"/>
      <c r="AM16" s="589"/>
      <c r="AN16" s="649"/>
      <c r="AO16" s="649"/>
      <c r="AP16" s="7"/>
      <c r="AQ16" s="670"/>
      <c r="AR16" s="733"/>
      <c r="AS16" s="783"/>
      <c r="AT16" s="472">
        <v>0</v>
      </c>
      <c r="AU16" s="256">
        <v>0</v>
      </c>
      <c r="AV16" s="256">
        <v>0</v>
      </c>
      <c r="AW16" s="256">
        <v>0</v>
      </c>
      <c r="AX16" s="256">
        <v>0</v>
      </c>
      <c r="AY16" s="256">
        <v>0</v>
      </c>
      <c r="AZ16" s="256">
        <v>0</v>
      </c>
      <c r="BA16" s="256">
        <v>0</v>
      </c>
      <c r="BB16" s="256">
        <v>0</v>
      </c>
      <c r="BC16" s="256">
        <v>0</v>
      </c>
      <c r="BD16" s="256">
        <v>0</v>
      </c>
      <c r="BE16" s="256">
        <v>0</v>
      </c>
      <c r="BF16" s="256">
        <v>0</v>
      </c>
      <c r="BG16" s="256">
        <v>0</v>
      </c>
      <c r="BH16" s="256">
        <v>0</v>
      </c>
      <c r="BI16" s="455">
        <v>0</v>
      </c>
      <c r="BJ16" s="451">
        <v>0</v>
      </c>
      <c r="BK16" s="451">
        <v>0</v>
      </c>
      <c r="BL16" s="451">
        <v>0</v>
      </c>
      <c r="BM16" s="451">
        <v>0</v>
      </c>
      <c r="BN16" s="451">
        <v>0</v>
      </c>
      <c r="BO16" s="456">
        <v>0</v>
      </c>
      <c r="BS16" s="256">
        <v>0</v>
      </c>
      <c r="BT16" s="256">
        <v>0</v>
      </c>
      <c r="BU16" s="256">
        <v>0</v>
      </c>
      <c r="BV16" s="734">
        <v>0</v>
      </c>
      <c r="BW16" s="734">
        <v>0</v>
      </c>
      <c r="BX16" s="734">
        <v>0</v>
      </c>
      <c r="BY16" s="734">
        <v>0</v>
      </c>
      <c r="BZ16" s="734">
        <v>0</v>
      </c>
    </row>
    <row r="17" spans="1:78" ht="18.600000000000001" customHeight="1" x14ac:dyDescent="0.3">
      <c r="A17" s="8"/>
      <c r="B17" s="8"/>
      <c r="C17" s="8"/>
      <c r="D17" s="8"/>
      <c r="E17" s="8"/>
      <c r="F17" s="8"/>
      <c r="G17" s="8"/>
      <c r="H17" s="8"/>
      <c r="I17" s="8"/>
      <c r="J17" s="8"/>
      <c r="K17" s="8"/>
      <c r="L17" s="91"/>
      <c r="O17" s="523"/>
      <c r="P17" s="523"/>
      <c r="Q17" s="523"/>
      <c r="R17" s="523"/>
      <c r="S17" s="523"/>
      <c r="T17" s="523"/>
      <c r="U17" s="523"/>
      <c r="V17" s="523"/>
      <c r="W17" s="523"/>
      <c r="X17" s="523"/>
      <c r="Y17" s="523"/>
      <c r="Z17" s="523"/>
      <c r="AA17" s="523"/>
      <c r="AB17" s="523"/>
      <c r="AC17" s="523"/>
      <c r="AD17" s="523"/>
      <c r="AE17" s="523"/>
      <c r="AF17" s="523"/>
      <c r="AG17" s="523"/>
      <c r="AH17" s="523"/>
      <c r="AI17" s="523"/>
      <c r="AJ17" s="523"/>
      <c r="AK17" s="523"/>
      <c r="AL17" s="523"/>
      <c r="AM17" s="523"/>
      <c r="AN17" s="523"/>
      <c r="AO17" s="523"/>
      <c r="AP17" s="7"/>
      <c r="AQ17" s="153">
        <f>N$19</f>
        <v>44928</v>
      </c>
      <c r="AR17" s="336">
        <f>AQ17+4</f>
        <v>44932</v>
      </c>
      <c r="AS17" s="572" t="str">
        <f t="shared" ref="AS17" si="0">CONCATENATE("S",WEEKNUM(AQ17))</f>
        <v>S1</v>
      </c>
      <c r="AT17" s="472">
        <v>1</v>
      </c>
      <c r="AU17" s="779">
        <f>AT17/$AR$11</f>
        <v>3.8461538461538464E-2</v>
      </c>
      <c r="AV17" s="331">
        <f>IFERROR(HLOOKUP(AQ17,$M$19:$AO$28,10,FALSE),0)</f>
        <v>1365</v>
      </c>
      <c r="AW17" s="331">
        <f>SUM(AV$17:AV17)</f>
        <v>1365</v>
      </c>
      <c r="AX17" s="331">
        <f>IFERROR(HLOOKUP(AQ17,$L$137:$AO$146,10,FALSE),0)</f>
        <v>1380</v>
      </c>
      <c r="AY17" s="796">
        <f>1+(AX17-AW17)/(AW18-AW17)</f>
        <v>1.0069284064665127</v>
      </c>
      <c r="AZ17" s="331">
        <f>IFERROR(HLOOKUP(AQ17,$L$111:$AO$120,10,FALSE),0)</f>
        <v>2582</v>
      </c>
      <c r="BA17" s="331">
        <f>SUM(AZ17)</f>
        <v>2582</v>
      </c>
      <c r="BB17" s="337">
        <f t="shared" ref="BB17" si="1">IFERROR(AX17/BA17,"-")</f>
        <v>0.53446940356312933</v>
      </c>
      <c r="BC17" s="337">
        <f t="shared" ref="BC17" si="2">IFERROR(AX17/AW17,"-")</f>
        <v>1.0109890109890109</v>
      </c>
      <c r="BD17" s="337">
        <f>AY17/AT17</f>
        <v>1.0069284064665127</v>
      </c>
      <c r="BE17" s="338">
        <f t="shared" ref="BE17" si="3">IFERROR(AX17-BA17,"-")</f>
        <v>-1202</v>
      </c>
      <c r="BF17" s="338">
        <f t="shared" ref="BF17" si="4">IFERROR(AX17-AW17,"-")</f>
        <v>15</v>
      </c>
      <c r="BG17" s="337">
        <f>IFERROR(AW17/BA17,"-")</f>
        <v>0.52865995352439965</v>
      </c>
      <c r="BH17" s="338">
        <f>IFERROR(AW17-BA17,"-")</f>
        <v>-1217</v>
      </c>
      <c r="BI17" s="817">
        <v>1</v>
      </c>
      <c r="BJ17" s="337">
        <f>1-BX17</f>
        <v>1.014681812629779</v>
      </c>
      <c r="BK17">
        <f>1/BB17</f>
        <v>1.8710144927536232</v>
      </c>
      <c r="BL17">
        <f>1/(BB17*BC17)</f>
        <v>1.8506773787019535</v>
      </c>
      <c r="BM17">
        <f>1/(0.8*BB17+0.2*BC17)</f>
        <v>1.5878729063719816</v>
      </c>
      <c r="BN17">
        <f>1/(BB17*BD17)</f>
        <v>1.8581405398218322</v>
      </c>
      <c r="BO17" s="120">
        <f>1/(0.8*BB17+0.2*BD17)</f>
        <v>1.5899231835154006</v>
      </c>
      <c r="BS17">
        <f>AW17/$M$28</f>
        <v>1.6672773909857091E-2</v>
      </c>
      <c r="BT17">
        <v>1.6855991205569805E-2</v>
      </c>
      <c r="BU17">
        <f>BA17/$M$28</f>
        <v>3.1537803835348724E-2</v>
      </c>
      <c r="BV17">
        <v>1</v>
      </c>
      <c r="BW17">
        <f>AY17/$AR$11</f>
        <v>3.8728015633327409E-2</v>
      </c>
      <c r="BX17">
        <f>BT17-BU17</f>
        <v>-1.4681812629778919E-2</v>
      </c>
      <c r="BY17">
        <f>BT17-BS17</f>
        <v>1.8321729571271414E-4</v>
      </c>
      <c r="BZ17">
        <f>BS17-BU17</f>
        <v>-1.4865029925491633E-2</v>
      </c>
    </row>
    <row r="18" spans="1:78" ht="15" customHeight="1" thickBot="1" x14ac:dyDescent="0.35">
      <c r="A18" s="8"/>
      <c r="B18" s="8"/>
      <c r="C18" s="8"/>
      <c r="D18" s="8"/>
      <c r="E18" s="8"/>
      <c r="F18" s="8"/>
      <c r="G18" s="8"/>
      <c r="H18" s="8"/>
      <c r="I18" s="8"/>
      <c r="J18" s="8"/>
      <c r="K18" s="8"/>
      <c r="L18" s="91"/>
      <c r="O18" s="523"/>
      <c r="P18" s="523"/>
      <c r="Q18" s="523"/>
      <c r="R18" s="523"/>
      <c r="S18" s="523"/>
      <c r="T18" s="523"/>
      <c r="U18" s="523"/>
      <c r="V18" s="523"/>
      <c r="W18" s="523"/>
      <c r="X18" s="523"/>
      <c r="Y18" s="523"/>
      <c r="Z18" s="523"/>
      <c r="AA18" s="523"/>
      <c r="AB18" s="523"/>
      <c r="AC18" s="523"/>
      <c r="AD18" s="523"/>
      <c r="AE18" s="523"/>
      <c r="AF18" s="523"/>
      <c r="AG18" s="523"/>
      <c r="AH18" s="523"/>
      <c r="AI18" s="523"/>
      <c r="AJ18" s="523"/>
      <c r="AK18" s="523"/>
      <c r="AL18" s="523"/>
      <c r="AM18" s="523"/>
      <c r="AN18" s="523"/>
      <c r="AO18" s="523"/>
      <c r="AP18" s="7"/>
      <c r="AQ18" s="153">
        <f>N$19+7</f>
        <v>44935</v>
      </c>
      <c r="AR18" s="336">
        <f t="shared" ref="AR18:AR42" si="5">AQ18+4</f>
        <v>44939</v>
      </c>
      <c r="AS18" s="572" t="str">
        <f t="shared" ref="AS18" si="6">CONCATENATE("S",WEEKNUM(AQ18))</f>
        <v>S2</v>
      </c>
      <c r="AT18" s="472">
        <v>2</v>
      </c>
      <c r="AU18" s="779">
        <f t="shared" ref="AU18:AU44" si="7">AT18/$AR$11</f>
        <v>7.6923076923076927E-2</v>
      </c>
      <c r="AV18" s="331">
        <f t="shared" ref="AV18:AV44" si="8">IFERROR(HLOOKUP(AQ18,$M$19:$AO$28,10,FALSE),0)</f>
        <v>2165</v>
      </c>
      <c r="AW18" s="331">
        <f>SUM(AV$17:AV18)</f>
        <v>3530</v>
      </c>
      <c r="AX18" s="331">
        <f t="shared" ref="AX18:AX44" si="9">IFERROR(HLOOKUP(AQ18,$L$137:$AO$146,10,FALSE),0)</f>
        <v>2287.6</v>
      </c>
      <c r="AY18" s="796">
        <f>1+(AX18-AW17)/(AW18-AW17)</f>
        <v>1.4261431870669745</v>
      </c>
      <c r="AZ18" s="331">
        <f t="shared" ref="AZ18:AZ44" si="10">IFERROR(HLOOKUP(AQ18,$L$111:$AO$120,10,FALSE),0)</f>
        <v>2294</v>
      </c>
      <c r="BA18" s="331">
        <f>SUM(AZ$17:AZ18)</f>
        <v>4876</v>
      </c>
      <c r="BB18" s="337">
        <f t="shared" ref="BB18:BB44" si="11">IFERROR(AX18/BA18,"-")</f>
        <v>0.46915504511894995</v>
      </c>
      <c r="BC18" s="337">
        <f t="shared" ref="BC18:BC44" si="12">IFERROR(AX18/AW18,"-")</f>
        <v>0.64804532577903684</v>
      </c>
      <c r="BD18" s="337">
        <f t="shared" ref="BD18:BD44" si="13">AY18/AT18</f>
        <v>0.71307159353348726</v>
      </c>
      <c r="BE18" s="338">
        <f t="shared" ref="BE18:BE44" si="14">IFERROR(AX18-BA18,"-")</f>
        <v>-2588.4</v>
      </c>
      <c r="BF18" s="338">
        <f t="shared" ref="BF18:BF44" si="15">IFERROR(AX18-AW18,"-")</f>
        <v>-1242.4000000000001</v>
      </c>
      <c r="BG18" s="337">
        <f t="shared" ref="BG18:BG44" si="16">IFERROR(AW18/BA18,"-")</f>
        <v>0.72395406070549628</v>
      </c>
      <c r="BH18" s="338">
        <f t="shared" ref="BH18:BH44" si="17">IFERROR(AW18-BA18,"-")</f>
        <v>-1346</v>
      </c>
      <c r="BI18" s="817">
        <v>1</v>
      </c>
      <c r="BJ18" s="337">
        <f t="shared" ref="BJ18:BJ43" si="18">1-BX18</f>
        <v>1.031615976548186</v>
      </c>
      <c r="BK18">
        <f t="shared" ref="BK18:BK43" si="19">1/BB18</f>
        <v>2.1314915194964157</v>
      </c>
      <c r="BL18">
        <f t="shared" ref="BL18:BL43" si="20">1/(BB18*BC18)</f>
        <v>3.2891087007441628</v>
      </c>
      <c r="BM18">
        <f t="shared" ref="BM18:BM43" si="21">1/(0.8*BB18+0.2*BC18)</f>
        <v>1.9804603768746962</v>
      </c>
      <c r="BN18">
        <f t="shared" ref="BN18:BN43" si="22">1/(BB18*BD18)</f>
        <v>2.9891690242970204</v>
      </c>
      <c r="BO18" s="120">
        <f t="shared" ref="BO18:BO43" si="23">1/(0.8*BB18+0.2*BD18)</f>
        <v>1.9307316994945471</v>
      </c>
      <c r="BS18">
        <f t="shared" ref="BS18:BS43" si="24">AW18/$M$28</f>
        <v>4.3117136924392327E-2</v>
      </c>
      <c r="BT18">
        <v>2.7941859044827169E-2</v>
      </c>
      <c r="BU18">
        <f t="shared" ref="BU18:BU43" si="25">BA18/$M$28</f>
        <v>5.9557835593013315E-2</v>
      </c>
      <c r="BV18">
        <v>1</v>
      </c>
      <c r="BW18">
        <f t="shared" ref="BW18:BW43" si="26">AY18/$AR$11</f>
        <v>5.4851661041037482E-2</v>
      </c>
      <c r="BX18">
        <f t="shared" ref="BX18:BX43" si="27">BT18-BU18</f>
        <v>-3.1615976548186146E-2</v>
      </c>
      <c r="BY18">
        <f t="shared" ref="BY18:BY43" si="28">BT18-BS18</f>
        <v>-1.5175277879565158E-2</v>
      </c>
      <c r="BZ18">
        <f t="shared" ref="BZ18:BZ43" si="29">BS18-BU18</f>
        <v>-1.6440698668620989E-2</v>
      </c>
    </row>
    <row r="19" spans="1:78" ht="19.8" customHeight="1" thickBot="1" x14ac:dyDescent="0.35">
      <c r="A19" s="8"/>
      <c r="B19" s="8"/>
      <c r="C19" s="871" t="s">
        <v>514</v>
      </c>
      <c r="D19" s="872"/>
      <c r="E19" s="47"/>
      <c r="F19" s="8"/>
      <c r="G19" s="8"/>
      <c r="H19" s="8"/>
      <c r="I19" s="47"/>
      <c r="J19" s="8"/>
      <c r="K19" s="8"/>
      <c r="L19" s="91"/>
      <c r="M19" s="109" t="s">
        <v>530</v>
      </c>
      <c r="N19" s="100">
        <v>44928</v>
      </c>
      <c r="O19" s="101">
        <f>N19+7</f>
        <v>44935</v>
      </c>
      <c r="P19" s="101">
        <f t="shared" ref="P19:AE20" si="30">O19+7</f>
        <v>44942</v>
      </c>
      <c r="Q19" s="101">
        <f t="shared" si="30"/>
        <v>44949</v>
      </c>
      <c r="R19" s="101">
        <f t="shared" si="30"/>
        <v>44956</v>
      </c>
      <c r="S19" s="101">
        <f t="shared" si="30"/>
        <v>44963</v>
      </c>
      <c r="T19" s="101">
        <f t="shared" si="30"/>
        <v>44970</v>
      </c>
      <c r="U19" s="101">
        <f t="shared" si="30"/>
        <v>44977</v>
      </c>
      <c r="V19" s="101">
        <f t="shared" si="30"/>
        <v>44984</v>
      </c>
      <c r="W19" s="101">
        <f t="shared" si="30"/>
        <v>44991</v>
      </c>
      <c r="X19" s="101">
        <f t="shared" si="30"/>
        <v>44998</v>
      </c>
      <c r="Y19" s="101">
        <f t="shared" si="30"/>
        <v>45005</v>
      </c>
      <c r="Z19" s="101">
        <f t="shared" si="30"/>
        <v>45012</v>
      </c>
      <c r="AA19" s="101">
        <f t="shared" si="30"/>
        <v>45019</v>
      </c>
      <c r="AB19" s="101">
        <f t="shared" si="30"/>
        <v>45026</v>
      </c>
      <c r="AC19" s="101">
        <f t="shared" si="30"/>
        <v>45033</v>
      </c>
      <c r="AD19" s="101">
        <f t="shared" si="30"/>
        <v>45040</v>
      </c>
      <c r="AE19" s="101">
        <f t="shared" si="30"/>
        <v>45047</v>
      </c>
      <c r="AF19" s="101">
        <f t="shared" ref="AF19:AH20" si="31">AE19+7</f>
        <v>45054</v>
      </c>
      <c r="AG19" s="101">
        <f t="shared" si="31"/>
        <v>45061</v>
      </c>
      <c r="AH19" s="101">
        <f t="shared" si="31"/>
        <v>45068</v>
      </c>
      <c r="AI19" s="101">
        <f t="shared" ref="AI19:AI20" si="32">AH19+7</f>
        <v>45075</v>
      </c>
      <c r="AJ19" s="101">
        <f t="shared" ref="AJ19:AJ20" si="33">AI19+7</f>
        <v>45082</v>
      </c>
      <c r="AK19" s="101">
        <f t="shared" ref="AK19:AK20" si="34">AJ19+7</f>
        <v>45089</v>
      </c>
      <c r="AL19" s="101">
        <f t="shared" ref="AL19:AL20" si="35">AK19+7</f>
        <v>45096</v>
      </c>
      <c r="AM19" s="102">
        <f t="shared" ref="AM19:AM20" si="36">AL19+7</f>
        <v>45103</v>
      </c>
      <c r="AN19" s="657"/>
      <c r="AO19" s="657"/>
      <c r="AP19" s="7"/>
      <c r="AQ19" s="153">
        <f>AQ18+7</f>
        <v>44942</v>
      </c>
      <c r="AR19" s="336">
        <f t="shared" si="5"/>
        <v>44946</v>
      </c>
      <c r="AS19" s="572" t="str">
        <f t="shared" ref="AS19" si="37">CONCATENATE("S",WEEKNUM(AQ19))</f>
        <v>S3</v>
      </c>
      <c r="AT19" s="472">
        <v>3</v>
      </c>
      <c r="AU19" s="779">
        <f t="shared" si="7"/>
        <v>0.11538461538461539</v>
      </c>
      <c r="AV19" s="331">
        <f t="shared" si="8"/>
        <v>2165</v>
      </c>
      <c r="AW19" s="331">
        <f>SUM(AV$17:AV19)</f>
        <v>5695</v>
      </c>
      <c r="AX19" s="331">
        <f t="shared" si="9"/>
        <v>5403.2</v>
      </c>
      <c r="AY19" s="796">
        <f>2+(AX19-AW18)/(AW19-AW18)</f>
        <v>2.8652193995381063</v>
      </c>
      <c r="AZ19" s="331">
        <f t="shared" si="10"/>
        <v>2522</v>
      </c>
      <c r="BA19" s="331">
        <f>SUM(AZ$17:AZ19)</f>
        <v>7398</v>
      </c>
      <c r="BB19" s="337">
        <f t="shared" si="11"/>
        <v>0.73035955663692886</v>
      </c>
      <c r="BC19" s="337">
        <f t="shared" si="12"/>
        <v>0.94876207199297624</v>
      </c>
      <c r="BD19" s="337">
        <f t="shared" si="13"/>
        <v>0.95507313317936882</v>
      </c>
      <c r="BE19" s="338">
        <f t="shared" si="14"/>
        <v>-1994.8000000000002</v>
      </c>
      <c r="BF19" s="338">
        <f t="shared" si="15"/>
        <v>-291.80000000000018</v>
      </c>
      <c r="BG19" s="337">
        <f t="shared" si="16"/>
        <v>0.76980264936469311</v>
      </c>
      <c r="BH19" s="338">
        <f t="shared" si="17"/>
        <v>-1703</v>
      </c>
      <c r="BI19" s="817">
        <v>1</v>
      </c>
      <c r="BJ19" s="337">
        <f t="shared" si="18"/>
        <v>1.0243654574325149</v>
      </c>
      <c r="BK19">
        <f t="shared" si="19"/>
        <v>1.3691886289606161</v>
      </c>
      <c r="BL19">
        <f t="shared" si="20"/>
        <v>1.4431317074938386</v>
      </c>
      <c r="BM19">
        <f t="shared" si="21"/>
        <v>1.2919227983847021</v>
      </c>
      <c r="BN19">
        <f t="shared" si="22"/>
        <v>1.4335955869711117</v>
      </c>
      <c r="BO19" s="120">
        <f t="shared" si="23"/>
        <v>1.2898195145111122</v>
      </c>
      <c r="BS19">
        <f t="shared" si="24"/>
        <v>6.9561499938927573E-2</v>
      </c>
      <c r="BT19">
        <v>6.5997312812996214E-2</v>
      </c>
      <c r="BU19">
        <f t="shared" si="25"/>
        <v>9.0362770245511176E-2</v>
      </c>
      <c r="BV19">
        <v>1</v>
      </c>
      <c r="BW19">
        <f t="shared" si="26"/>
        <v>0.11020074613608101</v>
      </c>
      <c r="BX19">
        <f t="shared" si="27"/>
        <v>-2.4365457432514961E-2</v>
      </c>
      <c r="BY19">
        <f t="shared" si="28"/>
        <v>-3.564187125931359E-3</v>
      </c>
      <c r="BZ19">
        <f t="shared" si="29"/>
        <v>-2.0801270306583602E-2</v>
      </c>
    </row>
    <row r="20" spans="1:78" ht="40.799999999999997" customHeight="1" thickBot="1" x14ac:dyDescent="0.35">
      <c r="C20" s="476" t="s">
        <v>512</v>
      </c>
      <c r="D20" s="500" t="s">
        <v>513</v>
      </c>
      <c r="E20" s="507" t="s">
        <v>523</v>
      </c>
      <c r="F20" s="507" t="s">
        <v>524</v>
      </c>
      <c r="G20" s="504" t="s">
        <v>525</v>
      </c>
      <c r="H20" s="504" t="s">
        <v>544</v>
      </c>
      <c r="I20" s="11" t="s">
        <v>515</v>
      </c>
      <c r="J20" s="504" t="s">
        <v>526</v>
      </c>
      <c r="M20" s="110" t="s">
        <v>531</v>
      </c>
      <c r="N20" s="106">
        <f>N19+4</f>
        <v>44932</v>
      </c>
      <c r="O20" s="107">
        <f>N20+7</f>
        <v>44939</v>
      </c>
      <c r="P20" s="107">
        <f t="shared" si="30"/>
        <v>44946</v>
      </c>
      <c r="Q20" s="107">
        <f t="shared" si="30"/>
        <v>44953</v>
      </c>
      <c r="R20" s="107">
        <f t="shared" si="30"/>
        <v>44960</v>
      </c>
      <c r="S20" s="107">
        <f t="shared" si="30"/>
        <v>44967</v>
      </c>
      <c r="T20" s="107">
        <f t="shared" si="30"/>
        <v>44974</v>
      </c>
      <c r="U20" s="107">
        <f t="shared" si="30"/>
        <v>44981</v>
      </c>
      <c r="V20" s="107">
        <f t="shared" si="30"/>
        <v>44988</v>
      </c>
      <c r="W20" s="107">
        <f t="shared" si="30"/>
        <v>44995</v>
      </c>
      <c r="X20" s="107">
        <f t="shared" si="30"/>
        <v>45002</v>
      </c>
      <c r="Y20" s="107">
        <f t="shared" si="30"/>
        <v>45009</v>
      </c>
      <c r="Z20" s="107">
        <f t="shared" si="30"/>
        <v>45016</v>
      </c>
      <c r="AA20" s="107">
        <f t="shared" si="30"/>
        <v>45023</v>
      </c>
      <c r="AB20" s="107">
        <f t="shared" si="30"/>
        <v>45030</v>
      </c>
      <c r="AC20" s="107">
        <f t="shared" si="30"/>
        <v>45037</v>
      </c>
      <c r="AD20" s="107">
        <f t="shared" si="30"/>
        <v>45044</v>
      </c>
      <c r="AE20" s="107">
        <f t="shared" si="30"/>
        <v>45051</v>
      </c>
      <c r="AF20" s="107">
        <f t="shared" si="31"/>
        <v>45058</v>
      </c>
      <c r="AG20" s="107">
        <f t="shared" si="31"/>
        <v>45065</v>
      </c>
      <c r="AH20" s="107">
        <f t="shared" si="31"/>
        <v>45072</v>
      </c>
      <c r="AI20" s="107">
        <f t="shared" si="32"/>
        <v>45079</v>
      </c>
      <c r="AJ20" s="107">
        <f t="shared" si="33"/>
        <v>45086</v>
      </c>
      <c r="AK20" s="107">
        <f t="shared" si="34"/>
        <v>45093</v>
      </c>
      <c r="AL20" s="107">
        <f t="shared" si="35"/>
        <v>45100</v>
      </c>
      <c r="AM20" s="108">
        <f t="shared" si="36"/>
        <v>45107</v>
      </c>
      <c r="AN20" s="658"/>
      <c r="AO20" s="658"/>
      <c r="AP20" s="7"/>
      <c r="AQ20" s="153">
        <f t="shared" ref="AQ20:AQ44" si="38">AQ19+7</f>
        <v>44949</v>
      </c>
      <c r="AR20" s="336">
        <f t="shared" si="5"/>
        <v>44953</v>
      </c>
      <c r="AS20" s="572" t="str">
        <f t="shared" ref="AS20:AS42" si="39">CONCATENATE("S",WEEKNUM(AQ20))</f>
        <v>S4</v>
      </c>
      <c r="AT20" s="472">
        <v>4</v>
      </c>
      <c r="AU20" s="779">
        <f t="shared" si="7"/>
        <v>0.15384615384615385</v>
      </c>
      <c r="AV20" s="331">
        <f t="shared" si="8"/>
        <v>2165</v>
      </c>
      <c r="AW20" s="331">
        <f>SUM(AV$17:AV20)</f>
        <v>7860</v>
      </c>
      <c r="AX20" s="331">
        <f t="shared" si="9"/>
        <v>6034.8</v>
      </c>
      <c r="AY20" s="796">
        <f>3+(AX20-AW19)/(AW20-AW19)</f>
        <v>3.1569515011547344</v>
      </c>
      <c r="AZ20" s="331">
        <f t="shared" si="10"/>
        <v>2182</v>
      </c>
      <c r="BA20" s="331">
        <f>SUM(AZ$17:AZ20)</f>
        <v>9580</v>
      </c>
      <c r="BB20" s="337">
        <f t="shared" si="11"/>
        <v>0.62993736951983303</v>
      </c>
      <c r="BC20" s="337">
        <f t="shared" si="12"/>
        <v>0.76778625954198476</v>
      </c>
      <c r="BD20" s="337">
        <f t="shared" si="13"/>
        <v>0.78923787528868361</v>
      </c>
      <c r="BE20" s="338">
        <f t="shared" si="14"/>
        <v>-3545.2</v>
      </c>
      <c r="BF20" s="338">
        <f t="shared" si="15"/>
        <v>-1825.1999999999998</v>
      </c>
      <c r="BG20" s="337">
        <f t="shared" si="16"/>
        <v>0.82045929018789143</v>
      </c>
      <c r="BH20" s="338">
        <f t="shared" si="17"/>
        <v>-1720</v>
      </c>
      <c r="BI20" s="817">
        <v>1</v>
      </c>
      <c r="BJ20" s="337">
        <f t="shared" si="18"/>
        <v>1.0433027971173812</v>
      </c>
      <c r="BK20">
        <f t="shared" si="19"/>
        <v>1.5874594021342876</v>
      </c>
      <c r="BL20">
        <f t="shared" si="20"/>
        <v>2.0675798536447774</v>
      </c>
      <c r="BM20">
        <f t="shared" si="21"/>
        <v>1.5208960142339714</v>
      </c>
      <c r="BN20">
        <f t="shared" si="22"/>
        <v>2.0113826918831466</v>
      </c>
      <c r="BO20" s="120">
        <f t="shared" si="23"/>
        <v>1.5110362978301521</v>
      </c>
      <c r="BS20">
        <f t="shared" si="24"/>
        <v>9.6005862953462806E-2</v>
      </c>
      <c r="BT20">
        <v>7.3711982411139604E-2</v>
      </c>
      <c r="BU20">
        <f t="shared" si="25"/>
        <v>0.11701477952852082</v>
      </c>
      <c r="BV20">
        <v>1</v>
      </c>
      <c r="BW20">
        <f t="shared" si="26"/>
        <v>0.1214212115828744</v>
      </c>
      <c r="BX20">
        <f t="shared" si="27"/>
        <v>-4.330279711738122E-2</v>
      </c>
      <c r="BY20">
        <f t="shared" si="28"/>
        <v>-2.2293880542323202E-2</v>
      </c>
      <c r="BZ20">
        <f t="shared" si="29"/>
        <v>-2.1008916575058018E-2</v>
      </c>
    </row>
    <row r="21" spans="1:78" ht="28.8" thickBot="1" x14ac:dyDescent="0.5">
      <c r="B21" s="280" t="str">
        <f>C3</f>
        <v>Project 7</v>
      </c>
      <c r="C21" s="14">
        <f>MIN(C22:C27)</f>
        <v>44930</v>
      </c>
      <c r="D21" s="14">
        <f>MAX(D22:D27)</f>
        <v>45106</v>
      </c>
      <c r="E21" s="329">
        <f>WEEKNUM(C21)</f>
        <v>1</v>
      </c>
      <c r="F21" s="330">
        <f>WEEKNUM(D21)</f>
        <v>26</v>
      </c>
      <c r="G21" s="536"/>
      <c r="H21" s="535"/>
      <c r="I21" s="509">
        <f>SUM(I22:I27)</f>
        <v>1</v>
      </c>
      <c r="J21" s="582" t="s">
        <v>561</v>
      </c>
      <c r="K21" s="513"/>
      <c r="L21" s="17" t="s">
        <v>527</v>
      </c>
      <c r="M21" s="290" t="s">
        <v>355</v>
      </c>
      <c r="N21" s="131" t="str">
        <f>CONCATENATE("S",WEEKNUM(N19))</f>
        <v>S1</v>
      </c>
      <c r="O21" s="123" t="str">
        <f t="shared" ref="O21:AM21" si="40">CONCATENATE("S",WEEKNUM(O19))</f>
        <v>S2</v>
      </c>
      <c r="P21" s="123" t="str">
        <f t="shared" si="40"/>
        <v>S3</v>
      </c>
      <c r="Q21" s="123" t="str">
        <f t="shared" si="40"/>
        <v>S4</v>
      </c>
      <c r="R21" s="123" t="str">
        <f t="shared" si="40"/>
        <v>S5</v>
      </c>
      <c r="S21" s="123" t="str">
        <f t="shared" si="40"/>
        <v>S6</v>
      </c>
      <c r="T21" s="123" t="str">
        <f t="shared" si="40"/>
        <v>S7</v>
      </c>
      <c r="U21" s="123" t="str">
        <f t="shared" si="40"/>
        <v>S8</v>
      </c>
      <c r="V21" s="123" t="str">
        <f t="shared" si="40"/>
        <v>S9</v>
      </c>
      <c r="W21" s="123" t="str">
        <f t="shared" si="40"/>
        <v>S10</v>
      </c>
      <c r="X21" s="123" t="str">
        <f t="shared" si="40"/>
        <v>S11</v>
      </c>
      <c r="Y21" s="123" t="str">
        <f t="shared" si="40"/>
        <v>S12</v>
      </c>
      <c r="Z21" s="123" t="str">
        <f t="shared" si="40"/>
        <v>S13</v>
      </c>
      <c r="AA21" s="123" t="str">
        <f t="shared" si="40"/>
        <v>S14</v>
      </c>
      <c r="AB21" s="123" t="str">
        <f t="shared" si="40"/>
        <v>S15</v>
      </c>
      <c r="AC21" s="123" t="str">
        <f t="shared" si="40"/>
        <v>S16</v>
      </c>
      <c r="AD21" s="123" t="str">
        <f t="shared" si="40"/>
        <v>S17</v>
      </c>
      <c r="AE21" s="123" t="str">
        <f t="shared" si="40"/>
        <v>S18</v>
      </c>
      <c r="AF21" s="123" t="str">
        <f t="shared" si="40"/>
        <v>S19</v>
      </c>
      <c r="AG21" s="123" t="str">
        <f t="shared" si="40"/>
        <v>S20</v>
      </c>
      <c r="AH21" s="123" t="str">
        <f t="shared" si="40"/>
        <v>S21</v>
      </c>
      <c r="AI21" s="123" t="str">
        <f t="shared" si="40"/>
        <v>S22</v>
      </c>
      <c r="AJ21" s="123" t="str">
        <f t="shared" si="40"/>
        <v>S23</v>
      </c>
      <c r="AK21" s="123" t="str">
        <f t="shared" si="40"/>
        <v>S24</v>
      </c>
      <c r="AL21" s="123" t="str">
        <f t="shared" si="40"/>
        <v>S25</v>
      </c>
      <c r="AM21" s="132" t="str">
        <f t="shared" si="40"/>
        <v>S26</v>
      </c>
      <c r="AN21" s="659" t="s">
        <v>598</v>
      </c>
      <c r="AO21" s="659" t="s">
        <v>598</v>
      </c>
      <c r="AP21" s="7"/>
      <c r="AQ21" s="153">
        <f t="shared" si="38"/>
        <v>44956</v>
      </c>
      <c r="AR21" s="336">
        <f t="shared" si="5"/>
        <v>44960</v>
      </c>
      <c r="AS21" s="572" t="str">
        <f t="shared" si="39"/>
        <v>S5</v>
      </c>
      <c r="AT21" s="472">
        <v>5</v>
      </c>
      <c r="AU21" s="779">
        <f t="shared" si="7"/>
        <v>0.19230769230769232</v>
      </c>
      <c r="AV21" s="331">
        <f t="shared" si="8"/>
        <v>2165</v>
      </c>
      <c r="AW21" s="331">
        <f>SUM(AV$17:AV21)</f>
        <v>10025</v>
      </c>
      <c r="AX21" s="331">
        <f t="shared" si="9"/>
        <v>8046.4</v>
      </c>
      <c r="AY21" s="796">
        <f>4+(AX21-AW20)/(AW21-AW20)</f>
        <v>4.0860969976905306</v>
      </c>
      <c r="AZ21" s="331">
        <f t="shared" si="10"/>
        <v>2642</v>
      </c>
      <c r="BA21" s="331">
        <f>SUM(AZ$17:AZ21)</f>
        <v>12222</v>
      </c>
      <c r="BB21" s="337">
        <f t="shared" si="11"/>
        <v>0.65835378825069546</v>
      </c>
      <c r="BC21" s="337">
        <f t="shared" si="12"/>
        <v>0.80263341645885278</v>
      </c>
      <c r="BD21" s="337">
        <f t="shared" si="13"/>
        <v>0.81721939953810607</v>
      </c>
      <c r="BE21" s="338">
        <f t="shared" si="14"/>
        <v>-4175.6000000000004</v>
      </c>
      <c r="BF21" s="338">
        <f t="shared" si="15"/>
        <v>-1978.6000000000004</v>
      </c>
      <c r="BG21" s="337">
        <f t="shared" si="16"/>
        <v>0.82024218622156764</v>
      </c>
      <c r="BH21" s="338">
        <f t="shared" si="17"/>
        <v>-2197</v>
      </c>
      <c r="BI21" s="817">
        <v>1</v>
      </c>
      <c r="BJ21" s="337">
        <f t="shared" si="18"/>
        <v>1.0510028093318675</v>
      </c>
      <c r="BK21">
        <f t="shared" si="19"/>
        <v>1.51894014714655</v>
      </c>
      <c r="BL21">
        <f t="shared" si="20"/>
        <v>1.8924456869089488</v>
      </c>
      <c r="BM21">
        <f t="shared" si="21"/>
        <v>1.4551598730117505</v>
      </c>
      <c r="BN21">
        <f t="shared" si="22"/>
        <v>1.8586687344978079</v>
      </c>
      <c r="BO21" s="120">
        <f t="shared" si="23"/>
        <v>1.4490088486241555</v>
      </c>
      <c r="BS21">
        <f t="shared" si="24"/>
        <v>0.12245022596799805</v>
      </c>
      <c r="BT21">
        <v>9.8282643214852833E-2</v>
      </c>
      <c r="BU21">
        <f t="shared" si="25"/>
        <v>0.1492854525467204</v>
      </c>
      <c r="BV21">
        <v>1</v>
      </c>
      <c r="BW21">
        <f t="shared" si="26"/>
        <v>0.15715757683425119</v>
      </c>
      <c r="BX21">
        <f t="shared" si="27"/>
        <v>-5.1002809331867571E-2</v>
      </c>
      <c r="BY21">
        <f t="shared" si="28"/>
        <v>-2.416758275314522E-2</v>
      </c>
      <c r="BZ21">
        <f t="shared" si="29"/>
        <v>-2.6835226578722352E-2</v>
      </c>
    </row>
    <row r="22" spans="1:78" ht="14.25" customHeight="1" x14ac:dyDescent="0.3">
      <c r="B22" s="501" t="s">
        <v>516</v>
      </c>
      <c r="C22" s="38">
        <v>44930</v>
      </c>
      <c r="D22" s="506">
        <v>44960</v>
      </c>
      <c r="E22" s="329">
        <f>WEEKNUM(C22)</f>
        <v>1</v>
      </c>
      <c r="F22" s="330">
        <f>WEEKNUM(D22)</f>
        <v>5</v>
      </c>
      <c r="G22" s="448" t="s">
        <v>557</v>
      </c>
      <c r="H22" s="612" t="s">
        <v>545</v>
      </c>
      <c r="I22" s="590">
        <f t="shared" ref="I22:I27" si="41">J22/($C$14-$M$29)</f>
        <v>0.11237327470379871</v>
      </c>
      <c r="J22" s="575">
        <f>M22</f>
        <v>9200</v>
      </c>
      <c r="K22" s="579"/>
      <c r="L22" s="22" t="str">
        <f t="shared" ref="L22:L27" si="42">B22</f>
        <v xml:space="preserve">Testbook Design </v>
      </c>
      <c r="M22" s="586">
        <f t="shared" ref="M22:M27" si="43">SUM(N22:AM22)</f>
        <v>9200</v>
      </c>
      <c r="N22" s="583">
        <f>3*2*200</f>
        <v>1200</v>
      </c>
      <c r="O22" s="546">
        <f>5*2*200</f>
        <v>2000</v>
      </c>
      <c r="P22" s="546">
        <f t="shared" ref="P22:R22" si="44">5*2*200</f>
        <v>2000</v>
      </c>
      <c r="Q22" s="546">
        <f t="shared" si="44"/>
        <v>2000</v>
      </c>
      <c r="R22" s="546">
        <f t="shared" si="44"/>
        <v>2000</v>
      </c>
      <c r="S22" s="332"/>
      <c r="T22" s="332"/>
      <c r="U22" s="332"/>
      <c r="V22" s="332"/>
      <c r="W22" s="332"/>
      <c r="X22" s="332"/>
      <c r="Y22" s="332"/>
      <c r="Z22" s="332"/>
      <c r="AA22" s="332"/>
      <c r="AB22" s="332"/>
      <c r="AC22" s="332"/>
      <c r="AD22" s="332"/>
      <c r="AE22" s="332"/>
      <c r="AF22" s="332"/>
      <c r="AG22" s="332"/>
      <c r="AH22" s="332"/>
      <c r="AI22" s="332"/>
      <c r="AJ22" s="332"/>
      <c r="AK22" s="332"/>
      <c r="AL22" s="332"/>
      <c r="AM22" s="288"/>
      <c r="AN22" s="658"/>
      <c r="AO22" s="658"/>
      <c r="AP22" s="7"/>
      <c r="AQ22" s="153">
        <f>AQ21+7</f>
        <v>44963</v>
      </c>
      <c r="AR22" s="336">
        <f t="shared" si="5"/>
        <v>44967</v>
      </c>
      <c r="AS22" s="784" t="str">
        <f t="shared" si="39"/>
        <v>S6</v>
      </c>
      <c r="AT22" s="472">
        <v>6</v>
      </c>
      <c r="AU22" s="779">
        <f t="shared" si="7"/>
        <v>0.23076923076923078</v>
      </c>
      <c r="AV22" s="331">
        <f t="shared" si="8"/>
        <v>4330</v>
      </c>
      <c r="AW22" s="331">
        <f>SUM(AV$17:AV22)</f>
        <v>14355</v>
      </c>
      <c r="AX22" s="331">
        <f t="shared" si="9"/>
        <v>11122</v>
      </c>
      <c r="AY22" s="796">
        <f>5+(AX22-AW21)/(AW22-AW21)</f>
        <v>5.2533487297921475</v>
      </c>
      <c r="AZ22" s="331">
        <f t="shared" si="10"/>
        <v>3184</v>
      </c>
      <c r="BA22" s="331">
        <f>SUM(AZ$17:AZ22)</f>
        <v>15406</v>
      </c>
      <c r="BB22" s="337">
        <f t="shared" si="11"/>
        <v>0.72192652213423336</v>
      </c>
      <c r="BC22" s="337">
        <f t="shared" si="12"/>
        <v>0.77478230581678853</v>
      </c>
      <c r="BD22" s="337">
        <f t="shared" si="13"/>
        <v>0.87555812163202462</v>
      </c>
      <c r="BE22" s="338">
        <f t="shared" si="14"/>
        <v>-4284</v>
      </c>
      <c r="BF22" s="338">
        <f t="shared" si="15"/>
        <v>-3233</v>
      </c>
      <c r="BG22" s="337">
        <f t="shared" si="16"/>
        <v>0.93177982604180187</v>
      </c>
      <c r="BH22" s="338">
        <f t="shared" si="17"/>
        <v>-1051</v>
      </c>
      <c r="BI22" s="817">
        <v>1</v>
      </c>
      <c r="BJ22" s="337">
        <f t="shared" si="18"/>
        <v>1.0523268596555515</v>
      </c>
      <c r="BK22">
        <f t="shared" si="19"/>
        <v>1.3851825211292934</v>
      </c>
      <c r="BL22">
        <f t="shared" si="20"/>
        <v>1.7878344803822162</v>
      </c>
      <c r="BM22">
        <f t="shared" si="21"/>
        <v>1.3651920392999071</v>
      </c>
      <c r="BN22">
        <f t="shared" si="22"/>
        <v>1.5820566184085392</v>
      </c>
      <c r="BO22" s="120">
        <f t="shared" si="23"/>
        <v>1.328633792570072</v>
      </c>
      <c r="BS22">
        <f t="shared" si="24"/>
        <v>0.17533895199706853</v>
      </c>
      <c r="BT22">
        <v>0.13584951752778796</v>
      </c>
      <c r="BU22">
        <f t="shared" si="25"/>
        <v>0.18817637718333943</v>
      </c>
      <c r="BV22">
        <v>1</v>
      </c>
      <c r="BW22">
        <f t="shared" si="26"/>
        <v>0.2020518742227749</v>
      </c>
      <c r="BX22">
        <f t="shared" si="27"/>
        <v>-5.2326859655551478E-2</v>
      </c>
      <c r="BY22">
        <f t="shared" si="28"/>
        <v>-3.9489434469280577E-2</v>
      </c>
      <c r="BZ22">
        <f t="shared" si="29"/>
        <v>-1.2837425186270901E-2</v>
      </c>
    </row>
    <row r="23" spans="1:78" ht="15" x14ac:dyDescent="0.3">
      <c r="B23" s="502" t="s">
        <v>517</v>
      </c>
      <c r="C23" s="19">
        <v>44965</v>
      </c>
      <c r="D23" s="64">
        <v>45043</v>
      </c>
      <c r="E23" s="50">
        <f t="shared" ref="E23:F27" si="45">WEEKNUM(C23)</f>
        <v>6</v>
      </c>
      <c r="F23" s="51">
        <f t="shared" si="45"/>
        <v>17</v>
      </c>
      <c r="G23" s="448" t="s">
        <v>579</v>
      </c>
      <c r="H23" s="448" t="s">
        <v>647</v>
      </c>
      <c r="I23" s="591">
        <f t="shared" si="41"/>
        <v>0.45657750091608645</v>
      </c>
      <c r="J23" s="576">
        <f t="shared" ref="J23:J27" si="46">M23</f>
        <v>37380</v>
      </c>
      <c r="K23" s="580"/>
      <c r="L23" s="547" t="str">
        <f t="shared" si="42"/>
        <v>Execution</v>
      </c>
      <c r="M23" s="587">
        <f t="shared" si="43"/>
        <v>37380</v>
      </c>
      <c r="N23" s="5"/>
      <c r="S23" s="542">
        <f>5*3*200+0.5*330</f>
        <v>3165</v>
      </c>
      <c r="T23" s="542">
        <f t="shared" ref="T23:AC23" si="47">5*3*200+0.5*330</f>
        <v>3165</v>
      </c>
      <c r="U23" s="542">
        <f t="shared" si="47"/>
        <v>3165</v>
      </c>
      <c r="V23" s="542">
        <f t="shared" si="47"/>
        <v>3165</v>
      </c>
      <c r="W23" s="542">
        <f t="shared" si="47"/>
        <v>3165</v>
      </c>
      <c r="X23" s="542">
        <f t="shared" si="47"/>
        <v>3165</v>
      </c>
      <c r="Y23" s="542">
        <f t="shared" si="47"/>
        <v>3165</v>
      </c>
      <c r="Z23" s="542">
        <f t="shared" si="47"/>
        <v>3165</v>
      </c>
      <c r="AA23" s="542">
        <f t="shared" si="47"/>
        <v>3165</v>
      </c>
      <c r="AB23" s="542">
        <f t="shared" si="47"/>
        <v>3165</v>
      </c>
      <c r="AC23" s="542">
        <f t="shared" si="47"/>
        <v>3165</v>
      </c>
      <c r="AD23" s="542">
        <f>4*3*200+0.5*330</f>
        <v>2565</v>
      </c>
      <c r="AM23" s="120"/>
      <c r="AN23" s="658"/>
      <c r="AO23" s="658"/>
      <c r="AQ23" s="153">
        <f t="shared" si="38"/>
        <v>44970</v>
      </c>
      <c r="AR23" s="336">
        <f t="shared" si="5"/>
        <v>44974</v>
      </c>
      <c r="AS23" s="572" t="str">
        <f t="shared" si="39"/>
        <v>S7</v>
      </c>
      <c r="AT23" s="472">
        <v>7</v>
      </c>
      <c r="AU23" s="779">
        <f t="shared" si="7"/>
        <v>0.26923076923076922</v>
      </c>
      <c r="AV23" s="331">
        <f t="shared" si="8"/>
        <v>4330</v>
      </c>
      <c r="AW23" s="331">
        <f>SUM(AV$17:AV23)</f>
        <v>18685</v>
      </c>
      <c r="AX23" s="331">
        <f t="shared" si="9"/>
        <v>14648.6</v>
      </c>
      <c r="AY23" s="796">
        <f>6+(AX23-AW22)/(AW23-AW22)</f>
        <v>6.0678060046189382</v>
      </c>
      <c r="AZ23" s="331">
        <f t="shared" si="10"/>
        <v>3672</v>
      </c>
      <c r="BA23" s="331">
        <f>SUM(AZ$17:AZ23)</f>
        <v>19078</v>
      </c>
      <c r="BB23" s="337">
        <f t="shared" si="11"/>
        <v>0.76782681622811622</v>
      </c>
      <c r="BC23" s="337">
        <f t="shared" si="12"/>
        <v>0.78397645169922403</v>
      </c>
      <c r="BD23" s="337">
        <f t="shared" si="13"/>
        <v>0.86682942923127693</v>
      </c>
      <c r="BE23" s="338">
        <f t="shared" si="14"/>
        <v>-4429.3999999999996</v>
      </c>
      <c r="BF23" s="338">
        <f t="shared" si="15"/>
        <v>-4036.3999999999996</v>
      </c>
      <c r="BG23" s="337">
        <f t="shared" si="16"/>
        <v>0.97940035643149181</v>
      </c>
      <c r="BH23" s="338">
        <f t="shared" si="17"/>
        <v>-393</v>
      </c>
      <c r="BI23" s="817">
        <v>1</v>
      </c>
      <c r="BJ23" s="337">
        <f t="shared" si="18"/>
        <v>1.0541028459753268</v>
      </c>
      <c r="BK23">
        <f t="shared" si="19"/>
        <v>1.3023770189642696</v>
      </c>
      <c r="BL23">
        <f t="shared" si="20"/>
        <v>1.6612450745700871</v>
      </c>
      <c r="BM23">
        <f t="shared" si="21"/>
        <v>1.2969214116346208</v>
      </c>
      <c r="BN23">
        <f t="shared" si="22"/>
        <v>1.5024605476526629</v>
      </c>
      <c r="BO23" s="120">
        <f t="shared" si="23"/>
        <v>1.2696359695780279</v>
      </c>
      <c r="BS23">
        <f t="shared" si="24"/>
        <v>0.228227678026139</v>
      </c>
      <c r="BT23">
        <v>0.17892512519848541</v>
      </c>
      <c r="BU23">
        <f t="shared" si="25"/>
        <v>0.23302797117381213</v>
      </c>
      <c r="BV23">
        <v>1</v>
      </c>
      <c r="BW23">
        <f t="shared" si="26"/>
        <v>0.23337715402380532</v>
      </c>
      <c r="BX23">
        <f t="shared" si="27"/>
        <v>-5.4102845975326719E-2</v>
      </c>
      <c r="BY23">
        <f t="shared" si="28"/>
        <v>-4.9302552827653584E-2</v>
      </c>
      <c r="BZ23">
        <f t="shared" si="29"/>
        <v>-4.8002931476731348E-3</v>
      </c>
    </row>
    <row r="24" spans="1:78" ht="15" x14ac:dyDescent="0.3">
      <c r="B24" s="502" t="s">
        <v>478</v>
      </c>
      <c r="C24" s="19">
        <v>45049</v>
      </c>
      <c r="D24" s="64">
        <v>45065</v>
      </c>
      <c r="E24" s="50">
        <f t="shared" si="45"/>
        <v>18</v>
      </c>
      <c r="F24" s="51">
        <f t="shared" si="45"/>
        <v>20</v>
      </c>
      <c r="G24" s="448" t="s">
        <v>557</v>
      </c>
      <c r="H24" s="448" t="s">
        <v>549</v>
      </c>
      <c r="I24" s="591">
        <f t="shared" si="41"/>
        <v>7.3286918285086114E-2</v>
      </c>
      <c r="J24" s="576">
        <f t="shared" si="46"/>
        <v>6000</v>
      </c>
      <c r="K24" s="580"/>
      <c r="L24" s="24" t="str">
        <f t="shared" si="42"/>
        <v>Retest</v>
      </c>
      <c r="M24" s="587">
        <f t="shared" si="43"/>
        <v>6000</v>
      </c>
      <c r="N24" s="5"/>
      <c r="AE24" s="542">
        <f>2*5*200</f>
        <v>2000</v>
      </c>
      <c r="AF24" s="542">
        <f t="shared" ref="AF24:AG24" si="48">2*5*200</f>
        <v>2000</v>
      </c>
      <c r="AG24" s="542">
        <f t="shared" si="48"/>
        <v>2000</v>
      </c>
      <c r="AM24" s="120"/>
      <c r="AN24" s="658"/>
      <c r="AO24" s="658"/>
      <c r="AQ24" s="153">
        <f t="shared" si="38"/>
        <v>44977</v>
      </c>
      <c r="AR24" s="336">
        <f t="shared" si="5"/>
        <v>44981</v>
      </c>
      <c r="AS24" s="572" t="str">
        <f t="shared" si="39"/>
        <v>S8</v>
      </c>
      <c r="AT24" s="472">
        <v>8</v>
      </c>
      <c r="AU24" s="779">
        <f t="shared" si="7"/>
        <v>0.30769230769230771</v>
      </c>
      <c r="AV24" s="331">
        <f t="shared" si="8"/>
        <v>4330</v>
      </c>
      <c r="AW24" s="331">
        <f>SUM(AV$17:AV24)</f>
        <v>23015</v>
      </c>
      <c r="AX24" s="331">
        <f t="shared" si="9"/>
        <v>23046.2</v>
      </c>
      <c r="AY24" s="796">
        <f>8+(AX24-AW24)/(AW25-AW24)</f>
        <v>8.007205542725174</v>
      </c>
      <c r="AZ24" s="331">
        <f t="shared" si="10"/>
        <v>3566</v>
      </c>
      <c r="BA24" s="331">
        <f>SUM(AZ$17:AZ24)</f>
        <v>22644</v>
      </c>
      <c r="BB24" s="337">
        <f t="shared" si="11"/>
        <v>1.0177618795265855</v>
      </c>
      <c r="BC24" s="337">
        <f t="shared" si="12"/>
        <v>1.0013556376276342</v>
      </c>
      <c r="BD24" s="337">
        <f t="shared" si="13"/>
        <v>1.0009006928406468</v>
      </c>
      <c r="BE24" s="338">
        <f t="shared" si="14"/>
        <v>402.20000000000073</v>
      </c>
      <c r="BF24" s="338">
        <f t="shared" si="15"/>
        <v>31.200000000000728</v>
      </c>
      <c r="BG24" s="337">
        <f t="shared" si="16"/>
        <v>1.0163840310899135</v>
      </c>
      <c r="BH24" s="338">
        <f t="shared" si="17"/>
        <v>371</v>
      </c>
      <c r="BI24" s="817">
        <v>1</v>
      </c>
      <c r="BJ24" s="337">
        <f t="shared" si="18"/>
        <v>0.99508733357762313</v>
      </c>
      <c r="BK24">
        <f t="shared" si="19"/>
        <v>0.98254809903584961</v>
      </c>
      <c r="BL24">
        <f t="shared" si="20"/>
        <v>0.98121792309838851</v>
      </c>
      <c r="BM24">
        <f t="shared" si="21"/>
        <v>0.98572606444893285</v>
      </c>
      <c r="BN24">
        <f t="shared" si="22"/>
        <v>0.9816639213699504</v>
      </c>
      <c r="BO24" s="120">
        <f t="shared" si="23"/>
        <v>0.98581448233408597</v>
      </c>
      <c r="BS24">
        <f t="shared" si="24"/>
        <v>0.28111640405520949</v>
      </c>
      <c r="BT24">
        <v>0.28149749603029189</v>
      </c>
      <c r="BU24">
        <f t="shared" si="25"/>
        <v>0.27658482960791497</v>
      </c>
      <c r="BV24">
        <v>1</v>
      </c>
      <c r="BW24">
        <f t="shared" si="26"/>
        <v>0.30796944395096826</v>
      </c>
      <c r="BX24">
        <f t="shared" si="27"/>
        <v>4.9126664223769212E-3</v>
      </c>
      <c r="BY24">
        <f t="shared" si="28"/>
        <v>3.8109197508240378E-4</v>
      </c>
      <c r="BZ24">
        <f t="shared" si="29"/>
        <v>4.5315744472945174E-3</v>
      </c>
    </row>
    <row r="25" spans="1:78" ht="15" x14ac:dyDescent="0.3">
      <c r="B25" s="502" t="s">
        <v>518</v>
      </c>
      <c r="C25" s="19">
        <f>C22</f>
        <v>44930</v>
      </c>
      <c r="D25" s="64">
        <f>D27</f>
        <v>45106</v>
      </c>
      <c r="E25" s="50">
        <f t="shared" si="45"/>
        <v>1</v>
      </c>
      <c r="F25" s="51">
        <f t="shared" si="45"/>
        <v>26</v>
      </c>
      <c r="G25" s="448" t="s">
        <v>623</v>
      </c>
      <c r="H25" s="448" t="s">
        <v>541</v>
      </c>
      <c r="I25" s="591">
        <f t="shared" si="41"/>
        <v>5.240014657383657E-2</v>
      </c>
      <c r="J25" s="576">
        <f t="shared" si="46"/>
        <v>4290</v>
      </c>
      <c r="K25" s="580"/>
      <c r="L25" s="24" t="str">
        <f t="shared" si="42"/>
        <v xml:space="preserve">Management </v>
      </c>
      <c r="M25" s="587">
        <f t="shared" si="43"/>
        <v>4290</v>
      </c>
      <c r="N25" s="584">
        <f>0.5*330</f>
        <v>165</v>
      </c>
      <c r="O25" s="542">
        <f t="shared" ref="O25:AM25" si="49">0.5*330</f>
        <v>165</v>
      </c>
      <c r="P25" s="542">
        <f t="shared" si="49"/>
        <v>165</v>
      </c>
      <c r="Q25" s="542">
        <f t="shared" si="49"/>
        <v>165</v>
      </c>
      <c r="R25" s="542">
        <f t="shared" si="49"/>
        <v>165</v>
      </c>
      <c r="S25" s="542">
        <f t="shared" si="49"/>
        <v>165</v>
      </c>
      <c r="T25" s="542">
        <f t="shared" si="49"/>
        <v>165</v>
      </c>
      <c r="U25" s="542">
        <f t="shared" si="49"/>
        <v>165</v>
      </c>
      <c r="V25" s="542">
        <f t="shared" si="49"/>
        <v>165</v>
      </c>
      <c r="W25" s="542">
        <f t="shared" si="49"/>
        <v>165</v>
      </c>
      <c r="X25" s="542">
        <f t="shared" si="49"/>
        <v>165</v>
      </c>
      <c r="Y25" s="542">
        <f t="shared" si="49"/>
        <v>165</v>
      </c>
      <c r="Z25" s="542">
        <f t="shared" si="49"/>
        <v>165</v>
      </c>
      <c r="AA25" s="542">
        <f t="shared" si="49"/>
        <v>165</v>
      </c>
      <c r="AB25" s="542">
        <f t="shared" si="49"/>
        <v>165</v>
      </c>
      <c r="AC25" s="542">
        <f t="shared" si="49"/>
        <v>165</v>
      </c>
      <c r="AD25" s="542">
        <f t="shared" si="49"/>
        <v>165</v>
      </c>
      <c r="AE25" s="542">
        <f t="shared" si="49"/>
        <v>165</v>
      </c>
      <c r="AF25" s="542">
        <f t="shared" si="49"/>
        <v>165</v>
      </c>
      <c r="AG25" s="542">
        <f t="shared" si="49"/>
        <v>165</v>
      </c>
      <c r="AH25" s="542">
        <f t="shared" si="49"/>
        <v>165</v>
      </c>
      <c r="AI25" s="542">
        <f t="shared" si="49"/>
        <v>165</v>
      </c>
      <c r="AJ25" s="542">
        <f t="shared" si="49"/>
        <v>165</v>
      </c>
      <c r="AK25" s="542">
        <f t="shared" si="49"/>
        <v>165</v>
      </c>
      <c r="AL25" s="542">
        <f t="shared" si="49"/>
        <v>165</v>
      </c>
      <c r="AM25" s="585">
        <f t="shared" si="49"/>
        <v>165</v>
      </c>
      <c r="AN25" s="658"/>
      <c r="AO25" s="658"/>
      <c r="AQ25" s="153">
        <f t="shared" si="38"/>
        <v>44984</v>
      </c>
      <c r="AR25" s="336">
        <f t="shared" si="5"/>
        <v>44988</v>
      </c>
      <c r="AS25" s="572" t="str">
        <f t="shared" si="39"/>
        <v>S9</v>
      </c>
      <c r="AT25" s="472">
        <v>9</v>
      </c>
      <c r="AU25" s="779">
        <f t="shared" si="7"/>
        <v>0.34615384615384615</v>
      </c>
      <c r="AV25" s="331">
        <f t="shared" si="8"/>
        <v>4330</v>
      </c>
      <c r="AW25" s="331">
        <f>SUM(AV$17:AV25)</f>
        <v>27345</v>
      </c>
      <c r="AX25" s="331">
        <f t="shared" si="9"/>
        <v>28453.399999999998</v>
      </c>
      <c r="AY25" s="796">
        <f>9+(AX25-AW25)/(AW26-AW25)</f>
        <v>9.2559815242494228</v>
      </c>
      <c r="AZ25" s="331">
        <f t="shared" si="10"/>
        <v>3112</v>
      </c>
      <c r="BA25" s="331">
        <f>SUM(AZ$17:AZ25)</f>
        <v>25756</v>
      </c>
      <c r="BB25" s="337">
        <f t="shared" si="11"/>
        <v>1.1047289951855876</v>
      </c>
      <c r="BC25" s="337">
        <f t="shared" si="12"/>
        <v>1.0405339184494422</v>
      </c>
      <c r="BD25" s="337">
        <f t="shared" si="13"/>
        <v>1.0284423915832692</v>
      </c>
      <c r="BE25" s="338">
        <f t="shared" si="14"/>
        <v>2697.3999999999978</v>
      </c>
      <c r="BF25" s="338">
        <f t="shared" si="15"/>
        <v>1108.3999999999978</v>
      </c>
      <c r="BG25" s="337">
        <f t="shared" si="16"/>
        <v>1.0616943624786457</v>
      </c>
      <c r="BH25" s="338">
        <f t="shared" si="17"/>
        <v>1589</v>
      </c>
      <c r="BI25" s="817">
        <v>1</v>
      </c>
      <c r="BJ25" s="337">
        <f t="shared" si="18"/>
        <v>0.96705264443630146</v>
      </c>
      <c r="BK25">
        <f t="shared" si="19"/>
        <v>0.9051993786331336</v>
      </c>
      <c r="BL25">
        <f t="shared" si="20"/>
        <v>0.8699374067325184</v>
      </c>
      <c r="BM25">
        <f t="shared" si="21"/>
        <v>0.91584318792634967</v>
      </c>
      <c r="BN25">
        <f t="shared" si="22"/>
        <v>0.8801653705071365</v>
      </c>
      <c r="BO25" s="120">
        <f t="shared" si="23"/>
        <v>0.91787608933564047</v>
      </c>
      <c r="BS25">
        <f t="shared" si="24"/>
        <v>0.33400513008427996</v>
      </c>
      <c r="BT25">
        <v>0.34754366678881154</v>
      </c>
      <c r="BU25">
        <f t="shared" si="25"/>
        <v>0.314596311225113</v>
      </c>
      <c r="BV25">
        <v>1</v>
      </c>
      <c r="BW25">
        <f t="shared" si="26"/>
        <v>0.35599928939420855</v>
      </c>
      <c r="BX25">
        <f t="shared" si="27"/>
        <v>3.2947355563698544E-2</v>
      </c>
      <c r="BY25">
        <f t="shared" si="28"/>
        <v>1.353853670453159E-2</v>
      </c>
      <c r="BZ25">
        <f t="shared" si="29"/>
        <v>1.9408818859166954E-2</v>
      </c>
    </row>
    <row r="26" spans="1:78" ht="15" x14ac:dyDescent="0.3">
      <c r="B26" s="502" t="s">
        <v>521</v>
      </c>
      <c r="C26" s="19">
        <f>C23</f>
        <v>44965</v>
      </c>
      <c r="D26" s="64">
        <f>D24</f>
        <v>45065</v>
      </c>
      <c r="E26" s="50">
        <f t="shared" si="45"/>
        <v>6</v>
      </c>
      <c r="F26" s="51">
        <f t="shared" si="45"/>
        <v>20</v>
      </c>
      <c r="G26" s="448" t="s">
        <v>575</v>
      </c>
      <c r="H26" s="448" t="s">
        <v>545</v>
      </c>
      <c r="I26" s="591">
        <f t="shared" si="41"/>
        <v>0.18321729571271528</v>
      </c>
      <c r="J26" s="576">
        <f t="shared" si="46"/>
        <v>15000</v>
      </c>
      <c r="K26" s="580"/>
      <c r="L26" s="24" t="str">
        <f t="shared" si="42"/>
        <v>Reporting activities</v>
      </c>
      <c r="M26" s="587">
        <f t="shared" si="43"/>
        <v>15000</v>
      </c>
      <c r="N26" s="5"/>
      <c r="S26" s="542">
        <f>5*200</f>
        <v>1000</v>
      </c>
      <c r="T26" s="542">
        <f t="shared" ref="T26:AG26" si="50">5*200</f>
        <v>1000</v>
      </c>
      <c r="U26" s="542">
        <f t="shared" si="50"/>
        <v>1000</v>
      </c>
      <c r="V26" s="542">
        <f t="shared" si="50"/>
        <v>1000</v>
      </c>
      <c r="W26" s="542">
        <f t="shared" si="50"/>
        <v>1000</v>
      </c>
      <c r="X26" s="542">
        <f t="shared" si="50"/>
        <v>1000</v>
      </c>
      <c r="Y26" s="542">
        <f t="shared" si="50"/>
        <v>1000</v>
      </c>
      <c r="Z26" s="542">
        <f t="shared" si="50"/>
        <v>1000</v>
      </c>
      <c r="AA26" s="542">
        <f t="shared" si="50"/>
        <v>1000</v>
      </c>
      <c r="AB26" s="542">
        <f t="shared" si="50"/>
        <v>1000</v>
      </c>
      <c r="AC26" s="542">
        <f t="shared" si="50"/>
        <v>1000</v>
      </c>
      <c r="AD26" s="542">
        <f t="shared" si="50"/>
        <v>1000</v>
      </c>
      <c r="AE26" s="542">
        <f t="shared" si="50"/>
        <v>1000</v>
      </c>
      <c r="AF26" s="542">
        <f t="shared" si="50"/>
        <v>1000</v>
      </c>
      <c r="AG26" s="542">
        <f t="shared" si="50"/>
        <v>1000</v>
      </c>
      <c r="AM26" s="120"/>
      <c r="AN26" s="658"/>
      <c r="AO26" s="658"/>
      <c r="AQ26" s="153">
        <f t="shared" si="38"/>
        <v>44991</v>
      </c>
      <c r="AR26" s="336">
        <f t="shared" si="5"/>
        <v>44995</v>
      </c>
      <c r="AS26" s="572" t="str">
        <f t="shared" si="39"/>
        <v>S10</v>
      </c>
      <c r="AT26" s="472">
        <v>10</v>
      </c>
      <c r="AU26" s="779">
        <f t="shared" si="7"/>
        <v>0.38461538461538464</v>
      </c>
      <c r="AV26" s="331">
        <f t="shared" si="8"/>
        <v>4330</v>
      </c>
      <c r="AW26" s="331">
        <f>SUM(AV$17:AV26)</f>
        <v>31675</v>
      </c>
      <c r="AX26" s="331">
        <f t="shared" si="9"/>
        <v>30496.400000000001</v>
      </c>
      <c r="AY26" s="796">
        <f>9+(AX26-AW25)/(AW26-AW25)</f>
        <v>9.7278060046189374</v>
      </c>
      <c r="AZ26" s="331">
        <f t="shared" si="10"/>
        <v>3652</v>
      </c>
      <c r="BA26" s="331">
        <f>SUM(AZ$17:AZ26)</f>
        <v>29408</v>
      </c>
      <c r="BB26" s="337">
        <f t="shared" si="11"/>
        <v>1.0370103373231774</v>
      </c>
      <c r="BC26" s="337">
        <f t="shared" si="12"/>
        <v>0.96279084451460151</v>
      </c>
      <c r="BD26" s="337">
        <f t="shared" si="13"/>
        <v>0.97278060046189374</v>
      </c>
      <c r="BE26" s="338">
        <f t="shared" si="14"/>
        <v>1088.4000000000015</v>
      </c>
      <c r="BF26" s="338">
        <f t="shared" si="15"/>
        <v>-1178.5999999999985</v>
      </c>
      <c r="BG26" s="337">
        <f t="shared" si="16"/>
        <v>1.0770878672470077</v>
      </c>
      <c r="BH26" s="338">
        <f t="shared" si="17"/>
        <v>2267</v>
      </c>
      <c r="BI26" s="817">
        <v>1</v>
      </c>
      <c r="BJ26" s="337">
        <f t="shared" si="18"/>
        <v>0.98670575302308539</v>
      </c>
      <c r="BK26">
        <f t="shared" si="19"/>
        <v>0.96431054157211993</v>
      </c>
      <c r="BL26">
        <f t="shared" si="20"/>
        <v>1.0015784290702148</v>
      </c>
      <c r="BM26">
        <f t="shared" si="21"/>
        <v>0.9783142569342026</v>
      </c>
      <c r="BN26">
        <f t="shared" si="22"/>
        <v>0.99129294016990877</v>
      </c>
      <c r="BO26" s="120">
        <f t="shared" si="23"/>
        <v>0.97640575069000524</v>
      </c>
      <c r="BS26">
        <f t="shared" si="24"/>
        <v>0.38689385611335042</v>
      </c>
      <c r="BT26">
        <v>0.37249786246488331</v>
      </c>
      <c r="BU26">
        <f t="shared" si="25"/>
        <v>0.35920361548796875</v>
      </c>
      <c r="BV26">
        <v>1</v>
      </c>
      <c r="BW26">
        <f t="shared" si="26"/>
        <v>0.37414638479303608</v>
      </c>
      <c r="BX26">
        <f t="shared" si="27"/>
        <v>1.3294246976914559E-2</v>
      </c>
      <c r="BY26">
        <f t="shared" si="28"/>
        <v>-1.4395993648467109E-2</v>
      </c>
      <c r="BZ26">
        <f t="shared" si="29"/>
        <v>2.7690240625381668E-2</v>
      </c>
    </row>
    <row r="27" spans="1:78" ht="15.6" thickBot="1" x14ac:dyDescent="0.35">
      <c r="B27" s="503" t="s">
        <v>522</v>
      </c>
      <c r="C27" s="40">
        <v>45075</v>
      </c>
      <c r="D27" s="505">
        <v>45106</v>
      </c>
      <c r="E27" s="287">
        <f t="shared" si="45"/>
        <v>22</v>
      </c>
      <c r="F27" s="52">
        <f t="shared" si="45"/>
        <v>26</v>
      </c>
      <c r="G27" s="508" t="s">
        <v>557</v>
      </c>
      <c r="H27" s="613" t="s">
        <v>549</v>
      </c>
      <c r="I27" s="592">
        <f t="shared" si="41"/>
        <v>0.12214486380847685</v>
      </c>
      <c r="J27" s="577">
        <f t="shared" si="46"/>
        <v>10000</v>
      </c>
      <c r="K27" s="581"/>
      <c r="L27" s="42" t="str">
        <f t="shared" si="42"/>
        <v>UAT support</v>
      </c>
      <c r="M27" s="588">
        <f t="shared" si="43"/>
        <v>10000</v>
      </c>
      <c r="N27" s="66"/>
      <c r="O27" s="333"/>
      <c r="P27" s="333"/>
      <c r="Q27" s="333"/>
      <c r="R27" s="333"/>
      <c r="S27" s="333"/>
      <c r="T27" s="333"/>
      <c r="U27" s="333"/>
      <c r="V27" s="333"/>
      <c r="W27" s="333"/>
      <c r="X27" s="333"/>
      <c r="Y27" s="333"/>
      <c r="Z27" s="333"/>
      <c r="AA27" s="333"/>
      <c r="AB27" s="333"/>
      <c r="AC27" s="333"/>
      <c r="AD27" s="333"/>
      <c r="AE27" s="333"/>
      <c r="AF27" s="333"/>
      <c r="AG27" s="333"/>
      <c r="AH27" s="333"/>
      <c r="AI27" s="543">
        <f>2*5*200</f>
        <v>2000</v>
      </c>
      <c r="AJ27" s="543">
        <f t="shared" ref="AJ27:AM27" si="51">2*5*200</f>
        <v>2000</v>
      </c>
      <c r="AK27" s="543">
        <f t="shared" si="51"/>
        <v>2000</v>
      </c>
      <c r="AL27" s="543">
        <f t="shared" si="51"/>
        <v>2000</v>
      </c>
      <c r="AM27" s="544">
        <f t="shared" si="51"/>
        <v>2000</v>
      </c>
      <c r="AN27" s="660"/>
      <c r="AO27" s="660"/>
      <c r="AQ27" s="153">
        <f t="shared" si="38"/>
        <v>44998</v>
      </c>
      <c r="AR27" s="336">
        <f t="shared" si="5"/>
        <v>45002</v>
      </c>
      <c r="AS27" s="572" t="str">
        <f t="shared" si="39"/>
        <v>S11</v>
      </c>
      <c r="AT27" s="472">
        <v>11</v>
      </c>
      <c r="AU27" s="779">
        <f t="shared" si="7"/>
        <v>0.42307692307692307</v>
      </c>
      <c r="AV27" s="331">
        <f t="shared" si="8"/>
        <v>4330</v>
      </c>
      <c r="AW27" s="331">
        <f>SUM(AV$17:AV27)</f>
        <v>36005</v>
      </c>
      <c r="AX27" s="331">
        <f t="shared" si="9"/>
        <v>34408.399999999994</v>
      </c>
      <c r="AY27" s="796">
        <f>10+(AX27-AW26)/(AW27-AW26)</f>
        <v>10.631270207852193</v>
      </c>
      <c r="AZ27" s="331">
        <f t="shared" si="10"/>
        <v>2742</v>
      </c>
      <c r="BA27" s="331">
        <f>SUM(AZ$17:AZ27)</f>
        <v>32150</v>
      </c>
      <c r="BB27" s="337">
        <f t="shared" si="11"/>
        <v>1.0702457231726281</v>
      </c>
      <c r="BC27" s="337">
        <f t="shared" si="12"/>
        <v>0.95565615886682387</v>
      </c>
      <c r="BD27" s="337">
        <f t="shared" si="13"/>
        <v>0.96647910980474483</v>
      </c>
      <c r="BE27" s="338">
        <f t="shared" si="14"/>
        <v>2258.3999999999942</v>
      </c>
      <c r="BF27" s="338">
        <f t="shared" si="15"/>
        <v>-1596.6000000000058</v>
      </c>
      <c r="BG27" s="337">
        <f t="shared" si="16"/>
        <v>1.1199066874027994</v>
      </c>
      <c r="BH27" s="338">
        <f t="shared" si="17"/>
        <v>3855</v>
      </c>
      <c r="BI27" s="817">
        <v>1</v>
      </c>
      <c r="BJ27" s="337">
        <f t="shared" si="18"/>
        <v>0.97241480395749358</v>
      </c>
      <c r="BK27">
        <f t="shared" si="19"/>
        <v>0.93436486439357846</v>
      </c>
      <c r="BL27">
        <f t="shared" si="20"/>
        <v>0.97772075837559425</v>
      </c>
      <c r="BM27">
        <f t="shared" si="21"/>
        <v>0.95481089125534402</v>
      </c>
      <c r="BN27">
        <f t="shared" si="22"/>
        <v>0.96677191975969934</v>
      </c>
      <c r="BO27" s="120">
        <f t="shared" si="23"/>
        <v>0.95284158277323672</v>
      </c>
      <c r="BS27">
        <f t="shared" si="24"/>
        <v>0.43978258214242089</v>
      </c>
      <c r="BT27">
        <v>0.42028093318675946</v>
      </c>
      <c r="BU27">
        <f t="shared" si="25"/>
        <v>0.3926957371442531</v>
      </c>
      <c r="BV27">
        <v>1</v>
      </c>
      <c r="BW27">
        <f t="shared" si="26"/>
        <v>0.40889500799431511</v>
      </c>
      <c r="BX27">
        <f t="shared" si="27"/>
        <v>2.7585196042506366E-2</v>
      </c>
      <c r="BY27">
        <f t="shared" si="28"/>
        <v>-1.9501648955661421E-2</v>
      </c>
      <c r="BZ27">
        <f t="shared" si="29"/>
        <v>4.7086844998167787E-2</v>
      </c>
    </row>
    <row r="28" spans="1:78" ht="15.6" thickBot="1" x14ac:dyDescent="0.35">
      <c r="M28" s="130">
        <f t="shared" ref="M28:AH28" si="52">SUM(M22:M27)</f>
        <v>81870</v>
      </c>
      <c r="N28" s="73">
        <f t="shared" si="52"/>
        <v>1365</v>
      </c>
      <c r="O28" s="74">
        <f t="shared" si="52"/>
        <v>2165</v>
      </c>
      <c r="P28" s="74">
        <f t="shared" si="52"/>
        <v>2165</v>
      </c>
      <c r="Q28" s="74">
        <f t="shared" si="52"/>
        <v>2165</v>
      </c>
      <c r="R28" s="74">
        <f t="shared" si="52"/>
        <v>2165</v>
      </c>
      <c r="S28" s="74">
        <f t="shared" si="52"/>
        <v>4330</v>
      </c>
      <c r="T28" s="74">
        <f t="shared" si="52"/>
        <v>4330</v>
      </c>
      <c r="U28" s="74">
        <f t="shared" si="52"/>
        <v>4330</v>
      </c>
      <c r="V28" s="74">
        <f t="shared" si="52"/>
        <v>4330</v>
      </c>
      <c r="W28" s="74">
        <f t="shared" si="52"/>
        <v>4330</v>
      </c>
      <c r="X28" s="74">
        <f t="shared" si="52"/>
        <v>4330</v>
      </c>
      <c r="Y28" s="74">
        <f t="shared" si="52"/>
        <v>4330</v>
      </c>
      <c r="Z28" s="74">
        <f t="shared" si="52"/>
        <v>4330</v>
      </c>
      <c r="AA28" s="74">
        <f t="shared" si="52"/>
        <v>4330</v>
      </c>
      <c r="AB28" s="74">
        <f t="shared" si="52"/>
        <v>4330</v>
      </c>
      <c r="AC28" s="74">
        <f t="shared" si="52"/>
        <v>4330</v>
      </c>
      <c r="AD28" s="74">
        <f t="shared" si="52"/>
        <v>3730</v>
      </c>
      <c r="AE28" s="74">
        <f t="shared" si="52"/>
        <v>3165</v>
      </c>
      <c r="AF28" s="74">
        <f t="shared" si="52"/>
        <v>3165</v>
      </c>
      <c r="AG28" s="74">
        <f t="shared" si="52"/>
        <v>3165</v>
      </c>
      <c r="AH28" s="74">
        <f t="shared" si="52"/>
        <v>165</v>
      </c>
      <c r="AI28" s="74">
        <f t="shared" ref="AI28:AM28" si="53">SUM(AI22:AI27)</f>
        <v>2165</v>
      </c>
      <c r="AJ28" s="74">
        <f t="shared" si="53"/>
        <v>2165</v>
      </c>
      <c r="AK28" s="74">
        <f t="shared" si="53"/>
        <v>2165</v>
      </c>
      <c r="AL28" s="74">
        <f t="shared" si="53"/>
        <v>2165</v>
      </c>
      <c r="AM28" s="75">
        <f t="shared" si="53"/>
        <v>2165</v>
      </c>
      <c r="AN28" s="660"/>
      <c r="AO28" s="660"/>
      <c r="AQ28" s="153">
        <f t="shared" si="38"/>
        <v>45005</v>
      </c>
      <c r="AR28" s="336">
        <f t="shared" si="5"/>
        <v>45009</v>
      </c>
      <c r="AS28" s="572" t="str">
        <f t="shared" si="39"/>
        <v>S12</v>
      </c>
      <c r="AT28" s="472">
        <v>12</v>
      </c>
      <c r="AU28" s="779">
        <f t="shared" si="7"/>
        <v>0.46153846153846156</v>
      </c>
      <c r="AV28" s="331">
        <f t="shared" si="8"/>
        <v>4330</v>
      </c>
      <c r="AW28" s="331">
        <f>SUM(AV$17:AV28)</f>
        <v>40335</v>
      </c>
      <c r="AX28" s="331">
        <f t="shared" si="9"/>
        <v>36825.199999999997</v>
      </c>
      <c r="AY28" s="796">
        <f>11+(AX28-AW27)/(AW28-AW27)</f>
        <v>11.189422632794457</v>
      </c>
      <c r="AZ28" s="331">
        <f t="shared" si="10"/>
        <v>2908</v>
      </c>
      <c r="BA28" s="331">
        <f>SUM(AZ$17:AZ28)</f>
        <v>35058</v>
      </c>
      <c r="BB28" s="337">
        <f t="shared" si="11"/>
        <v>1.0504078954874778</v>
      </c>
      <c r="BC28" s="337">
        <f t="shared" si="12"/>
        <v>0.91298376100161138</v>
      </c>
      <c r="BD28" s="337">
        <f t="shared" si="13"/>
        <v>0.93245188606620477</v>
      </c>
      <c r="BE28" s="338">
        <f t="shared" si="14"/>
        <v>1767.1999999999971</v>
      </c>
      <c r="BF28" s="338">
        <f t="shared" si="15"/>
        <v>-3509.8000000000029</v>
      </c>
      <c r="BG28" s="337">
        <f t="shared" si="16"/>
        <v>1.1505219921273317</v>
      </c>
      <c r="BH28" s="338">
        <f t="shared" si="17"/>
        <v>5277</v>
      </c>
      <c r="BI28" s="817">
        <v>1</v>
      </c>
      <c r="BJ28" s="337">
        <f t="shared" si="18"/>
        <v>0.97841455966776603</v>
      </c>
      <c r="BK28">
        <f t="shared" si="19"/>
        <v>0.95201112281807032</v>
      </c>
      <c r="BL28">
        <f t="shared" si="20"/>
        <v>1.042747049272424</v>
      </c>
      <c r="BM28">
        <f t="shared" si="21"/>
        <v>0.97759062309358713</v>
      </c>
      <c r="BN28">
        <f t="shared" si="22"/>
        <v>1.0209761351166131</v>
      </c>
      <c r="BO28" s="120">
        <f t="shared" si="23"/>
        <v>0.97388366027716178</v>
      </c>
      <c r="BS28">
        <f t="shared" si="24"/>
        <v>0.49267130817149141</v>
      </c>
      <c r="BT28">
        <v>0.44980090387199217</v>
      </c>
      <c r="BU28">
        <f t="shared" si="25"/>
        <v>0.42821546353975815</v>
      </c>
      <c r="BV28">
        <v>1</v>
      </c>
      <c r="BW28">
        <f t="shared" si="26"/>
        <v>0.43036240895363298</v>
      </c>
      <c r="BX28">
        <f t="shared" si="27"/>
        <v>2.1585440332234029E-2</v>
      </c>
      <c r="BY28">
        <f t="shared" si="28"/>
        <v>-4.2870404299499232E-2</v>
      </c>
      <c r="BZ28">
        <f t="shared" si="29"/>
        <v>6.4455844631733261E-2</v>
      </c>
    </row>
    <row r="29" spans="1:78" ht="15" x14ac:dyDescent="0.3">
      <c r="L29" s="637" t="s">
        <v>560</v>
      </c>
      <c r="M29" s="732">
        <f>C14-M28</f>
        <v>5730.8999999999942</v>
      </c>
      <c r="AQ29" s="153">
        <f t="shared" si="38"/>
        <v>45012</v>
      </c>
      <c r="AR29" s="336">
        <f t="shared" si="5"/>
        <v>45016</v>
      </c>
      <c r="AS29" s="572" t="str">
        <f t="shared" si="39"/>
        <v>S13</v>
      </c>
      <c r="AT29" s="472">
        <v>13</v>
      </c>
      <c r="AU29" s="779">
        <f t="shared" si="7"/>
        <v>0.5</v>
      </c>
      <c r="AV29" s="331">
        <f t="shared" si="8"/>
        <v>4330</v>
      </c>
      <c r="AW29" s="331">
        <f>SUM(AV$17:AV29)</f>
        <v>44665</v>
      </c>
      <c r="AX29" s="331">
        <f t="shared" si="9"/>
        <v>42606.2</v>
      </c>
      <c r="AY29" s="796">
        <f>12+(AX29-AW28)/(AW29-AW28)</f>
        <v>12.524526558891454</v>
      </c>
      <c r="AZ29" s="331">
        <f t="shared" si="10"/>
        <v>3560</v>
      </c>
      <c r="BA29" s="331">
        <f>SUM(AZ$17:AZ29)</f>
        <v>38618</v>
      </c>
      <c r="BB29" s="337">
        <f t="shared" si="11"/>
        <v>1.1032730850898544</v>
      </c>
      <c r="BC29" s="337">
        <f t="shared" si="12"/>
        <v>0.95390574275159512</v>
      </c>
      <c r="BD29" s="337">
        <f t="shared" si="13"/>
        <v>0.96342511991472723</v>
      </c>
      <c r="BE29" s="338">
        <f t="shared" si="14"/>
        <v>3988.1999999999971</v>
      </c>
      <c r="BF29" s="338">
        <f t="shared" si="15"/>
        <v>-2058.8000000000029</v>
      </c>
      <c r="BG29" s="337">
        <f t="shared" si="16"/>
        <v>1.1565850121704904</v>
      </c>
      <c r="BH29" s="338">
        <f t="shared" si="17"/>
        <v>6047</v>
      </c>
      <c r="BI29" s="817">
        <v>1</v>
      </c>
      <c r="BJ29" s="337">
        <f t="shared" si="18"/>
        <v>0.95128618541590337</v>
      </c>
      <c r="BK29">
        <f t="shared" si="19"/>
        <v>0.90639390511240148</v>
      </c>
      <c r="BL29">
        <f t="shared" si="20"/>
        <v>0.95019231407272686</v>
      </c>
      <c r="BM29">
        <f t="shared" si="21"/>
        <v>0.93161948682897977</v>
      </c>
      <c r="BN29">
        <f t="shared" si="22"/>
        <v>0.94080368715383544</v>
      </c>
      <c r="BO29" s="120">
        <f t="shared" si="23"/>
        <v>0.92997001068886198</v>
      </c>
      <c r="BS29">
        <f t="shared" si="24"/>
        <v>0.54556003420056187</v>
      </c>
      <c r="BT29">
        <v>0.5204128496396726</v>
      </c>
      <c r="BU29">
        <f t="shared" si="25"/>
        <v>0.47169903505557592</v>
      </c>
      <c r="BV29">
        <v>1</v>
      </c>
      <c r="BW29">
        <f t="shared" si="26"/>
        <v>0.48171255995736362</v>
      </c>
      <c r="BX29">
        <f t="shared" si="27"/>
        <v>4.8713814584096682E-2</v>
      </c>
      <c r="BY29">
        <f t="shared" si="28"/>
        <v>-2.5147184560889269E-2</v>
      </c>
      <c r="BZ29">
        <f t="shared" si="29"/>
        <v>7.386099914498595E-2</v>
      </c>
    </row>
    <row r="30" spans="1:78" ht="15" x14ac:dyDescent="0.3">
      <c r="L30" s="638" t="s">
        <v>589</v>
      </c>
      <c r="N30" s="125"/>
      <c r="O30" s="125"/>
      <c r="P30" s="125"/>
      <c r="Q30" s="125"/>
      <c r="R30" s="125"/>
      <c r="S30" s="125"/>
      <c r="T30" s="125"/>
      <c r="U30" s="125"/>
      <c r="V30" s="125"/>
      <c r="W30" s="125"/>
      <c r="X30" s="125"/>
      <c r="Y30" s="125"/>
      <c r="Z30" s="125"/>
      <c r="AA30" s="125"/>
      <c r="AB30" s="125"/>
      <c r="AC30" s="125"/>
      <c r="AD30" s="125"/>
      <c r="AE30" s="125"/>
      <c r="AF30" s="125"/>
      <c r="AG30" s="125"/>
      <c r="AH30" s="125"/>
      <c r="AI30" s="125"/>
      <c r="AJ30" s="125"/>
      <c r="AK30" s="125"/>
      <c r="AL30" s="125"/>
      <c r="AM30" s="125"/>
      <c r="AN30" s="125"/>
      <c r="AO30" s="125"/>
      <c r="AQ30" s="153">
        <f t="shared" si="38"/>
        <v>45019</v>
      </c>
      <c r="AR30" s="336">
        <f t="shared" si="5"/>
        <v>45023</v>
      </c>
      <c r="AS30" s="572" t="str">
        <f t="shared" si="39"/>
        <v>S14</v>
      </c>
      <c r="AT30" s="472">
        <v>14</v>
      </c>
      <c r="AU30" s="779">
        <f t="shared" si="7"/>
        <v>0.53846153846153844</v>
      </c>
      <c r="AV30" s="331">
        <f t="shared" si="8"/>
        <v>4330</v>
      </c>
      <c r="AW30" s="331">
        <f>SUM(AV$17:AV30)</f>
        <v>48995</v>
      </c>
      <c r="AX30" s="331">
        <f t="shared" si="9"/>
        <v>49584.800000000003</v>
      </c>
      <c r="AY30" s="796">
        <f>14+(AX30-AW30)/(AW31-AW30)</f>
        <v>14.136212471131641</v>
      </c>
      <c r="AZ30" s="331">
        <f t="shared" si="10"/>
        <v>3744</v>
      </c>
      <c r="BA30" s="331">
        <f>SUM(AZ$17:AZ30)</f>
        <v>42362</v>
      </c>
      <c r="BB30" s="337">
        <f t="shared" si="11"/>
        <v>1.170501864878901</v>
      </c>
      <c r="BC30" s="337">
        <f t="shared" si="12"/>
        <v>1.012037963057455</v>
      </c>
      <c r="BD30" s="337">
        <f t="shared" si="13"/>
        <v>1.0097294622236885</v>
      </c>
      <c r="BE30" s="338">
        <f t="shared" si="14"/>
        <v>7222.8000000000029</v>
      </c>
      <c r="BF30" s="338">
        <f t="shared" si="15"/>
        <v>589.80000000000291</v>
      </c>
      <c r="BG30" s="337">
        <f t="shared" si="16"/>
        <v>1.1565790094896369</v>
      </c>
      <c r="BH30" s="338">
        <f t="shared" si="17"/>
        <v>6633</v>
      </c>
      <c r="BI30" s="817">
        <v>1</v>
      </c>
      <c r="BJ30" s="337">
        <f t="shared" si="18"/>
        <v>0.91177720776841331</v>
      </c>
      <c r="BK30">
        <f t="shared" si="19"/>
        <v>0.85433439279779289</v>
      </c>
      <c r="BL30">
        <f t="shared" si="20"/>
        <v>0.8441722780998987</v>
      </c>
      <c r="BM30">
        <f t="shared" si="21"/>
        <v>0.87811031155079367</v>
      </c>
      <c r="BN30">
        <f t="shared" si="22"/>
        <v>0.84610227269819871</v>
      </c>
      <c r="BO30" s="120">
        <f t="shared" si="23"/>
        <v>0.87846646265444228</v>
      </c>
      <c r="BS30">
        <f t="shared" si="24"/>
        <v>0.59844876022963234</v>
      </c>
      <c r="BT30">
        <v>0.60565286429705634</v>
      </c>
      <c r="BU30">
        <f t="shared" si="25"/>
        <v>0.51743007206546965</v>
      </c>
      <c r="BV30">
        <v>1</v>
      </c>
      <c r="BW30">
        <f t="shared" si="26"/>
        <v>0.54370047965890922</v>
      </c>
      <c r="BX30">
        <f t="shared" si="27"/>
        <v>8.8222792231586689E-2</v>
      </c>
      <c r="BY30">
        <f t="shared" si="28"/>
        <v>7.2041040674239998E-3</v>
      </c>
      <c r="BZ30">
        <f t="shared" si="29"/>
        <v>8.1018688164162689E-2</v>
      </c>
    </row>
    <row r="31" spans="1:78" ht="15" x14ac:dyDescent="0.3">
      <c r="L31" s="639" t="s">
        <v>588</v>
      </c>
      <c r="N31" s="125"/>
      <c r="O31" s="125"/>
      <c r="P31" s="125"/>
      <c r="Q31" s="125"/>
      <c r="R31" s="125"/>
      <c r="S31" s="125"/>
      <c r="T31" s="125"/>
      <c r="U31" s="125"/>
      <c r="V31" s="125"/>
      <c r="W31" s="125"/>
      <c r="X31" s="125"/>
      <c r="Y31" s="125"/>
      <c r="Z31" s="125"/>
      <c r="AA31" s="125"/>
      <c r="AB31" s="125"/>
      <c r="AC31" s="125"/>
      <c r="AD31" s="125"/>
      <c r="AE31" s="125"/>
      <c r="AF31" s="125"/>
      <c r="AG31" s="125"/>
      <c r="AH31" s="125"/>
      <c r="AI31" s="125"/>
      <c r="AJ31" s="125"/>
      <c r="AK31" s="125"/>
      <c r="AL31" s="125"/>
      <c r="AM31" s="125"/>
      <c r="AN31" s="125"/>
      <c r="AO31" s="125"/>
      <c r="AQ31" s="153">
        <f t="shared" si="38"/>
        <v>45026</v>
      </c>
      <c r="AR31" s="336">
        <f t="shared" si="5"/>
        <v>45030</v>
      </c>
      <c r="AS31" s="572" t="str">
        <f t="shared" si="39"/>
        <v>S15</v>
      </c>
      <c r="AT31" s="472">
        <v>15</v>
      </c>
      <c r="AU31" s="779">
        <f t="shared" si="7"/>
        <v>0.57692307692307687</v>
      </c>
      <c r="AV31" s="331">
        <f t="shared" si="8"/>
        <v>4330</v>
      </c>
      <c r="AW31" s="331">
        <f>SUM(AV$17:AV31)</f>
        <v>53325</v>
      </c>
      <c r="AX31" s="331">
        <f t="shared" si="9"/>
        <v>54320.6</v>
      </c>
      <c r="AY31" s="796">
        <f>14+(AX31-AW30)/(AW31-AW30)</f>
        <v>15.229930715935335</v>
      </c>
      <c r="AZ31" s="331">
        <f t="shared" si="10"/>
        <v>3280</v>
      </c>
      <c r="BA31" s="331">
        <f>SUM(AZ$17:AZ31)</f>
        <v>45642</v>
      </c>
      <c r="BB31" s="337">
        <f t="shared" si="11"/>
        <v>1.1901450418474211</v>
      </c>
      <c r="BC31" s="337">
        <f t="shared" si="12"/>
        <v>1.0186704172526957</v>
      </c>
      <c r="BD31" s="337">
        <f t="shared" si="13"/>
        <v>1.0153287143956891</v>
      </c>
      <c r="BE31" s="338">
        <f t="shared" si="14"/>
        <v>8678.5999999999985</v>
      </c>
      <c r="BF31" s="338">
        <f t="shared" si="15"/>
        <v>995.59999999999854</v>
      </c>
      <c r="BG31" s="337">
        <f t="shared" si="16"/>
        <v>1.1683317996582094</v>
      </c>
      <c r="BH31" s="338">
        <f t="shared" si="17"/>
        <v>7683</v>
      </c>
      <c r="BI31" s="817">
        <v>1</v>
      </c>
      <c r="BJ31" s="337">
        <f t="shared" si="18"/>
        <v>0.89399535849517542</v>
      </c>
      <c r="BK31">
        <f t="shared" si="19"/>
        <v>0.84023372348611769</v>
      </c>
      <c r="BL31">
        <f t="shared" si="20"/>
        <v>0.82483373351725175</v>
      </c>
      <c r="BM31">
        <f t="shared" si="21"/>
        <v>0.86516407737827827</v>
      </c>
      <c r="BN31">
        <f t="shared" si="22"/>
        <v>0.82754846935084891</v>
      </c>
      <c r="BO31" s="120">
        <f t="shared" si="23"/>
        <v>0.86566462566051849</v>
      </c>
      <c r="BS31">
        <f t="shared" si="24"/>
        <v>0.6513374862587028</v>
      </c>
      <c r="BT31">
        <v>0.66349822889947463</v>
      </c>
      <c r="BU31">
        <f t="shared" si="25"/>
        <v>0.55749358739465005</v>
      </c>
      <c r="BV31">
        <v>1</v>
      </c>
      <c r="BW31">
        <f t="shared" si="26"/>
        <v>0.58576656599751287</v>
      </c>
      <c r="BX31">
        <f t="shared" si="27"/>
        <v>0.10600464150482458</v>
      </c>
      <c r="BY31">
        <f t="shared" si="28"/>
        <v>1.2160742640771827E-2</v>
      </c>
      <c r="BZ31">
        <f t="shared" si="29"/>
        <v>9.3843898864052755E-2</v>
      </c>
    </row>
    <row r="32" spans="1:78" ht="18.600000000000001" thickBot="1" x14ac:dyDescent="0.4">
      <c r="L32" s="656" t="s">
        <v>590</v>
      </c>
      <c r="N32" s="126"/>
      <c r="O32" s="126"/>
      <c r="P32" s="126"/>
      <c r="Q32" s="126"/>
      <c r="R32" s="126"/>
      <c r="S32" s="126"/>
      <c r="T32" s="126"/>
      <c r="U32" s="126"/>
      <c r="V32" s="126"/>
      <c r="W32" s="126"/>
      <c r="X32" s="126"/>
      <c r="Y32" s="126"/>
      <c r="Z32" s="126"/>
      <c r="AA32" s="126"/>
      <c r="AB32" s="126"/>
      <c r="AC32" s="126"/>
      <c r="AD32" s="126"/>
      <c r="AE32" s="126"/>
      <c r="AF32" s="126"/>
      <c r="AG32" s="126"/>
      <c r="AH32" s="126"/>
      <c r="AI32" s="126"/>
      <c r="AJ32" s="126"/>
      <c r="AK32" s="126"/>
      <c r="AL32" s="126"/>
      <c r="AM32" s="126"/>
      <c r="AN32" s="126"/>
      <c r="AO32" s="126"/>
      <c r="AQ32" s="153">
        <f t="shared" si="38"/>
        <v>45033</v>
      </c>
      <c r="AR32" s="336">
        <f t="shared" si="5"/>
        <v>45037</v>
      </c>
      <c r="AS32" s="572" t="str">
        <f t="shared" si="39"/>
        <v>S16</v>
      </c>
      <c r="AT32" s="472">
        <v>16</v>
      </c>
      <c r="AU32" s="779">
        <f t="shared" si="7"/>
        <v>0.61538461538461542</v>
      </c>
      <c r="AV32" s="331">
        <f t="shared" si="8"/>
        <v>4330</v>
      </c>
      <c r="AW32" s="331">
        <f>SUM(AV$17:AV32)</f>
        <v>57655</v>
      </c>
      <c r="AX32" s="331">
        <f t="shared" si="9"/>
        <v>57935</v>
      </c>
      <c r="AY32" s="796">
        <f>16+(AX32-AW32)/(AW33-AW32)</f>
        <v>16.075067024128685</v>
      </c>
      <c r="AZ32" s="331">
        <f t="shared" si="10"/>
        <v>3560</v>
      </c>
      <c r="BA32" s="331">
        <f>SUM(AZ$17:AZ32)</f>
        <v>49202</v>
      </c>
      <c r="BB32" s="337">
        <f t="shared" si="11"/>
        <v>1.1774927848461445</v>
      </c>
      <c r="BC32" s="337">
        <f t="shared" si="12"/>
        <v>1.0048564738530916</v>
      </c>
      <c r="BD32" s="337">
        <f t="shared" si="13"/>
        <v>1.0046916890080428</v>
      </c>
      <c r="BE32" s="338">
        <f t="shared" si="14"/>
        <v>8733</v>
      </c>
      <c r="BF32" s="338">
        <f t="shared" si="15"/>
        <v>280</v>
      </c>
      <c r="BG32" s="337">
        <f t="shared" si="16"/>
        <v>1.1718019592699485</v>
      </c>
      <c r="BH32" s="338">
        <f t="shared" si="17"/>
        <v>8453</v>
      </c>
      <c r="BI32" s="817">
        <v>1</v>
      </c>
      <c r="BJ32" s="337">
        <f t="shared" si="18"/>
        <v>0.89333089043605718</v>
      </c>
      <c r="BK32">
        <f t="shared" si="19"/>
        <v>0.84926210408216096</v>
      </c>
      <c r="BL32">
        <f t="shared" si="20"/>
        <v>0.84515761820759461</v>
      </c>
      <c r="BM32">
        <f t="shared" si="21"/>
        <v>0.87491702959125794</v>
      </c>
      <c r="BN32">
        <f t="shared" si="22"/>
        <v>0.84529623701840173</v>
      </c>
      <c r="BO32" s="120">
        <f t="shared" si="23"/>
        <v>0.87494225821304727</v>
      </c>
      <c r="BS32">
        <f t="shared" si="24"/>
        <v>0.70422621228777327</v>
      </c>
      <c r="BT32">
        <v>0.70764626847441059</v>
      </c>
      <c r="BU32">
        <f t="shared" si="25"/>
        <v>0.60097715891046777</v>
      </c>
      <c r="BV32">
        <v>1</v>
      </c>
      <c r="BW32">
        <f t="shared" si="26"/>
        <v>0.61827180862033404</v>
      </c>
      <c r="BX32">
        <f t="shared" si="27"/>
        <v>0.10666910956394282</v>
      </c>
      <c r="BY32">
        <f t="shared" si="28"/>
        <v>3.4200561866373214E-3</v>
      </c>
      <c r="BZ32">
        <f t="shared" si="29"/>
        <v>0.1032490533773055</v>
      </c>
    </row>
    <row r="33" spans="1:78" ht="34.799999999999997" customHeight="1" thickBot="1" x14ac:dyDescent="0.35">
      <c r="A33" s="873" t="s">
        <v>528</v>
      </c>
      <c r="B33" s="874"/>
      <c r="C33" s="874"/>
      <c r="D33" s="874"/>
      <c r="E33" s="874"/>
      <c r="F33" s="874"/>
      <c r="G33" s="874"/>
      <c r="H33" s="874"/>
      <c r="I33" s="874"/>
      <c r="J33" s="874"/>
      <c r="K33" s="874"/>
      <c r="L33" s="874"/>
      <c r="M33" s="874"/>
      <c r="N33" s="874"/>
      <c r="O33" s="874"/>
      <c r="P33" s="874"/>
      <c r="Q33" s="874"/>
      <c r="R33" s="874"/>
      <c r="S33" s="874"/>
      <c r="T33" s="874"/>
      <c r="U33" s="874"/>
      <c r="V33" s="874"/>
      <c r="W33" s="874"/>
      <c r="X33" s="874"/>
      <c r="Y33" s="874"/>
      <c r="Z33" s="874"/>
      <c r="AA33" s="874"/>
      <c r="AB33" s="874"/>
      <c r="AC33" s="874"/>
      <c r="AD33" s="874"/>
      <c r="AE33" s="874"/>
      <c r="AF33" s="874"/>
      <c r="AG33" s="874"/>
      <c r="AH33" s="874"/>
      <c r="AI33" s="614"/>
      <c r="AJ33" s="614"/>
      <c r="AK33" s="614"/>
      <c r="AL33" s="614"/>
      <c r="AM33" s="614"/>
      <c r="AN33" s="614"/>
      <c r="AO33" s="615"/>
      <c r="AQ33" s="153">
        <f t="shared" si="38"/>
        <v>45040</v>
      </c>
      <c r="AR33" s="336">
        <f t="shared" si="5"/>
        <v>45044</v>
      </c>
      <c r="AS33" s="572" t="str">
        <f t="shared" si="39"/>
        <v>S17</v>
      </c>
      <c r="AT33" s="472">
        <v>17</v>
      </c>
      <c r="AU33" s="779">
        <f t="shared" si="7"/>
        <v>0.65384615384615385</v>
      </c>
      <c r="AV33" s="331">
        <f t="shared" si="8"/>
        <v>3730</v>
      </c>
      <c r="AW33" s="331">
        <f>SUM(AV$17:AV33)</f>
        <v>61385</v>
      </c>
      <c r="AX33" s="331">
        <f t="shared" si="9"/>
        <v>59306.599999999991</v>
      </c>
      <c r="AY33" s="796">
        <f>16+(AX33-AW32)/(AW33-AW32)</f>
        <v>16.442788203753349</v>
      </c>
      <c r="AZ33" s="331">
        <f t="shared" si="10"/>
        <v>4026</v>
      </c>
      <c r="BA33" s="331">
        <f>SUM(AZ$17:AZ33)</f>
        <v>53228</v>
      </c>
      <c r="BB33" s="337">
        <f t="shared" si="11"/>
        <v>1.1141992936048695</v>
      </c>
      <c r="BC33" s="337">
        <f t="shared" si="12"/>
        <v>0.96614156552903785</v>
      </c>
      <c r="BD33" s="337">
        <f t="shared" si="13"/>
        <v>0.96722283551490285</v>
      </c>
      <c r="BE33" s="338">
        <f t="shared" si="14"/>
        <v>6078.5999999999913</v>
      </c>
      <c r="BF33" s="338">
        <f t="shared" si="15"/>
        <v>-2078.4000000000087</v>
      </c>
      <c r="BG33" s="337">
        <f t="shared" si="16"/>
        <v>1.1532464116630345</v>
      </c>
      <c r="BH33" s="338">
        <f t="shared" si="17"/>
        <v>8157</v>
      </c>
      <c r="BI33" s="817">
        <v>1</v>
      </c>
      <c r="BJ33" s="337">
        <f t="shared" si="18"/>
        <v>0.92575302308537932</v>
      </c>
      <c r="BK33">
        <f t="shared" si="19"/>
        <v>0.89750550528946205</v>
      </c>
      <c r="BL33">
        <f t="shared" si="20"/>
        <v>0.92895858879439452</v>
      </c>
      <c r="BM33">
        <f t="shared" si="21"/>
        <v>0.92200930893190758</v>
      </c>
      <c r="BN33">
        <f t="shared" si="22"/>
        <v>0.92792009486797666</v>
      </c>
      <c r="BO33" s="120">
        <f t="shared" si="23"/>
        <v>0.92182550780458672</v>
      </c>
      <c r="BS33">
        <f t="shared" si="24"/>
        <v>0.74978624648833514</v>
      </c>
      <c r="BT33">
        <v>0.72439965799438122</v>
      </c>
      <c r="BU33">
        <f t="shared" si="25"/>
        <v>0.65015268107976054</v>
      </c>
      <c r="BV33">
        <v>1</v>
      </c>
      <c r="BW33">
        <f t="shared" si="26"/>
        <v>0.63241493091359036</v>
      </c>
      <c r="BX33">
        <f t="shared" si="27"/>
        <v>7.4246976914620677E-2</v>
      </c>
      <c r="BY33">
        <f t="shared" si="28"/>
        <v>-2.5386588493953921E-2</v>
      </c>
      <c r="BZ33">
        <f t="shared" si="29"/>
        <v>9.9633565408574598E-2</v>
      </c>
    </row>
    <row r="34" spans="1:78" ht="15" x14ac:dyDescent="0.3">
      <c r="G34"/>
      <c r="H34"/>
      <c r="AQ34" s="153">
        <f t="shared" si="38"/>
        <v>45047</v>
      </c>
      <c r="AR34" s="336">
        <f t="shared" si="5"/>
        <v>45051</v>
      </c>
      <c r="AS34" s="572" t="str">
        <f t="shared" si="39"/>
        <v>S18</v>
      </c>
      <c r="AT34" s="472">
        <v>18</v>
      </c>
      <c r="AU34" s="779">
        <f t="shared" si="7"/>
        <v>0.69230769230769229</v>
      </c>
      <c r="AV34" s="331">
        <f t="shared" si="8"/>
        <v>3165</v>
      </c>
      <c r="AW34" s="331">
        <f>SUM(AV$17:AV34)</f>
        <v>64550</v>
      </c>
      <c r="AX34" s="331">
        <f t="shared" si="9"/>
        <v>62178.2</v>
      </c>
      <c r="AY34" s="796">
        <f>17+(AX34-AW33)/(AW34-AW33)</f>
        <v>17.250616113744076</v>
      </c>
      <c r="AZ34" s="331">
        <f t="shared" si="10"/>
        <v>2680</v>
      </c>
      <c r="BA34" s="331">
        <f>SUM(AZ$17:AZ34)</f>
        <v>55908</v>
      </c>
      <c r="BB34" s="337">
        <f t="shared" si="11"/>
        <v>1.1121521070329827</v>
      </c>
      <c r="BC34" s="337">
        <f t="shared" si="12"/>
        <v>0.96325639039504252</v>
      </c>
      <c r="BD34" s="337">
        <f t="shared" si="13"/>
        <v>0.95836756187467087</v>
      </c>
      <c r="BE34" s="338">
        <f t="shared" si="14"/>
        <v>6270.1999999999971</v>
      </c>
      <c r="BF34" s="338">
        <f t="shared" si="15"/>
        <v>-2371.8000000000029</v>
      </c>
      <c r="BG34" s="337">
        <f t="shared" si="16"/>
        <v>1.1545753738284323</v>
      </c>
      <c r="BH34" s="338">
        <f t="shared" si="17"/>
        <v>8642</v>
      </c>
      <c r="BI34" s="817">
        <v>1</v>
      </c>
      <c r="BJ34" s="337">
        <f t="shared" si="18"/>
        <v>0.92341272749480885</v>
      </c>
      <c r="BK34">
        <f t="shared" si="19"/>
        <v>0.89915758256109057</v>
      </c>
      <c r="BL34">
        <f t="shared" si="20"/>
        <v>0.93345613019222806</v>
      </c>
      <c r="BM34">
        <f t="shared" si="21"/>
        <v>0.92389595225715992</v>
      </c>
      <c r="BN34">
        <f t="shared" si="22"/>
        <v>0.93821788041556908</v>
      </c>
      <c r="BO34" s="120">
        <f t="shared" si="23"/>
        <v>0.92473131177967283</v>
      </c>
      <c r="BS34">
        <f t="shared" si="24"/>
        <v>0.78844509588371814</v>
      </c>
      <c r="BT34">
        <v>0.7594747770856235</v>
      </c>
      <c r="BU34">
        <f t="shared" si="25"/>
        <v>0.68288750458043235</v>
      </c>
      <c r="BV34">
        <v>1</v>
      </c>
      <c r="BW34">
        <f t="shared" si="26"/>
        <v>0.66348523514400293</v>
      </c>
      <c r="BX34">
        <f t="shared" si="27"/>
        <v>7.6587272505191151E-2</v>
      </c>
      <c r="BY34">
        <f t="shared" si="28"/>
        <v>-2.8970318798094641E-2</v>
      </c>
      <c r="BZ34">
        <f t="shared" si="29"/>
        <v>0.10555759130328579</v>
      </c>
    </row>
    <row r="35" spans="1:78" ht="15.6" thickBot="1" x14ac:dyDescent="0.35">
      <c r="L35" s="212"/>
      <c r="M35" s="212"/>
      <c r="N35" s="212"/>
      <c r="O35" s="212"/>
      <c r="P35" s="212"/>
      <c r="Q35" s="212"/>
      <c r="R35" s="212"/>
      <c r="S35" s="212"/>
      <c r="T35" s="212"/>
      <c r="U35" s="212"/>
      <c r="V35" s="212"/>
      <c r="W35" s="212"/>
      <c r="X35" s="212"/>
      <c r="Y35" s="212"/>
      <c r="Z35" s="212"/>
      <c r="AA35" s="212"/>
      <c r="AB35" s="212"/>
      <c r="AC35" s="212"/>
      <c r="AD35" s="212"/>
      <c r="AE35" s="212"/>
      <c r="AF35" s="212"/>
      <c r="AG35" s="212"/>
      <c r="AH35" s="212"/>
      <c r="AI35" s="212"/>
      <c r="AJ35" s="212"/>
      <c r="AK35" s="212"/>
      <c r="AL35" s="212"/>
      <c r="AM35" s="212"/>
      <c r="AN35" s="212"/>
      <c r="AO35" s="212"/>
      <c r="AQ35" s="153">
        <f t="shared" si="38"/>
        <v>45054</v>
      </c>
      <c r="AR35" s="336">
        <f t="shared" si="5"/>
        <v>45058</v>
      </c>
      <c r="AS35" s="572" t="str">
        <f t="shared" si="39"/>
        <v>S19</v>
      </c>
      <c r="AT35" s="472">
        <v>19</v>
      </c>
      <c r="AU35" s="779">
        <f t="shared" si="7"/>
        <v>0.73076923076923073</v>
      </c>
      <c r="AV35" s="331">
        <f t="shared" si="8"/>
        <v>3165</v>
      </c>
      <c r="AW35" s="331">
        <f>SUM(AV$17:AV35)</f>
        <v>67715</v>
      </c>
      <c r="AX35" s="331">
        <f t="shared" si="9"/>
        <v>66291.199999999997</v>
      </c>
      <c r="AY35" s="796">
        <f>18+(AX35-AW34)/(AW35-AW34)</f>
        <v>18.550142180094785</v>
      </c>
      <c r="AZ35" s="331">
        <f t="shared" si="10"/>
        <v>4210</v>
      </c>
      <c r="BA35" s="331">
        <f>SUM(AZ$17:AZ35)</f>
        <v>60118</v>
      </c>
      <c r="BB35" s="337">
        <f t="shared" si="11"/>
        <v>1.1026847200505672</v>
      </c>
      <c r="BC35" s="337">
        <f t="shared" si="12"/>
        <v>0.97897363951857042</v>
      </c>
      <c r="BD35" s="337">
        <f t="shared" si="13"/>
        <v>0.9763232726365676</v>
      </c>
      <c r="BE35" s="338">
        <f t="shared" si="14"/>
        <v>6173.1999999999971</v>
      </c>
      <c r="BF35" s="338">
        <f t="shared" si="15"/>
        <v>-1423.8000000000029</v>
      </c>
      <c r="BG35" s="337">
        <f t="shared" si="16"/>
        <v>1.126368142652783</v>
      </c>
      <c r="BH35" s="338">
        <f t="shared" si="17"/>
        <v>7597</v>
      </c>
      <c r="BI35" s="817">
        <v>1</v>
      </c>
      <c r="BJ35" s="337">
        <f t="shared" si="18"/>
        <v>0.92459753267375111</v>
      </c>
      <c r="BK35">
        <f t="shared" si="19"/>
        <v>0.90687753427302575</v>
      </c>
      <c r="BL35">
        <f t="shared" si="20"/>
        <v>0.92635541720919123</v>
      </c>
      <c r="BM35">
        <f t="shared" si="21"/>
        <v>0.92769326410362518</v>
      </c>
      <c r="BN35">
        <f t="shared" si="22"/>
        <v>0.92887013931768403</v>
      </c>
      <c r="BO35" s="120">
        <f t="shared" si="23"/>
        <v>0.92814967753159017</v>
      </c>
      <c r="BS35">
        <f t="shared" si="24"/>
        <v>0.82710394527910103</v>
      </c>
      <c r="BT35">
        <v>0.80971295957005007</v>
      </c>
      <c r="BU35">
        <f t="shared" si="25"/>
        <v>0.73431049224380118</v>
      </c>
      <c r="BV35">
        <v>1</v>
      </c>
      <c r="BW35">
        <f t="shared" si="26"/>
        <v>0.71346700692672249</v>
      </c>
      <c r="BX35">
        <f t="shared" si="27"/>
        <v>7.540246732624889E-2</v>
      </c>
      <c r="BY35">
        <f t="shared" si="28"/>
        <v>-1.7390985709050955E-2</v>
      </c>
      <c r="BZ35">
        <f t="shared" si="29"/>
        <v>9.2793453035299844E-2</v>
      </c>
    </row>
    <row r="36" spans="1:78" ht="15.6" thickBot="1" x14ac:dyDescent="0.35">
      <c r="C36" s="16"/>
      <c r="D36" s="16"/>
      <c r="E36" s="115"/>
      <c r="F36" s="115"/>
      <c r="G36" s="115"/>
      <c r="H36" s="115"/>
      <c r="I36"/>
      <c r="J36"/>
      <c r="L36" s="212"/>
      <c r="M36" s="250" t="s">
        <v>532</v>
      </c>
      <c r="N36" s="250">
        <v>11</v>
      </c>
      <c r="AQ36" s="153">
        <f t="shared" si="38"/>
        <v>45061</v>
      </c>
      <c r="AR36" s="336">
        <f t="shared" si="5"/>
        <v>45065</v>
      </c>
      <c r="AS36" s="572" t="str">
        <f t="shared" si="39"/>
        <v>S20</v>
      </c>
      <c r="AT36" s="472">
        <v>20</v>
      </c>
      <c r="AU36" s="779">
        <f t="shared" si="7"/>
        <v>0.76923076923076927</v>
      </c>
      <c r="AV36" s="331">
        <f t="shared" si="8"/>
        <v>3165</v>
      </c>
      <c r="AW36" s="331">
        <f>SUM(AV$17:AV36)</f>
        <v>70880</v>
      </c>
      <c r="AX36" s="331">
        <f t="shared" si="9"/>
        <v>68920.399999999994</v>
      </c>
      <c r="AY36" s="796">
        <f>19+(AX36-AW35)/(AW36-AW35)</f>
        <v>19.38085308056872</v>
      </c>
      <c r="AZ36" s="331">
        <f t="shared" si="10"/>
        <v>2440</v>
      </c>
      <c r="BA36" s="331">
        <f>SUM(AZ$17:AZ36)</f>
        <v>62558</v>
      </c>
      <c r="BB36" s="337">
        <f t="shared" si="11"/>
        <v>1.1017040186706735</v>
      </c>
      <c r="BC36" s="337">
        <f t="shared" si="12"/>
        <v>0.97235327313769748</v>
      </c>
      <c r="BD36" s="337">
        <f t="shared" si="13"/>
        <v>0.96904265402843603</v>
      </c>
      <c r="BE36" s="338">
        <f t="shared" si="14"/>
        <v>6362.3999999999942</v>
      </c>
      <c r="BF36" s="338">
        <f t="shared" si="15"/>
        <v>-1959.6000000000058</v>
      </c>
      <c r="BG36" s="337">
        <f t="shared" si="16"/>
        <v>1.1330285495060584</v>
      </c>
      <c r="BH36" s="338">
        <f t="shared" si="17"/>
        <v>8322</v>
      </c>
      <c r="BI36" s="817">
        <v>1</v>
      </c>
      <c r="BJ36" s="337">
        <f t="shared" si="18"/>
        <v>0.92228655185049468</v>
      </c>
      <c r="BK36">
        <f t="shared" si="19"/>
        <v>0.90768480740100188</v>
      </c>
      <c r="BL36">
        <f t="shared" si="20"/>
        <v>0.93349282866296501</v>
      </c>
      <c r="BM36">
        <f t="shared" si="21"/>
        <v>0.9295115428975983</v>
      </c>
      <c r="BN36">
        <f t="shared" si="22"/>
        <v>0.93668199601703639</v>
      </c>
      <c r="BO36" s="120">
        <f t="shared" si="23"/>
        <v>0.93008396468758336</v>
      </c>
      <c r="BS36">
        <f t="shared" si="24"/>
        <v>0.86576279467448392</v>
      </c>
      <c r="BT36">
        <v>0.84182728716257482</v>
      </c>
      <c r="BU36">
        <f t="shared" si="25"/>
        <v>0.76411383901306951</v>
      </c>
      <c r="BV36">
        <v>1</v>
      </c>
      <c r="BW36">
        <f t="shared" si="26"/>
        <v>0.74541742617572004</v>
      </c>
      <c r="BX36">
        <f t="shared" si="27"/>
        <v>7.7713448149505315E-2</v>
      </c>
      <c r="BY36">
        <f t="shared" si="28"/>
        <v>-2.3935507511909093E-2</v>
      </c>
      <c r="BZ36">
        <f t="shared" si="29"/>
        <v>0.10164895566141441</v>
      </c>
    </row>
    <row r="37" spans="1:78" ht="18" x14ac:dyDescent="0.3">
      <c r="G37"/>
      <c r="H37"/>
      <c r="I37"/>
      <c r="J37"/>
      <c r="L37" s="212"/>
      <c r="M37" s="103" t="str">
        <f>M$19</f>
        <v>FROM</v>
      </c>
      <c r="N37" s="100">
        <v>44928</v>
      </c>
      <c r="O37" s="101">
        <f>N37+7</f>
        <v>44935</v>
      </c>
      <c r="P37" s="101">
        <f t="shared" ref="P37:P38" si="54">O37+7</f>
        <v>44942</v>
      </c>
      <c r="Q37" s="101">
        <f t="shared" ref="Q37:Q38" si="55">P37+7</f>
        <v>44949</v>
      </c>
      <c r="R37" s="101">
        <f t="shared" ref="R37:R38" si="56">Q37+7</f>
        <v>44956</v>
      </c>
      <c r="S37" s="101">
        <f t="shared" ref="S37:S38" si="57">R37+7</f>
        <v>44963</v>
      </c>
      <c r="T37" s="101">
        <f t="shared" ref="T37:T38" si="58">S37+7</f>
        <v>44970</v>
      </c>
      <c r="U37" s="101">
        <f t="shared" ref="U37:U38" si="59">T37+7</f>
        <v>44977</v>
      </c>
      <c r="V37" s="101">
        <f t="shared" ref="V37:V38" si="60">U37+7</f>
        <v>44984</v>
      </c>
      <c r="W37" s="101">
        <f t="shared" ref="W37:W38" si="61">V37+7</f>
        <v>44991</v>
      </c>
      <c r="X37" s="101">
        <f t="shared" ref="X37:X38" si="62">W37+7</f>
        <v>44998</v>
      </c>
      <c r="Y37" s="101">
        <f t="shared" ref="Y37:Y38" si="63">X37+7</f>
        <v>45005</v>
      </c>
      <c r="Z37" s="101">
        <f t="shared" ref="Z37:Z38" si="64">Y37+7</f>
        <v>45012</v>
      </c>
      <c r="AA37" s="101">
        <f t="shared" ref="AA37:AA38" si="65">Z37+7</f>
        <v>45019</v>
      </c>
      <c r="AB37" s="101">
        <f t="shared" ref="AB37:AB38" si="66">AA37+7</f>
        <v>45026</v>
      </c>
      <c r="AC37" s="101">
        <f t="shared" ref="AC37:AC38" si="67">AB37+7</f>
        <v>45033</v>
      </c>
      <c r="AD37" s="101">
        <f t="shared" ref="AD37:AD38" si="68">AC37+7</f>
        <v>45040</v>
      </c>
      <c r="AE37" s="101">
        <f t="shared" ref="AE37:AE38" si="69">AD37+7</f>
        <v>45047</v>
      </c>
      <c r="AF37" s="101">
        <f t="shared" ref="AF37:AF38" si="70">AE37+7</f>
        <v>45054</v>
      </c>
      <c r="AG37" s="101">
        <f t="shared" ref="AG37:AG38" si="71">AF37+7</f>
        <v>45061</v>
      </c>
      <c r="AH37" s="101">
        <f t="shared" ref="AH37:AH38" si="72">AG37+7</f>
        <v>45068</v>
      </c>
      <c r="AI37" s="101">
        <f t="shared" ref="AI37:AI38" si="73">AH37+7</f>
        <v>45075</v>
      </c>
      <c r="AJ37" s="101">
        <f t="shared" ref="AJ37:AJ38" si="74">AI37+7</f>
        <v>45082</v>
      </c>
      <c r="AK37" s="101">
        <f t="shared" ref="AK37:AK38" si="75">AJ37+7</f>
        <v>45089</v>
      </c>
      <c r="AL37" s="101">
        <f t="shared" ref="AL37:AL38" si="76">AK37+7</f>
        <v>45096</v>
      </c>
      <c r="AM37" s="101">
        <f t="shared" ref="AM37:AM38" si="77">AL37+7</f>
        <v>45103</v>
      </c>
      <c r="AN37" s="101">
        <f t="shared" ref="AN37:AN38" si="78">AM37+7</f>
        <v>45110</v>
      </c>
      <c r="AO37" s="101">
        <f t="shared" ref="AO37:AO38" si="79">AN37+7</f>
        <v>45117</v>
      </c>
      <c r="AQ37" s="153">
        <f t="shared" si="38"/>
        <v>45068</v>
      </c>
      <c r="AR37" s="336">
        <f t="shared" si="5"/>
        <v>45072</v>
      </c>
      <c r="AS37" s="572" t="str">
        <f t="shared" si="39"/>
        <v>S21</v>
      </c>
      <c r="AT37" s="472">
        <v>21</v>
      </c>
      <c r="AU37" s="779">
        <f t="shared" si="7"/>
        <v>0.80769230769230771</v>
      </c>
      <c r="AV37" s="331">
        <f t="shared" si="8"/>
        <v>165</v>
      </c>
      <c r="AW37" s="331">
        <f>SUM(AV$17:AV37)</f>
        <v>71045</v>
      </c>
      <c r="AX37" s="331">
        <f t="shared" si="9"/>
        <v>69632</v>
      </c>
      <c r="AY37" s="796">
        <f>19+(AX37-AW35)/(AW36-AW35)</f>
        <v>19.605687203791469</v>
      </c>
      <c r="AZ37" s="331">
        <f t="shared" si="10"/>
        <v>2064</v>
      </c>
      <c r="BA37" s="331">
        <f>SUM(AZ$17:AZ37)</f>
        <v>64622</v>
      </c>
      <c r="BB37" s="337">
        <f t="shared" si="11"/>
        <v>1.0775277769180773</v>
      </c>
      <c r="BC37" s="337">
        <f t="shared" si="12"/>
        <v>0.98011119712858052</v>
      </c>
      <c r="BD37" s="337">
        <f t="shared" si="13"/>
        <v>0.93360415256149853</v>
      </c>
      <c r="BE37" s="338">
        <f t="shared" si="14"/>
        <v>5010</v>
      </c>
      <c r="BF37" s="338">
        <f t="shared" si="15"/>
        <v>-1413</v>
      </c>
      <c r="BG37" s="337">
        <f t="shared" si="16"/>
        <v>1.0993933954380861</v>
      </c>
      <c r="BH37" s="338">
        <f t="shared" si="17"/>
        <v>6423</v>
      </c>
      <c r="BI37" s="817">
        <v>1</v>
      </c>
      <c r="BJ37" s="337">
        <f t="shared" si="18"/>
        <v>0.93880542323195304</v>
      </c>
      <c r="BK37">
        <f t="shared" si="19"/>
        <v>0.92805032169117652</v>
      </c>
      <c r="BL37">
        <f t="shared" si="20"/>
        <v>0.94688268475054049</v>
      </c>
      <c r="BM37">
        <f t="shared" si="21"/>
        <v>0.94513986594901456</v>
      </c>
      <c r="BN37">
        <f t="shared" si="22"/>
        <v>0.99405119305105472</v>
      </c>
      <c r="BO37" s="120">
        <f t="shared" si="23"/>
        <v>0.95352240765587626</v>
      </c>
      <c r="BS37">
        <f t="shared" si="24"/>
        <v>0.86777818492732384</v>
      </c>
      <c r="BT37">
        <v>0.8505191156711861</v>
      </c>
      <c r="BU37">
        <f t="shared" si="25"/>
        <v>0.78932453890313914</v>
      </c>
      <c r="BV37">
        <v>1</v>
      </c>
      <c r="BW37">
        <f t="shared" si="26"/>
        <v>0.75406489245351804</v>
      </c>
      <c r="BX37">
        <f t="shared" si="27"/>
        <v>6.119457676804696E-2</v>
      </c>
      <c r="BY37">
        <f t="shared" si="28"/>
        <v>-1.7259069256137738E-2</v>
      </c>
      <c r="BZ37">
        <f t="shared" si="29"/>
        <v>7.8453646024184698E-2</v>
      </c>
    </row>
    <row r="38" spans="1:78" ht="18.600000000000001" thickBot="1" x14ac:dyDescent="0.35">
      <c r="G38"/>
      <c r="H38"/>
      <c r="I38"/>
      <c r="J38"/>
      <c r="L38" s="212"/>
      <c r="M38" s="104" t="str">
        <f>M$20</f>
        <v>TO</v>
      </c>
      <c r="N38" s="106">
        <f>N37+4</f>
        <v>44932</v>
      </c>
      <c r="O38" s="107">
        <f>N38+7</f>
        <v>44939</v>
      </c>
      <c r="P38" s="107">
        <f t="shared" si="54"/>
        <v>44946</v>
      </c>
      <c r="Q38" s="107">
        <f t="shared" si="55"/>
        <v>44953</v>
      </c>
      <c r="R38" s="107">
        <f t="shared" si="56"/>
        <v>44960</v>
      </c>
      <c r="S38" s="107">
        <f t="shared" si="57"/>
        <v>44967</v>
      </c>
      <c r="T38" s="107">
        <f t="shared" si="58"/>
        <v>44974</v>
      </c>
      <c r="U38" s="107">
        <f t="shared" si="59"/>
        <v>44981</v>
      </c>
      <c r="V38" s="107">
        <f t="shared" si="60"/>
        <v>44988</v>
      </c>
      <c r="W38" s="107">
        <f t="shared" si="61"/>
        <v>44995</v>
      </c>
      <c r="X38" s="107">
        <f t="shared" si="62"/>
        <v>45002</v>
      </c>
      <c r="Y38" s="107">
        <f t="shared" si="63"/>
        <v>45009</v>
      </c>
      <c r="Z38" s="107">
        <f t="shared" si="64"/>
        <v>45016</v>
      </c>
      <c r="AA38" s="107">
        <f t="shared" si="65"/>
        <v>45023</v>
      </c>
      <c r="AB38" s="107">
        <f t="shared" si="66"/>
        <v>45030</v>
      </c>
      <c r="AC38" s="107">
        <f t="shared" si="67"/>
        <v>45037</v>
      </c>
      <c r="AD38" s="107">
        <f t="shared" si="68"/>
        <v>45044</v>
      </c>
      <c r="AE38" s="107">
        <f t="shared" si="69"/>
        <v>45051</v>
      </c>
      <c r="AF38" s="107">
        <f t="shared" si="70"/>
        <v>45058</v>
      </c>
      <c r="AG38" s="107">
        <f t="shared" si="71"/>
        <v>45065</v>
      </c>
      <c r="AH38" s="107">
        <f t="shared" si="72"/>
        <v>45072</v>
      </c>
      <c r="AI38" s="107">
        <f t="shared" si="73"/>
        <v>45079</v>
      </c>
      <c r="AJ38" s="107">
        <f t="shared" si="74"/>
        <v>45086</v>
      </c>
      <c r="AK38" s="107">
        <f t="shared" si="75"/>
        <v>45093</v>
      </c>
      <c r="AL38" s="107">
        <f t="shared" si="76"/>
        <v>45100</v>
      </c>
      <c r="AM38" s="107">
        <f t="shared" si="77"/>
        <v>45107</v>
      </c>
      <c r="AN38" s="107">
        <f t="shared" si="78"/>
        <v>45114</v>
      </c>
      <c r="AO38" s="107">
        <f t="shared" si="79"/>
        <v>45121</v>
      </c>
      <c r="AQ38" s="153">
        <f t="shared" si="38"/>
        <v>45075</v>
      </c>
      <c r="AR38" s="336">
        <f t="shared" si="5"/>
        <v>45079</v>
      </c>
      <c r="AS38" s="572" t="str">
        <f t="shared" si="39"/>
        <v>S22</v>
      </c>
      <c r="AT38" s="472">
        <v>22</v>
      </c>
      <c r="AU38" s="779">
        <f t="shared" si="7"/>
        <v>0.84615384615384615</v>
      </c>
      <c r="AV38" s="331">
        <f t="shared" si="8"/>
        <v>2165</v>
      </c>
      <c r="AW38" s="331">
        <f>SUM(AV$17:AV38)</f>
        <v>73210</v>
      </c>
      <c r="AX38" s="331">
        <f t="shared" si="9"/>
        <v>73683.600000000006</v>
      </c>
      <c r="AY38" s="796">
        <f>22+(AX38-AW38)/(AW39-AW38)</f>
        <v>22.218752886836029</v>
      </c>
      <c r="AZ38" s="331">
        <f t="shared" si="10"/>
        <v>1458</v>
      </c>
      <c r="BA38" s="331">
        <f>SUM(AZ$17:AZ38)</f>
        <v>66080</v>
      </c>
      <c r="BB38" s="337">
        <f t="shared" si="11"/>
        <v>1.1150665859564166</v>
      </c>
      <c r="BC38" s="337">
        <f t="shared" si="12"/>
        <v>1.0064690616036061</v>
      </c>
      <c r="BD38" s="337">
        <f t="shared" si="13"/>
        <v>1.0099433130380013</v>
      </c>
      <c r="BE38" s="338">
        <f t="shared" si="14"/>
        <v>7603.6000000000058</v>
      </c>
      <c r="BF38" s="338">
        <f t="shared" si="15"/>
        <v>473.60000000000582</v>
      </c>
      <c r="BG38" s="337">
        <f t="shared" si="16"/>
        <v>1.1078995157384988</v>
      </c>
      <c r="BH38" s="338">
        <f t="shared" si="17"/>
        <v>7130</v>
      </c>
      <c r="BI38" s="817">
        <v>1</v>
      </c>
      <c r="BJ38" s="337">
        <f t="shared" si="18"/>
        <v>0.90712593135458652</v>
      </c>
      <c r="BK38">
        <f t="shared" si="19"/>
        <v>0.89680743069013991</v>
      </c>
      <c r="BL38">
        <f t="shared" si="20"/>
        <v>0.89104321722642676</v>
      </c>
      <c r="BM38">
        <f t="shared" si="21"/>
        <v>0.91462264572641727</v>
      </c>
      <c r="BN38">
        <f t="shared" si="22"/>
        <v>0.88797798758869095</v>
      </c>
      <c r="BO38" s="120">
        <f t="shared" si="23"/>
        <v>0.9140417486057999</v>
      </c>
      <c r="BS38">
        <f t="shared" si="24"/>
        <v>0.89422254794185907</v>
      </c>
      <c r="BT38">
        <v>0.90000732869182853</v>
      </c>
      <c r="BU38">
        <f t="shared" si="25"/>
        <v>0.80713326004641506</v>
      </c>
      <c r="BV38">
        <v>1</v>
      </c>
      <c r="BW38">
        <f t="shared" si="26"/>
        <v>0.85456741872446262</v>
      </c>
      <c r="BX38">
        <f t="shared" si="27"/>
        <v>9.2874068645413477E-2</v>
      </c>
      <c r="BY38">
        <f t="shared" si="28"/>
        <v>5.7847807499694648E-3</v>
      </c>
      <c r="BZ38">
        <f t="shared" si="29"/>
        <v>8.7089287895444012E-2</v>
      </c>
    </row>
    <row r="39" spans="1:78" ht="18.600000000000001" thickBot="1" x14ac:dyDescent="0.4">
      <c r="G39"/>
      <c r="H39"/>
      <c r="I39"/>
      <c r="J39"/>
      <c r="K39" s="257"/>
      <c r="L39" s="517" t="s">
        <v>536</v>
      </c>
      <c r="M39" s="553"/>
      <c r="N39" s="111" t="str">
        <f>CONCATENATE("S",WEEKNUM(N37))</f>
        <v>S1</v>
      </c>
      <c r="O39" s="112" t="str">
        <f t="shared" ref="O39:AO39" si="80">CONCATENATE("S",WEEKNUM(O37))</f>
        <v>S2</v>
      </c>
      <c r="P39" s="112" t="str">
        <f t="shared" si="80"/>
        <v>S3</v>
      </c>
      <c r="Q39" s="112" t="str">
        <f t="shared" si="80"/>
        <v>S4</v>
      </c>
      <c r="R39" s="112" t="str">
        <f t="shared" si="80"/>
        <v>S5</v>
      </c>
      <c r="S39" s="112" t="str">
        <f t="shared" si="80"/>
        <v>S6</v>
      </c>
      <c r="T39" s="112" t="str">
        <f t="shared" si="80"/>
        <v>S7</v>
      </c>
      <c r="U39" s="112" t="str">
        <f t="shared" si="80"/>
        <v>S8</v>
      </c>
      <c r="V39" s="112" t="str">
        <f t="shared" si="80"/>
        <v>S9</v>
      </c>
      <c r="W39" s="112" t="str">
        <f t="shared" si="80"/>
        <v>S10</v>
      </c>
      <c r="X39" s="112" t="str">
        <f t="shared" si="80"/>
        <v>S11</v>
      </c>
      <c r="Y39" s="112" t="str">
        <f t="shared" si="80"/>
        <v>S12</v>
      </c>
      <c r="Z39" s="112" t="str">
        <f t="shared" si="80"/>
        <v>S13</v>
      </c>
      <c r="AA39" s="112" t="str">
        <f t="shared" si="80"/>
        <v>S14</v>
      </c>
      <c r="AB39" s="112" t="str">
        <f t="shared" si="80"/>
        <v>S15</v>
      </c>
      <c r="AC39" s="112" t="str">
        <f t="shared" si="80"/>
        <v>S16</v>
      </c>
      <c r="AD39" s="112" t="str">
        <f t="shared" si="80"/>
        <v>S17</v>
      </c>
      <c r="AE39" s="112" t="str">
        <f t="shared" si="80"/>
        <v>S18</v>
      </c>
      <c r="AF39" s="112" t="str">
        <f t="shared" si="80"/>
        <v>S19</v>
      </c>
      <c r="AG39" s="112" t="str">
        <f t="shared" si="80"/>
        <v>S20</v>
      </c>
      <c r="AH39" s="112" t="str">
        <f t="shared" si="80"/>
        <v>S21</v>
      </c>
      <c r="AI39" s="112" t="str">
        <f t="shared" si="80"/>
        <v>S22</v>
      </c>
      <c r="AJ39" s="112" t="str">
        <f t="shared" si="80"/>
        <v>S23</v>
      </c>
      <c r="AK39" s="112" t="str">
        <f t="shared" si="80"/>
        <v>S24</v>
      </c>
      <c r="AL39" s="112" t="str">
        <f t="shared" si="80"/>
        <v>S25</v>
      </c>
      <c r="AM39" s="112" t="str">
        <f t="shared" si="80"/>
        <v>S26</v>
      </c>
      <c r="AN39" s="112" t="str">
        <f t="shared" si="80"/>
        <v>S27</v>
      </c>
      <c r="AO39" s="112" t="str">
        <f t="shared" si="80"/>
        <v>S28</v>
      </c>
      <c r="AQ39" s="153">
        <f t="shared" si="38"/>
        <v>45082</v>
      </c>
      <c r="AR39" s="336">
        <f t="shared" si="5"/>
        <v>45086</v>
      </c>
      <c r="AS39" s="572" t="str">
        <f t="shared" si="39"/>
        <v>S23</v>
      </c>
      <c r="AT39" s="472">
        <v>23</v>
      </c>
      <c r="AU39" s="779">
        <f t="shared" si="7"/>
        <v>0.88461538461538458</v>
      </c>
      <c r="AV39" s="331">
        <f t="shared" si="8"/>
        <v>2165</v>
      </c>
      <c r="AW39" s="331">
        <f>SUM(AV$17:AV39)</f>
        <v>75375</v>
      </c>
      <c r="AX39" s="331">
        <f t="shared" si="9"/>
        <v>76855.200000000012</v>
      </c>
      <c r="AY39" s="796">
        <f>23+(AX39-AW39)/(AW40-AW39)</f>
        <v>23.683695150115479</v>
      </c>
      <c r="AZ39" s="331">
        <f t="shared" si="10"/>
        <v>796</v>
      </c>
      <c r="BA39" s="331">
        <f>SUM(AZ$17:AZ39)</f>
        <v>66876</v>
      </c>
      <c r="BB39" s="337">
        <f t="shared" si="11"/>
        <v>1.1492194509240985</v>
      </c>
      <c r="BC39" s="337">
        <f t="shared" si="12"/>
        <v>1.0196378109452737</v>
      </c>
      <c r="BD39" s="337">
        <f t="shared" si="13"/>
        <v>1.0297258760919774</v>
      </c>
      <c r="BE39" s="338">
        <f t="shared" si="14"/>
        <v>9979.2000000000116</v>
      </c>
      <c r="BF39" s="338">
        <f t="shared" si="15"/>
        <v>1480.2000000000116</v>
      </c>
      <c r="BG39" s="337">
        <f t="shared" si="16"/>
        <v>1.1270859501166337</v>
      </c>
      <c r="BH39" s="338">
        <f t="shared" si="17"/>
        <v>8499</v>
      </c>
      <c r="BI39" s="817">
        <v>1</v>
      </c>
      <c r="BJ39" s="337">
        <f t="shared" si="18"/>
        <v>0.87810919750824479</v>
      </c>
      <c r="BK39">
        <f t="shared" si="19"/>
        <v>0.87015582550042148</v>
      </c>
      <c r="BL39">
        <f t="shared" si="20"/>
        <v>0.85339697700473438</v>
      </c>
      <c r="BM39">
        <f t="shared" si="21"/>
        <v>0.89023165661028758</v>
      </c>
      <c r="BN39">
        <f t="shared" si="22"/>
        <v>0.84503637881068194</v>
      </c>
      <c r="BO39" s="120">
        <f t="shared" si="23"/>
        <v>0.8886355401146826</v>
      </c>
      <c r="BS39">
        <f t="shared" si="24"/>
        <v>0.9206669109563943</v>
      </c>
      <c r="BT39">
        <v>0.93874679369732505</v>
      </c>
      <c r="BU39">
        <f t="shared" si="25"/>
        <v>0.81685599120556984</v>
      </c>
      <c r="BV39">
        <v>1</v>
      </c>
      <c r="BW39">
        <f t="shared" si="26"/>
        <v>0.91091135192751849</v>
      </c>
      <c r="BX39">
        <f t="shared" si="27"/>
        <v>0.12189080249175521</v>
      </c>
      <c r="BY39">
        <f t="shared" si="28"/>
        <v>1.8079882740930753E-2</v>
      </c>
      <c r="BZ39">
        <f t="shared" si="29"/>
        <v>0.10381091975082446</v>
      </c>
    </row>
    <row r="40" spans="1:78" ht="15" x14ac:dyDescent="0.3">
      <c r="G40"/>
      <c r="H40"/>
      <c r="I40"/>
      <c r="J40"/>
      <c r="L40" s="22" t="str">
        <f>L22</f>
        <v xml:space="preserve">Testbook Design </v>
      </c>
      <c r="M40" s="71">
        <f>SUM(N40:AO40)</f>
        <v>0</v>
      </c>
      <c r="N40" s="332"/>
      <c r="O40" s="332"/>
      <c r="P40" s="332"/>
      <c r="Q40" s="332"/>
      <c r="R40" s="332"/>
      <c r="S40" s="332"/>
      <c r="T40" s="332"/>
      <c r="U40" s="332"/>
      <c r="V40" s="332"/>
      <c r="W40" s="332"/>
      <c r="X40" s="332"/>
      <c r="Y40" s="332"/>
      <c r="Z40" s="332"/>
      <c r="AA40" s="332"/>
      <c r="AB40" s="332"/>
      <c r="AC40" s="332"/>
      <c r="AD40" s="332"/>
      <c r="AE40" s="332"/>
      <c r="AF40" s="332"/>
      <c r="AG40" s="332"/>
      <c r="AH40" s="332"/>
      <c r="AI40" s="332"/>
      <c r="AJ40" s="332"/>
      <c r="AK40" s="332"/>
      <c r="AL40" s="332"/>
      <c r="AM40" s="332"/>
      <c r="AN40" s="332"/>
      <c r="AO40" s="288"/>
      <c r="AQ40" s="153">
        <f t="shared" si="38"/>
        <v>45089</v>
      </c>
      <c r="AR40" s="336">
        <f t="shared" si="5"/>
        <v>45093</v>
      </c>
      <c r="AS40" s="572" t="str">
        <f t="shared" si="39"/>
        <v>S24</v>
      </c>
      <c r="AT40" s="472">
        <v>24</v>
      </c>
      <c r="AU40" s="779">
        <f t="shared" si="7"/>
        <v>0.92307692307692313</v>
      </c>
      <c r="AV40" s="331">
        <f t="shared" si="8"/>
        <v>2165</v>
      </c>
      <c r="AW40" s="331">
        <f>SUM(AV$17:AV40)</f>
        <v>77540</v>
      </c>
      <c r="AX40" s="331">
        <f t="shared" si="9"/>
        <v>77526.8</v>
      </c>
      <c r="AY40" s="796">
        <f>23+(AX40-AW39)/(AW40-AW39)</f>
        <v>23.993903002309469</v>
      </c>
      <c r="AZ40" s="331">
        <f t="shared" si="10"/>
        <v>1618</v>
      </c>
      <c r="BA40" s="331">
        <f>SUM(AZ$17:AZ40)</f>
        <v>68494</v>
      </c>
      <c r="BB40" s="337">
        <f t="shared" si="11"/>
        <v>1.1318772447221654</v>
      </c>
      <c r="BC40" s="337">
        <f t="shared" si="12"/>
        <v>0.99982976528243495</v>
      </c>
      <c r="BD40" s="337">
        <f t="shared" si="13"/>
        <v>0.99974595842956127</v>
      </c>
      <c r="BE40" s="338">
        <f t="shared" si="14"/>
        <v>9032.8000000000029</v>
      </c>
      <c r="BF40" s="338">
        <f t="shared" si="15"/>
        <v>-13.19999999999709</v>
      </c>
      <c r="BG40" s="337">
        <f t="shared" si="16"/>
        <v>1.132069962332467</v>
      </c>
      <c r="BH40" s="338">
        <f t="shared" si="17"/>
        <v>9046</v>
      </c>
      <c r="BI40" s="817">
        <v>1</v>
      </c>
      <c r="BJ40" s="337">
        <f t="shared" si="18"/>
        <v>0.88966898741907907</v>
      </c>
      <c r="BK40">
        <f t="shared" si="19"/>
        <v>0.88348803252552666</v>
      </c>
      <c r="BL40">
        <f t="shared" si="20"/>
        <v>0.88363845846893374</v>
      </c>
      <c r="BM40">
        <f t="shared" si="21"/>
        <v>0.90459445882031253</v>
      </c>
      <c r="BN40">
        <f t="shared" si="22"/>
        <v>0.88371253224503465</v>
      </c>
      <c r="BO40" s="120">
        <f t="shared" si="23"/>
        <v>0.90460817470922683</v>
      </c>
      <c r="BS40">
        <f t="shared" si="24"/>
        <v>0.94711127397092953</v>
      </c>
      <c r="BT40">
        <v>0.94695004275070227</v>
      </c>
      <c r="BU40">
        <f t="shared" si="25"/>
        <v>0.83661903016978134</v>
      </c>
      <c r="BV40">
        <v>1</v>
      </c>
      <c r="BW40">
        <f t="shared" si="26"/>
        <v>0.92284242316574883</v>
      </c>
      <c r="BX40">
        <f t="shared" si="27"/>
        <v>0.11033101258092093</v>
      </c>
      <c r="BY40">
        <f t="shared" si="28"/>
        <v>-1.6123122022726477E-4</v>
      </c>
      <c r="BZ40">
        <f t="shared" si="29"/>
        <v>0.11049224380114819</v>
      </c>
    </row>
    <row r="41" spans="1:78" ht="15" x14ac:dyDescent="0.3">
      <c r="G41"/>
      <c r="H41"/>
      <c r="I41"/>
      <c r="J41"/>
      <c r="L41" s="24" t="str">
        <f t="shared" ref="L41:L45" si="81">L23</f>
        <v>Execution</v>
      </c>
      <c r="M41" s="72">
        <f t="shared" ref="M41:M45" si="82">SUM(N41:AO41)</f>
        <v>550</v>
      </c>
      <c r="S41">
        <v>40</v>
      </c>
      <c r="T41">
        <v>40</v>
      </c>
      <c r="U41">
        <v>40</v>
      </c>
      <c r="V41">
        <v>40</v>
      </c>
      <c r="W41">
        <v>32</v>
      </c>
      <c r="X41">
        <v>40</v>
      </c>
      <c r="Y41">
        <v>24</v>
      </c>
      <c r="Z41">
        <v>40</v>
      </c>
      <c r="AA41">
        <v>40</v>
      </c>
      <c r="AB41">
        <v>32</v>
      </c>
      <c r="AC41">
        <v>40</v>
      </c>
      <c r="AD41">
        <v>40</v>
      </c>
      <c r="AE41">
        <v>24</v>
      </c>
      <c r="AF41">
        <v>38</v>
      </c>
      <c r="AG41">
        <v>40</v>
      </c>
      <c r="AO41" s="120"/>
      <c r="AQ41" s="153">
        <f t="shared" si="38"/>
        <v>45096</v>
      </c>
      <c r="AR41" s="336">
        <f t="shared" si="5"/>
        <v>45100</v>
      </c>
      <c r="AS41" s="572" t="str">
        <f t="shared" si="39"/>
        <v>S25</v>
      </c>
      <c r="AT41" s="472">
        <v>25</v>
      </c>
      <c r="AU41" s="779">
        <f t="shared" si="7"/>
        <v>0.96153846153846156</v>
      </c>
      <c r="AV41" s="331">
        <f t="shared" si="8"/>
        <v>2165</v>
      </c>
      <c r="AW41" s="331">
        <f>SUM(AV$17:AV41)</f>
        <v>79705</v>
      </c>
      <c r="AX41" s="331">
        <f t="shared" si="9"/>
        <v>79198.399999999994</v>
      </c>
      <c r="AY41" s="796">
        <f>24+(AX41-AW40)/(AW41-AW40)</f>
        <v>24.766004618937643</v>
      </c>
      <c r="AZ41" s="331">
        <f t="shared" si="10"/>
        <v>1100</v>
      </c>
      <c r="BA41" s="331">
        <f>SUM(AZ$17:AZ41)</f>
        <v>69594</v>
      </c>
      <c r="BB41" s="337">
        <f t="shared" si="11"/>
        <v>1.1380061499554559</v>
      </c>
      <c r="BC41" s="337">
        <f t="shared" si="12"/>
        <v>0.99364406248039638</v>
      </c>
      <c r="BD41" s="337">
        <f t="shared" si="13"/>
        <v>0.9906401847575057</v>
      </c>
      <c r="BE41" s="338">
        <f t="shared" si="14"/>
        <v>9604.3999999999942</v>
      </c>
      <c r="BF41" s="338">
        <f t="shared" si="15"/>
        <v>-506.60000000000582</v>
      </c>
      <c r="BG41" s="337">
        <f t="shared" si="16"/>
        <v>1.145285513118947</v>
      </c>
      <c r="BH41" s="338">
        <f t="shared" si="17"/>
        <v>10111</v>
      </c>
      <c r="BI41" s="817">
        <v>1</v>
      </c>
      <c r="BJ41" s="337">
        <f t="shared" si="18"/>
        <v>0.88268718700378657</v>
      </c>
      <c r="BK41">
        <f t="shared" si="19"/>
        <v>0.87872987333077435</v>
      </c>
      <c r="BL41">
        <f t="shared" si="20"/>
        <v>0.88435075145242048</v>
      </c>
      <c r="BM41">
        <f t="shared" si="21"/>
        <v>0.90160453219798165</v>
      </c>
      <c r="BN41">
        <f t="shared" si="22"/>
        <v>0.8870323320730974</v>
      </c>
      <c r="BO41" s="120">
        <f t="shared" si="23"/>
        <v>0.90209316174250354</v>
      </c>
      <c r="BS41">
        <f t="shared" si="24"/>
        <v>0.97355563698546477</v>
      </c>
      <c r="BT41">
        <v>0.96736777818492725</v>
      </c>
      <c r="BU41">
        <f t="shared" si="25"/>
        <v>0.85005496518871382</v>
      </c>
      <c r="BV41">
        <v>1</v>
      </c>
      <c r="BW41">
        <f t="shared" si="26"/>
        <v>0.95253863918990933</v>
      </c>
      <c r="BX41">
        <f t="shared" si="27"/>
        <v>0.11731281299621343</v>
      </c>
      <c r="BY41">
        <f t="shared" si="28"/>
        <v>-6.1878588005375157E-3</v>
      </c>
      <c r="BZ41">
        <f t="shared" si="29"/>
        <v>0.12350067179675095</v>
      </c>
    </row>
    <row r="42" spans="1:78" ht="15" x14ac:dyDescent="0.3">
      <c r="G42"/>
      <c r="H42"/>
      <c r="I42"/>
      <c r="J42"/>
      <c r="L42" s="24" t="str">
        <f t="shared" si="81"/>
        <v>Retest</v>
      </c>
      <c r="M42" s="72">
        <f t="shared" si="82"/>
        <v>42</v>
      </c>
      <c r="AE42">
        <v>8</v>
      </c>
      <c r="AF42">
        <v>6</v>
      </c>
      <c r="AH42">
        <v>20</v>
      </c>
      <c r="AI42">
        <v>8</v>
      </c>
      <c r="AO42" s="120"/>
      <c r="AQ42" s="153">
        <f t="shared" si="38"/>
        <v>45103</v>
      </c>
      <c r="AR42" s="336">
        <f t="shared" si="5"/>
        <v>45107</v>
      </c>
      <c r="AS42" s="572" t="str">
        <f t="shared" si="39"/>
        <v>S26</v>
      </c>
      <c r="AT42" s="472">
        <v>26</v>
      </c>
      <c r="AU42" s="779">
        <f t="shared" si="7"/>
        <v>1</v>
      </c>
      <c r="AV42" s="331">
        <f t="shared" si="8"/>
        <v>2165</v>
      </c>
      <c r="AW42" s="331">
        <f>SUM(AV$17:AV42)</f>
        <v>81870</v>
      </c>
      <c r="AX42" s="331">
        <f t="shared" si="9"/>
        <v>79870</v>
      </c>
      <c r="AY42" s="796">
        <f>25+(AX42-AW41)/(AW42-AW41)</f>
        <v>25.07621247113164</v>
      </c>
      <c r="AZ42" s="331">
        <f t="shared" si="10"/>
        <v>1590</v>
      </c>
      <c r="BA42" s="331">
        <f>SUM(AZ$17:AZ42)</f>
        <v>71184</v>
      </c>
      <c r="BB42" s="337">
        <f t="shared" si="11"/>
        <v>1.1220218026522815</v>
      </c>
      <c r="BC42" s="337">
        <f t="shared" si="12"/>
        <v>0.97557102723830458</v>
      </c>
      <c r="BD42" s="337">
        <f t="shared" si="13"/>
        <v>0.96446971042814</v>
      </c>
      <c r="BE42" s="338">
        <f t="shared" si="14"/>
        <v>8686</v>
      </c>
      <c r="BF42" s="338">
        <f t="shared" si="15"/>
        <v>-2000</v>
      </c>
      <c r="BG42" s="337">
        <f t="shared" si="16"/>
        <v>1.150118004045853</v>
      </c>
      <c r="BH42" s="338">
        <f t="shared" si="17"/>
        <v>10686</v>
      </c>
      <c r="BI42" s="817">
        <v>1</v>
      </c>
      <c r="BJ42" s="337">
        <f t="shared" si="18"/>
        <v>0.89390497129595692</v>
      </c>
      <c r="BK42">
        <f t="shared" si="19"/>
        <v>0.89124827845248522</v>
      </c>
      <c r="BL42">
        <f t="shared" si="20"/>
        <v>0.9135657513071862</v>
      </c>
      <c r="BM42">
        <f t="shared" si="21"/>
        <v>0.91513776710343753</v>
      </c>
      <c r="BN42">
        <f t="shared" si="22"/>
        <v>0.9240811492740908</v>
      </c>
      <c r="BO42" s="120">
        <f t="shared" si="23"/>
        <v>0.91700097264621061</v>
      </c>
      <c r="BS42">
        <f t="shared" si="24"/>
        <v>1</v>
      </c>
      <c r="BT42">
        <v>0.97557102723830469</v>
      </c>
      <c r="BU42">
        <f t="shared" si="25"/>
        <v>0.86947599853426161</v>
      </c>
      <c r="BV42">
        <v>1</v>
      </c>
      <c r="BW42">
        <f t="shared" si="26"/>
        <v>0.96446971042814</v>
      </c>
      <c r="BX42">
        <f t="shared" si="27"/>
        <v>0.10609502870404308</v>
      </c>
      <c r="BY42">
        <f t="shared" si="28"/>
        <v>-2.4428972761695311E-2</v>
      </c>
      <c r="BZ42">
        <f t="shared" si="29"/>
        <v>0.13052400146573839</v>
      </c>
    </row>
    <row r="43" spans="1:78" ht="15" x14ac:dyDescent="0.3">
      <c r="G43"/>
      <c r="H43"/>
      <c r="I43"/>
      <c r="J43"/>
      <c r="L43" s="24" t="str">
        <f t="shared" si="81"/>
        <v xml:space="preserve">Management </v>
      </c>
      <c r="M43" s="72">
        <f t="shared" si="82"/>
        <v>0</v>
      </c>
      <c r="AO43" s="120"/>
      <c r="AQ43" s="705">
        <f t="shared" si="38"/>
        <v>45110</v>
      </c>
      <c r="AR43" s="737">
        <f t="shared" ref="AR43:AR44" si="83">AQ43+4</f>
        <v>45114</v>
      </c>
      <c r="AS43" s="707" t="str">
        <f t="shared" ref="AS43:AS44" si="84">CONCATENATE("S",WEEKNUM(AQ43))</f>
        <v>S27</v>
      </c>
      <c r="AT43" s="707">
        <v>27</v>
      </c>
      <c r="AU43" s="781">
        <f>AT43/$AR$11</f>
        <v>1.0384615384615385</v>
      </c>
      <c r="AV43" s="708">
        <f t="shared" si="8"/>
        <v>0</v>
      </c>
      <c r="AW43" s="708">
        <f>SUM(AV$17:AV43)</f>
        <v>81870</v>
      </c>
      <c r="AX43" s="708">
        <f t="shared" si="9"/>
        <v>80570</v>
      </c>
      <c r="AY43" s="800">
        <f>25+(AX43-AW41)/(AW42-AW41)</f>
        <v>25.399538106235564</v>
      </c>
      <c r="AZ43" s="708">
        <f t="shared" si="10"/>
        <v>1959</v>
      </c>
      <c r="BA43" s="708">
        <f>SUM(AZ$17:AZ43)</f>
        <v>73143</v>
      </c>
      <c r="BB43" s="709">
        <f t="shared" si="11"/>
        <v>1.1015408173030912</v>
      </c>
      <c r="BC43" s="709">
        <f t="shared" si="12"/>
        <v>0.98412116770489799</v>
      </c>
      <c r="BD43" s="709">
        <f t="shared" si="13"/>
        <v>0.94072363356428013</v>
      </c>
      <c r="BE43" s="710">
        <f t="shared" si="14"/>
        <v>7427</v>
      </c>
      <c r="BF43" s="710">
        <f t="shared" si="15"/>
        <v>-1300</v>
      </c>
      <c r="BG43" s="709">
        <f t="shared" si="16"/>
        <v>1.1193142200894139</v>
      </c>
      <c r="BH43" s="710">
        <f t="shared" si="17"/>
        <v>8727</v>
      </c>
      <c r="BI43" s="819">
        <v>1</v>
      </c>
      <c r="BJ43" s="709">
        <f t="shared" si="18"/>
        <v>0.90928300964944431</v>
      </c>
      <c r="BK43" s="678">
        <f t="shared" si="19"/>
        <v>0.90781928757602093</v>
      </c>
      <c r="BL43" s="678">
        <f t="shared" si="20"/>
        <v>0.92246698614681433</v>
      </c>
      <c r="BM43" s="678">
        <f t="shared" si="21"/>
        <v>0.92759483446842572</v>
      </c>
      <c r="BN43" s="678">
        <f t="shared" si="22"/>
        <v>0.96502230324161309</v>
      </c>
      <c r="BO43" s="820">
        <f t="shared" si="23"/>
        <v>0.93512357581446015</v>
      </c>
      <c r="BP43" s="678" t="s">
        <v>692</v>
      </c>
      <c r="BS43">
        <f t="shared" si="24"/>
        <v>1</v>
      </c>
      <c r="BT43">
        <v>0.98412116770489799</v>
      </c>
      <c r="BU43">
        <f t="shared" si="25"/>
        <v>0.8934041773543423</v>
      </c>
      <c r="BV43">
        <v>1</v>
      </c>
      <c r="BW43">
        <f t="shared" si="26"/>
        <v>0.97690531177829087</v>
      </c>
      <c r="BX43">
        <f t="shared" si="27"/>
        <v>9.0716990350555693E-2</v>
      </c>
      <c r="BY43">
        <f t="shared" si="28"/>
        <v>-1.5878832295102008E-2</v>
      </c>
      <c r="BZ43">
        <f t="shared" si="29"/>
        <v>0.1065958226456577</v>
      </c>
    </row>
    <row r="44" spans="1:78" ht="15.6" thickBot="1" x14ac:dyDescent="0.35">
      <c r="G44"/>
      <c r="H44"/>
      <c r="I44"/>
      <c r="J44"/>
      <c r="L44" s="24" t="str">
        <f t="shared" si="81"/>
        <v>Reporting activities</v>
      </c>
      <c r="M44" s="72">
        <f t="shared" si="82"/>
        <v>0</v>
      </c>
      <c r="AO44" s="120"/>
      <c r="AQ44" s="671">
        <f t="shared" si="38"/>
        <v>45117</v>
      </c>
      <c r="AR44" s="672">
        <f t="shared" si="83"/>
        <v>45121</v>
      </c>
      <c r="AS44" s="712" t="str">
        <f t="shared" si="84"/>
        <v>S28</v>
      </c>
      <c r="AT44" s="712">
        <v>28</v>
      </c>
      <c r="AU44" s="788">
        <f t="shared" si="7"/>
        <v>1.0769230769230769</v>
      </c>
      <c r="AV44" s="674">
        <f t="shared" si="8"/>
        <v>0</v>
      </c>
      <c r="AW44" s="674">
        <f>SUM(AV$17:AV44)</f>
        <v>81870</v>
      </c>
      <c r="AX44" s="674">
        <f t="shared" si="9"/>
        <v>81870</v>
      </c>
      <c r="AY44" s="801">
        <v>28</v>
      </c>
      <c r="AZ44" s="674">
        <f t="shared" si="10"/>
        <v>2147</v>
      </c>
      <c r="BA44" s="674">
        <f>SUM(AZ$17:AZ44)</f>
        <v>75290</v>
      </c>
      <c r="BB44" s="675">
        <f t="shared" si="11"/>
        <v>1.0873954044361802</v>
      </c>
      <c r="BC44" s="675">
        <f t="shared" si="12"/>
        <v>1</v>
      </c>
      <c r="BD44" s="709">
        <f t="shared" si="13"/>
        <v>1</v>
      </c>
      <c r="BE44" s="676">
        <f t="shared" si="14"/>
        <v>6580</v>
      </c>
      <c r="BF44" s="676">
        <f t="shared" si="15"/>
        <v>0</v>
      </c>
      <c r="BG44" s="675">
        <f t="shared" si="16"/>
        <v>1.0873954044361802</v>
      </c>
      <c r="BH44" s="676">
        <f t="shared" si="17"/>
        <v>6580</v>
      </c>
      <c r="BI44" s="819">
        <v>1</v>
      </c>
      <c r="BJ44" s="678" t="s">
        <v>659</v>
      </c>
      <c r="BK44" s="678" t="s">
        <v>659</v>
      </c>
      <c r="BL44" s="678" t="s">
        <v>659</v>
      </c>
      <c r="BM44" s="678" t="s">
        <v>659</v>
      </c>
      <c r="BN44" s="678" t="s">
        <v>659</v>
      </c>
      <c r="BO44" s="678" t="s">
        <v>659</v>
      </c>
      <c r="BP44" s="678" t="s">
        <v>692</v>
      </c>
      <c r="BS44" t="s">
        <v>659</v>
      </c>
      <c r="BT44" t="s">
        <v>659</v>
      </c>
      <c r="BU44" t="s">
        <v>659</v>
      </c>
      <c r="BV44" t="s">
        <v>659</v>
      </c>
      <c r="BW44" t="s">
        <v>659</v>
      </c>
      <c r="BX44" t="s">
        <v>659</v>
      </c>
      <c r="BY44" t="s">
        <v>659</v>
      </c>
      <c r="BZ44" t="s">
        <v>659</v>
      </c>
    </row>
    <row r="45" spans="1:78" ht="15" thickBot="1" x14ac:dyDescent="0.35">
      <c r="G45"/>
      <c r="H45"/>
      <c r="I45"/>
      <c r="J45"/>
      <c r="L45" s="42" t="str">
        <f t="shared" si="81"/>
        <v>UAT support</v>
      </c>
      <c r="M45" s="142">
        <f t="shared" si="82"/>
        <v>248</v>
      </c>
      <c r="N45" s="333"/>
      <c r="O45" s="333"/>
      <c r="P45" s="333"/>
      <c r="Q45" s="333"/>
      <c r="R45" s="333"/>
      <c r="S45" s="333"/>
      <c r="T45" s="333"/>
      <c r="U45" s="333"/>
      <c r="V45" s="333"/>
      <c r="W45" s="333"/>
      <c r="X45" s="333"/>
      <c r="Y45" s="333"/>
      <c r="Z45" s="333"/>
      <c r="AA45" s="333"/>
      <c r="AB45" s="333"/>
      <c r="AC45" s="333"/>
      <c r="AD45" s="333"/>
      <c r="AE45" s="333"/>
      <c r="AF45" s="333"/>
      <c r="AG45" s="333"/>
      <c r="AH45" s="333"/>
      <c r="AI45" s="333">
        <v>32</v>
      </c>
      <c r="AJ45" s="333">
        <v>16</v>
      </c>
      <c r="AK45" s="333">
        <v>42</v>
      </c>
      <c r="AL45" s="333">
        <v>38</v>
      </c>
      <c r="AM45" s="333">
        <v>40</v>
      </c>
      <c r="AN45" s="333">
        <v>40</v>
      </c>
      <c r="AO45" s="333">
        <v>40</v>
      </c>
    </row>
    <row r="46" spans="1:78" s="3" customFormat="1" ht="15" thickBot="1" x14ac:dyDescent="0.35">
      <c r="A46"/>
      <c r="B46"/>
      <c r="C46"/>
      <c r="D46"/>
      <c r="E46"/>
      <c r="F46"/>
      <c r="G46"/>
      <c r="H46"/>
      <c r="I46"/>
      <c r="J46"/>
      <c r="K46"/>
      <c r="L46"/>
      <c r="M46" s="142">
        <f t="shared" ref="M46:AH46" si="85">SUM(M40:M45)</f>
        <v>840</v>
      </c>
      <c r="N46" s="335">
        <f t="shared" si="85"/>
        <v>0</v>
      </c>
      <c r="O46" s="545">
        <f t="shared" si="85"/>
        <v>0</v>
      </c>
      <c r="P46" s="545">
        <f t="shared" si="85"/>
        <v>0</v>
      </c>
      <c r="Q46" s="545">
        <f t="shared" si="85"/>
        <v>0</v>
      </c>
      <c r="R46" s="545">
        <f t="shared" si="85"/>
        <v>0</v>
      </c>
      <c r="S46" s="545">
        <f t="shared" si="85"/>
        <v>40</v>
      </c>
      <c r="T46" s="545">
        <f t="shared" si="85"/>
        <v>40</v>
      </c>
      <c r="U46" s="545">
        <f t="shared" si="85"/>
        <v>40</v>
      </c>
      <c r="V46" s="545">
        <f t="shared" si="85"/>
        <v>40</v>
      </c>
      <c r="W46" s="545">
        <f t="shared" si="85"/>
        <v>32</v>
      </c>
      <c r="X46" s="545">
        <f t="shared" si="85"/>
        <v>40</v>
      </c>
      <c r="Y46" s="545">
        <f t="shared" si="85"/>
        <v>24</v>
      </c>
      <c r="Z46" s="545">
        <f t="shared" si="85"/>
        <v>40</v>
      </c>
      <c r="AA46" s="545">
        <f t="shared" si="85"/>
        <v>40</v>
      </c>
      <c r="AB46" s="545">
        <f t="shared" si="85"/>
        <v>32</v>
      </c>
      <c r="AC46" s="545">
        <f t="shared" si="85"/>
        <v>40</v>
      </c>
      <c r="AD46" s="545">
        <f t="shared" si="85"/>
        <v>40</v>
      </c>
      <c r="AE46" s="545">
        <f t="shared" si="85"/>
        <v>32</v>
      </c>
      <c r="AF46" s="545">
        <f t="shared" si="85"/>
        <v>44</v>
      </c>
      <c r="AG46" s="545">
        <f t="shared" si="85"/>
        <v>40</v>
      </c>
      <c r="AH46" s="545">
        <f t="shared" si="85"/>
        <v>20</v>
      </c>
      <c r="AI46" s="545">
        <f t="shared" ref="AI46" si="86">SUM(AI40:AI45)</f>
        <v>40</v>
      </c>
      <c r="AJ46" s="545">
        <f t="shared" ref="AJ46" si="87">SUM(AJ40:AJ45)</f>
        <v>16</v>
      </c>
      <c r="AK46" s="545">
        <f t="shared" ref="AK46" si="88">SUM(AK40:AK45)</f>
        <v>42</v>
      </c>
      <c r="AL46" s="545">
        <f t="shared" ref="AL46" si="89">SUM(AL40:AL45)</f>
        <v>38</v>
      </c>
      <c r="AM46" s="545">
        <f t="shared" ref="AM46:AO46" si="90">SUM(AM40:AM45)</f>
        <v>40</v>
      </c>
      <c r="AN46" s="545">
        <f t="shared" si="90"/>
        <v>40</v>
      </c>
      <c r="AO46" s="545">
        <f t="shared" si="90"/>
        <v>40</v>
      </c>
      <c r="AQ46"/>
      <c r="AR46"/>
      <c r="AS46"/>
      <c r="AT46"/>
      <c r="AU46"/>
      <c r="AV46"/>
      <c r="AW46"/>
      <c r="AX46"/>
      <c r="AY46"/>
      <c r="AZ46"/>
      <c r="BA46"/>
      <c r="BB46"/>
      <c r="BC46"/>
      <c r="BD46"/>
      <c r="BE46"/>
      <c r="BF46"/>
      <c r="BG46"/>
      <c r="BH46"/>
      <c r="BI46"/>
    </row>
    <row r="47" spans="1:78" s="3" customFormat="1" x14ac:dyDescent="0.3">
      <c r="A47"/>
      <c r="B47"/>
      <c r="C47"/>
      <c r="D47"/>
      <c r="E47"/>
      <c r="F47"/>
      <c r="G47"/>
      <c r="H47"/>
      <c r="I47"/>
      <c r="J47"/>
      <c r="K47"/>
      <c r="L47"/>
      <c r="M47"/>
      <c r="N47"/>
      <c r="O47"/>
      <c r="P47"/>
      <c r="Q47"/>
      <c r="R47"/>
      <c r="S47"/>
      <c r="T47"/>
      <c r="U47"/>
      <c r="V47"/>
      <c r="W47"/>
      <c r="X47"/>
      <c r="Y47"/>
      <c r="Z47"/>
      <c r="AA47"/>
      <c r="AB47"/>
      <c r="AC47"/>
      <c r="AD47"/>
      <c r="AE47"/>
      <c r="AF47"/>
      <c r="AG47"/>
      <c r="AH47"/>
      <c r="AI47"/>
      <c r="AJ47"/>
      <c r="AK47"/>
      <c r="AL47"/>
      <c r="AM47"/>
      <c r="AN47"/>
      <c r="AO47"/>
      <c r="AQ47"/>
      <c r="AR47"/>
      <c r="AS47"/>
      <c r="AT47"/>
      <c r="AU47"/>
      <c r="AV47"/>
      <c r="AW47"/>
      <c r="AX47"/>
      <c r="AY47"/>
      <c r="AZ47"/>
      <c r="BA47"/>
      <c r="BB47"/>
      <c r="BC47"/>
      <c r="BD47"/>
      <c r="BE47"/>
      <c r="BF47"/>
      <c r="BG47"/>
      <c r="BH47"/>
      <c r="BI47"/>
    </row>
    <row r="48" spans="1:78" s="3" customFormat="1" ht="15" thickBot="1" x14ac:dyDescent="0.35">
      <c r="A48"/>
      <c r="B48"/>
      <c r="C48"/>
      <c r="D48"/>
      <c r="E48"/>
      <c r="F48"/>
      <c r="G48" s="2"/>
      <c r="H48" s="2"/>
      <c r="I48" s="2"/>
      <c r="J48" s="2"/>
      <c r="K48"/>
      <c r="L48"/>
      <c r="M48"/>
      <c r="N48"/>
      <c r="O48"/>
      <c r="P48"/>
      <c r="Q48"/>
      <c r="R48"/>
      <c r="S48"/>
      <c r="T48"/>
      <c r="U48"/>
      <c r="V48"/>
      <c r="W48"/>
      <c r="X48"/>
      <c r="Y48"/>
      <c r="Z48"/>
      <c r="AA48"/>
      <c r="AB48"/>
      <c r="AC48"/>
      <c r="AD48"/>
      <c r="AE48"/>
      <c r="AF48"/>
      <c r="AG48"/>
      <c r="AH48"/>
      <c r="AI48"/>
      <c r="AJ48"/>
      <c r="AK48"/>
      <c r="AL48"/>
      <c r="AM48"/>
      <c r="AN48"/>
      <c r="AO48"/>
      <c r="AQ48"/>
      <c r="AR48"/>
      <c r="AS48"/>
      <c r="AT48"/>
      <c r="AU48"/>
      <c r="AV48"/>
      <c r="AW48"/>
      <c r="AX48"/>
      <c r="AY48"/>
      <c r="AZ48"/>
      <c r="BA48"/>
      <c r="BB48"/>
      <c r="BC48"/>
      <c r="BD48"/>
      <c r="BE48"/>
      <c r="BF48"/>
      <c r="BG48"/>
      <c r="BH48"/>
      <c r="BI48"/>
    </row>
    <row r="49" spans="1:61" s="3" customFormat="1" ht="15" thickBot="1" x14ac:dyDescent="0.35">
      <c r="A49"/>
      <c r="B49"/>
      <c r="C49"/>
      <c r="D49"/>
      <c r="E49"/>
      <c r="F49"/>
      <c r="G49" s="2"/>
      <c r="H49" s="2"/>
      <c r="I49" s="2"/>
      <c r="J49" s="2"/>
      <c r="K49"/>
      <c r="L49" s="212"/>
      <c r="M49" s="250" t="s">
        <v>532</v>
      </c>
      <c r="N49" s="250">
        <v>22</v>
      </c>
      <c r="O49"/>
      <c r="P49"/>
      <c r="Q49"/>
      <c r="R49"/>
      <c r="S49"/>
      <c r="T49"/>
      <c r="U49"/>
      <c r="V49"/>
      <c r="W49"/>
      <c r="X49"/>
      <c r="Y49"/>
      <c r="Z49"/>
      <c r="AA49"/>
      <c r="AB49"/>
      <c r="AC49"/>
      <c r="AD49"/>
      <c r="AE49"/>
      <c r="AF49"/>
      <c r="AG49"/>
      <c r="AH49"/>
      <c r="AI49"/>
      <c r="AJ49"/>
      <c r="AK49"/>
      <c r="AL49"/>
      <c r="AM49"/>
      <c r="AN49"/>
      <c r="AO49"/>
      <c r="AQ49"/>
      <c r="AR49"/>
      <c r="AS49"/>
      <c r="AT49"/>
      <c r="AU49"/>
      <c r="AV49"/>
      <c r="AW49"/>
      <c r="AX49"/>
      <c r="AY49"/>
      <c r="AZ49"/>
      <c r="BA49"/>
      <c r="BB49"/>
      <c r="BC49"/>
      <c r="BD49"/>
      <c r="BE49"/>
      <c r="BF49"/>
      <c r="BG49"/>
      <c r="BH49"/>
      <c r="BI49"/>
    </row>
    <row r="50" spans="1:61" s="3" customFormat="1" ht="18" x14ac:dyDescent="0.3">
      <c r="A50"/>
      <c r="B50"/>
      <c r="C50"/>
      <c r="D50"/>
      <c r="E50"/>
      <c r="F50"/>
      <c r="G50" s="2"/>
      <c r="H50" s="2"/>
      <c r="I50" s="2"/>
      <c r="J50" s="2"/>
      <c r="K50"/>
      <c r="L50" s="212"/>
      <c r="M50" s="103" t="str">
        <f>M$19</f>
        <v>FROM</v>
      </c>
      <c r="N50" s="100">
        <v>44928</v>
      </c>
      <c r="O50" s="101">
        <f>N50+7</f>
        <v>44935</v>
      </c>
      <c r="P50" s="101">
        <f t="shared" ref="P50:P51" si="91">O50+7</f>
        <v>44942</v>
      </c>
      <c r="Q50" s="101">
        <f t="shared" ref="Q50:Q51" si="92">P50+7</f>
        <v>44949</v>
      </c>
      <c r="R50" s="101">
        <f t="shared" ref="R50:R51" si="93">Q50+7</f>
        <v>44956</v>
      </c>
      <c r="S50" s="101">
        <f t="shared" ref="S50:S51" si="94">R50+7</f>
        <v>44963</v>
      </c>
      <c r="T50" s="101">
        <f t="shared" ref="T50:T51" si="95">S50+7</f>
        <v>44970</v>
      </c>
      <c r="U50" s="101">
        <f t="shared" ref="U50:U51" si="96">T50+7</f>
        <v>44977</v>
      </c>
      <c r="V50" s="101">
        <f t="shared" ref="V50:V51" si="97">U50+7</f>
        <v>44984</v>
      </c>
      <c r="W50" s="101">
        <f t="shared" ref="W50:W51" si="98">V50+7</f>
        <v>44991</v>
      </c>
      <c r="X50" s="101">
        <f t="shared" ref="X50:X51" si="99">W50+7</f>
        <v>44998</v>
      </c>
      <c r="Y50" s="101">
        <f t="shared" ref="Y50:Y51" si="100">X50+7</f>
        <v>45005</v>
      </c>
      <c r="Z50" s="101">
        <f t="shared" ref="Z50:Z51" si="101">Y50+7</f>
        <v>45012</v>
      </c>
      <c r="AA50" s="101">
        <f t="shared" ref="AA50:AA51" si="102">Z50+7</f>
        <v>45019</v>
      </c>
      <c r="AB50" s="101">
        <f t="shared" ref="AB50:AB51" si="103">AA50+7</f>
        <v>45026</v>
      </c>
      <c r="AC50" s="101">
        <f t="shared" ref="AC50:AC51" si="104">AB50+7</f>
        <v>45033</v>
      </c>
      <c r="AD50" s="101">
        <f t="shared" ref="AD50:AD51" si="105">AC50+7</f>
        <v>45040</v>
      </c>
      <c r="AE50" s="101">
        <f t="shared" ref="AE50:AE51" si="106">AD50+7</f>
        <v>45047</v>
      </c>
      <c r="AF50" s="101">
        <f t="shared" ref="AF50:AF51" si="107">AE50+7</f>
        <v>45054</v>
      </c>
      <c r="AG50" s="101">
        <f t="shared" ref="AG50:AG51" si="108">AF50+7</f>
        <v>45061</v>
      </c>
      <c r="AH50" s="101">
        <f t="shared" ref="AH50:AH51" si="109">AG50+7</f>
        <v>45068</v>
      </c>
      <c r="AI50" s="101">
        <f t="shared" ref="AI50:AI51" si="110">AH50+7</f>
        <v>45075</v>
      </c>
      <c r="AJ50" s="101">
        <f t="shared" ref="AJ50:AJ51" si="111">AI50+7</f>
        <v>45082</v>
      </c>
      <c r="AK50" s="101">
        <f t="shared" ref="AK50:AK51" si="112">AJ50+7</f>
        <v>45089</v>
      </c>
      <c r="AL50" s="101">
        <f t="shared" ref="AL50:AL51" si="113">AK50+7</f>
        <v>45096</v>
      </c>
      <c r="AM50" s="101">
        <f t="shared" ref="AM50:AM51" si="114">AL50+7</f>
        <v>45103</v>
      </c>
      <c r="AN50" s="101">
        <f t="shared" ref="AN50:AN51" si="115">AM50+7</f>
        <v>45110</v>
      </c>
      <c r="AO50" s="101">
        <f t="shared" ref="AO50:AO51" si="116">AN50+7</f>
        <v>45117</v>
      </c>
      <c r="AQ50"/>
      <c r="AR50"/>
      <c r="AS50"/>
      <c r="AT50"/>
      <c r="AU50"/>
      <c r="AV50"/>
      <c r="AW50"/>
      <c r="AX50"/>
      <c r="AY50"/>
      <c r="AZ50"/>
      <c r="BA50"/>
      <c r="BB50"/>
      <c r="BC50"/>
      <c r="BD50"/>
      <c r="BE50"/>
      <c r="BF50"/>
      <c r="BG50"/>
      <c r="BH50"/>
      <c r="BI50"/>
    </row>
    <row r="51" spans="1:61" s="3" customFormat="1" ht="18.600000000000001" thickBot="1" x14ac:dyDescent="0.35">
      <c r="A51"/>
      <c r="B51"/>
      <c r="C51"/>
      <c r="D51"/>
      <c r="E51"/>
      <c r="F51"/>
      <c r="G51" s="2"/>
      <c r="H51" s="2"/>
      <c r="I51" s="2"/>
      <c r="J51" s="2"/>
      <c r="K51"/>
      <c r="L51" s="212"/>
      <c r="M51" s="104" t="str">
        <f>M$20</f>
        <v>TO</v>
      </c>
      <c r="N51" s="106">
        <f>N50+4</f>
        <v>44932</v>
      </c>
      <c r="O51" s="107">
        <f>N51+7</f>
        <v>44939</v>
      </c>
      <c r="P51" s="107">
        <f t="shared" si="91"/>
        <v>44946</v>
      </c>
      <c r="Q51" s="107">
        <f t="shared" si="92"/>
        <v>44953</v>
      </c>
      <c r="R51" s="107">
        <f t="shared" si="93"/>
        <v>44960</v>
      </c>
      <c r="S51" s="107">
        <f t="shared" si="94"/>
        <v>44967</v>
      </c>
      <c r="T51" s="107">
        <f t="shared" si="95"/>
        <v>44974</v>
      </c>
      <c r="U51" s="107">
        <f t="shared" si="96"/>
        <v>44981</v>
      </c>
      <c r="V51" s="107">
        <f t="shared" si="97"/>
        <v>44988</v>
      </c>
      <c r="W51" s="107">
        <f t="shared" si="98"/>
        <v>44995</v>
      </c>
      <c r="X51" s="107">
        <f t="shared" si="99"/>
        <v>45002</v>
      </c>
      <c r="Y51" s="107">
        <f t="shared" si="100"/>
        <v>45009</v>
      </c>
      <c r="Z51" s="107">
        <f t="shared" si="101"/>
        <v>45016</v>
      </c>
      <c r="AA51" s="107">
        <f t="shared" si="102"/>
        <v>45023</v>
      </c>
      <c r="AB51" s="107">
        <f t="shared" si="103"/>
        <v>45030</v>
      </c>
      <c r="AC51" s="107">
        <f t="shared" si="104"/>
        <v>45037</v>
      </c>
      <c r="AD51" s="107">
        <f t="shared" si="105"/>
        <v>45044</v>
      </c>
      <c r="AE51" s="107">
        <f t="shared" si="106"/>
        <v>45051</v>
      </c>
      <c r="AF51" s="107">
        <f t="shared" si="107"/>
        <v>45058</v>
      </c>
      <c r="AG51" s="107">
        <f t="shared" si="108"/>
        <v>45065</v>
      </c>
      <c r="AH51" s="107">
        <f t="shared" si="109"/>
        <v>45072</v>
      </c>
      <c r="AI51" s="107">
        <f t="shared" si="110"/>
        <v>45079</v>
      </c>
      <c r="AJ51" s="107">
        <f t="shared" si="111"/>
        <v>45086</v>
      </c>
      <c r="AK51" s="107">
        <f t="shared" si="112"/>
        <v>45093</v>
      </c>
      <c r="AL51" s="107">
        <f t="shared" si="113"/>
        <v>45100</v>
      </c>
      <c r="AM51" s="107">
        <f t="shared" si="114"/>
        <v>45107</v>
      </c>
      <c r="AN51" s="107">
        <f t="shared" si="115"/>
        <v>45114</v>
      </c>
      <c r="AO51" s="107">
        <f t="shared" si="116"/>
        <v>45121</v>
      </c>
      <c r="AQ51"/>
      <c r="AR51"/>
      <c r="AS51"/>
      <c r="AT51"/>
      <c r="AU51"/>
      <c r="AV51"/>
      <c r="AW51"/>
      <c r="AX51"/>
      <c r="AY51"/>
      <c r="AZ51"/>
      <c r="BA51"/>
      <c r="BB51"/>
      <c r="BC51"/>
      <c r="BD51"/>
      <c r="BE51"/>
      <c r="BF51"/>
      <c r="BG51"/>
      <c r="BH51"/>
      <c r="BI51"/>
    </row>
    <row r="52" spans="1:61" s="3" customFormat="1" ht="18.600000000000001" thickBot="1" x14ac:dyDescent="0.4">
      <c r="A52"/>
      <c r="B52"/>
      <c r="C52"/>
      <c r="D52"/>
      <c r="E52"/>
      <c r="F52"/>
      <c r="G52" s="2"/>
      <c r="H52" s="2"/>
      <c r="I52" s="2"/>
      <c r="J52" s="2"/>
      <c r="K52"/>
      <c r="L52" s="517" t="s">
        <v>574</v>
      </c>
      <c r="M52" s="553"/>
      <c r="N52" s="111" t="str">
        <f>CONCATENATE("S",WEEKNUM(N50))</f>
        <v>S1</v>
      </c>
      <c r="O52" s="112" t="str">
        <f t="shared" ref="O52:AM52" si="117">CONCATENATE("S",WEEKNUM(O50))</f>
        <v>S2</v>
      </c>
      <c r="P52" s="112" t="str">
        <f t="shared" si="117"/>
        <v>S3</v>
      </c>
      <c r="Q52" s="112" t="str">
        <f t="shared" si="117"/>
        <v>S4</v>
      </c>
      <c r="R52" s="112" t="str">
        <f t="shared" si="117"/>
        <v>S5</v>
      </c>
      <c r="S52" s="112" t="str">
        <f t="shared" si="117"/>
        <v>S6</v>
      </c>
      <c r="T52" s="112" t="str">
        <f t="shared" si="117"/>
        <v>S7</v>
      </c>
      <c r="U52" s="112" t="str">
        <f t="shared" si="117"/>
        <v>S8</v>
      </c>
      <c r="V52" s="112" t="str">
        <f t="shared" si="117"/>
        <v>S9</v>
      </c>
      <c r="W52" s="112" t="str">
        <f t="shared" si="117"/>
        <v>S10</v>
      </c>
      <c r="X52" s="112" t="str">
        <f t="shared" si="117"/>
        <v>S11</v>
      </c>
      <c r="Y52" s="112" t="str">
        <f t="shared" si="117"/>
        <v>S12</v>
      </c>
      <c r="Z52" s="112" t="str">
        <f t="shared" si="117"/>
        <v>S13</v>
      </c>
      <c r="AA52" s="112" t="str">
        <f t="shared" si="117"/>
        <v>S14</v>
      </c>
      <c r="AB52" s="112" t="str">
        <f t="shared" si="117"/>
        <v>S15</v>
      </c>
      <c r="AC52" s="112" t="str">
        <f t="shared" si="117"/>
        <v>S16</v>
      </c>
      <c r="AD52" s="112" t="str">
        <f t="shared" si="117"/>
        <v>S17</v>
      </c>
      <c r="AE52" s="112" t="str">
        <f t="shared" si="117"/>
        <v>S18</v>
      </c>
      <c r="AF52" s="112" t="str">
        <f t="shared" si="117"/>
        <v>S19</v>
      </c>
      <c r="AG52" s="112" t="str">
        <f t="shared" si="117"/>
        <v>S20</v>
      </c>
      <c r="AH52" s="112" t="str">
        <f t="shared" si="117"/>
        <v>S21</v>
      </c>
      <c r="AI52" s="112" t="str">
        <f t="shared" si="117"/>
        <v>S22</v>
      </c>
      <c r="AJ52" s="112" t="str">
        <f t="shared" si="117"/>
        <v>S23</v>
      </c>
      <c r="AK52" s="112" t="str">
        <f t="shared" si="117"/>
        <v>S24</v>
      </c>
      <c r="AL52" s="112" t="str">
        <f t="shared" si="117"/>
        <v>S25</v>
      </c>
      <c r="AM52" s="112" t="str">
        <f t="shared" si="117"/>
        <v>S26</v>
      </c>
      <c r="AN52" s="112" t="str">
        <f t="shared" ref="AN52:AO52" si="118">CONCATENATE("S",WEEKNUM(AN50))</f>
        <v>S27</v>
      </c>
      <c r="AO52" s="112" t="str">
        <f t="shared" si="118"/>
        <v>S28</v>
      </c>
      <c r="AQ52"/>
      <c r="AR52"/>
      <c r="AS52"/>
      <c r="AT52"/>
      <c r="AU52"/>
      <c r="AV52"/>
      <c r="AW52"/>
      <c r="AX52"/>
      <c r="AY52"/>
      <c r="AZ52"/>
      <c r="BA52"/>
      <c r="BB52"/>
      <c r="BC52"/>
      <c r="BD52"/>
      <c r="BE52"/>
      <c r="BF52"/>
      <c r="BG52"/>
      <c r="BH52"/>
      <c r="BI52"/>
    </row>
    <row r="53" spans="1:61" s="3" customFormat="1" x14ac:dyDescent="0.3">
      <c r="A53"/>
      <c r="B53"/>
      <c r="C53"/>
      <c r="D53"/>
      <c r="E53"/>
      <c r="F53"/>
      <c r="G53" s="2"/>
      <c r="H53" s="2"/>
      <c r="I53" s="2"/>
      <c r="J53" s="2"/>
      <c r="K53"/>
      <c r="L53" s="22" t="str">
        <f>L40</f>
        <v xml:space="preserve">Testbook Design </v>
      </c>
      <c r="M53" s="71">
        <f>SUM(N53:AO53)</f>
        <v>0</v>
      </c>
      <c r="N53" s="48"/>
      <c r="O53" s="332"/>
      <c r="P53" s="332"/>
      <c r="Q53" s="332"/>
      <c r="R53" s="332"/>
      <c r="S53" s="332"/>
      <c r="T53" s="332"/>
      <c r="U53" s="332"/>
      <c r="V53" s="332"/>
      <c r="W53" s="332"/>
      <c r="X53" s="332"/>
      <c r="Y53" s="332"/>
      <c r="Z53" s="332"/>
      <c r="AA53" s="332"/>
      <c r="AB53" s="332"/>
      <c r="AC53" s="332"/>
      <c r="AD53" s="332"/>
      <c r="AE53" s="332"/>
      <c r="AF53" s="332"/>
      <c r="AG53" s="332"/>
      <c r="AH53" s="332"/>
      <c r="AI53" s="332"/>
      <c r="AJ53" s="332"/>
      <c r="AK53" s="332"/>
      <c r="AL53" s="332"/>
      <c r="AM53" s="332"/>
      <c r="AN53" s="332"/>
      <c r="AO53" s="288"/>
      <c r="AQ53"/>
      <c r="AR53"/>
      <c r="AS53"/>
      <c r="AT53"/>
      <c r="AU53"/>
      <c r="AV53"/>
      <c r="AW53"/>
      <c r="AX53"/>
      <c r="AY53"/>
      <c r="AZ53"/>
      <c r="BA53"/>
      <c r="BB53"/>
      <c r="BC53"/>
      <c r="BD53"/>
      <c r="BE53"/>
      <c r="BF53"/>
      <c r="BG53"/>
      <c r="BH53"/>
      <c r="BI53"/>
    </row>
    <row r="54" spans="1:61" s="3" customFormat="1" x14ac:dyDescent="0.3">
      <c r="A54"/>
      <c r="B54"/>
      <c r="C54"/>
      <c r="D54"/>
      <c r="E54"/>
      <c r="F54"/>
      <c r="G54" s="2"/>
      <c r="H54" s="2"/>
      <c r="I54" s="2"/>
      <c r="J54" s="2"/>
      <c r="K54"/>
      <c r="L54" s="24" t="str">
        <f t="shared" ref="L54:L58" si="119">L41</f>
        <v>Execution</v>
      </c>
      <c r="M54" s="72">
        <f t="shared" ref="M54:M58" si="120">SUM(N54:AO54)</f>
        <v>487</v>
      </c>
      <c r="N54" s="5"/>
      <c r="O54"/>
      <c r="P54"/>
      <c r="Q54"/>
      <c r="R54"/>
      <c r="S54">
        <v>12</v>
      </c>
      <c r="T54">
        <v>40</v>
      </c>
      <c r="U54">
        <v>22</v>
      </c>
      <c r="V54">
        <v>40</v>
      </c>
      <c r="W54">
        <v>34</v>
      </c>
      <c r="X54">
        <v>41</v>
      </c>
      <c r="Y54">
        <v>24</v>
      </c>
      <c r="Z54">
        <v>40</v>
      </c>
      <c r="AA54">
        <v>36</v>
      </c>
      <c r="AB54">
        <v>32</v>
      </c>
      <c r="AC54">
        <v>40</v>
      </c>
      <c r="AD54">
        <v>40</v>
      </c>
      <c r="AE54">
        <v>24</v>
      </c>
      <c r="AF54">
        <v>38</v>
      </c>
      <c r="AG54">
        <v>24</v>
      </c>
      <c r="AH54"/>
      <c r="AI54"/>
      <c r="AJ54"/>
      <c r="AK54"/>
      <c r="AL54"/>
      <c r="AM54"/>
      <c r="AN54"/>
      <c r="AO54" s="120"/>
      <c r="AQ54"/>
      <c r="AR54"/>
      <c r="AS54"/>
      <c r="AT54"/>
      <c r="AU54"/>
      <c r="AV54"/>
      <c r="AW54"/>
      <c r="AX54"/>
      <c r="AY54"/>
      <c r="AZ54"/>
      <c r="BA54"/>
      <c r="BB54"/>
      <c r="BC54"/>
      <c r="BD54"/>
      <c r="BE54"/>
      <c r="BF54"/>
      <c r="BG54"/>
      <c r="BH54"/>
      <c r="BI54"/>
    </row>
    <row r="55" spans="1:61" s="3" customFormat="1" x14ac:dyDescent="0.3">
      <c r="A55"/>
      <c r="B55"/>
      <c r="C55"/>
      <c r="D55"/>
      <c r="E55"/>
      <c r="F55"/>
      <c r="G55" s="2"/>
      <c r="H55" s="2"/>
      <c r="I55" s="2"/>
      <c r="J55" s="2"/>
      <c r="K55"/>
      <c r="L55" s="24" t="str">
        <f t="shared" si="119"/>
        <v>Retest</v>
      </c>
      <c r="M55" s="72">
        <f t="shared" si="120"/>
        <v>84</v>
      </c>
      <c r="N55" s="5"/>
      <c r="O55"/>
      <c r="P55"/>
      <c r="Q55"/>
      <c r="R55"/>
      <c r="S55"/>
      <c r="T55"/>
      <c r="U55"/>
      <c r="V55"/>
      <c r="W55"/>
      <c r="X55"/>
      <c r="Y55"/>
      <c r="Z55"/>
      <c r="AA55"/>
      <c r="AB55"/>
      <c r="AC55"/>
      <c r="AD55"/>
      <c r="AE55">
        <v>8</v>
      </c>
      <c r="AF55">
        <v>2</v>
      </c>
      <c r="AG55">
        <v>16</v>
      </c>
      <c r="AH55">
        <v>50</v>
      </c>
      <c r="AI55">
        <v>8</v>
      </c>
      <c r="AJ55"/>
      <c r="AK55"/>
      <c r="AL55"/>
      <c r="AM55"/>
      <c r="AN55"/>
      <c r="AO55" s="120"/>
      <c r="AQ55"/>
      <c r="AR55"/>
      <c r="AS55"/>
      <c r="AT55"/>
      <c r="AU55"/>
      <c r="AV55"/>
      <c r="AW55"/>
      <c r="AX55"/>
      <c r="AY55"/>
      <c r="AZ55"/>
      <c r="BA55"/>
      <c r="BB55"/>
      <c r="BC55"/>
      <c r="BD55"/>
      <c r="BE55"/>
      <c r="BF55"/>
      <c r="BG55"/>
      <c r="BH55"/>
      <c r="BI55"/>
    </row>
    <row r="56" spans="1:61" s="3" customFormat="1" x14ac:dyDescent="0.3">
      <c r="A56"/>
      <c r="B56"/>
      <c r="C56"/>
      <c r="D56"/>
      <c r="E56"/>
      <c r="F56"/>
      <c r="G56" s="2"/>
      <c r="H56" s="2"/>
      <c r="I56" s="2"/>
      <c r="J56" s="2"/>
      <c r="K56"/>
      <c r="L56" s="24" t="str">
        <f t="shared" si="119"/>
        <v xml:space="preserve">Management </v>
      </c>
      <c r="M56" s="72">
        <f t="shared" si="120"/>
        <v>0</v>
      </c>
      <c r="N56" s="5"/>
      <c r="O56"/>
      <c r="P56"/>
      <c r="Q56"/>
      <c r="R56"/>
      <c r="S56"/>
      <c r="T56"/>
      <c r="U56"/>
      <c r="V56"/>
      <c r="W56"/>
      <c r="X56"/>
      <c r="Y56"/>
      <c r="Z56"/>
      <c r="AA56"/>
      <c r="AB56"/>
      <c r="AC56"/>
      <c r="AD56"/>
      <c r="AE56"/>
      <c r="AF56"/>
      <c r="AG56"/>
      <c r="AH56"/>
      <c r="AI56"/>
      <c r="AJ56"/>
      <c r="AK56"/>
      <c r="AL56"/>
      <c r="AM56"/>
      <c r="AN56"/>
      <c r="AO56" s="120"/>
      <c r="AQ56"/>
      <c r="AR56"/>
      <c r="AS56"/>
      <c r="AT56"/>
      <c r="AU56"/>
      <c r="AV56"/>
      <c r="AW56"/>
      <c r="AX56"/>
      <c r="AY56"/>
      <c r="AZ56"/>
      <c r="BA56"/>
      <c r="BB56"/>
      <c r="BC56"/>
      <c r="BD56"/>
      <c r="BE56"/>
      <c r="BF56"/>
      <c r="BG56"/>
      <c r="BH56"/>
      <c r="BI56"/>
    </row>
    <row r="57" spans="1:61" s="3" customFormat="1" x14ac:dyDescent="0.3">
      <c r="A57"/>
      <c r="B57"/>
      <c r="C57"/>
      <c r="D57"/>
      <c r="E57"/>
      <c r="F57"/>
      <c r="G57" s="2"/>
      <c r="H57" s="2"/>
      <c r="I57" s="2"/>
      <c r="J57" s="2"/>
      <c r="K57"/>
      <c r="L57" s="24" t="str">
        <f t="shared" si="119"/>
        <v>Reporting activities</v>
      </c>
      <c r="M57" s="72">
        <f t="shared" si="120"/>
        <v>0</v>
      </c>
      <c r="N57" s="5"/>
      <c r="O57"/>
      <c r="P57"/>
      <c r="Q57"/>
      <c r="R57"/>
      <c r="S57"/>
      <c r="T57"/>
      <c r="U57"/>
      <c r="V57"/>
      <c r="W57"/>
      <c r="X57"/>
      <c r="Y57"/>
      <c r="Z57"/>
      <c r="AA57"/>
      <c r="AB57"/>
      <c r="AC57"/>
      <c r="AD57"/>
      <c r="AE57"/>
      <c r="AF57"/>
      <c r="AG57"/>
      <c r="AH57"/>
      <c r="AI57"/>
      <c r="AJ57"/>
      <c r="AK57"/>
      <c r="AL57"/>
      <c r="AM57"/>
      <c r="AN57"/>
      <c r="AO57" s="120"/>
      <c r="AQ57"/>
      <c r="AR57"/>
      <c r="AS57"/>
      <c r="AT57"/>
      <c r="AU57"/>
      <c r="AV57"/>
      <c r="AW57"/>
      <c r="AX57"/>
      <c r="AY57"/>
      <c r="AZ57"/>
      <c r="BA57"/>
      <c r="BB57"/>
      <c r="BC57"/>
      <c r="BD57"/>
      <c r="BE57"/>
      <c r="BF57"/>
      <c r="BG57"/>
      <c r="BH57"/>
      <c r="BI57"/>
    </row>
    <row r="58" spans="1:61" s="3" customFormat="1" ht="15" thickBot="1" x14ac:dyDescent="0.35">
      <c r="A58"/>
      <c r="B58"/>
      <c r="C58"/>
      <c r="D58"/>
      <c r="E58"/>
      <c r="F58"/>
      <c r="G58" s="2"/>
      <c r="H58" s="2"/>
      <c r="I58" s="2"/>
      <c r="J58" s="2"/>
      <c r="K58"/>
      <c r="L58" s="42" t="str">
        <f t="shared" si="119"/>
        <v>UAT support</v>
      </c>
      <c r="M58" s="142">
        <f t="shared" si="120"/>
        <v>247</v>
      </c>
      <c r="N58" s="66"/>
      <c r="O58" s="333"/>
      <c r="P58" s="333"/>
      <c r="Q58" s="333"/>
      <c r="R58" s="333"/>
      <c r="S58" s="333"/>
      <c r="T58" s="333"/>
      <c r="U58" s="333"/>
      <c r="V58" s="333"/>
      <c r="W58" s="333"/>
      <c r="X58" s="333"/>
      <c r="Y58" s="333"/>
      <c r="Z58" s="333"/>
      <c r="AA58" s="333"/>
      <c r="AB58" s="333"/>
      <c r="AC58" s="333"/>
      <c r="AD58" s="333"/>
      <c r="AE58" s="333"/>
      <c r="AF58" s="333"/>
      <c r="AG58" s="333"/>
      <c r="AH58" s="333"/>
      <c r="AI58" s="333">
        <v>32</v>
      </c>
      <c r="AJ58" s="333">
        <v>24</v>
      </c>
      <c r="AK58" s="333">
        <v>40</v>
      </c>
      <c r="AL58" s="333">
        <v>31</v>
      </c>
      <c r="AM58" s="333">
        <v>40</v>
      </c>
      <c r="AN58" s="333">
        <v>42</v>
      </c>
      <c r="AO58" s="334">
        <v>38</v>
      </c>
      <c r="AQ58"/>
      <c r="AR58"/>
      <c r="AS58"/>
      <c r="AT58"/>
      <c r="AU58"/>
      <c r="AV58"/>
      <c r="AW58"/>
      <c r="AX58"/>
      <c r="AY58"/>
      <c r="AZ58"/>
      <c r="BA58"/>
      <c r="BB58"/>
      <c r="BC58"/>
      <c r="BD58"/>
      <c r="BE58"/>
      <c r="BF58"/>
      <c r="BG58"/>
      <c r="BH58"/>
      <c r="BI58"/>
    </row>
    <row r="59" spans="1:61" s="3" customFormat="1" ht="15" thickBot="1" x14ac:dyDescent="0.35">
      <c r="A59"/>
      <c r="B59"/>
      <c r="C59"/>
      <c r="D59"/>
      <c r="E59"/>
      <c r="F59"/>
      <c r="G59" s="2"/>
      <c r="H59" s="2"/>
      <c r="I59" s="2"/>
      <c r="J59" s="2"/>
      <c r="K59"/>
      <c r="L59"/>
      <c r="M59" s="142">
        <f t="shared" ref="M59:AH59" si="121">SUM(M53:M58)</f>
        <v>818</v>
      </c>
      <c r="N59" s="28">
        <f t="shared" si="121"/>
        <v>0</v>
      </c>
      <c r="O59" s="29">
        <f t="shared" si="121"/>
        <v>0</v>
      </c>
      <c r="P59" s="29">
        <f t="shared" si="121"/>
        <v>0</v>
      </c>
      <c r="Q59" s="29">
        <f t="shared" si="121"/>
        <v>0</v>
      </c>
      <c r="R59" s="29">
        <f t="shared" si="121"/>
        <v>0</v>
      </c>
      <c r="S59" s="29">
        <f t="shared" si="121"/>
        <v>12</v>
      </c>
      <c r="T59" s="29">
        <f t="shared" si="121"/>
        <v>40</v>
      </c>
      <c r="U59" s="29">
        <f t="shared" si="121"/>
        <v>22</v>
      </c>
      <c r="V59" s="29">
        <f t="shared" si="121"/>
        <v>40</v>
      </c>
      <c r="W59" s="29">
        <f t="shared" si="121"/>
        <v>34</v>
      </c>
      <c r="X59" s="29">
        <f t="shared" si="121"/>
        <v>41</v>
      </c>
      <c r="Y59" s="29">
        <f t="shared" si="121"/>
        <v>24</v>
      </c>
      <c r="Z59" s="29">
        <f t="shared" si="121"/>
        <v>40</v>
      </c>
      <c r="AA59" s="29">
        <f t="shared" si="121"/>
        <v>36</v>
      </c>
      <c r="AB59" s="29">
        <f t="shared" si="121"/>
        <v>32</v>
      </c>
      <c r="AC59" s="29">
        <f t="shared" si="121"/>
        <v>40</v>
      </c>
      <c r="AD59" s="29">
        <f t="shared" si="121"/>
        <v>40</v>
      </c>
      <c r="AE59" s="29">
        <f t="shared" si="121"/>
        <v>32</v>
      </c>
      <c r="AF59" s="29">
        <f t="shared" si="121"/>
        <v>40</v>
      </c>
      <c r="AG59" s="29">
        <f t="shared" si="121"/>
        <v>40</v>
      </c>
      <c r="AH59" s="29">
        <f t="shared" si="121"/>
        <v>50</v>
      </c>
      <c r="AI59" s="29">
        <f t="shared" ref="AI59:AM59" si="122">SUM(AI53:AI58)</f>
        <v>40</v>
      </c>
      <c r="AJ59" s="29">
        <f t="shared" si="122"/>
        <v>24</v>
      </c>
      <c r="AK59" s="29">
        <f t="shared" si="122"/>
        <v>40</v>
      </c>
      <c r="AL59" s="29">
        <f t="shared" si="122"/>
        <v>31</v>
      </c>
      <c r="AM59" s="29">
        <f t="shared" si="122"/>
        <v>40</v>
      </c>
      <c r="AN59" s="29"/>
      <c r="AO59" s="30"/>
      <c r="AQ59"/>
      <c r="AR59"/>
      <c r="AS59"/>
      <c r="AT59"/>
      <c r="AU59"/>
      <c r="AV59"/>
      <c r="AW59"/>
      <c r="AX59"/>
      <c r="AY59"/>
      <c r="AZ59"/>
      <c r="BA59"/>
      <c r="BB59"/>
      <c r="BC59"/>
      <c r="BD59"/>
      <c r="BE59"/>
      <c r="BF59"/>
      <c r="BG59"/>
      <c r="BH59"/>
      <c r="BI59"/>
    </row>
    <row r="60" spans="1:61" s="3" customFormat="1" ht="15" thickBot="1" x14ac:dyDescent="0.35">
      <c r="A60"/>
      <c r="B60"/>
      <c r="C60"/>
      <c r="D60"/>
      <c r="E60"/>
      <c r="F60"/>
      <c r="G60" s="2"/>
      <c r="H60" s="2"/>
      <c r="I60" s="2"/>
      <c r="J60" s="2"/>
      <c r="K60"/>
      <c r="L60"/>
      <c r="M60"/>
      <c r="N60"/>
      <c r="O60"/>
      <c r="P60"/>
      <c r="Q60"/>
      <c r="R60"/>
      <c r="S60"/>
      <c r="T60"/>
      <c r="U60"/>
      <c r="V60"/>
      <c r="W60"/>
      <c r="X60"/>
      <c r="Y60"/>
      <c r="Z60"/>
      <c r="AA60"/>
      <c r="AB60"/>
      <c r="AC60"/>
      <c r="AD60"/>
      <c r="AE60"/>
      <c r="AF60"/>
      <c r="AG60"/>
      <c r="AH60"/>
      <c r="AI60"/>
      <c r="AJ60"/>
      <c r="AK60"/>
      <c r="AL60"/>
      <c r="AM60"/>
      <c r="AN60"/>
      <c r="AO60"/>
      <c r="AQ60"/>
      <c r="AR60"/>
      <c r="AS60"/>
      <c r="AT60"/>
      <c r="AU60"/>
      <c r="AV60"/>
      <c r="AW60"/>
      <c r="AX60"/>
      <c r="AY60"/>
      <c r="AZ60"/>
      <c r="BA60"/>
      <c r="BB60"/>
      <c r="BC60"/>
      <c r="BD60"/>
      <c r="BE60"/>
      <c r="BF60"/>
      <c r="BG60"/>
      <c r="BH60"/>
      <c r="BI60"/>
    </row>
    <row r="61" spans="1:61" s="3" customFormat="1" ht="15" thickBot="1" x14ac:dyDescent="0.35">
      <c r="A61"/>
      <c r="B61"/>
      <c r="C61"/>
      <c r="D61"/>
      <c r="E61"/>
      <c r="F61"/>
      <c r="G61" s="2"/>
      <c r="H61" s="2"/>
      <c r="I61" s="2"/>
      <c r="J61" s="2"/>
      <c r="K61"/>
      <c r="L61" s="212"/>
      <c r="M61" s="250" t="s">
        <v>532</v>
      </c>
      <c r="N61" s="621">
        <v>28</v>
      </c>
      <c r="O61"/>
      <c r="P61"/>
      <c r="Q61"/>
      <c r="R61"/>
      <c r="S61"/>
      <c r="T61"/>
      <c r="U61"/>
      <c r="V61"/>
      <c r="W61"/>
      <c r="X61"/>
      <c r="Y61"/>
      <c r="Z61"/>
      <c r="AA61"/>
      <c r="AB61"/>
      <c r="AC61"/>
      <c r="AD61"/>
      <c r="AE61"/>
      <c r="AF61"/>
      <c r="AG61"/>
      <c r="AH61"/>
      <c r="AI61"/>
      <c r="AJ61"/>
      <c r="AK61"/>
      <c r="AL61"/>
      <c r="AM61"/>
      <c r="AN61"/>
      <c r="AO61"/>
      <c r="AQ61"/>
      <c r="AR61"/>
      <c r="AS61"/>
      <c r="AT61"/>
      <c r="AU61"/>
      <c r="AV61"/>
      <c r="AW61"/>
      <c r="AX61"/>
      <c r="AY61"/>
      <c r="AZ61"/>
      <c r="BA61"/>
      <c r="BB61"/>
      <c r="BC61"/>
      <c r="BD61"/>
      <c r="BE61"/>
      <c r="BF61"/>
      <c r="BG61"/>
      <c r="BH61"/>
      <c r="BI61"/>
    </row>
    <row r="62" spans="1:61" s="3" customFormat="1" ht="18" x14ac:dyDescent="0.3">
      <c r="A62"/>
      <c r="B62"/>
      <c r="C62"/>
      <c r="D62"/>
      <c r="E62"/>
      <c r="F62"/>
      <c r="G62" s="2"/>
      <c r="H62" s="2"/>
      <c r="I62" s="2"/>
      <c r="J62" s="2"/>
      <c r="K62"/>
      <c r="L62" s="212"/>
      <c r="M62" s="103" t="str">
        <f>M$19</f>
        <v>FROM</v>
      </c>
      <c r="N62" s="100">
        <v>44928</v>
      </c>
      <c r="O62" s="101">
        <f>N62+7</f>
        <v>44935</v>
      </c>
      <c r="P62" s="101">
        <f t="shared" ref="P62:P63" si="123">O62+7</f>
        <v>44942</v>
      </c>
      <c r="Q62" s="101">
        <f t="shared" ref="Q62:Q63" si="124">P62+7</f>
        <v>44949</v>
      </c>
      <c r="R62" s="101">
        <f t="shared" ref="R62:R63" si="125">Q62+7</f>
        <v>44956</v>
      </c>
      <c r="S62" s="101">
        <f t="shared" ref="S62:S63" si="126">R62+7</f>
        <v>44963</v>
      </c>
      <c r="T62" s="101">
        <f t="shared" ref="T62:T63" si="127">S62+7</f>
        <v>44970</v>
      </c>
      <c r="U62" s="101">
        <f t="shared" ref="U62:U63" si="128">T62+7</f>
        <v>44977</v>
      </c>
      <c r="V62" s="101">
        <f t="shared" ref="V62:V63" si="129">U62+7</f>
        <v>44984</v>
      </c>
      <c r="W62" s="101">
        <f t="shared" ref="W62:W63" si="130">V62+7</f>
        <v>44991</v>
      </c>
      <c r="X62" s="101">
        <f t="shared" ref="X62:X63" si="131">W62+7</f>
        <v>44998</v>
      </c>
      <c r="Y62" s="101">
        <f t="shared" ref="Y62:Y63" si="132">X62+7</f>
        <v>45005</v>
      </c>
      <c r="Z62" s="101">
        <f t="shared" ref="Z62:Z63" si="133">Y62+7</f>
        <v>45012</v>
      </c>
      <c r="AA62" s="101">
        <f t="shared" ref="AA62:AA63" si="134">Z62+7</f>
        <v>45019</v>
      </c>
      <c r="AB62" s="101">
        <f t="shared" ref="AB62:AB63" si="135">AA62+7</f>
        <v>45026</v>
      </c>
      <c r="AC62" s="101">
        <f t="shared" ref="AC62:AC63" si="136">AB62+7</f>
        <v>45033</v>
      </c>
      <c r="AD62" s="101">
        <f t="shared" ref="AD62:AD63" si="137">AC62+7</f>
        <v>45040</v>
      </c>
      <c r="AE62" s="101">
        <f t="shared" ref="AE62:AE63" si="138">AD62+7</f>
        <v>45047</v>
      </c>
      <c r="AF62" s="101">
        <f t="shared" ref="AF62:AF63" si="139">AE62+7</f>
        <v>45054</v>
      </c>
      <c r="AG62" s="101">
        <f t="shared" ref="AG62:AG63" si="140">AF62+7</f>
        <v>45061</v>
      </c>
      <c r="AH62" s="101">
        <f t="shared" ref="AH62:AH63" si="141">AG62+7</f>
        <v>45068</v>
      </c>
      <c r="AI62" s="101">
        <f t="shared" ref="AI62:AI63" si="142">AH62+7</f>
        <v>45075</v>
      </c>
      <c r="AJ62" s="101">
        <f t="shared" ref="AJ62:AJ63" si="143">AI62+7</f>
        <v>45082</v>
      </c>
      <c r="AK62" s="101">
        <f t="shared" ref="AK62:AK63" si="144">AJ62+7</f>
        <v>45089</v>
      </c>
      <c r="AL62" s="101">
        <f t="shared" ref="AL62:AL63" si="145">AK62+7</f>
        <v>45096</v>
      </c>
      <c r="AM62" s="101">
        <f t="shared" ref="AM62:AM63" si="146">AL62+7</f>
        <v>45103</v>
      </c>
      <c r="AN62" s="101">
        <f t="shared" ref="AN62:AN63" si="147">AM62+7</f>
        <v>45110</v>
      </c>
      <c r="AO62" s="101">
        <f t="shared" ref="AO62:AO63" si="148">AN62+7</f>
        <v>45117</v>
      </c>
      <c r="AQ62"/>
      <c r="AR62"/>
      <c r="AS62"/>
      <c r="AT62"/>
      <c r="AU62"/>
      <c r="AV62"/>
      <c r="AW62"/>
      <c r="AX62"/>
      <c r="AY62"/>
      <c r="AZ62"/>
      <c r="BA62"/>
      <c r="BB62"/>
      <c r="BC62"/>
      <c r="BD62"/>
      <c r="BE62"/>
      <c r="BF62"/>
      <c r="BG62"/>
      <c r="BH62"/>
      <c r="BI62"/>
    </row>
    <row r="63" spans="1:61" s="3" customFormat="1" ht="18.600000000000001" thickBot="1" x14ac:dyDescent="0.35">
      <c r="A63"/>
      <c r="B63"/>
      <c r="C63"/>
      <c r="D63"/>
      <c r="E63"/>
      <c r="F63"/>
      <c r="G63" s="2"/>
      <c r="H63" s="2"/>
      <c r="I63" s="2"/>
      <c r="J63" s="2"/>
      <c r="K63"/>
      <c r="L63" s="212"/>
      <c r="M63" s="104" t="str">
        <f>M$20</f>
        <v>TO</v>
      </c>
      <c r="N63" s="106">
        <f>N62+4</f>
        <v>44932</v>
      </c>
      <c r="O63" s="107">
        <f>N63+7</f>
        <v>44939</v>
      </c>
      <c r="P63" s="107">
        <f t="shared" si="123"/>
        <v>44946</v>
      </c>
      <c r="Q63" s="107">
        <f t="shared" si="124"/>
        <v>44953</v>
      </c>
      <c r="R63" s="107">
        <f t="shared" si="125"/>
        <v>44960</v>
      </c>
      <c r="S63" s="107">
        <f t="shared" si="126"/>
        <v>44967</v>
      </c>
      <c r="T63" s="107">
        <f t="shared" si="127"/>
        <v>44974</v>
      </c>
      <c r="U63" s="107">
        <f t="shared" si="128"/>
        <v>44981</v>
      </c>
      <c r="V63" s="107">
        <f t="shared" si="129"/>
        <v>44988</v>
      </c>
      <c r="W63" s="107">
        <f t="shared" si="130"/>
        <v>44995</v>
      </c>
      <c r="X63" s="107">
        <f t="shared" si="131"/>
        <v>45002</v>
      </c>
      <c r="Y63" s="107">
        <f t="shared" si="132"/>
        <v>45009</v>
      </c>
      <c r="Z63" s="107">
        <f t="shared" si="133"/>
        <v>45016</v>
      </c>
      <c r="AA63" s="107">
        <f t="shared" si="134"/>
        <v>45023</v>
      </c>
      <c r="AB63" s="107">
        <f t="shared" si="135"/>
        <v>45030</v>
      </c>
      <c r="AC63" s="107">
        <f t="shared" si="136"/>
        <v>45037</v>
      </c>
      <c r="AD63" s="107">
        <f t="shared" si="137"/>
        <v>45044</v>
      </c>
      <c r="AE63" s="107">
        <f t="shared" si="138"/>
        <v>45051</v>
      </c>
      <c r="AF63" s="107">
        <f t="shared" si="139"/>
        <v>45058</v>
      </c>
      <c r="AG63" s="107">
        <f t="shared" si="140"/>
        <v>45065</v>
      </c>
      <c r="AH63" s="107">
        <f t="shared" si="141"/>
        <v>45072</v>
      </c>
      <c r="AI63" s="107">
        <f t="shared" si="142"/>
        <v>45079</v>
      </c>
      <c r="AJ63" s="107">
        <f t="shared" si="143"/>
        <v>45086</v>
      </c>
      <c r="AK63" s="107">
        <f t="shared" si="144"/>
        <v>45093</v>
      </c>
      <c r="AL63" s="107">
        <f t="shared" si="145"/>
        <v>45100</v>
      </c>
      <c r="AM63" s="107">
        <f t="shared" si="146"/>
        <v>45107</v>
      </c>
      <c r="AN63" s="107">
        <f t="shared" si="147"/>
        <v>45114</v>
      </c>
      <c r="AO63" s="107">
        <f t="shared" si="148"/>
        <v>45121</v>
      </c>
      <c r="AQ63"/>
      <c r="AR63"/>
      <c r="AS63"/>
      <c r="AT63"/>
      <c r="AU63"/>
      <c r="AV63"/>
      <c r="AW63"/>
      <c r="AX63"/>
      <c r="AY63"/>
      <c r="AZ63"/>
      <c r="BA63"/>
      <c r="BB63"/>
      <c r="BC63"/>
      <c r="BD63"/>
      <c r="BE63"/>
      <c r="BF63"/>
      <c r="BG63"/>
      <c r="BH63"/>
      <c r="BI63"/>
    </row>
    <row r="64" spans="1:61" s="3" customFormat="1" ht="18.600000000000001" thickBot="1" x14ac:dyDescent="0.4">
      <c r="A64"/>
      <c r="B64"/>
      <c r="C64"/>
      <c r="D64"/>
      <c r="E64"/>
      <c r="F64"/>
      <c r="G64" s="2"/>
      <c r="H64" s="2"/>
      <c r="I64" s="2"/>
      <c r="J64" s="2"/>
      <c r="K64"/>
      <c r="L64" s="517" t="s">
        <v>624</v>
      </c>
      <c r="M64" s="553"/>
      <c r="N64" s="111" t="str">
        <f>CONCATENATE("S",WEEKNUM(N62))</f>
        <v>S1</v>
      </c>
      <c r="O64" s="112" t="str">
        <f t="shared" ref="O64:AM64" si="149">CONCATENATE("S",WEEKNUM(O62))</f>
        <v>S2</v>
      </c>
      <c r="P64" s="112" t="str">
        <f t="shared" si="149"/>
        <v>S3</v>
      </c>
      <c r="Q64" s="112" t="str">
        <f t="shared" si="149"/>
        <v>S4</v>
      </c>
      <c r="R64" s="112" t="str">
        <f t="shared" si="149"/>
        <v>S5</v>
      </c>
      <c r="S64" s="112" t="str">
        <f t="shared" si="149"/>
        <v>S6</v>
      </c>
      <c r="T64" s="112" t="str">
        <f t="shared" si="149"/>
        <v>S7</v>
      </c>
      <c r="U64" s="112" t="str">
        <f t="shared" si="149"/>
        <v>S8</v>
      </c>
      <c r="V64" s="112" t="str">
        <f t="shared" si="149"/>
        <v>S9</v>
      </c>
      <c r="W64" s="112" t="str">
        <f t="shared" si="149"/>
        <v>S10</v>
      </c>
      <c r="X64" s="112" t="str">
        <f t="shared" si="149"/>
        <v>S11</v>
      </c>
      <c r="Y64" s="112" t="str">
        <f t="shared" si="149"/>
        <v>S12</v>
      </c>
      <c r="Z64" s="112" t="str">
        <f t="shared" si="149"/>
        <v>S13</v>
      </c>
      <c r="AA64" s="112" t="str">
        <f t="shared" si="149"/>
        <v>S14</v>
      </c>
      <c r="AB64" s="112" t="str">
        <f t="shared" si="149"/>
        <v>S15</v>
      </c>
      <c r="AC64" s="112" t="str">
        <f t="shared" si="149"/>
        <v>S16</v>
      </c>
      <c r="AD64" s="112" t="str">
        <f t="shared" si="149"/>
        <v>S17</v>
      </c>
      <c r="AE64" s="112" t="str">
        <f t="shared" si="149"/>
        <v>S18</v>
      </c>
      <c r="AF64" s="112" t="str">
        <f t="shared" si="149"/>
        <v>S19</v>
      </c>
      <c r="AG64" s="112" t="str">
        <f t="shared" si="149"/>
        <v>S20</v>
      </c>
      <c r="AH64" s="112" t="str">
        <f t="shared" si="149"/>
        <v>S21</v>
      </c>
      <c r="AI64" s="112" t="str">
        <f t="shared" si="149"/>
        <v>S22</v>
      </c>
      <c r="AJ64" s="112" t="str">
        <f t="shared" si="149"/>
        <v>S23</v>
      </c>
      <c r="AK64" s="112" t="str">
        <f t="shared" si="149"/>
        <v>S24</v>
      </c>
      <c r="AL64" s="112" t="str">
        <f t="shared" si="149"/>
        <v>S25</v>
      </c>
      <c r="AM64" s="112" t="str">
        <f t="shared" si="149"/>
        <v>S26</v>
      </c>
      <c r="AN64" s="112" t="str">
        <f t="shared" ref="AN64:AO64" si="150">CONCATENATE("S",WEEKNUM(AN62))</f>
        <v>S27</v>
      </c>
      <c r="AO64" s="112" t="str">
        <f t="shared" si="150"/>
        <v>S28</v>
      </c>
      <c r="AQ64"/>
      <c r="AR64"/>
      <c r="AS64"/>
      <c r="AT64"/>
      <c r="AU64"/>
      <c r="AV64"/>
      <c r="AW64"/>
      <c r="AX64"/>
      <c r="AY64"/>
      <c r="AZ64"/>
      <c r="BA64"/>
      <c r="BB64"/>
      <c r="BC64"/>
      <c r="BD64"/>
      <c r="BE64"/>
      <c r="BF64"/>
      <c r="BG64"/>
      <c r="BH64"/>
      <c r="BI64"/>
    </row>
    <row r="65" spans="1:61" s="3" customFormat="1" x14ac:dyDescent="0.3">
      <c r="A65"/>
      <c r="B65"/>
      <c r="C65"/>
      <c r="D65"/>
      <c r="E65"/>
      <c r="F65"/>
      <c r="G65" s="2"/>
      <c r="H65" s="2"/>
      <c r="I65" s="2"/>
      <c r="J65" s="2"/>
      <c r="K65"/>
      <c r="L65" s="44" t="str">
        <f>L53</f>
        <v xml:space="preserve">Testbook Design </v>
      </c>
      <c r="M65" s="71">
        <f>SUM(N65:AO65)</f>
        <v>244</v>
      </c>
      <c r="N65" s="48">
        <v>32</v>
      </c>
      <c r="O65" s="332">
        <v>40</v>
      </c>
      <c r="P65" s="332">
        <v>40</v>
      </c>
      <c r="Q65" s="332">
        <v>38</v>
      </c>
      <c r="R65" s="332">
        <v>38</v>
      </c>
      <c r="S65" s="332">
        <v>24</v>
      </c>
      <c r="T65" s="332">
        <v>32</v>
      </c>
      <c r="U65" s="332"/>
      <c r="V65" s="332"/>
      <c r="W65" s="332"/>
      <c r="X65" s="332"/>
      <c r="Y65" s="332"/>
      <c r="Z65" s="332"/>
      <c r="AA65" s="332"/>
      <c r="AB65" s="332"/>
      <c r="AC65" s="332"/>
      <c r="AD65" s="332"/>
      <c r="AE65" s="332"/>
      <c r="AF65" s="332"/>
      <c r="AG65" s="332"/>
      <c r="AH65" s="332"/>
      <c r="AI65" s="332"/>
      <c r="AJ65" s="332"/>
      <c r="AK65" s="332"/>
      <c r="AL65" s="332"/>
      <c r="AM65" s="332"/>
      <c r="AN65" s="332"/>
      <c r="AO65" s="288"/>
      <c r="AQ65"/>
      <c r="AR65"/>
      <c r="AS65"/>
      <c r="AT65"/>
      <c r="AU65"/>
      <c r="AV65"/>
      <c r="AW65"/>
      <c r="AX65"/>
      <c r="AY65"/>
      <c r="AZ65"/>
      <c r="BA65"/>
      <c r="BB65"/>
      <c r="BC65"/>
      <c r="BD65"/>
      <c r="BE65"/>
      <c r="BF65"/>
      <c r="BG65"/>
      <c r="BH65"/>
      <c r="BI65"/>
    </row>
    <row r="66" spans="1:61" s="3" customFormat="1" x14ac:dyDescent="0.3">
      <c r="A66"/>
      <c r="B66"/>
      <c r="C66"/>
      <c r="D66"/>
      <c r="E66"/>
      <c r="F66"/>
      <c r="G66" s="2"/>
      <c r="H66" s="2"/>
      <c r="I66" s="2"/>
      <c r="J66" s="2"/>
      <c r="K66"/>
      <c r="L66" s="18" t="str">
        <f t="shared" ref="L66:L70" si="151">L54</f>
        <v>Execution</v>
      </c>
      <c r="M66" s="72">
        <f t="shared" ref="M66:M70" si="152">SUM(N66:AO66)</f>
        <v>0</v>
      </c>
      <c r="N66" s="5"/>
      <c r="O66"/>
      <c r="P66"/>
      <c r="Q66"/>
      <c r="R66"/>
      <c r="S66"/>
      <c r="T66"/>
      <c r="U66"/>
      <c r="V66"/>
      <c r="W66"/>
      <c r="X66"/>
      <c r="Y66"/>
      <c r="Z66"/>
      <c r="AA66"/>
      <c r="AB66"/>
      <c r="AC66"/>
      <c r="AD66"/>
      <c r="AE66"/>
      <c r="AF66"/>
      <c r="AG66"/>
      <c r="AH66"/>
      <c r="AI66"/>
      <c r="AJ66"/>
      <c r="AK66"/>
      <c r="AL66"/>
      <c r="AM66"/>
      <c r="AN66"/>
      <c r="AO66" s="120"/>
      <c r="AQ66"/>
      <c r="AR66"/>
      <c r="AS66"/>
      <c r="AT66"/>
      <c r="AU66"/>
      <c r="AV66"/>
      <c r="AW66"/>
      <c r="AX66"/>
      <c r="AY66"/>
      <c r="AZ66"/>
      <c r="BA66"/>
      <c r="BB66"/>
      <c r="BC66"/>
      <c r="BD66"/>
      <c r="BE66"/>
      <c r="BF66"/>
      <c r="BG66"/>
      <c r="BH66"/>
      <c r="BI66"/>
    </row>
    <row r="67" spans="1:61" s="3" customFormat="1" x14ac:dyDescent="0.3">
      <c r="A67"/>
      <c r="B67"/>
      <c r="C67"/>
      <c r="D67"/>
      <c r="E67"/>
      <c r="F67"/>
      <c r="G67" s="2"/>
      <c r="H67" s="2"/>
      <c r="I67" s="2"/>
      <c r="J67" s="2"/>
      <c r="K67"/>
      <c r="L67" s="18" t="str">
        <f t="shared" si="151"/>
        <v>Retest</v>
      </c>
      <c r="M67" s="72">
        <f t="shared" si="152"/>
        <v>0</v>
      </c>
      <c r="N67" s="5"/>
      <c r="O67"/>
      <c r="P67"/>
      <c r="Q67"/>
      <c r="R67"/>
      <c r="S67"/>
      <c r="T67"/>
      <c r="U67"/>
      <c r="V67"/>
      <c r="W67"/>
      <c r="X67"/>
      <c r="Y67"/>
      <c r="Z67"/>
      <c r="AA67"/>
      <c r="AB67"/>
      <c r="AC67"/>
      <c r="AD67"/>
      <c r="AE67"/>
      <c r="AF67"/>
      <c r="AG67"/>
      <c r="AH67"/>
      <c r="AI67"/>
      <c r="AJ67"/>
      <c r="AK67"/>
      <c r="AL67"/>
      <c r="AM67"/>
      <c r="AN67"/>
      <c r="AO67" s="120"/>
      <c r="AQ67"/>
      <c r="AR67"/>
      <c r="AS67"/>
      <c r="AT67"/>
      <c r="AU67"/>
      <c r="AV67"/>
      <c r="AW67"/>
      <c r="AX67"/>
      <c r="AY67"/>
      <c r="AZ67"/>
      <c r="BA67"/>
      <c r="BB67"/>
      <c r="BC67"/>
      <c r="BD67"/>
      <c r="BE67"/>
      <c r="BF67"/>
      <c r="BG67"/>
      <c r="BH67"/>
      <c r="BI67"/>
    </row>
    <row r="68" spans="1:61" s="3" customFormat="1" x14ac:dyDescent="0.3">
      <c r="A68"/>
      <c r="B68"/>
      <c r="C68"/>
      <c r="D68"/>
      <c r="E68"/>
      <c r="F68"/>
      <c r="G68" s="2"/>
      <c r="H68" s="2"/>
      <c r="I68" s="2"/>
      <c r="J68" s="2"/>
      <c r="K68"/>
      <c r="L68" s="18" t="str">
        <f t="shared" si="151"/>
        <v xml:space="preserve">Management </v>
      </c>
      <c r="M68" s="72">
        <f t="shared" si="152"/>
        <v>0</v>
      </c>
      <c r="N68" s="5"/>
      <c r="O68"/>
      <c r="P68"/>
      <c r="Q68"/>
      <c r="R68"/>
      <c r="S68"/>
      <c r="T68"/>
      <c r="U68"/>
      <c r="V68"/>
      <c r="W68"/>
      <c r="X68"/>
      <c r="Y68"/>
      <c r="Z68"/>
      <c r="AA68"/>
      <c r="AB68"/>
      <c r="AC68"/>
      <c r="AD68"/>
      <c r="AE68"/>
      <c r="AF68"/>
      <c r="AG68"/>
      <c r="AH68"/>
      <c r="AI68"/>
      <c r="AJ68"/>
      <c r="AK68"/>
      <c r="AL68"/>
      <c r="AM68"/>
      <c r="AN68"/>
      <c r="AO68" s="120"/>
      <c r="AQ68"/>
      <c r="AR68"/>
      <c r="AS68"/>
      <c r="AT68"/>
      <c r="AU68"/>
      <c r="AV68"/>
      <c r="AW68"/>
      <c r="AX68"/>
      <c r="AY68"/>
      <c r="AZ68"/>
      <c r="BA68"/>
      <c r="BB68"/>
      <c r="BC68"/>
      <c r="BD68"/>
      <c r="BE68"/>
      <c r="BF68"/>
      <c r="BG68"/>
      <c r="BH68"/>
      <c r="BI68"/>
    </row>
    <row r="69" spans="1:61" s="3" customFormat="1" x14ac:dyDescent="0.3">
      <c r="A69"/>
      <c r="B69"/>
      <c r="C69"/>
      <c r="D69"/>
      <c r="E69"/>
      <c r="F69"/>
      <c r="G69" s="2"/>
      <c r="H69" s="2"/>
      <c r="I69" s="2"/>
      <c r="J69" s="2"/>
      <c r="K69"/>
      <c r="L69" s="18" t="str">
        <f t="shared" si="151"/>
        <v>Reporting activities</v>
      </c>
      <c r="M69" s="72">
        <f t="shared" si="152"/>
        <v>528</v>
      </c>
      <c r="N69" s="5"/>
      <c r="O69"/>
      <c r="P69"/>
      <c r="Q69"/>
      <c r="R69"/>
      <c r="S69">
        <v>16</v>
      </c>
      <c r="T69">
        <v>8</v>
      </c>
      <c r="U69">
        <v>40</v>
      </c>
      <c r="V69">
        <v>40</v>
      </c>
      <c r="W69">
        <v>40</v>
      </c>
      <c r="X69">
        <v>40</v>
      </c>
      <c r="Y69">
        <v>40</v>
      </c>
      <c r="Z69">
        <v>40</v>
      </c>
      <c r="AA69">
        <v>40</v>
      </c>
      <c r="AB69">
        <v>32</v>
      </c>
      <c r="AC69">
        <v>40</v>
      </c>
      <c r="AD69">
        <v>40</v>
      </c>
      <c r="AE69">
        <v>32</v>
      </c>
      <c r="AF69">
        <v>40</v>
      </c>
      <c r="AG69">
        <v>40</v>
      </c>
      <c r="AH69"/>
      <c r="AI69"/>
      <c r="AJ69"/>
      <c r="AK69"/>
      <c r="AL69"/>
      <c r="AM69"/>
      <c r="AN69"/>
      <c r="AO69" s="120"/>
      <c r="AQ69"/>
      <c r="AR69"/>
      <c r="AS69"/>
      <c r="AT69"/>
      <c r="AU69"/>
      <c r="AV69"/>
      <c r="AW69"/>
      <c r="AX69"/>
      <c r="AY69"/>
      <c r="AZ69"/>
      <c r="BA69"/>
      <c r="BB69"/>
      <c r="BC69"/>
      <c r="BD69"/>
      <c r="BE69"/>
      <c r="BF69"/>
      <c r="BG69"/>
      <c r="BH69"/>
      <c r="BI69"/>
    </row>
    <row r="70" spans="1:61" s="3" customFormat="1" ht="15" thickBot="1" x14ac:dyDescent="0.35">
      <c r="A70"/>
      <c r="B70"/>
      <c r="C70"/>
      <c r="D70"/>
      <c r="E70"/>
      <c r="F70"/>
      <c r="G70" s="2"/>
      <c r="H70" s="2"/>
      <c r="I70" s="2"/>
      <c r="J70" s="2"/>
      <c r="K70"/>
      <c r="L70" s="45" t="str">
        <f t="shared" si="151"/>
        <v>UAT support</v>
      </c>
      <c r="M70" s="142">
        <f t="shared" si="152"/>
        <v>0</v>
      </c>
      <c r="N70" s="66"/>
      <c r="O70" s="333"/>
      <c r="P70" s="333"/>
      <c r="Q70" s="333"/>
      <c r="R70" s="333"/>
      <c r="S70" s="333"/>
      <c r="T70" s="333"/>
      <c r="U70" s="333"/>
      <c r="V70" s="333"/>
      <c r="W70" s="333"/>
      <c r="X70" s="333"/>
      <c r="Y70" s="333"/>
      <c r="Z70" s="333"/>
      <c r="AA70" s="333"/>
      <c r="AB70" s="333"/>
      <c r="AC70" s="333"/>
      <c r="AD70" s="333"/>
      <c r="AE70" s="333"/>
      <c r="AF70" s="333"/>
      <c r="AG70" s="333"/>
      <c r="AH70" s="333"/>
      <c r="AI70" s="333"/>
      <c r="AJ70" s="333"/>
      <c r="AK70" s="333"/>
      <c r="AL70" s="333"/>
      <c r="AM70" s="333"/>
      <c r="AN70" s="333"/>
      <c r="AO70" s="334"/>
      <c r="AQ70"/>
      <c r="AR70"/>
      <c r="AS70"/>
      <c r="AT70"/>
      <c r="AU70"/>
      <c r="AV70"/>
      <c r="AW70"/>
      <c r="AX70"/>
      <c r="AY70"/>
      <c r="AZ70"/>
      <c r="BA70"/>
      <c r="BB70"/>
      <c r="BC70"/>
      <c r="BD70"/>
      <c r="BE70"/>
      <c r="BF70"/>
      <c r="BG70"/>
      <c r="BH70"/>
      <c r="BI70"/>
    </row>
    <row r="71" spans="1:61" s="3" customFormat="1" ht="15" thickBot="1" x14ac:dyDescent="0.35">
      <c r="A71"/>
      <c r="B71"/>
      <c r="C71"/>
      <c r="D71"/>
      <c r="E71"/>
      <c r="F71"/>
      <c r="G71" s="2"/>
      <c r="H71" s="2"/>
      <c r="I71" s="2"/>
      <c r="J71" s="2"/>
      <c r="K71"/>
      <c r="L71"/>
      <c r="M71" s="142">
        <f t="shared" ref="M71:AH71" si="153">SUM(M65:M70)</f>
        <v>772</v>
      </c>
      <c r="N71" s="28">
        <f t="shared" si="153"/>
        <v>32</v>
      </c>
      <c r="O71" s="29">
        <f t="shared" si="153"/>
        <v>40</v>
      </c>
      <c r="P71" s="29">
        <f t="shared" si="153"/>
        <v>40</v>
      </c>
      <c r="Q71" s="29">
        <f t="shared" si="153"/>
        <v>38</v>
      </c>
      <c r="R71" s="29">
        <f t="shared" si="153"/>
        <v>38</v>
      </c>
      <c r="S71" s="29">
        <f t="shared" si="153"/>
        <v>40</v>
      </c>
      <c r="T71" s="29">
        <f t="shared" si="153"/>
        <v>40</v>
      </c>
      <c r="U71" s="29">
        <f t="shared" si="153"/>
        <v>40</v>
      </c>
      <c r="V71" s="29">
        <f t="shared" si="153"/>
        <v>40</v>
      </c>
      <c r="W71" s="29">
        <f t="shared" si="153"/>
        <v>40</v>
      </c>
      <c r="X71" s="29">
        <f t="shared" si="153"/>
        <v>40</v>
      </c>
      <c r="Y71" s="29">
        <f t="shared" si="153"/>
        <v>40</v>
      </c>
      <c r="Z71" s="29">
        <f t="shared" si="153"/>
        <v>40</v>
      </c>
      <c r="AA71" s="29">
        <f t="shared" si="153"/>
        <v>40</v>
      </c>
      <c r="AB71" s="29">
        <f t="shared" si="153"/>
        <v>32</v>
      </c>
      <c r="AC71" s="29">
        <f t="shared" si="153"/>
        <v>40</v>
      </c>
      <c r="AD71" s="29">
        <f t="shared" si="153"/>
        <v>40</v>
      </c>
      <c r="AE71" s="29">
        <f t="shared" si="153"/>
        <v>32</v>
      </c>
      <c r="AF71" s="29">
        <f t="shared" si="153"/>
        <v>40</v>
      </c>
      <c r="AG71" s="29">
        <f t="shared" si="153"/>
        <v>40</v>
      </c>
      <c r="AH71" s="29">
        <f t="shared" si="153"/>
        <v>0</v>
      </c>
      <c r="AI71" s="29">
        <f t="shared" ref="AI71" si="154">SUM(AI65:AI70)</f>
        <v>0</v>
      </c>
      <c r="AJ71" s="29">
        <f t="shared" ref="AJ71" si="155">SUM(AJ65:AJ70)</f>
        <v>0</v>
      </c>
      <c r="AK71" s="29">
        <f t="shared" ref="AK71" si="156">SUM(AK65:AK70)</f>
        <v>0</v>
      </c>
      <c r="AL71" s="29">
        <f t="shared" ref="AL71" si="157">SUM(AL65:AL70)</f>
        <v>0</v>
      </c>
      <c r="AM71" s="29">
        <f t="shared" ref="AM71" si="158">SUM(AM65:AM70)</f>
        <v>0</v>
      </c>
      <c r="AN71" s="29"/>
      <c r="AO71" s="30"/>
      <c r="AQ71"/>
      <c r="AR71"/>
      <c r="AS71"/>
      <c r="AT71"/>
      <c r="AU71"/>
      <c r="AV71"/>
      <c r="AW71"/>
      <c r="AX71"/>
      <c r="AY71"/>
      <c r="AZ71"/>
      <c r="BA71"/>
      <c r="BB71"/>
      <c r="BC71"/>
      <c r="BD71"/>
      <c r="BE71"/>
      <c r="BF71"/>
      <c r="BG71"/>
      <c r="BH71"/>
      <c r="BI71"/>
    </row>
    <row r="72" spans="1:61" s="3" customFormat="1" ht="15" thickBot="1" x14ac:dyDescent="0.35">
      <c r="A72"/>
      <c r="B72"/>
      <c r="C72"/>
      <c r="D72"/>
      <c r="E72"/>
      <c r="F72"/>
      <c r="G72" s="2"/>
      <c r="H72" s="2"/>
      <c r="I72" s="2"/>
      <c r="J72" s="2"/>
      <c r="K72"/>
      <c r="L72"/>
      <c r="M72"/>
      <c r="N72"/>
      <c r="O72"/>
      <c r="P72"/>
      <c r="Q72"/>
      <c r="R72"/>
      <c r="S72"/>
      <c r="T72"/>
      <c r="U72"/>
      <c r="V72"/>
      <c r="W72"/>
      <c r="X72"/>
      <c r="Y72"/>
      <c r="Z72"/>
      <c r="AA72"/>
      <c r="AB72"/>
      <c r="AC72"/>
      <c r="AD72"/>
      <c r="AE72"/>
      <c r="AF72"/>
      <c r="AG72"/>
      <c r="AH72"/>
      <c r="AI72"/>
      <c r="AJ72"/>
      <c r="AK72"/>
      <c r="AL72"/>
      <c r="AM72"/>
      <c r="AN72"/>
      <c r="AO72"/>
      <c r="AQ72"/>
      <c r="AR72"/>
      <c r="AS72"/>
      <c r="AT72"/>
      <c r="AU72"/>
      <c r="AV72"/>
      <c r="AW72"/>
      <c r="AX72"/>
      <c r="AY72"/>
      <c r="AZ72"/>
      <c r="BA72"/>
      <c r="BB72"/>
      <c r="BC72"/>
      <c r="BD72"/>
      <c r="BE72"/>
      <c r="BF72"/>
      <c r="BG72"/>
      <c r="BH72"/>
      <c r="BI72"/>
    </row>
    <row r="73" spans="1:61" s="3" customFormat="1" ht="15" thickBot="1" x14ac:dyDescent="0.35">
      <c r="A73"/>
      <c r="B73"/>
      <c r="C73"/>
      <c r="D73"/>
      <c r="E73"/>
      <c r="F73"/>
      <c r="G73" s="2"/>
      <c r="H73" s="2"/>
      <c r="I73" s="2"/>
      <c r="J73" s="2"/>
      <c r="K73"/>
      <c r="L73" s="212"/>
      <c r="M73" s="250" t="s">
        <v>532</v>
      </c>
      <c r="N73" s="250">
        <v>28</v>
      </c>
      <c r="O73"/>
      <c r="P73"/>
      <c r="Q73"/>
      <c r="R73"/>
      <c r="S73"/>
      <c r="T73"/>
      <c r="U73"/>
      <c r="V73"/>
      <c r="W73"/>
      <c r="X73"/>
      <c r="Y73"/>
      <c r="Z73"/>
      <c r="AA73"/>
      <c r="AB73"/>
      <c r="AC73"/>
      <c r="AD73"/>
      <c r="AE73"/>
      <c r="AF73"/>
      <c r="AG73"/>
      <c r="AH73"/>
      <c r="AI73"/>
      <c r="AJ73"/>
      <c r="AK73"/>
      <c r="AL73"/>
      <c r="AM73"/>
      <c r="AN73"/>
      <c r="AO73"/>
      <c r="AQ73"/>
      <c r="AR73"/>
      <c r="AS73"/>
      <c r="AT73"/>
      <c r="AU73"/>
      <c r="AV73"/>
      <c r="AW73"/>
      <c r="AX73"/>
      <c r="AY73"/>
      <c r="AZ73"/>
      <c r="BA73"/>
      <c r="BB73"/>
      <c r="BC73"/>
      <c r="BD73"/>
      <c r="BE73"/>
      <c r="BF73"/>
      <c r="BG73"/>
      <c r="BH73"/>
      <c r="BI73"/>
    </row>
    <row r="74" spans="1:61" s="3" customFormat="1" ht="18" x14ac:dyDescent="0.3">
      <c r="A74"/>
      <c r="B74"/>
      <c r="C74"/>
      <c r="D74"/>
      <c r="E74"/>
      <c r="F74"/>
      <c r="G74" s="2"/>
      <c r="H74" s="2"/>
      <c r="I74" s="2"/>
      <c r="J74" s="2"/>
      <c r="K74"/>
      <c r="L74" s="212"/>
      <c r="M74" s="103" t="str">
        <f>M$19</f>
        <v>FROM</v>
      </c>
      <c r="N74" s="100">
        <v>44928</v>
      </c>
      <c r="O74" s="101">
        <f>N74+7</f>
        <v>44935</v>
      </c>
      <c r="P74" s="101">
        <f t="shared" ref="P74:P75" si="159">O74+7</f>
        <v>44942</v>
      </c>
      <c r="Q74" s="101">
        <f t="shared" ref="Q74:Q75" si="160">P74+7</f>
        <v>44949</v>
      </c>
      <c r="R74" s="101">
        <f t="shared" ref="R74:R75" si="161">Q74+7</f>
        <v>44956</v>
      </c>
      <c r="S74" s="101">
        <f t="shared" ref="S74:S75" si="162">R74+7</f>
        <v>44963</v>
      </c>
      <c r="T74" s="101">
        <f t="shared" ref="T74:T75" si="163">S74+7</f>
        <v>44970</v>
      </c>
      <c r="U74" s="101">
        <f t="shared" ref="U74:U75" si="164">T74+7</f>
        <v>44977</v>
      </c>
      <c r="V74" s="101">
        <f t="shared" ref="V74:V75" si="165">U74+7</f>
        <v>44984</v>
      </c>
      <c r="W74" s="101">
        <f t="shared" ref="W74:W75" si="166">V74+7</f>
        <v>44991</v>
      </c>
      <c r="X74" s="101">
        <f t="shared" ref="X74:X75" si="167">W74+7</f>
        <v>44998</v>
      </c>
      <c r="Y74" s="101">
        <f t="shared" ref="Y74:Y75" si="168">X74+7</f>
        <v>45005</v>
      </c>
      <c r="Z74" s="101">
        <f t="shared" ref="Z74:Z75" si="169">Y74+7</f>
        <v>45012</v>
      </c>
      <c r="AA74" s="101">
        <f t="shared" ref="AA74:AA75" si="170">Z74+7</f>
        <v>45019</v>
      </c>
      <c r="AB74" s="101">
        <f t="shared" ref="AB74:AB75" si="171">AA74+7</f>
        <v>45026</v>
      </c>
      <c r="AC74" s="101">
        <f t="shared" ref="AC74:AC75" si="172">AB74+7</f>
        <v>45033</v>
      </c>
      <c r="AD74" s="101">
        <f t="shared" ref="AD74:AD75" si="173">AC74+7</f>
        <v>45040</v>
      </c>
      <c r="AE74" s="101">
        <f t="shared" ref="AE74:AE75" si="174">AD74+7</f>
        <v>45047</v>
      </c>
      <c r="AF74" s="101">
        <f t="shared" ref="AF74:AF75" si="175">AE74+7</f>
        <v>45054</v>
      </c>
      <c r="AG74" s="101">
        <f t="shared" ref="AG74:AG75" si="176">AF74+7</f>
        <v>45061</v>
      </c>
      <c r="AH74" s="101">
        <f t="shared" ref="AH74:AH75" si="177">AG74+7</f>
        <v>45068</v>
      </c>
      <c r="AI74" s="101">
        <f t="shared" ref="AI74:AI75" si="178">AH74+7</f>
        <v>45075</v>
      </c>
      <c r="AJ74" s="101">
        <f t="shared" ref="AJ74:AJ75" si="179">AI74+7</f>
        <v>45082</v>
      </c>
      <c r="AK74" s="101">
        <f t="shared" ref="AK74:AK75" si="180">AJ74+7</f>
        <v>45089</v>
      </c>
      <c r="AL74" s="101">
        <f t="shared" ref="AL74:AL75" si="181">AK74+7</f>
        <v>45096</v>
      </c>
      <c r="AM74" s="101">
        <f t="shared" ref="AM74:AM75" si="182">AL74+7</f>
        <v>45103</v>
      </c>
      <c r="AN74" s="101">
        <f t="shared" ref="AN74:AN75" si="183">AM74+7</f>
        <v>45110</v>
      </c>
      <c r="AO74" s="101">
        <f t="shared" ref="AO74:AO75" si="184">AN74+7</f>
        <v>45117</v>
      </c>
      <c r="AQ74"/>
      <c r="AR74"/>
      <c r="AS74"/>
      <c r="AT74"/>
      <c r="AU74"/>
      <c r="AV74"/>
      <c r="AW74"/>
      <c r="AX74"/>
      <c r="AY74"/>
      <c r="AZ74"/>
      <c r="BA74"/>
      <c r="BB74"/>
      <c r="BC74"/>
      <c r="BD74"/>
      <c r="BE74"/>
      <c r="BF74"/>
      <c r="BG74"/>
      <c r="BH74"/>
      <c r="BI74"/>
    </row>
    <row r="75" spans="1:61" s="3" customFormat="1" ht="18.600000000000001" thickBot="1" x14ac:dyDescent="0.35">
      <c r="A75"/>
      <c r="B75"/>
      <c r="C75"/>
      <c r="D75"/>
      <c r="E75"/>
      <c r="F75"/>
      <c r="G75" s="2"/>
      <c r="H75" s="2"/>
      <c r="I75" s="2"/>
      <c r="J75" s="2"/>
      <c r="K75"/>
      <c r="L75" s="212"/>
      <c r="M75" s="104" t="str">
        <f>M$20</f>
        <v>TO</v>
      </c>
      <c r="N75" s="106">
        <f>N74+4</f>
        <v>44932</v>
      </c>
      <c r="O75" s="107">
        <f>N75+7</f>
        <v>44939</v>
      </c>
      <c r="P75" s="107">
        <f t="shared" si="159"/>
        <v>44946</v>
      </c>
      <c r="Q75" s="107">
        <f t="shared" si="160"/>
        <v>44953</v>
      </c>
      <c r="R75" s="107">
        <f t="shared" si="161"/>
        <v>44960</v>
      </c>
      <c r="S75" s="107">
        <f t="shared" si="162"/>
        <v>44967</v>
      </c>
      <c r="T75" s="107">
        <f t="shared" si="163"/>
        <v>44974</v>
      </c>
      <c r="U75" s="107">
        <f t="shared" si="164"/>
        <v>44981</v>
      </c>
      <c r="V75" s="107">
        <f t="shared" si="165"/>
        <v>44988</v>
      </c>
      <c r="W75" s="107">
        <f t="shared" si="166"/>
        <v>44995</v>
      </c>
      <c r="X75" s="107">
        <f t="shared" si="167"/>
        <v>45002</v>
      </c>
      <c r="Y75" s="107">
        <f t="shared" si="168"/>
        <v>45009</v>
      </c>
      <c r="Z75" s="107">
        <f t="shared" si="169"/>
        <v>45016</v>
      </c>
      <c r="AA75" s="107">
        <f t="shared" si="170"/>
        <v>45023</v>
      </c>
      <c r="AB75" s="107">
        <f t="shared" si="171"/>
        <v>45030</v>
      </c>
      <c r="AC75" s="107">
        <f t="shared" si="172"/>
        <v>45037</v>
      </c>
      <c r="AD75" s="107">
        <f t="shared" si="173"/>
        <v>45044</v>
      </c>
      <c r="AE75" s="107">
        <f t="shared" si="174"/>
        <v>45051</v>
      </c>
      <c r="AF75" s="107">
        <f t="shared" si="175"/>
        <v>45058</v>
      </c>
      <c r="AG75" s="107">
        <f t="shared" si="176"/>
        <v>45065</v>
      </c>
      <c r="AH75" s="107">
        <f t="shared" si="177"/>
        <v>45072</v>
      </c>
      <c r="AI75" s="107">
        <f t="shared" si="178"/>
        <v>45079</v>
      </c>
      <c r="AJ75" s="107">
        <f t="shared" si="179"/>
        <v>45086</v>
      </c>
      <c r="AK75" s="107">
        <f t="shared" si="180"/>
        <v>45093</v>
      </c>
      <c r="AL75" s="107">
        <f t="shared" si="181"/>
        <v>45100</v>
      </c>
      <c r="AM75" s="107">
        <f t="shared" si="182"/>
        <v>45107</v>
      </c>
      <c r="AN75" s="107">
        <f t="shared" si="183"/>
        <v>45114</v>
      </c>
      <c r="AO75" s="107">
        <f t="shared" si="184"/>
        <v>45121</v>
      </c>
      <c r="AQ75"/>
      <c r="AR75"/>
      <c r="AS75"/>
      <c r="AT75"/>
      <c r="AU75"/>
      <c r="AV75"/>
      <c r="AW75"/>
      <c r="AX75"/>
      <c r="AY75"/>
      <c r="AZ75"/>
      <c r="BA75"/>
      <c r="BB75"/>
      <c r="BC75"/>
      <c r="BD75"/>
      <c r="BE75"/>
      <c r="BF75"/>
      <c r="BG75"/>
      <c r="BH75"/>
      <c r="BI75"/>
    </row>
    <row r="76" spans="1:61" s="3" customFormat="1" ht="18.600000000000001" thickBot="1" x14ac:dyDescent="0.4">
      <c r="A76"/>
      <c r="B76"/>
      <c r="C76"/>
      <c r="D76"/>
      <c r="E76"/>
      <c r="F76"/>
      <c r="G76" s="2"/>
      <c r="H76" s="2"/>
      <c r="I76" s="2"/>
      <c r="J76" s="2"/>
      <c r="K76"/>
      <c r="L76" s="517" t="s">
        <v>612</v>
      </c>
      <c r="M76" s="553"/>
      <c r="N76" s="111" t="str">
        <f>CONCATENATE("S",WEEKNUM(N74))</f>
        <v>S1</v>
      </c>
      <c r="O76" s="112" t="str">
        <f t="shared" ref="O76:AO76" si="185">CONCATENATE("S",WEEKNUM(O74))</f>
        <v>S2</v>
      </c>
      <c r="P76" s="112" t="str">
        <f t="shared" si="185"/>
        <v>S3</v>
      </c>
      <c r="Q76" s="112" t="str">
        <f t="shared" si="185"/>
        <v>S4</v>
      </c>
      <c r="R76" s="112" t="str">
        <f t="shared" si="185"/>
        <v>S5</v>
      </c>
      <c r="S76" s="112" t="str">
        <f t="shared" si="185"/>
        <v>S6</v>
      </c>
      <c r="T76" s="112" t="str">
        <f t="shared" si="185"/>
        <v>S7</v>
      </c>
      <c r="U76" s="112" t="str">
        <f t="shared" si="185"/>
        <v>S8</v>
      </c>
      <c r="V76" s="112" t="str">
        <f t="shared" si="185"/>
        <v>S9</v>
      </c>
      <c r="W76" s="112" t="str">
        <f t="shared" si="185"/>
        <v>S10</v>
      </c>
      <c r="X76" s="112" t="str">
        <f t="shared" si="185"/>
        <v>S11</v>
      </c>
      <c r="Y76" s="112" t="str">
        <f t="shared" si="185"/>
        <v>S12</v>
      </c>
      <c r="Z76" s="112" t="str">
        <f t="shared" si="185"/>
        <v>S13</v>
      </c>
      <c r="AA76" s="112" t="str">
        <f t="shared" si="185"/>
        <v>S14</v>
      </c>
      <c r="AB76" s="112" t="str">
        <f t="shared" si="185"/>
        <v>S15</v>
      </c>
      <c r="AC76" s="112" t="str">
        <f t="shared" si="185"/>
        <v>S16</v>
      </c>
      <c r="AD76" s="112" t="str">
        <f t="shared" si="185"/>
        <v>S17</v>
      </c>
      <c r="AE76" s="112" t="str">
        <f t="shared" si="185"/>
        <v>S18</v>
      </c>
      <c r="AF76" s="112" t="str">
        <f t="shared" si="185"/>
        <v>S19</v>
      </c>
      <c r="AG76" s="112" t="str">
        <f t="shared" si="185"/>
        <v>S20</v>
      </c>
      <c r="AH76" s="112" t="str">
        <f t="shared" si="185"/>
        <v>S21</v>
      </c>
      <c r="AI76" s="112" t="str">
        <f t="shared" si="185"/>
        <v>S22</v>
      </c>
      <c r="AJ76" s="112" t="str">
        <f t="shared" si="185"/>
        <v>S23</v>
      </c>
      <c r="AK76" s="112" t="str">
        <f t="shared" si="185"/>
        <v>S24</v>
      </c>
      <c r="AL76" s="112" t="str">
        <f t="shared" si="185"/>
        <v>S25</v>
      </c>
      <c r="AM76" s="112" t="str">
        <f t="shared" si="185"/>
        <v>S26</v>
      </c>
      <c r="AN76" s="112" t="str">
        <f t="shared" si="185"/>
        <v>S27</v>
      </c>
      <c r="AO76" s="112" t="str">
        <f t="shared" si="185"/>
        <v>S28</v>
      </c>
      <c r="AQ76"/>
      <c r="AR76"/>
      <c r="AS76"/>
      <c r="AT76"/>
      <c r="AU76"/>
      <c r="AV76"/>
      <c r="AW76"/>
      <c r="AX76"/>
      <c r="AY76"/>
      <c r="AZ76"/>
      <c r="BA76"/>
      <c r="BB76"/>
      <c r="BC76"/>
      <c r="BD76"/>
      <c r="BE76"/>
      <c r="BF76"/>
      <c r="BG76"/>
      <c r="BH76"/>
      <c r="BI76"/>
    </row>
    <row r="77" spans="1:61" s="3" customFormat="1" x14ac:dyDescent="0.3">
      <c r="A77"/>
      <c r="B77"/>
      <c r="C77"/>
      <c r="D77"/>
      <c r="E77"/>
      <c r="F77"/>
      <c r="G77" s="2"/>
      <c r="H77" s="2"/>
      <c r="I77" s="2"/>
      <c r="J77" s="2"/>
      <c r="K77"/>
      <c r="L77" s="44" t="str">
        <f>L65</f>
        <v xml:space="preserve">Testbook Design </v>
      </c>
      <c r="M77" s="71">
        <f>SUM(N77:AO77)</f>
        <v>229</v>
      </c>
      <c r="N77">
        <v>32</v>
      </c>
      <c r="O77">
        <v>40</v>
      </c>
      <c r="P77">
        <v>35</v>
      </c>
      <c r="Q77">
        <v>38</v>
      </c>
      <c r="R77">
        <v>38</v>
      </c>
      <c r="S77">
        <v>42</v>
      </c>
      <c r="T77">
        <v>4</v>
      </c>
      <c r="U77"/>
      <c r="V77" s="332"/>
      <c r="W77" s="332"/>
      <c r="X77" s="332"/>
      <c r="Y77" s="332"/>
      <c r="Z77" s="332"/>
      <c r="AA77" s="332"/>
      <c r="AB77" s="332"/>
      <c r="AC77" s="332"/>
      <c r="AD77" s="332"/>
      <c r="AE77" s="332"/>
      <c r="AF77" s="332"/>
      <c r="AG77" s="332"/>
      <c r="AH77" s="332"/>
      <c r="AI77" s="332"/>
      <c r="AJ77" s="332"/>
      <c r="AK77" s="332"/>
      <c r="AL77" s="332"/>
      <c r="AM77" s="332"/>
      <c r="AN77" s="332"/>
      <c r="AO77" s="288"/>
      <c r="AQ77"/>
      <c r="AR77"/>
      <c r="AS77"/>
      <c r="AT77"/>
      <c r="AU77"/>
      <c r="AV77"/>
      <c r="AW77"/>
      <c r="AX77"/>
      <c r="AY77"/>
      <c r="AZ77"/>
      <c r="BA77"/>
      <c r="BB77"/>
      <c r="BC77"/>
      <c r="BD77"/>
      <c r="BE77"/>
      <c r="BF77"/>
      <c r="BG77"/>
      <c r="BH77"/>
      <c r="BI77"/>
    </row>
    <row r="78" spans="1:61" s="3" customFormat="1" x14ac:dyDescent="0.3">
      <c r="A78"/>
      <c r="B78"/>
      <c r="C78"/>
      <c r="D78"/>
      <c r="E78"/>
      <c r="F78"/>
      <c r="G78" s="2"/>
      <c r="H78" s="2"/>
      <c r="I78" s="2"/>
      <c r="J78" s="2"/>
      <c r="K78"/>
      <c r="L78" s="18" t="str">
        <f t="shared" ref="L78:L82" si="186">L66</f>
        <v>Execution</v>
      </c>
      <c r="M78" s="72">
        <f t="shared" ref="M78:M82" si="187">SUM(N78:AO78)</f>
        <v>412</v>
      </c>
      <c r="N78"/>
      <c r="O78"/>
      <c r="P78"/>
      <c r="Q78"/>
      <c r="R78"/>
      <c r="S78"/>
      <c r="T78">
        <v>40</v>
      </c>
      <c r="U78">
        <v>42</v>
      </c>
      <c r="V78">
        <v>24</v>
      </c>
      <c r="W78">
        <v>38</v>
      </c>
      <c r="X78">
        <v>10</v>
      </c>
      <c r="Y78">
        <v>18</v>
      </c>
      <c r="Z78">
        <v>40</v>
      </c>
      <c r="AA78">
        <v>30</v>
      </c>
      <c r="AB78">
        <v>32</v>
      </c>
      <c r="AC78">
        <v>40</v>
      </c>
      <c r="AD78">
        <v>32</v>
      </c>
      <c r="AE78">
        <v>26</v>
      </c>
      <c r="AF78">
        <v>40</v>
      </c>
      <c r="AG78"/>
      <c r="AH78"/>
      <c r="AI78"/>
      <c r="AJ78"/>
      <c r="AK78"/>
      <c r="AL78"/>
      <c r="AM78"/>
      <c r="AN78"/>
      <c r="AO78" s="120"/>
      <c r="AQ78"/>
      <c r="AR78"/>
      <c r="AS78"/>
      <c r="AT78"/>
      <c r="AU78"/>
      <c r="AV78"/>
      <c r="AW78"/>
      <c r="AX78"/>
      <c r="AY78"/>
      <c r="AZ78"/>
      <c r="BA78"/>
      <c r="BB78"/>
      <c r="BC78"/>
      <c r="BD78"/>
      <c r="BE78"/>
      <c r="BF78"/>
      <c r="BG78"/>
      <c r="BH78"/>
      <c r="BI78"/>
    </row>
    <row r="79" spans="1:61" s="3" customFormat="1" x14ac:dyDescent="0.3">
      <c r="A79"/>
      <c r="B79"/>
      <c r="C79"/>
      <c r="D79"/>
      <c r="E79"/>
      <c r="F79"/>
      <c r="G79" s="2"/>
      <c r="H79" s="2"/>
      <c r="I79" s="2"/>
      <c r="J79" s="2"/>
      <c r="K79"/>
      <c r="L79" s="18" t="str">
        <f t="shared" si="186"/>
        <v>Retest</v>
      </c>
      <c r="M79" s="72">
        <f t="shared" si="187"/>
        <v>0</v>
      </c>
      <c r="N79"/>
      <c r="O79"/>
      <c r="P79"/>
      <c r="Q79"/>
      <c r="R79"/>
      <c r="S79"/>
      <c r="T79"/>
      <c r="U79"/>
      <c r="V79"/>
      <c r="W79"/>
      <c r="X79"/>
      <c r="Y79"/>
      <c r="Z79"/>
      <c r="AA79"/>
      <c r="AB79"/>
      <c r="AC79"/>
      <c r="AD79"/>
      <c r="AE79"/>
      <c r="AF79"/>
      <c r="AG79"/>
      <c r="AH79"/>
      <c r="AI79"/>
      <c r="AJ79"/>
      <c r="AK79"/>
      <c r="AL79"/>
      <c r="AM79"/>
      <c r="AN79"/>
      <c r="AO79" s="120"/>
      <c r="AQ79"/>
      <c r="AR79"/>
      <c r="AS79"/>
      <c r="AT79"/>
      <c r="AU79"/>
      <c r="AV79"/>
      <c r="AW79"/>
      <c r="AX79"/>
      <c r="AY79"/>
      <c r="AZ79"/>
      <c r="BA79"/>
      <c r="BB79"/>
      <c r="BC79"/>
      <c r="BD79"/>
      <c r="BE79"/>
      <c r="BF79"/>
      <c r="BG79"/>
      <c r="BH79"/>
      <c r="BI79"/>
    </row>
    <row r="80" spans="1:61" s="3" customFormat="1" x14ac:dyDescent="0.3">
      <c r="A80"/>
      <c r="B80"/>
      <c r="C80"/>
      <c r="D80"/>
      <c r="E80"/>
      <c r="F80"/>
      <c r="G80" s="2"/>
      <c r="H80" s="2"/>
      <c r="I80" s="2"/>
      <c r="J80" s="2"/>
      <c r="K80"/>
      <c r="L80" s="18" t="str">
        <f t="shared" si="186"/>
        <v xml:space="preserve">Management </v>
      </c>
      <c r="M80" s="72">
        <f t="shared" si="187"/>
        <v>0</v>
      </c>
      <c r="N80" s="5"/>
      <c r="O80"/>
      <c r="P80"/>
      <c r="Q80"/>
      <c r="R80"/>
      <c r="S80"/>
      <c r="T80"/>
      <c r="U80"/>
      <c r="V80"/>
      <c r="W80"/>
      <c r="X80"/>
      <c r="Y80"/>
      <c r="Z80"/>
      <c r="AA80"/>
      <c r="AB80"/>
      <c r="AC80"/>
      <c r="AD80"/>
      <c r="AE80"/>
      <c r="AF80"/>
      <c r="AG80"/>
      <c r="AH80"/>
      <c r="AI80"/>
      <c r="AJ80"/>
      <c r="AK80"/>
      <c r="AL80"/>
      <c r="AM80"/>
      <c r="AN80"/>
      <c r="AO80" s="120"/>
      <c r="AQ80"/>
      <c r="AR80"/>
      <c r="AS80"/>
      <c r="AT80"/>
      <c r="AU80"/>
      <c r="AV80"/>
      <c r="AW80"/>
      <c r="AX80"/>
      <c r="AY80"/>
      <c r="AZ80"/>
      <c r="BA80"/>
      <c r="BB80"/>
      <c r="BC80"/>
      <c r="BD80"/>
      <c r="BE80"/>
      <c r="BF80"/>
      <c r="BG80"/>
      <c r="BH80"/>
      <c r="BI80"/>
    </row>
    <row r="81" spans="1:61" s="3" customFormat="1" x14ac:dyDescent="0.3">
      <c r="A81"/>
      <c r="B81"/>
      <c r="C81"/>
      <c r="D81"/>
      <c r="E81"/>
      <c r="F81"/>
      <c r="G81" s="2"/>
      <c r="H81" s="2"/>
      <c r="I81" s="2"/>
      <c r="J81" s="2"/>
      <c r="K81"/>
      <c r="L81" s="18" t="str">
        <f t="shared" si="186"/>
        <v>Reporting activities</v>
      </c>
      <c r="M81" s="72">
        <f t="shared" si="187"/>
        <v>0</v>
      </c>
      <c r="N81" s="5"/>
      <c r="O81"/>
      <c r="P81"/>
      <c r="Q81"/>
      <c r="R81"/>
      <c r="S81"/>
      <c r="T81"/>
      <c r="U81"/>
      <c r="V81"/>
      <c r="W81"/>
      <c r="X81"/>
      <c r="Y81"/>
      <c r="Z81"/>
      <c r="AA81"/>
      <c r="AB81"/>
      <c r="AC81"/>
      <c r="AD81"/>
      <c r="AE81"/>
      <c r="AF81"/>
      <c r="AG81"/>
      <c r="AH81"/>
      <c r="AI81"/>
      <c r="AJ81"/>
      <c r="AK81"/>
      <c r="AL81"/>
      <c r="AM81"/>
      <c r="AN81"/>
      <c r="AO81" s="120"/>
      <c r="AQ81"/>
      <c r="AR81"/>
      <c r="AS81"/>
      <c r="AT81"/>
      <c r="AU81"/>
      <c r="AV81"/>
      <c r="AW81"/>
      <c r="AX81"/>
      <c r="AY81"/>
      <c r="AZ81"/>
      <c r="BA81"/>
      <c r="BB81"/>
      <c r="BC81"/>
      <c r="BD81"/>
      <c r="BE81"/>
      <c r="BF81"/>
      <c r="BG81"/>
      <c r="BH81"/>
      <c r="BI81"/>
    </row>
    <row r="82" spans="1:61" s="3" customFormat="1" ht="15" thickBot="1" x14ac:dyDescent="0.35">
      <c r="A82"/>
      <c r="B82"/>
      <c r="C82"/>
      <c r="D82"/>
      <c r="E82"/>
      <c r="F82"/>
      <c r="G82" s="2"/>
      <c r="H82" s="2"/>
      <c r="I82" s="2"/>
      <c r="J82" s="2"/>
      <c r="K82"/>
      <c r="L82" s="45" t="str">
        <f t="shared" si="186"/>
        <v>UAT support</v>
      </c>
      <c r="M82" s="142">
        <f t="shared" si="187"/>
        <v>0</v>
      </c>
      <c r="N82" s="66"/>
      <c r="O82" s="333"/>
      <c r="P82" s="333"/>
      <c r="Q82" s="333"/>
      <c r="R82" s="333"/>
      <c r="S82" s="333"/>
      <c r="T82" s="333"/>
      <c r="U82" s="333"/>
      <c r="V82" s="333"/>
      <c r="W82" s="333"/>
      <c r="X82" s="333"/>
      <c r="Y82" s="333"/>
      <c r="Z82" s="333"/>
      <c r="AA82" s="333"/>
      <c r="AB82" s="333"/>
      <c r="AC82" s="333"/>
      <c r="AD82" s="333"/>
      <c r="AE82" s="333"/>
      <c r="AF82" s="333"/>
      <c r="AG82" s="333"/>
      <c r="AH82" s="333"/>
      <c r="AI82" s="333"/>
      <c r="AJ82" s="333"/>
      <c r="AK82" s="333"/>
      <c r="AL82" s="333"/>
      <c r="AM82" s="333"/>
      <c r="AN82" s="333"/>
      <c r="AO82" s="334"/>
      <c r="AQ82"/>
      <c r="AR82"/>
      <c r="AS82"/>
      <c r="AT82"/>
      <c r="AU82"/>
      <c r="AV82"/>
      <c r="AW82"/>
      <c r="AX82"/>
      <c r="AY82"/>
      <c r="AZ82"/>
      <c r="BA82"/>
      <c r="BB82"/>
      <c r="BC82"/>
      <c r="BD82"/>
      <c r="BE82"/>
      <c r="BF82"/>
      <c r="BG82"/>
      <c r="BH82"/>
      <c r="BI82"/>
    </row>
    <row r="83" spans="1:61" s="3" customFormat="1" ht="15" thickBot="1" x14ac:dyDescent="0.35">
      <c r="A83"/>
      <c r="B83"/>
      <c r="C83"/>
      <c r="D83"/>
      <c r="E83"/>
      <c r="F83"/>
      <c r="G83" s="2"/>
      <c r="H83" s="2"/>
      <c r="I83" s="2"/>
      <c r="J83" s="2"/>
      <c r="K83"/>
      <c r="L83"/>
      <c r="M83" s="142">
        <f t="shared" ref="M83:AH83" si="188">SUM(M77:M82)</f>
        <v>641</v>
      </c>
      <c r="N83" s="28">
        <f t="shared" si="188"/>
        <v>32</v>
      </c>
      <c r="O83" s="29">
        <f t="shared" si="188"/>
        <v>40</v>
      </c>
      <c r="P83" s="29">
        <f t="shared" si="188"/>
        <v>35</v>
      </c>
      <c r="Q83" s="29">
        <f t="shared" si="188"/>
        <v>38</v>
      </c>
      <c r="R83" s="29">
        <f t="shared" si="188"/>
        <v>38</v>
      </c>
      <c r="S83" s="29">
        <f t="shared" si="188"/>
        <v>42</v>
      </c>
      <c r="T83" s="29">
        <f t="shared" si="188"/>
        <v>44</v>
      </c>
      <c r="U83" s="29">
        <f t="shared" si="188"/>
        <v>42</v>
      </c>
      <c r="V83" s="29">
        <f>SUM(V77:V82)</f>
        <v>24</v>
      </c>
      <c r="W83" s="29">
        <f t="shared" si="188"/>
        <v>38</v>
      </c>
      <c r="X83" s="29">
        <f t="shared" si="188"/>
        <v>10</v>
      </c>
      <c r="Y83" s="29">
        <f t="shared" si="188"/>
        <v>18</v>
      </c>
      <c r="Z83" s="29">
        <f t="shared" si="188"/>
        <v>40</v>
      </c>
      <c r="AA83" s="29">
        <f t="shared" si="188"/>
        <v>30</v>
      </c>
      <c r="AB83" s="29">
        <f t="shared" si="188"/>
        <v>32</v>
      </c>
      <c r="AC83" s="29">
        <f t="shared" si="188"/>
        <v>40</v>
      </c>
      <c r="AD83" s="29">
        <f t="shared" si="188"/>
        <v>32</v>
      </c>
      <c r="AE83" s="29">
        <f t="shared" si="188"/>
        <v>26</v>
      </c>
      <c r="AF83" s="29">
        <f t="shared" si="188"/>
        <v>40</v>
      </c>
      <c r="AG83" s="29">
        <f t="shared" si="188"/>
        <v>0</v>
      </c>
      <c r="AH83" s="29">
        <f t="shared" si="188"/>
        <v>0</v>
      </c>
      <c r="AI83" s="29">
        <f t="shared" ref="AI83" si="189">SUM(AI77:AI82)</f>
        <v>0</v>
      </c>
      <c r="AJ83" s="29">
        <f t="shared" ref="AJ83" si="190">SUM(AJ77:AJ82)</f>
        <v>0</v>
      </c>
      <c r="AK83" s="29">
        <f t="shared" ref="AK83" si="191">SUM(AK77:AK82)</f>
        <v>0</v>
      </c>
      <c r="AL83" s="29">
        <f t="shared" ref="AL83" si="192">SUM(AL77:AL82)</f>
        <v>0</v>
      </c>
      <c r="AM83" s="29">
        <f t="shared" ref="AM83" si="193">SUM(AM77:AM82)</f>
        <v>0</v>
      </c>
      <c r="AN83" s="29"/>
      <c r="AO83" s="30"/>
      <c r="AQ83"/>
      <c r="AR83"/>
      <c r="AS83"/>
      <c r="AT83"/>
      <c r="AU83"/>
      <c r="AV83"/>
      <c r="AW83"/>
      <c r="AX83"/>
      <c r="AY83"/>
      <c r="AZ83"/>
      <c r="BA83"/>
      <c r="BB83"/>
      <c r="BC83"/>
      <c r="BD83"/>
      <c r="BE83"/>
      <c r="BF83"/>
      <c r="BG83"/>
      <c r="BH83"/>
      <c r="BI83"/>
    </row>
    <row r="84" spans="1:61" s="3" customFormat="1" ht="15" thickBot="1" x14ac:dyDescent="0.35">
      <c r="A84"/>
      <c r="B84"/>
      <c r="C84"/>
      <c r="D84"/>
      <c r="E84"/>
      <c r="F84"/>
      <c r="G84" s="2"/>
      <c r="H84" s="2"/>
      <c r="I84" s="2"/>
      <c r="J84" s="2"/>
      <c r="K84"/>
      <c r="L84"/>
      <c r="M84"/>
      <c r="N84"/>
      <c r="O84"/>
      <c r="P84"/>
      <c r="Q84"/>
      <c r="R84"/>
      <c r="S84"/>
      <c r="T84"/>
      <c r="U84"/>
      <c r="V84"/>
      <c r="W84"/>
      <c r="X84"/>
      <c r="Y84"/>
      <c r="Z84"/>
      <c r="AA84"/>
      <c r="AB84"/>
      <c r="AC84"/>
      <c r="AD84"/>
      <c r="AE84"/>
      <c r="AF84"/>
      <c r="AG84"/>
      <c r="AH84"/>
      <c r="AI84"/>
      <c r="AJ84"/>
      <c r="AK84"/>
      <c r="AL84"/>
      <c r="AM84"/>
      <c r="AN84"/>
      <c r="AO84"/>
      <c r="AQ84"/>
      <c r="AR84"/>
      <c r="AS84"/>
      <c r="AT84"/>
      <c r="AU84"/>
      <c r="AV84"/>
      <c r="AW84"/>
      <c r="AX84"/>
      <c r="AY84"/>
      <c r="AZ84"/>
      <c r="BA84"/>
      <c r="BB84"/>
      <c r="BC84"/>
      <c r="BD84"/>
      <c r="BE84"/>
      <c r="BF84"/>
      <c r="BG84"/>
      <c r="BH84"/>
      <c r="BI84"/>
    </row>
    <row r="85" spans="1:61" s="3" customFormat="1" ht="15" thickBot="1" x14ac:dyDescent="0.35">
      <c r="A85"/>
      <c r="B85"/>
      <c r="C85"/>
      <c r="D85"/>
      <c r="E85"/>
      <c r="F85"/>
      <c r="G85" s="2"/>
      <c r="H85" s="2"/>
      <c r="I85" s="2"/>
      <c r="J85" s="2"/>
      <c r="K85"/>
      <c r="L85" s="212"/>
      <c r="M85" s="250" t="s">
        <v>532</v>
      </c>
      <c r="N85" s="250">
        <v>46</v>
      </c>
      <c r="O85"/>
      <c r="P85"/>
      <c r="Q85"/>
      <c r="R85"/>
      <c r="S85"/>
      <c r="T85"/>
      <c r="U85"/>
      <c r="V85"/>
      <c r="W85"/>
      <c r="X85"/>
      <c r="Y85"/>
      <c r="Z85"/>
      <c r="AA85"/>
      <c r="AB85"/>
      <c r="AC85"/>
      <c r="AD85"/>
      <c r="AE85"/>
      <c r="AF85"/>
      <c r="AG85"/>
      <c r="AH85"/>
      <c r="AI85"/>
      <c r="AJ85"/>
      <c r="AK85"/>
      <c r="AL85"/>
      <c r="AM85"/>
      <c r="AN85"/>
      <c r="AO85"/>
      <c r="AQ85"/>
      <c r="AR85"/>
      <c r="AS85"/>
      <c r="AT85"/>
      <c r="AU85"/>
      <c r="AV85"/>
      <c r="AW85"/>
      <c r="AX85"/>
      <c r="AY85"/>
      <c r="AZ85"/>
      <c r="BA85"/>
      <c r="BB85"/>
      <c r="BC85"/>
      <c r="BD85"/>
      <c r="BE85"/>
      <c r="BF85"/>
      <c r="BG85"/>
      <c r="BH85"/>
      <c r="BI85"/>
    </row>
    <row r="86" spans="1:61" s="3" customFormat="1" ht="18" x14ac:dyDescent="0.3">
      <c r="A86"/>
      <c r="B86"/>
      <c r="C86"/>
      <c r="D86"/>
      <c r="E86"/>
      <c r="F86"/>
      <c r="G86" s="2"/>
      <c r="H86" s="2"/>
      <c r="I86" s="2"/>
      <c r="J86" s="2"/>
      <c r="K86"/>
      <c r="L86" s="212"/>
      <c r="M86" s="103" t="str">
        <f>M$19</f>
        <v>FROM</v>
      </c>
      <c r="N86" s="100">
        <v>44928</v>
      </c>
      <c r="O86" s="101">
        <f>N86+7</f>
        <v>44935</v>
      </c>
      <c r="P86" s="101">
        <f t="shared" ref="P86:P87" si="194">O86+7</f>
        <v>44942</v>
      </c>
      <c r="Q86" s="101">
        <f t="shared" ref="Q86:Q87" si="195">P86+7</f>
        <v>44949</v>
      </c>
      <c r="R86" s="101">
        <f t="shared" ref="R86:R87" si="196">Q86+7</f>
        <v>44956</v>
      </c>
      <c r="S86" s="101">
        <f t="shared" ref="S86:S87" si="197">R86+7</f>
        <v>44963</v>
      </c>
      <c r="T86" s="101">
        <f t="shared" ref="T86:T87" si="198">S86+7</f>
        <v>44970</v>
      </c>
      <c r="U86" s="101">
        <f t="shared" ref="U86:U87" si="199">T86+7</f>
        <v>44977</v>
      </c>
      <c r="V86" s="101">
        <f t="shared" ref="V86:V87" si="200">U86+7</f>
        <v>44984</v>
      </c>
      <c r="W86" s="101">
        <f t="shared" ref="W86:W87" si="201">V86+7</f>
        <v>44991</v>
      </c>
      <c r="X86" s="101">
        <f t="shared" ref="X86:X87" si="202">W86+7</f>
        <v>44998</v>
      </c>
      <c r="Y86" s="101">
        <f t="shared" ref="Y86:Y87" si="203">X86+7</f>
        <v>45005</v>
      </c>
      <c r="Z86" s="101">
        <f t="shared" ref="Z86:Z87" si="204">Y86+7</f>
        <v>45012</v>
      </c>
      <c r="AA86" s="101">
        <f t="shared" ref="AA86:AA87" si="205">Z86+7</f>
        <v>45019</v>
      </c>
      <c r="AB86" s="101">
        <f t="shared" ref="AB86:AB87" si="206">AA86+7</f>
        <v>45026</v>
      </c>
      <c r="AC86" s="101">
        <f t="shared" ref="AC86:AC87" si="207">AB86+7</f>
        <v>45033</v>
      </c>
      <c r="AD86" s="101">
        <f t="shared" ref="AD86:AD87" si="208">AC86+7</f>
        <v>45040</v>
      </c>
      <c r="AE86" s="101">
        <f t="shared" ref="AE86:AE87" si="209">AD86+7</f>
        <v>45047</v>
      </c>
      <c r="AF86" s="101">
        <f t="shared" ref="AF86:AF87" si="210">AE86+7</f>
        <v>45054</v>
      </c>
      <c r="AG86" s="101">
        <f t="shared" ref="AG86:AG87" si="211">AF86+7</f>
        <v>45061</v>
      </c>
      <c r="AH86" s="101">
        <f t="shared" ref="AH86:AH87" si="212">AG86+7</f>
        <v>45068</v>
      </c>
      <c r="AI86" s="101">
        <f t="shared" ref="AI86:AI87" si="213">AH86+7</f>
        <v>45075</v>
      </c>
      <c r="AJ86" s="101">
        <f t="shared" ref="AJ86:AJ87" si="214">AI86+7</f>
        <v>45082</v>
      </c>
      <c r="AK86" s="101">
        <f t="shared" ref="AK86:AK87" si="215">AJ86+7</f>
        <v>45089</v>
      </c>
      <c r="AL86" s="101">
        <f t="shared" ref="AL86:AL87" si="216">AK86+7</f>
        <v>45096</v>
      </c>
      <c r="AM86" s="101">
        <f t="shared" ref="AM86:AM87" si="217">AL86+7</f>
        <v>45103</v>
      </c>
      <c r="AN86" s="101">
        <f t="shared" ref="AN86:AN87" si="218">AM86+7</f>
        <v>45110</v>
      </c>
      <c r="AO86" s="101">
        <f t="shared" ref="AO86:AO87" si="219">AN86+7</f>
        <v>45117</v>
      </c>
      <c r="AQ86"/>
      <c r="AR86"/>
      <c r="AS86"/>
      <c r="AT86"/>
      <c r="AU86"/>
      <c r="AV86"/>
      <c r="AW86"/>
      <c r="AX86"/>
      <c r="AY86"/>
      <c r="AZ86"/>
      <c r="BA86"/>
      <c r="BB86"/>
      <c r="BC86"/>
      <c r="BD86"/>
      <c r="BE86"/>
      <c r="BF86"/>
      <c r="BG86"/>
      <c r="BH86"/>
      <c r="BI86"/>
    </row>
    <row r="87" spans="1:61" s="3" customFormat="1" ht="18.600000000000001" thickBot="1" x14ac:dyDescent="0.35">
      <c r="A87"/>
      <c r="B87"/>
      <c r="C87"/>
      <c r="D87"/>
      <c r="E87"/>
      <c r="F87"/>
      <c r="G87" s="2"/>
      <c r="H87" s="2"/>
      <c r="I87" s="2"/>
      <c r="J87" s="2"/>
      <c r="K87"/>
      <c r="L87" s="212"/>
      <c r="M87" s="104" t="str">
        <f>M$20</f>
        <v>TO</v>
      </c>
      <c r="N87" s="106">
        <f>N86+4</f>
        <v>44932</v>
      </c>
      <c r="O87" s="107">
        <f>N87+7</f>
        <v>44939</v>
      </c>
      <c r="P87" s="107">
        <f t="shared" si="194"/>
        <v>44946</v>
      </c>
      <c r="Q87" s="107">
        <f t="shared" si="195"/>
        <v>44953</v>
      </c>
      <c r="R87" s="107">
        <f t="shared" si="196"/>
        <v>44960</v>
      </c>
      <c r="S87" s="107">
        <f t="shared" si="197"/>
        <v>44967</v>
      </c>
      <c r="T87" s="107">
        <f t="shared" si="198"/>
        <v>44974</v>
      </c>
      <c r="U87" s="107">
        <f t="shared" si="199"/>
        <v>44981</v>
      </c>
      <c r="V87" s="107">
        <f t="shared" si="200"/>
        <v>44988</v>
      </c>
      <c r="W87" s="107">
        <f t="shared" si="201"/>
        <v>44995</v>
      </c>
      <c r="X87" s="107">
        <f t="shared" si="202"/>
        <v>45002</v>
      </c>
      <c r="Y87" s="107">
        <f t="shared" si="203"/>
        <v>45009</v>
      </c>
      <c r="Z87" s="107">
        <f t="shared" si="204"/>
        <v>45016</v>
      </c>
      <c r="AA87" s="107">
        <f t="shared" si="205"/>
        <v>45023</v>
      </c>
      <c r="AB87" s="107">
        <f t="shared" si="206"/>
        <v>45030</v>
      </c>
      <c r="AC87" s="107">
        <f t="shared" si="207"/>
        <v>45037</v>
      </c>
      <c r="AD87" s="107">
        <f t="shared" si="208"/>
        <v>45044</v>
      </c>
      <c r="AE87" s="107">
        <f t="shared" si="209"/>
        <v>45051</v>
      </c>
      <c r="AF87" s="107">
        <f t="shared" si="210"/>
        <v>45058</v>
      </c>
      <c r="AG87" s="107">
        <f t="shared" si="211"/>
        <v>45065</v>
      </c>
      <c r="AH87" s="107">
        <f t="shared" si="212"/>
        <v>45072</v>
      </c>
      <c r="AI87" s="107">
        <f t="shared" si="213"/>
        <v>45079</v>
      </c>
      <c r="AJ87" s="107">
        <f t="shared" si="214"/>
        <v>45086</v>
      </c>
      <c r="AK87" s="107">
        <f t="shared" si="215"/>
        <v>45093</v>
      </c>
      <c r="AL87" s="107">
        <f t="shared" si="216"/>
        <v>45100</v>
      </c>
      <c r="AM87" s="107">
        <f t="shared" si="217"/>
        <v>45107</v>
      </c>
      <c r="AN87" s="107">
        <f t="shared" si="218"/>
        <v>45114</v>
      </c>
      <c r="AO87" s="107">
        <f t="shared" si="219"/>
        <v>45121</v>
      </c>
      <c r="AQ87"/>
      <c r="AR87"/>
      <c r="AS87"/>
      <c r="AT87"/>
      <c r="AU87"/>
      <c r="AV87"/>
      <c r="AW87"/>
      <c r="AX87"/>
      <c r="AY87"/>
      <c r="AZ87"/>
      <c r="BA87"/>
      <c r="BB87"/>
      <c r="BC87"/>
      <c r="BD87"/>
      <c r="BE87"/>
      <c r="BF87"/>
      <c r="BG87"/>
      <c r="BH87"/>
      <c r="BI87"/>
    </row>
    <row r="88" spans="1:61" s="3" customFormat="1" ht="18.600000000000001" thickBot="1" x14ac:dyDescent="0.4">
      <c r="A88"/>
      <c r="B88"/>
      <c r="C88"/>
      <c r="D88"/>
      <c r="E88"/>
      <c r="F88"/>
      <c r="G88" s="2"/>
      <c r="H88" s="2"/>
      <c r="I88" s="2"/>
      <c r="J88" s="2"/>
      <c r="K88"/>
      <c r="L88" s="517" t="s">
        <v>541</v>
      </c>
      <c r="M88" s="553"/>
      <c r="N88" s="111" t="str">
        <f>CONCATENATE("S",WEEKNUM(N86))</f>
        <v>S1</v>
      </c>
      <c r="O88" s="112" t="str">
        <f t="shared" ref="O88:AO88" si="220">CONCATENATE("S",WEEKNUM(O86))</f>
        <v>S2</v>
      </c>
      <c r="P88" s="112" t="str">
        <f t="shared" si="220"/>
        <v>S3</v>
      </c>
      <c r="Q88" s="112" t="str">
        <f t="shared" si="220"/>
        <v>S4</v>
      </c>
      <c r="R88" s="112" t="str">
        <f t="shared" si="220"/>
        <v>S5</v>
      </c>
      <c r="S88" s="112" t="str">
        <f t="shared" si="220"/>
        <v>S6</v>
      </c>
      <c r="T88" s="112" t="str">
        <f t="shared" si="220"/>
        <v>S7</v>
      </c>
      <c r="U88" s="112" t="str">
        <f t="shared" si="220"/>
        <v>S8</v>
      </c>
      <c r="V88" s="112" t="str">
        <f t="shared" si="220"/>
        <v>S9</v>
      </c>
      <c r="W88" s="112" t="str">
        <f t="shared" si="220"/>
        <v>S10</v>
      </c>
      <c r="X88" s="112" t="str">
        <f t="shared" si="220"/>
        <v>S11</v>
      </c>
      <c r="Y88" s="112" t="str">
        <f t="shared" si="220"/>
        <v>S12</v>
      </c>
      <c r="Z88" s="112" t="str">
        <f t="shared" si="220"/>
        <v>S13</v>
      </c>
      <c r="AA88" s="112" t="str">
        <f t="shared" si="220"/>
        <v>S14</v>
      </c>
      <c r="AB88" s="112" t="str">
        <f t="shared" si="220"/>
        <v>S15</v>
      </c>
      <c r="AC88" s="112" t="str">
        <f t="shared" si="220"/>
        <v>S16</v>
      </c>
      <c r="AD88" s="112" t="str">
        <f t="shared" si="220"/>
        <v>S17</v>
      </c>
      <c r="AE88" s="112" t="str">
        <f t="shared" si="220"/>
        <v>S18</v>
      </c>
      <c r="AF88" s="112" t="str">
        <f t="shared" si="220"/>
        <v>S19</v>
      </c>
      <c r="AG88" s="112" t="str">
        <f t="shared" si="220"/>
        <v>S20</v>
      </c>
      <c r="AH88" s="112" t="str">
        <f t="shared" si="220"/>
        <v>S21</v>
      </c>
      <c r="AI88" s="112" t="str">
        <f t="shared" si="220"/>
        <v>S22</v>
      </c>
      <c r="AJ88" s="112" t="str">
        <f t="shared" si="220"/>
        <v>S23</v>
      </c>
      <c r="AK88" s="112" t="str">
        <f t="shared" si="220"/>
        <v>S24</v>
      </c>
      <c r="AL88" s="112" t="str">
        <f t="shared" si="220"/>
        <v>S25</v>
      </c>
      <c r="AM88" s="112" t="str">
        <f t="shared" si="220"/>
        <v>S26</v>
      </c>
      <c r="AN88" s="112" t="str">
        <f t="shared" si="220"/>
        <v>S27</v>
      </c>
      <c r="AO88" s="112" t="str">
        <f t="shared" si="220"/>
        <v>S28</v>
      </c>
      <c r="AQ88"/>
      <c r="AR88"/>
      <c r="AS88"/>
      <c r="AT88"/>
      <c r="AU88"/>
      <c r="AV88"/>
      <c r="AW88"/>
      <c r="AX88"/>
      <c r="AY88"/>
      <c r="AZ88"/>
      <c r="BA88"/>
      <c r="BB88"/>
      <c r="BC88"/>
      <c r="BD88"/>
      <c r="BE88"/>
      <c r="BF88"/>
      <c r="BG88"/>
      <c r="BH88"/>
      <c r="BI88"/>
    </row>
    <row r="89" spans="1:61" s="3" customFormat="1" x14ac:dyDescent="0.3">
      <c r="A89"/>
      <c r="B89"/>
      <c r="C89"/>
      <c r="D89"/>
      <c r="E89"/>
      <c r="F89"/>
      <c r="G89" s="2"/>
      <c r="H89" s="2"/>
      <c r="I89" s="2"/>
      <c r="J89" s="2"/>
      <c r="K89"/>
      <c r="L89" s="44" t="str">
        <f>L77</f>
        <v xml:space="preserve">Testbook Design </v>
      </c>
      <c r="M89" s="71">
        <f>SUM(N89:AO89)</f>
        <v>0</v>
      </c>
      <c r="N89" s="48"/>
      <c r="O89" s="332"/>
      <c r="P89" s="332"/>
      <c r="Q89" s="332"/>
      <c r="R89" s="332"/>
      <c r="S89" s="332"/>
      <c r="T89" s="332"/>
      <c r="U89" s="332"/>
      <c r="V89" s="332"/>
      <c r="W89" s="332"/>
      <c r="X89" s="332"/>
      <c r="Y89" s="332"/>
      <c r="Z89" s="332"/>
      <c r="AA89" s="332"/>
      <c r="AB89" s="332"/>
      <c r="AC89" s="332"/>
      <c r="AD89" s="332"/>
      <c r="AE89" s="332"/>
      <c r="AF89" s="332"/>
      <c r="AG89" s="332"/>
      <c r="AH89" s="332"/>
      <c r="AI89" s="332"/>
      <c r="AJ89" s="332"/>
      <c r="AK89" s="332"/>
      <c r="AL89" s="332"/>
      <c r="AM89" s="332"/>
      <c r="AN89" s="332"/>
      <c r="AO89" s="288"/>
      <c r="AQ89"/>
      <c r="AR89"/>
      <c r="AS89"/>
      <c r="AT89"/>
      <c r="AU89"/>
      <c r="AV89"/>
      <c r="AW89"/>
      <c r="AX89"/>
      <c r="AY89"/>
      <c r="AZ89"/>
      <c r="BA89"/>
      <c r="BB89"/>
      <c r="BC89"/>
      <c r="BD89"/>
      <c r="BE89"/>
      <c r="BF89"/>
      <c r="BG89"/>
      <c r="BH89"/>
      <c r="BI89"/>
    </row>
    <row r="90" spans="1:61" s="3" customFormat="1" x14ac:dyDescent="0.3">
      <c r="A90"/>
      <c r="B90"/>
      <c r="C90"/>
      <c r="D90"/>
      <c r="E90"/>
      <c r="F90"/>
      <c r="G90" s="2"/>
      <c r="H90" s="2"/>
      <c r="I90" s="2"/>
      <c r="J90" s="2"/>
      <c r="K90"/>
      <c r="L90" s="18" t="str">
        <f t="shared" ref="L90:L93" si="221">L78</f>
        <v>Execution</v>
      </c>
      <c r="M90" s="72">
        <f t="shared" ref="M90:M94" si="222">SUM(N90:AO90)</f>
        <v>0</v>
      </c>
      <c r="N90" s="5"/>
      <c r="O90"/>
      <c r="P90"/>
      <c r="Q90"/>
      <c r="R90"/>
      <c r="S90"/>
      <c r="T90"/>
      <c r="U90"/>
      <c r="V90"/>
      <c r="W90"/>
      <c r="X90"/>
      <c r="Y90"/>
      <c r="Z90"/>
      <c r="AA90"/>
      <c r="AB90"/>
      <c r="AC90"/>
      <c r="AD90"/>
      <c r="AE90"/>
      <c r="AF90"/>
      <c r="AG90"/>
      <c r="AH90"/>
      <c r="AI90"/>
      <c r="AJ90"/>
      <c r="AK90"/>
      <c r="AL90"/>
      <c r="AM90"/>
      <c r="AN90"/>
      <c r="AO90" s="120"/>
      <c r="AQ90"/>
      <c r="AR90"/>
      <c r="AS90"/>
      <c r="AT90"/>
      <c r="AU90"/>
      <c r="AV90"/>
      <c r="AW90"/>
      <c r="AX90"/>
      <c r="AY90"/>
      <c r="AZ90"/>
      <c r="BA90"/>
      <c r="BB90"/>
      <c r="BC90"/>
      <c r="BD90"/>
      <c r="BE90"/>
      <c r="BF90"/>
      <c r="BG90"/>
      <c r="BH90"/>
      <c r="BI90"/>
    </row>
    <row r="91" spans="1:61" s="3" customFormat="1" x14ac:dyDescent="0.3">
      <c r="A91"/>
      <c r="B91"/>
      <c r="C91"/>
      <c r="D91"/>
      <c r="E91"/>
      <c r="F91"/>
      <c r="G91" s="2"/>
      <c r="H91" s="2"/>
      <c r="I91" s="2"/>
      <c r="J91" s="2"/>
      <c r="K91"/>
      <c r="L91" s="18" t="str">
        <f t="shared" si="221"/>
        <v>Retest</v>
      </c>
      <c r="M91" s="72">
        <f t="shared" si="222"/>
        <v>0</v>
      </c>
      <c r="N91"/>
      <c r="O91"/>
      <c r="P91"/>
      <c r="Q91"/>
      <c r="R91"/>
      <c r="S91"/>
      <c r="T91"/>
      <c r="U91"/>
      <c r="V91"/>
      <c r="W91"/>
      <c r="X91"/>
      <c r="Y91"/>
      <c r="Z91"/>
      <c r="AA91"/>
      <c r="AB91"/>
      <c r="AC91"/>
      <c r="AD91"/>
      <c r="AE91"/>
      <c r="AF91"/>
      <c r="AG91"/>
      <c r="AH91"/>
      <c r="AI91"/>
      <c r="AJ91"/>
      <c r="AK91"/>
      <c r="AL91"/>
      <c r="AM91"/>
      <c r="AN91"/>
      <c r="AO91" s="120"/>
      <c r="AQ91"/>
      <c r="AR91"/>
      <c r="AS91"/>
      <c r="AT91"/>
      <c r="AU91"/>
      <c r="AV91"/>
      <c r="AW91"/>
      <c r="AX91"/>
      <c r="AY91"/>
      <c r="AZ91"/>
      <c r="BA91"/>
      <c r="BB91"/>
      <c r="BC91"/>
      <c r="BD91"/>
      <c r="BE91"/>
      <c r="BF91"/>
      <c r="BG91"/>
      <c r="BH91"/>
      <c r="BI91"/>
    </row>
    <row r="92" spans="1:61" s="3" customFormat="1" x14ac:dyDescent="0.3">
      <c r="A92"/>
      <c r="B92"/>
      <c r="C92"/>
      <c r="D92"/>
      <c r="E92"/>
      <c r="F92"/>
      <c r="G92" s="2"/>
      <c r="H92" s="2"/>
      <c r="I92" s="2"/>
      <c r="J92" s="2"/>
      <c r="K92"/>
      <c r="L92" s="18" t="str">
        <f t="shared" si="221"/>
        <v xml:space="preserve">Management </v>
      </c>
      <c r="M92" s="72">
        <f t="shared" si="222"/>
        <v>147</v>
      </c>
      <c r="N92">
        <v>16</v>
      </c>
      <c r="O92"/>
      <c r="P92">
        <v>8</v>
      </c>
      <c r="Q92"/>
      <c r="R92">
        <v>10</v>
      </c>
      <c r="S92">
        <v>4</v>
      </c>
      <c r="T92"/>
      <c r="U92">
        <v>4</v>
      </c>
      <c r="V92"/>
      <c r="W92">
        <v>8</v>
      </c>
      <c r="X92"/>
      <c r="Y92">
        <v>6</v>
      </c>
      <c r="Z92"/>
      <c r="AA92">
        <v>12</v>
      </c>
      <c r="AB92"/>
      <c r="AC92"/>
      <c r="AD92">
        <v>15</v>
      </c>
      <c r="AE92"/>
      <c r="AF92">
        <v>12</v>
      </c>
      <c r="AG92"/>
      <c r="AH92">
        <v>15</v>
      </c>
      <c r="AI92">
        <v>3</v>
      </c>
      <c r="AJ92">
        <v>2</v>
      </c>
      <c r="AK92">
        <v>6</v>
      </c>
      <c r="AL92"/>
      <c r="AM92"/>
      <c r="AN92">
        <v>10</v>
      </c>
      <c r="AO92" s="120">
        <v>16</v>
      </c>
      <c r="AQ92"/>
      <c r="AR92"/>
      <c r="AS92"/>
      <c r="AT92"/>
      <c r="AU92"/>
      <c r="AV92"/>
      <c r="AW92"/>
      <c r="AX92"/>
      <c r="AY92"/>
      <c r="AZ92"/>
      <c r="BA92"/>
      <c r="BB92"/>
      <c r="BC92"/>
      <c r="BD92"/>
      <c r="BE92"/>
      <c r="BF92"/>
      <c r="BG92"/>
      <c r="BH92"/>
      <c r="BI92"/>
    </row>
    <row r="93" spans="1:61" s="3" customFormat="1" x14ac:dyDescent="0.3">
      <c r="A93"/>
      <c r="B93"/>
      <c r="C93"/>
      <c r="D93"/>
      <c r="E93"/>
      <c r="F93"/>
      <c r="G93" s="2"/>
      <c r="H93" s="2"/>
      <c r="I93" s="2"/>
      <c r="J93" s="2"/>
      <c r="K93"/>
      <c r="L93" s="18" t="str">
        <f t="shared" si="221"/>
        <v>Reporting activities</v>
      </c>
      <c r="M93" s="72">
        <f t="shared" si="222"/>
        <v>0</v>
      </c>
      <c r="N93" s="5"/>
      <c r="O93"/>
      <c r="P93"/>
      <c r="Q93"/>
      <c r="R93"/>
      <c r="S93"/>
      <c r="T93"/>
      <c r="U93"/>
      <c r="V93"/>
      <c r="W93"/>
      <c r="X93"/>
      <c r="Y93"/>
      <c r="Z93"/>
      <c r="AA93"/>
      <c r="AB93"/>
      <c r="AC93"/>
      <c r="AD93"/>
      <c r="AE93"/>
      <c r="AF93"/>
      <c r="AG93"/>
      <c r="AH93"/>
      <c r="AI93"/>
      <c r="AJ93"/>
      <c r="AK93"/>
      <c r="AL93"/>
      <c r="AM93"/>
      <c r="AN93"/>
      <c r="AO93" s="120"/>
      <c r="AQ93"/>
      <c r="AR93"/>
      <c r="AS93"/>
      <c r="AT93"/>
      <c r="AU93"/>
      <c r="AV93"/>
      <c r="AW93"/>
      <c r="AX93"/>
      <c r="AY93"/>
      <c r="AZ93"/>
      <c r="BA93"/>
      <c r="BB93"/>
      <c r="BC93"/>
      <c r="BD93"/>
      <c r="BE93"/>
      <c r="BF93"/>
      <c r="BG93"/>
      <c r="BH93"/>
      <c r="BI93"/>
    </row>
    <row r="94" spans="1:61" s="3" customFormat="1" ht="15" thickBot="1" x14ac:dyDescent="0.35">
      <c r="A94"/>
      <c r="B94"/>
      <c r="C94"/>
      <c r="D94"/>
      <c r="E94"/>
      <c r="F94"/>
      <c r="G94" s="2"/>
      <c r="H94" s="2"/>
      <c r="I94" s="2"/>
      <c r="J94" s="2"/>
      <c r="K94"/>
      <c r="L94" s="45" t="str">
        <f>L82</f>
        <v>UAT support</v>
      </c>
      <c r="M94" s="142">
        <f t="shared" si="222"/>
        <v>0</v>
      </c>
      <c r="N94" s="66"/>
      <c r="O94" s="333"/>
      <c r="P94" s="333"/>
      <c r="Q94" s="333"/>
      <c r="R94" s="333"/>
      <c r="S94" s="333"/>
      <c r="T94" s="333"/>
      <c r="U94" s="333"/>
      <c r="V94" s="333"/>
      <c r="W94" s="333"/>
      <c r="X94" s="333"/>
      <c r="Y94" s="333"/>
      <c r="Z94" s="333"/>
      <c r="AA94" s="333"/>
      <c r="AB94" s="333"/>
      <c r="AC94" s="333"/>
      <c r="AD94" s="333"/>
      <c r="AE94" s="333"/>
      <c r="AF94" s="333"/>
      <c r="AG94" s="333"/>
      <c r="AH94" s="333"/>
      <c r="AI94" s="333"/>
      <c r="AJ94" s="333"/>
      <c r="AK94" s="333"/>
      <c r="AL94" s="333"/>
      <c r="AM94" s="333"/>
      <c r="AN94" s="333"/>
      <c r="AO94" s="334"/>
      <c r="AQ94"/>
      <c r="AR94"/>
      <c r="AS94"/>
      <c r="AT94"/>
      <c r="AU94"/>
      <c r="AV94"/>
      <c r="AW94"/>
      <c r="AX94"/>
      <c r="AY94"/>
      <c r="AZ94"/>
      <c r="BA94"/>
      <c r="BB94"/>
      <c r="BC94"/>
      <c r="BD94"/>
      <c r="BE94"/>
      <c r="BF94"/>
      <c r="BG94"/>
      <c r="BH94"/>
      <c r="BI94"/>
    </row>
    <row r="95" spans="1:61" s="3" customFormat="1" ht="15" thickBot="1" x14ac:dyDescent="0.35">
      <c r="A95"/>
      <c r="B95"/>
      <c r="C95"/>
      <c r="D95"/>
      <c r="E95"/>
      <c r="F95"/>
      <c r="G95" s="2"/>
      <c r="H95" s="2"/>
      <c r="I95" s="2"/>
      <c r="J95" s="2"/>
      <c r="K95"/>
      <c r="L95"/>
      <c r="M95" s="142">
        <f t="shared" ref="M95:AH95" si="223">SUM(M89:M94)</f>
        <v>147</v>
      </c>
      <c r="N95" s="28">
        <f t="shared" si="223"/>
        <v>16</v>
      </c>
      <c r="O95" s="29">
        <f t="shared" si="223"/>
        <v>0</v>
      </c>
      <c r="P95" s="29">
        <f t="shared" si="223"/>
        <v>8</v>
      </c>
      <c r="Q95" s="29">
        <f t="shared" si="223"/>
        <v>0</v>
      </c>
      <c r="R95" s="29">
        <f t="shared" si="223"/>
        <v>10</v>
      </c>
      <c r="S95" s="29">
        <f t="shared" si="223"/>
        <v>4</v>
      </c>
      <c r="T95" s="29">
        <f t="shared" si="223"/>
        <v>0</v>
      </c>
      <c r="U95" s="29">
        <f t="shared" si="223"/>
        <v>4</v>
      </c>
      <c r="V95" s="29">
        <f t="shared" si="223"/>
        <v>0</v>
      </c>
      <c r="W95" s="29">
        <f t="shared" si="223"/>
        <v>8</v>
      </c>
      <c r="X95" s="29">
        <f t="shared" si="223"/>
        <v>0</v>
      </c>
      <c r="Y95" s="29">
        <f t="shared" si="223"/>
        <v>6</v>
      </c>
      <c r="Z95" s="29">
        <f t="shared" si="223"/>
        <v>0</v>
      </c>
      <c r="AA95" s="29">
        <f t="shared" si="223"/>
        <v>12</v>
      </c>
      <c r="AB95" s="29">
        <f t="shared" si="223"/>
        <v>0</v>
      </c>
      <c r="AC95" s="29">
        <f t="shared" si="223"/>
        <v>0</v>
      </c>
      <c r="AD95" s="29">
        <f t="shared" si="223"/>
        <v>15</v>
      </c>
      <c r="AE95" s="29">
        <f t="shared" si="223"/>
        <v>0</v>
      </c>
      <c r="AF95" s="29">
        <f t="shared" si="223"/>
        <v>12</v>
      </c>
      <c r="AG95" s="29">
        <f t="shared" si="223"/>
        <v>0</v>
      </c>
      <c r="AH95" s="29">
        <f t="shared" si="223"/>
        <v>15</v>
      </c>
      <c r="AI95" s="29">
        <f t="shared" ref="AI95" si="224">SUM(AI89:AI94)</f>
        <v>3</v>
      </c>
      <c r="AJ95" s="29">
        <f t="shared" ref="AJ95" si="225">SUM(AJ89:AJ94)</f>
        <v>2</v>
      </c>
      <c r="AK95" s="29">
        <f t="shared" ref="AK95" si="226">SUM(AK89:AK94)</f>
        <v>6</v>
      </c>
      <c r="AL95" s="29">
        <f t="shared" ref="AL95" si="227">SUM(AL89:AL94)</f>
        <v>0</v>
      </c>
      <c r="AM95" s="29">
        <f t="shared" ref="AM95" si="228">SUM(AM89:AM94)</f>
        <v>0</v>
      </c>
      <c r="AN95" s="29"/>
      <c r="AO95" s="30"/>
      <c r="AQ95"/>
      <c r="AR95"/>
      <c r="AS95"/>
      <c r="AT95"/>
      <c r="AU95"/>
      <c r="AV95"/>
      <c r="AW95"/>
      <c r="AX95"/>
      <c r="AY95"/>
      <c r="AZ95"/>
      <c r="BA95"/>
      <c r="BB95"/>
      <c r="BC95"/>
      <c r="BD95"/>
      <c r="BE95"/>
      <c r="BF95"/>
      <c r="BG95"/>
      <c r="BH95"/>
      <c r="BI95"/>
    </row>
    <row r="97" spans="1:61" s="3" customFormat="1" ht="15" thickBot="1" x14ac:dyDescent="0.35">
      <c r="A97"/>
      <c r="B97"/>
      <c r="C97"/>
      <c r="D97"/>
      <c r="E97"/>
      <c r="F97"/>
      <c r="G97" s="2"/>
      <c r="H97" s="2"/>
      <c r="I97" s="2"/>
      <c r="J97" s="2"/>
      <c r="K97"/>
      <c r="L97"/>
      <c r="M97"/>
      <c r="N97"/>
      <c r="O97"/>
      <c r="P97"/>
      <c r="Q97"/>
      <c r="R97"/>
      <c r="S97"/>
      <c r="T97"/>
      <c r="U97"/>
      <c r="V97"/>
      <c r="W97"/>
      <c r="X97"/>
      <c r="Y97"/>
      <c r="Z97"/>
      <c r="AA97"/>
      <c r="AB97"/>
      <c r="AC97"/>
      <c r="AD97"/>
      <c r="AE97"/>
      <c r="AF97"/>
      <c r="AG97"/>
      <c r="AH97"/>
      <c r="AI97"/>
      <c r="AJ97"/>
      <c r="AK97"/>
      <c r="AL97"/>
      <c r="AM97"/>
      <c r="AN97"/>
      <c r="AO97"/>
      <c r="AQ97"/>
      <c r="AR97"/>
      <c r="AS97"/>
      <c r="AT97"/>
      <c r="AU97"/>
      <c r="AV97"/>
      <c r="AW97"/>
      <c r="AX97"/>
      <c r="AY97"/>
      <c r="AZ97"/>
      <c r="BA97"/>
      <c r="BB97"/>
      <c r="BC97"/>
      <c r="BD97"/>
      <c r="BE97"/>
      <c r="BF97"/>
      <c r="BG97"/>
      <c r="BH97"/>
      <c r="BI97"/>
    </row>
    <row r="98" spans="1:61" s="3" customFormat="1" ht="15" thickBot="1" x14ac:dyDescent="0.35">
      <c r="A98"/>
      <c r="B98"/>
      <c r="C98"/>
      <c r="D98"/>
      <c r="E98"/>
      <c r="F98"/>
      <c r="G98" s="2"/>
      <c r="H98" s="2"/>
      <c r="I98" s="2"/>
      <c r="J98" s="2"/>
      <c r="K98"/>
      <c r="L98" s="212"/>
      <c r="M98" s="250" t="s">
        <v>532</v>
      </c>
      <c r="N98" s="250">
        <v>27</v>
      </c>
      <c r="O98"/>
      <c r="P98"/>
      <c r="Q98"/>
      <c r="R98"/>
      <c r="S98"/>
      <c r="T98"/>
      <c r="U98"/>
      <c r="V98"/>
      <c r="W98"/>
      <c r="X98"/>
      <c r="Y98"/>
      <c r="Z98"/>
      <c r="AA98"/>
      <c r="AB98"/>
      <c r="AC98"/>
      <c r="AD98"/>
      <c r="AE98"/>
      <c r="AF98"/>
      <c r="AG98"/>
      <c r="AH98"/>
      <c r="AI98"/>
      <c r="AJ98"/>
      <c r="AK98"/>
      <c r="AL98"/>
      <c r="AM98"/>
      <c r="AN98"/>
      <c r="AO98"/>
      <c r="AQ98"/>
      <c r="AR98"/>
      <c r="AS98"/>
      <c r="AT98"/>
      <c r="AU98"/>
      <c r="AV98"/>
      <c r="AW98"/>
      <c r="AX98"/>
      <c r="AY98"/>
      <c r="AZ98"/>
      <c r="BA98"/>
      <c r="BB98"/>
      <c r="BC98"/>
      <c r="BD98"/>
      <c r="BE98"/>
      <c r="BF98"/>
      <c r="BG98"/>
      <c r="BH98"/>
      <c r="BI98"/>
    </row>
    <row r="99" spans="1:61" s="3" customFormat="1" ht="18" x14ac:dyDescent="0.3">
      <c r="A99"/>
      <c r="B99"/>
      <c r="C99"/>
      <c r="D99"/>
      <c r="E99"/>
      <c r="F99"/>
      <c r="G99" s="2"/>
      <c r="H99" s="2"/>
      <c r="I99" s="2"/>
      <c r="J99" s="2"/>
      <c r="K99"/>
      <c r="L99" s="212"/>
      <c r="M99" s="103" t="str">
        <f>M$19</f>
        <v>FROM</v>
      </c>
      <c r="N99" s="100">
        <v>44928</v>
      </c>
      <c r="O99" s="101">
        <f>N99+7</f>
        <v>44935</v>
      </c>
      <c r="P99" s="101">
        <f t="shared" ref="P99:P100" si="229">O99+7</f>
        <v>44942</v>
      </c>
      <c r="Q99" s="101">
        <f t="shared" ref="Q99:Q100" si="230">P99+7</f>
        <v>44949</v>
      </c>
      <c r="R99" s="101">
        <f t="shared" ref="R99:R100" si="231">Q99+7</f>
        <v>44956</v>
      </c>
      <c r="S99" s="101">
        <f t="shared" ref="S99:S100" si="232">R99+7</f>
        <v>44963</v>
      </c>
      <c r="T99" s="101">
        <f t="shared" ref="T99:T100" si="233">S99+7</f>
        <v>44970</v>
      </c>
      <c r="U99" s="101">
        <f t="shared" ref="U99:U100" si="234">T99+7</f>
        <v>44977</v>
      </c>
      <c r="V99" s="101">
        <f t="shared" ref="V99:V100" si="235">U99+7</f>
        <v>44984</v>
      </c>
      <c r="W99" s="101">
        <f t="shared" ref="W99:W100" si="236">V99+7</f>
        <v>44991</v>
      </c>
      <c r="X99" s="101">
        <f t="shared" ref="X99:X100" si="237">W99+7</f>
        <v>44998</v>
      </c>
      <c r="Y99" s="101">
        <f t="shared" ref="Y99:Y100" si="238">X99+7</f>
        <v>45005</v>
      </c>
      <c r="Z99" s="101">
        <f t="shared" ref="Z99:Z100" si="239">Y99+7</f>
        <v>45012</v>
      </c>
      <c r="AA99" s="101">
        <f t="shared" ref="AA99:AA100" si="240">Z99+7</f>
        <v>45019</v>
      </c>
      <c r="AB99" s="101">
        <f t="shared" ref="AB99:AB100" si="241">AA99+7</f>
        <v>45026</v>
      </c>
      <c r="AC99" s="101">
        <f t="shared" ref="AC99:AC100" si="242">AB99+7</f>
        <v>45033</v>
      </c>
      <c r="AD99" s="101">
        <f t="shared" ref="AD99:AD100" si="243">AC99+7</f>
        <v>45040</v>
      </c>
      <c r="AE99" s="101">
        <f t="shared" ref="AE99:AE100" si="244">AD99+7</f>
        <v>45047</v>
      </c>
      <c r="AF99" s="101">
        <f t="shared" ref="AF99:AF100" si="245">AE99+7</f>
        <v>45054</v>
      </c>
      <c r="AG99" s="101">
        <f t="shared" ref="AG99:AG100" si="246">AF99+7</f>
        <v>45061</v>
      </c>
      <c r="AH99" s="101">
        <f t="shared" ref="AH99:AH100" si="247">AG99+7</f>
        <v>45068</v>
      </c>
      <c r="AI99" s="101">
        <f t="shared" ref="AI99:AI100" si="248">AH99+7</f>
        <v>45075</v>
      </c>
      <c r="AJ99" s="101">
        <f t="shared" ref="AJ99:AJ100" si="249">AI99+7</f>
        <v>45082</v>
      </c>
      <c r="AK99" s="101">
        <f t="shared" ref="AK99:AK100" si="250">AJ99+7</f>
        <v>45089</v>
      </c>
      <c r="AL99" s="101">
        <f t="shared" ref="AL99:AL100" si="251">AK99+7</f>
        <v>45096</v>
      </c>
      <c r="AM99" s="101">
        <f t="shared" ref="AM99:AM100" si="252">AL99+7</f>
        <v>45103</v>
      </c>
      <c r="AN99" s="101">
        <f t="shared" ref="AN99:AN100" si="253">AM99+7</f>
        <v>45110</v>
      </c>
      <c r="AO99" s="101">
        <f t="shared" ref="AO99:AO100" si="254">AN99+7</f>
        <v>45117</v>
      </c>
      <c r="AQ99"/>
      <c r="AR99"/>
      <c r="AS99"/>
      <c r="AT99"/>
      <c r="AU99"/>
      <c r="AV99"/>
      <c r="AW99"/>
      <c r="AX99"/>
      <c r="AY99"/>
      <c r="AZ99"/>
      <c r="BA99"/>
      <c r="BB99"/>
      <c r="BC99"/>
      <c r="BD99"/>
      <c r="BE99"/>
      <c r="BF99"/>
      <c r="BG99"/>
      <c r="BH99"/>
      <c r="BI99"/>
    </row>
    <row r="100" spans="1:61" s="3" customFormat="1" ht="18.600000000000001" thickBot="1" x14ac:dyDescent="0.35">
      <c r="A100"/>
      <c r="B100"/>
      <c r="C100"/>
      <c r="D100"/>
      <c r="E100"/>
      <c r="F100"/>
      <c r="G100" s="2"/>
      <c r="H100" s="2"/>
      <c r="I100" s="2"/>
      <c r="J100" s="2"/>
      <c r="K100"/>
      <c r="L100" s="212"/>
      <c r="M100" s="104" t="str">
        <f>M$20</f>
        <v>TO</v>
      </c>
      <c r="N100" s="106">
        <f>N99+4</f>
        <v>44932</v>
      </c>
      <c r="O100" s="107">
        <f>N100+7</f>
        <v>44939</v>
      </c>
      <c r="P100" s="107">
        <f t="shared" si="229"/>
        <v>44946</v>
      </c>
      <c r="Q100" s="107">
        <f t="shared" si="230"/>
        <v>44953</v>
      </c>
      <c r="R100" s="107">
        <f t="shared" si="231"/>
        <v>44960</v>
      </c>
      <c r="S100" s="107">
        <f t="shared" si="232"/>
        <v>44967</v>
      </c>
      <c r="T100" s="107">
        <f t="shared" si="233"/>
        <v>44974</v>
      </c>
      <c r="U100" s="107">
        <f t="shared" si="234"/>
        <v>44981</v>
      </c>
      <c r="V100" s="107">
        <f t="shared" si="235"/>
        <v>44988</v>
      </c>
      <c r="W100" s="107">
        <f t="shared" si="236"/>
        <v>44995</v>
      </c>
      <c r="X100" s="107">
        <f t="shared" si="237"/>
        <v>45002</v>
      </c>
      <c r="Y100" s="107">
        <f t="shared" si="238"/>
        <v>45009</v>
      </c>
      <c r="Z100" s="107">
        <f t="shared" si="239"/>
        <v>45016</v>
      </c>
      <c r="AA100" s="107">
        <f t="shared" si="240"/>
        <v>45023</v>
      </c>
      <c r="AB100" s="107">
        <f t="shared" si="241"/>
        <v>45030</v>
      </c>
      <c r="AC100" s="107">
        <f t="shared" si="242"/>
        <v>45037</v>
      </c>
      <c r="AD100" s="107">
        <f t="shared" si="243"/>
        <v>45044</v>
      </c>
      <c r="AE100" s="107">
        <f t="shared" si="244"/>
        <v>45051</v>
      </c>
      <c r="AF100" s="107">
        <f t="shared" si="245"/>
        <v>45058</v>
      </c>
      <c r="AG100" s="107">
        <f t="shared" si="246"/>
        <v>45065</v>
      </c>
      <c r="AH100" s="107">
        <f t="shared" si="247"/>
        <v>45072</v>
      </c>
      <c r="AI100" s="107">
        <f t="shared" si="248"/>
        <v>45079</v>
      </c>
      <c r="AJ100" s="107">
        <f t="shared" si="249"/>
        <v>45086</v>
      </c>
      <c r="AK100" s="107">
        <f t="shared" si="250"/>
        <v>45093</v>
      </c>
      <c r="AL100" s="107">
        <f t="shared" si="251"/>
        <v>45100</v>
      </c>
      <c r="AM100" s="107">
        <f t="shared" si="252"/>
        <v>45107</v>
      </c>
      <c r="AN100" s="107">
        <f t="shared" si="253"/>
        <v>45114</v>
      </c>
      <c r="AO100" s="107">
        <f t="shared" si="254"/>
        <v>45121</v>
      </c>
      <c r="AQ100"/>
      <c r="AR100"/>
      <c r="AS100"/>
      <c r="AT100"/>
      <c r="AU100"/>
      <c r="AV100"/>
      <c r="AW100"/>
      <c r="AX100"/>
      <c r="AY100"/>
      <c r="AZ100"/>
      <c r="BA100"/>
      <c r="BB100"/>
      <c r="BC100"/>
      <c r="BD100"/>
      <c r="BE100"/>
      <c r="BF100"/>
      <c r="BG100"/>
      <c r="BH100"/>
      <c r="BI100"/>
    </row>
    <row r="101" spans="1:61" s="3" customFormat="1" ht="18.600000000000001" thickBot="1" x14ac:dyDescent="0.4">
      <c r="A101"/>
      <c r="B101"/>
      <c r="C101"/>
      <c r="D101"/>
      <c r="E101"/>
      <c r="F101"/>
      <c r="G101" s="2"/>
      <c r="H101" s="2"/>
      <c r="I101" s="2"/>
      <c r="J101" s="2"/>
      <c r="K101"/>
      <c r="L101" s="517" t="s">
        <v>543</v>
      </c>
      <c r="M101" s="553"/>
      <c r="N101" s="111" t="str">
        <f>CONCATENATE("S",WEEKNUM(N99))</f>
        <v>S1</v>
      </c>
      <c r="O101" s="112" t="str">
        <f t="shared" ref="O101:AO101" si="255">CONCATENATE("S",WEEKNUM(O99))</f>
        <v>S2</v>
      </c>
      <c r="P101" s="112" t="str">
        <f t="shared" si="255"/>
        <v>S3</v>
      </c>
      <c r="Q101" s="112" t="str">
        <f t="shared" si="255"/>
        <v>S4</v>
      </c>
      <c r="R101" s="112" t="str">
        <f t="shared" si="255"/>
        <v>S5</v>
      </c>
      <c r="S101" s="112" t="str">
        <f t="shared" si="255"/>
        <v>S6</v>
      </c>
      <c r="T101" s="112" t="str">
        <f t="shared" si="255"/>
        <v>S7</v>
      </c>
      <c r="U101" s="112" t="str">
        <f t="shared" si="255"/>
        <v>S8</v>
      </c>
      <c r="V101" s="112" t="str">
        <f t="shared" si="255"/>
        <v>S9</v>
      </c>
      <c r="W101" s="112" t="str">
        <f t="shared" si="255"/>
        <v>S10</v>
      </c>
      <c r="X101" s="112" t="str">
        <f t="shared" si="255"/>
        <v>S11</v>
      </c>
      <c r="Y101" s="112" t="str">
        <f t="shared" si="255"/>
        <v>S12</v>
      </c>
      <c r="Z101" s="112" t="str">
        <f t="shared" si="255"/>
        <v>S13</v>
      </c>
      <c r="AA101" s="112" t="str">
        <f t="shared" si="255"/>
        <v>S14</v>
      </c>
      <c r="AB101" s="112" t="str">
        <f t="shared" si="255"/>
        <v>S15</v>
      </c>
      <c r="AC101" s="112" t="str">
        <f t="shared" si="255"/>
        <v>S16</v>
      </c>
      <c r="AD101" s="112" t="str">
        <f t="shared" si="255"/>
        <v>S17</v>
      </c>
      <c r="AE101" s="112" t="str">
        <f t="shared" si="255"/>
        <v>S18</v>
      </c>
      <c r="AF101" s="112" t="str">
        <f t="shared" si="255"/>
        <v>S19</v>
      </c>
      <c r="AG101" s="112" t="str">
        <f t="shared" si="255"/>
        <v>S20</v>
      </c>
      <c r="AH101" s="112" t="str">
        <f t="shared" si="255"/>
        <v>S21</v>
      </c>
      <c r="AI101" s="112" t="str">
        <f t="shared" si="255"/>
        <v>S22</v>
      </c>
      <c r="AJ101" s="112" t="str">
        <f t="shared" si="255"/>
        <v>S23</v>
      </c>
      <c r="AK101" s="112" t="str">
        <f t="shared" si="255"/>
        <v>S24</v>
      </c>
      <c r="AL101" s="112" t="str">
        <f t="shared" si="255"/>
        <v>S25</v>
      </c>
      <c r="AM101" s="112" t="str">
        <f t="shared" si="255"/>
        <v>S26</v>
      </c>
      <c r="AN101" s="112" t="str">
        <f t="shared" si="255"/>
        <v>S27</v>
      </c>
      <c r="AO101" s="112" t="str">
        <f t="shared" si="255"/>
        <v>S28</v>
      </c>
      <c r="AQ101"/>
      <c r="AR101"/>
      <c r="AS101"/>
      <c r="AT101"/>
      <c r="AU101"/>
      <c r="AV101"/>
      <c r="AW101"/>
      <c r="AX101"/>
      <c r="AY101"/>
      <c r="AZ101"/>
      <c r="BA101"/>
      <c r="BB101"/>
      <c r="BC101"/>
      <c r="BD101"/>
      <c r="BE101"/>
      <c r="BF101"/>
      <c r="BG101"/>
      <c r="BH101"/>
      <c r="BI101"/>
    </row>
    <row r="102" spans="1:61" s="3" customFormat="1" x14ac:dyDescent="0.3">
      <c r="A102"/>
      <c r="B102"/>
      <c r="C102"/>
      <c r="D102"/>
      <c r="E102"/>
      <c r="F102"/>
      <c r="G102" s="2"/>
      <c r="H102" s="2"/>
      <c r="I102" s="2"/>
      <c r="J102" s="2"/>
      <c r="K102"/>
      <c r="L102" s="44" t="str">
        <f>L89</f>
        <v xml:space="preserve">Testbook Design </v>
      </c>
      <c r="M102" s="71">
        <f>SUM(N102:AO102)</f>
        <v>0</v>
      </c>
      <c r="N102" s="48"/>
      <c r="O102" s="332"/>
      <c r="P102" s="332"/>
      <c r="Q102" s="332"/>
      <c r="R102" s="332"/>
      <c r="S102" s="332"/>
      <c r="T102" s="332"/>
      <c r="U102" s="332"/>
      <c r="V102" s="332"/>
      <c r="W102" s="332"/>
      <c r="X102" s="332"/>
      <c r="Y102" s="332"/>
      <c r="Z102" s="332"/>
      <c r="AA102" s="332"/>
      <c r="AB102" s="332"/>
      <c r="AC102" s="332"/>
      <c r="AD102" s="332"/>
      <c r="AE102" s="332"/>
      <c r="AF102" s="332"/>
      <c r="AG102" s="332"/>
      <c r="AH102" s="332"/>
      <c r="AI102" s="332"/>
      <c r="AJ102" s="332"/>
      <c r="AK102" s="332"/>
      <c r="AL102" s="332"/>
      <c r="AM102" s="332"/>
      <c r="AN102" s="332"/>
      <c r="AO102" s="288"/>
      <c r="AQ102"/>
      <c r="AR102"/>
      <c r="AS102"/>
      <c r="AT102"/>
      <c r="AU102"/>
      <c r="AV102"/>
      <c r="AW102"/>
      <c r="AX102"/>
      <c r="AY102"/>
      <c r="AZ102"/>
      <c r="BA102"/>
      <c r="BB102"/>
      <c r="BC102"/>
      <c r="BD102"/>
      <c r="BE102"/>
      <c r="BF102"/>
      <c r="BG102"/>
      <c r="BH102"/>
      <c r="BI102"/>
    </row>
    <row r="103" spans="1:61" s="3" customFormat="1" x14ac:dyDescent="0.3">
      <c r="A103"/>
      <c r="B103"/>
      <c r="C103"/>
      <c r="D103"/>
      <c r="E103"/>
      <c r="F103"/>
      <c r="G103" s="2"/>
      <c r="H103" s="2"/>
      <c r="I103" s="2"/>
      <c r="J103" s="2"/>
      <c r="K103"/>
      <c r="L103" s="18" t="str">
        <f t="shared" ref="L103:L107" si="256">L90</f>
        <v>Execution</v>
      </c>
      <c r="M103" s="72">
        <f t="shared" ref="M103:M107" si="257">SUM(N103:AO103)</f>
        <v>0</v>
      </c>
      <c r="N103" s="5"/>
      <c r="O103"/>
      <c r="P103"/>
      <c r="Q103"/>
      <c r="R103"/>
      <c r="S103"/>
      <c r="T103"/>
      <c r="U103"/>
      <c r="V103"/>
      <c r="W103"/>
      <c r="X103"/>
      <c r="Y103"/>
      <c r="Z103"/>
      <c r="AA103"/>
      <c r="AB103"/>
      <c r="AC103"/>
      <c r="AD103"/>
      <c r="AE103"/>
      <c r="AF103"/>
      <c r="AG103"/>
      <c r="AH103"/>
      <c r="AI103"/>
      <c r="AJ103"/>
      <c r="AK103"/>
      <c r="AL103"/>
      <c r="AM103"/>
      <c r="AN103"/>
      <c r="AO103" s="120"/>
      <c r="AQ103"/>
      <c r="AR103"/>
      <c r="AS103"/>
      <c r="AT103"/>
      <c r="AU103"/>
      <c r="AV103"/>
      <c r="AW103"/>
      <c r="AX103"/>
      <c r="AY103"/>
      <c r="AZ103"/>
      <c r="BA103"/>
      <c r="BB103"/>
      <c r="BC103"/>
      <c r="BD103"/>
      <c r="BE103"/>
      <c r="BF103"/>
      <c r="BG103"/>
      <c r="BH103"/>
      <c r="BI103"/>
    </row>
    <row r="104" spans="1:61" s="3" customFormat="1" x14ac:dyDescent="0.3">
      <c r="A104"/>
      <c r="B104"/>
      <c r="C104"/>
      <c r="D104"/>
      <c r="E104"/>
      <c r="F104"/>
      <c r="G104" s="2"/>
      <c r="H104" s="2"/>
      <c r="I104" s="2"/>
      <c r="J104" s="2"/>
      <c r="K104"/>
      <c r="L104" s="18" t="str">
        <f t="shared" si="256"/>
        <v>Retest</v>
      </c>
      <c r="M104" s="72">
        <f t="shared" si="257"/>
        <v>0</v>
      </c>
      <c r="N104"/>
      <c r="O104"/>
      <c r="P104"/>
      <c r="Q104"/>
      <c r="R104"/>
      <c r="S104"/>
      <c r="T104"/>
      <c r="U104"/>
      <c r="V104"/>
      <c r="W104"/>
      <c r="X104"/>
      <c r="Y104"/>
      <c r="Z104"/>
      <c r="AA104"/>
      <c r="AB104"/>
      <c r="AC104"/>
      <c r="AD104"/>
      <c r="AE104"/>
      <c r="AF104"/>
      <c r="AG104"/>
      <c r="AH104"/>
      <c r="AI104"/>
      <c r="AJ104"/>
      <c r="AK104"/>
      <c r="AL104"/>
      <c r="AM104"/>
      <c r="AN104"/>
      <c r="AO104" s="120"/>
      <c r="AQ104"/>
      <c r="AR104"/>
      <c r="AS104"/>
      <c r="AT104"/>
      <c r="AU104"/>
      <c r="AV104"/>
      <c r="AW104"/>
      <c r="AX104"/>
      <c r="AY104"/>
      <c r="AZ104"/>
      <c r="BA104"/>
      <c r="BB104"/>
      <c r="BC104"/>
      <c r="BD104"/>
      <c r="BE104"/>
      <c r="BF104"/>
      <c r="BG104"/>
      <c r="BH104"/>
      <c r="BI104"/>
    </row>
    <row r="105" spans="1:61" s="3" customFormat="1" x14ac:dyDescent="0.3">
      <c r="A105"/>
      <c r="B105"/>
      <c r="C105"/>
      <c r="D105"/>
      <c r="E105"/>
      <c r="F105"/>
      <c r="G105" s="2"/>
      <c r="H105" s="2"/>
      <c r="I105" s="2"/>
      <c r="J105" s="2"/>
      <c r="K105"/>
      <c r="L105" s="18" t="str">
        <f t="shared" si="256"/>
        <v xml:space="preserve">Management </v>
      </c>
      <c r="M105" s="72">
        <f t="shared" si="257"/>
        <v>64</v>
      </c>
      <c r="N105">
        <v>2</v>
      </c>
      <c r="O105">
        <v>2</v>
      </c>
      <c r="P105">
        <v>2</v>
      </c>
      <c r="Q105">
        <v>2</v>
      </c>
      <c r="R105">
        <v>2</v>
      </c>
      <c r="S105"/>
      <c r="T105"/>
      <c r="U105">
        <v>6</v>
      </c>
      <c r="V105"/>
      <c r="W105"/>
      <c r="X105"/>
      <c r="Y105">
        <v>8</v>
      </c>
      <c r="Z105"/>
      <c r="AA105"/>
      <c r="AB105">
        <v>16</v>
      </c>
      <c r="AC105"/>
      <c r="AD105"/>
      <c r="AE105"/>
      <c r="AF105">
        <v>2</v>
      </c>
      <c r="AG105"/>
      <c r="AH105">
        <v>2</v>
      </c>
      <c r="AI105"/>
      <c r="AJ105"/>
      <c r="AK105"/>
      <c r="AL105"/>
      <c r="AM105">
        <v>10</v>
      </c>
      <c r="AN105">
        <v>5</v>
      </c>
      <c r="AO105" s="120">
        <v>5</v>
      </c>
      <c r="AQ105"/>
      <c r="AR105"/>
      <c r="AS105"/>
      <c r="AT105"/>
      <c r="AU105"/>
      <c r="AV105"/>
      <c r="AW105"/>
      <c r="AX105"/>
      <c r="AY105"/>
      <c r="AZ105"/>
      <c r="BA105"/>
      <c r="BB105"/>
      <c r="BC105"/>
      <c r="BD105"/>
      <c r="BE105"/>
      <c r="BF105"/>
      <c r="BG105"/>
      <c r="BH105"/>
      <c r="BI105"/>
    </row>
    <row r="106" spans="1:61" s="3" customFormat="1" x14ac:dyDescent="0.3">
      <c r="A106"/>
      <c r="B106"/>
      <c r="C106"/>
      <c r="D106"/>
      <c r="E106"/>
      <c r="F106"/>
      <c r="G106" s="2"/>
      <c r="H106" s="2"/>
      <c r="I106" s="2"/>
      <c r="J106" s="2"/>
      <c r="K106"/>
      <c r="L106" s="18" t="str">
        <f t="shared" si="256"/>
        <v>Reporting activities</v>
      </c>
      <c r="M106" s="72">
        <f t="shared" si="257"/>
        <v>0</v>
      </c>
      <c r="N106" s="5"/>
      <c r="O106"/>
      <c r="P106"/>
      <c r="Q106"/>
      <c r="R106"/>
      <c r="S106"/>
      <c r="T106"/>
      <c r="U106"/>
      <c r="V106"/>
      <c r="W106"/>
      <c r="X106"/>
      <c r="Y106"/>
      <c r="Z106"/>
      <c r="AA106"/>
      <c r="AB106"/>
      <c r="AC106"/>
      <c r="AD106"/>
      <c r="AE106"/>
      <c r="AF106"/>
      <c r="AG106"/>
      <c r="AH106"/>
      <c r="AI106"/>
      <c r="AJ106"/>
      <c r="AK106"/>
      <c r="AL106"/>
      <c r="AM106"/>
      <c r="AN106"/>
      <c r="AO106" s="120"/>
      <c r="AQ106"/>
      <c r="AR106"/>
      <c r="AS106"/>
      <c r="AT106"/>
      <c r="AU106"/>
      <c r="AV106"/>
      <c r="AW106"/>
      <c r="AX106"/>
      <c r="AY106"/>
      <c r="AZ106"/>
      <c r="BA106"/>
      <c r="BB106"/>
      <c r="BC106"/>
      <c r="BD106"/>
      <c r="BE106"/>
      <c r="BF106"/>
      <c r="BG106"/>
      <c r="BH106"/>
      <c r="BI106"/>
    </row>
    <row r="107" spans="1:61" s="3" customFormat="1" ht="15" thickBot="1" x14ac:dyDescent="0.35">
      <c r="A107"/>
      <c r="B107"/>
      <c r="C107"/>
      <c r="D107"/>
      <c r="E107"/>
      <c r="F107"/>
      <c r="G107" s="2"/>
      <c r="H107" s="2"/>
      <c r="I107" s="2"/>
      <c r="J107" s="2"/>
      <c r="K107"/>
      <c r="L107" s="45" t="str">
        <f t="shared" si="256"/>
        <v>UAT support</v>
      </c>
      <c r="M107" s="142">
        <f t="shared" si="257"/>
        <v>0</v>
      </c>
      <c r="N107" s="66"/>
      <c r="O107" s="333"/>
      <c r="P107" s="333"/>
      <c r="Q107" s="333"/>
      <c r="R107" s="333"/>
      <c r="S107" s="333"/>
      <c r="T107" s="333"/>
      <c r="U107" s="333"/>
      <c r="V107" s="333"/>
      <c r="W107" s="333"/>
      <c r="X107" s="333"/>
      <c r="Y107" s="333"/>
      <c r="Z107" s="333"/>
      <c r="AA107" s="333"/>
      <c r="AB107" s="333"/>
      <c r="AC107" s="333"/>
      <c r="AD107" s="333"/>
      <c r="AE107" s="333"/>
      <c r="AF107" s="333"/>
      <c r="AG107" s="333"/>
      <c r="AH107" s="333"/>
      <c r="AI107" s="333"/>
      <c r="AJ107" s="333"/>
      <c r="AK107" s="333"/>
      <c r="AL107" s="333"/>
      <c r="AM107" s="333"/>
      <c r="AN107" s="333"/>
      <c r="AO107" s="334"/>
      <c r="AQ107"/>
      <c r="AR107"/>
      <c r="AS107"/>
      <c r="AT107"/>
      <c r="AU107"/>
      <c r="AV107"/>
      <c r="AW107"/>
      <c r="AX107"/>
      <c r="AY107"/>
      <c r="AZ107"/>
      <c r="BA107"/>
      <c r="BB107"/>
      <c r="BC107"/>
      <c r="BD107"/>
      <c r="BE107"/>
      <c r="BF107"/>
      <c r="BG107"/>
      <c r="BH107"/>
      <c r="BI107"/>
    </row>
    <row r="108" spans="1:61" s="3" customFormat="1" ht="15" thickBot="1" x14ac:dyDescent="0.35">
      <c r="A108"/>
      <c r="B108"/>
      <c r="C108"/>
      <c r="D108"/>
      <c r="E108"/>
      <c r="F108"/>
      <c r="G108" s="2"/>
      <c r="H108" s="2"/>
      <c r="I108" s="2"/>
      <c r="J108" s="2"/>
      <c r="K108"/>
      <c r="L108"/>
      <c r="M108" s="142">
        <f t="shared" ref="M108:AH108" si="258">SUM(M102:M107)</f>
        <v>64</v>
      </c>
      <c r="N108" s="28">
        <f t="shared" si="258"/>
        <v>2</v>
      </c>
      <c r="O108" s="29">
        <f t="shared" si="258"/>
        <v>2</v>
      </c>
      <c r="P108" s="29">
        <f t="shared" si="258"/>
        <v>2</v>
      </c>
      <c r="Q108" s="29">
        <f t="shared" si="258"/>
        <v>2</v>
      </c>
      <c r="R108" s="29">
        <f t="shared" si="258"/>
        <v>2</v>
      </c>
      <c r="S108" s="29">
        <f t="shared" si="258"/>
        <v>0</v>
      </c>
      <c r="T108" s="29">
        <f t="shared" si="258"/>
        <v>0</v>
      </c>
      <c r="U108" s="29">
        <f t="shared" si="258"/>
        <v>6</v>
      </c>
      <c r="V108" s="29">
        <f t="shared" si="258"/>
        <v>0</v>
      </c>
      <c r="W108" s="29">
        <f t="shared" si="258"/>
        <v>0</v>
      </c>
      <c r="X108" s="29">
        <f t="shared" si="258"/>
        <v>0</v>
      </c>
      <c r="Y108" s="29">
        <f t="shared" si="258"/>
        <v>8</v>
      </c>
      <c r="Z108" s="29">
        <f t="shared" si="258"/>
        <v>0</v>
      </c>
      <c r="AA108" s="29">
        <f t="shared" si="258"/>
        <v>0</v>
      </c>
      <c r="AB108" s="29">
        <f t="shared" si="258"/>
        <v>16</v>
      </c>
      <c r="AC108" s="29">
        <f t="shared" si="258"/>
        <v>0</v>
      </c>
      <c r="AD108" s="29">
        <f t="shared" si="258"/>
        <v>0</v>
      </c>
      <c r="AE108" s="29">
        <f t="shared" si="258"/>
        <v>0</v>
      </c>
      <c r="AF108" s="29">
        <f t="shared" si="258"/>
        <v>2</v>
      </c>
      <c r="AG108" s="29">
        <f t="shared" si="258"/>
        <v>0</v>
      </c>
      <c r="AH108" s="29">
        <f t="shared" si="258"/>
        <v>2</v>
      </c>
      <c r="AI108" s="29">
        <f t="shared" ref="AI108" si="259">SUM(AI102:AI107)</f>
        <v>0</v>
      </c>
      <c r="AJ108" s="29">
        <f t="shared" ref="AJ108" si="260">SUM(AJ102:AJ107)</f>
        <v>0</v>
      </c>
      <c r="AK108" s="29">
        <f t="shared" ref="AK108" si="261">SUM(AK102:AK107)</f>
        <v>0</v>
      </c>
      <c r="AL108" s="29">
        <f t="shared" ref="AL108" si="262">SUM(AL102:AL107)</f>
        <v>0</v>
      </c>
      <c r="AM108" s="29">
        <f t="shared" ref="AM108" si="263">SUM(AM102:AM107)</f>
        <v>10</v>
      </c>
      <c r="AN108" s="29"/>
      <c r="AO108" s="30"/>
      <c r="AQ108"/>
      <c r="AR108"/>
      <c r="AS108"/>
      <c r="AT108"/>
      <c r="AU108"/>
      <c r="AV108"/>
      <c r="AW108"/>
      <c r="AX108"/>
      <c r="AY108"/>
      <c r="AZ108"/>
      <c r="BA108"/>
      <c r="BB108"/>
      <c r="BC108"/>
      <c r="BD108"/>
      <c r="BE108"/>
      <c r="BF108"/>
      <c r="BG108"/>
      <c r="BH108"/>
      <c r="BI108"/>
    </row>
    <row r="110" spans="1:61" ht="15" thickBot="1" x14ac:dyDescent="0.35"/>
    <row r="111" spans="1:61" ht="18" x14ac:dyDescent="0.3">
      <c r="M111" s="109" t="str">
        <f>M$19</f>
        <v>FROM</v>
      </c>
      <c r="N111" s="100">
        <v>44928</v>
      </c>
      <c r="O111" s="101">
        <f t="shared" ref="O111:AM111" si="264">O$19</f>
        <v>44935</v>
      </c>
      <c r="P111" s="101">
        <f t="shared" si="264"/>
        <v>44942</v>
      </c>
      <c r="Q111" s="101">
        <f t="shared" si="264"/>
        <v>44949</v>
      </c>
      <c r="R111" s="101">
        <f t="shared" si="264"/>
        <v>44956</v>
      </c>
      <c r="S111" s="101">
        <f t="shared" si="264"/>
        <v>44963</v>
      </c>
      <c r="T111" s="101">
        <f t="shared" si="264"/>
        <v>44970</v>
      </c>
      <c r="U111" s="101">
        <f t="shared" si="264"/>
        <v>44977</v>
      </c>
      <c r="V111" s="101">
        <f t="shared" si="264"/>
        <v>44984</v>
      </c>
      <c r="W111" s="101">
        <f t="shared" si="264"/>
        <v>44991</v>
      </c>
      <c r="X111" s="101">
        <f t="shared" si="264"/>
        <v>44998</v>
      </c>
      <c r="Y111" s="101">
        <f t="shared" si="264"/>
        <v>45005</v>
      </c>
      <c r="Z111" s="101">
        <f t="shared" si="264"/>
        <v>45012</v>
      </c>
      <c r="AA111" s="101">
        <f t="shared" si="264"/>
        <v>45019</v>
      </c>
      <c r="AB111" s="101">
        <f t="shared" si="264"/>
        <v>45026</v>
      </c>
      <c r="AC111" s="101">
        <f t="shared" si="264"/>
        <v>45033</v>
      </c>
      <c r="AD111" s="101">
        <f t="shared" si="264"/>
        <v>45040</v>
      </c>
      <c r="AE111" s="101">
        <f t="shared" si="264"/>
        <v>45047</v>
      </c>
      <c r="AF111" s="101">
        <f t="shared" si="264"/>
        <v>45054</v>
      </c>
      <c r="AG111" s="101">
        <f t="shared" si="264"/>
        <v>45061</v>
      </c>
      <c r="AH111" s="101">
        <f t="shared" si="264"/>
        <v>45068</v>
      </c>
      <c r="AI111" s="101">
        <f t="shared" si="264"/>
        <v>45075</v>
      </c>
      <c r="AJ111" s="101">
        <f t="shared" si="264"/>
        <v>45082</v>
      </c>
      <c r="AK111" s="101">
        <f t="shared" si="264"/>
        <v>45089</v>
      </c>
      <c r="AL111" s="101">
        <f t="shared" si="264"/>
        <v>45096</v>
      </c>
      <c r="AM111" s="101">
        <f t="shared" si="264"/>
        <v>45103</v>
      </c>
      <c r="AN111" s="101">
        <f t="shared" ref="AN111:AN112" si="265">AM111+7</f>
        <v>45110</v>
      </c>
      <c r="AO111" s="101">
        <f t="shared" ref="AO111:AO112" si="266">AN111+7</f>
        <v>45117</v>
      </c>
    </row>
    <row r="112" spans="1:61" s="3" customFormat="1" ht="18.600000000000001" thickBot="1" x14ac:dyDescent="0.35">
      <c r="A112"/>
      <c r="B112"/>
      <c r="C112"/>
      <c r="D112"/>
      <c r="E112"/>
      <c r="F112"/>
      <c r="G112" s="2"/>
      <c r="H112" s="2"/>
      <c r="I112" s="2"/>
      <c r="J112" s="2"/>
      <c r="K112"/>
      <c r="L112"/>
      <c r="M112" s="110" t="str">
        <f t="shared" ref="M112:AM112" si="267">M$20</f>
        <v>TO</v>
      </c>
      <c r="N112" s="106">
        <f t="shared" si="267"/>
        <v>44932</v>
      </c>
      <c r="O112" s="107">
        <f t="shared" si="267"/>
        <v>44939</v>
      </c>
      <c r="P112" s="107">
        <f t="shared" si="267"/>
        <v>44946</v>
      </c>
      <c r="Q112" s="107">
        <f t="shared" si="267"/>
        <v>44953</v>
      </c>
      <c r="R112" s="107">
        <f t="shared" si="267"/>
        <v>44960</v>
      </c>
      <c r="S112" s="107">
        <f t="shared" si="267"/>
        <v>44967</v>
      </c>
      <c r="T112" s="107">
        <f t="shared" si="267"/>
        <v>44974</v>
      </c>
      <c r="U112" s="107">
        <f t="shared" si="267"/>
        <v>44981</v>
      </c>
      <c r="V112" s="107">
        <f t="shared" si="267"/>
        <v>44988</v>
      </c>
      <c r="W112" s="107">
        <f t="shared" si="267"/>
        <v>44995</v>
      </c>
      <c r="X112" s="107">
        <f t="shared" si="267"/>
        <v>45002</v>
      </c>
      <c r="Y112" s="107">
        <f t="shared" si="267"/>
        <v>45009</v>
      </c>
      <c r="Z112" s="107">
        <f t="shared" si="267"/>
        <v>45016</v>
      </c>
      <c r="AA112" s="107">
        <f t="shared" si="267"/>
        <v>45023</v>
      </c>
      <c r="AB112" s="107">
        <f t="shared" si="267"/>
        <v>45030</v>
      </c>
      <c r="AC112" s="107">
        <f t="shared" si="267"/>
        <v>45037</v>
      </c>
      <c r="AD112" s="107">
        <f t="shared" si="267"/>
        <v>45044</v>
      </c>
      <c r="AE112" s="107">
        <f t="shared" si="267"/>
        <v>45051</v>
      </c>
      <c r="AF112" s="107">
        <f t="shared" si="267"/>
        <v>45058</v>
      </c>
      <c r="AG112" s="107">
        <f t="shared" si="267"/>
        <v>45065</v>
      </c>
      <c r="AH112" s="107">
        <f t="shared" si="267"/>
        <v>45072</v>
      </c>
      <c r="AI112" s="107">
        <f t="shared" si="267"/>
        <v>45079</v>
      </c>
      <c r="AJ112" s="107">
        <f t="shared" si="267"/>
        <v>45086</v>
      </c>
      <c r="AK112" s="107">
        <f t="shared" si="267"/>
        <v>45093</v>
      </c>
      <c r="AL112" s="107">
        <f t="shared" si="267"/>
        <v>45100</v>
      </c>
      <c r="AM112" s="107">
        <f t="shared" si="267"/>
        <v>45107</v>
      </c>
      <c r="AN112" s="107">
        <f t="shared" si="265"/>
        <v>45114</v>
      </c>
      <c r="AO112" s="107">
        <f t="shared" si="266"/>
        <v>45121</v>
      </c>
      <c r="AQ112"/>
      <c r="AR112"/>
      <c r="AS112"/>
      <c r="AT112"/>
      <c r="AU112"/>
      <c r="AV112"/>
      <c r="AW112"/>
      <c r="AX112"/>
      <c r="AY112"/>
      <c r="AZ112"/>
      <c r="BA112"/>
      <c r="BB112"/>
      <c r="BC112"/>
      <c r="BD112"/>
      <c r="BE112"/>
      <c r="BF112"/>
      <c r="BG112"/>
      <c r="BH112"/>
      <c r="BI112"/>
    </row>
    <row r="113" spans="1:61" s="3" customFormat="1" ht="18.600000000000001" thickBot="1" x14ac:dyDescent="0.4">
      <c r="A113"/>
      <c r="B113"/>
      <c r="C113"/>
      <c r="D113"/>
      <c r="E113"/>
      <c r="F113"/>
      <c r="G113" s="2"/>
      <c r="H113" s="2"/>
      <c r="I113" s="2"/>
      <c r="J113" s="2"/>
      <c r="K113"/>
      <c r="L113" s="687" t="s">
        <v>563</v>
      </c>
      <c r="M113" s="128">
        <f>SUM(M114:M119)</f>
        <v>75290</v>
      </c>
      <c r="N113" s="131" t="str">
        <f t="shared" ref="N113:AM113" si="268">N$21</f>
        <v>S1</v>
      </c>
      <c r="O113" s="123" t="str">
        <f t="shared" si="268"/>
        <v>S2</v>
      </c>
      <c r="P113" s="123" t="str">
        <f t="shared" si="268"/>
        <v>S3</v>
      </c>
      <c r="Q113" s="123" t="str">
        <f t="shared" si="268"/>
        <v>S4</v>
      </c>
      <c r="R113" s="123" t="str">
        <f t="shared" si="268"/>
        <v>S5</v>
      </c>
      <c r="S113" s="123" t="str">
        <f t="shared" si="268"/>
        <v>S6</v>
      </c>
      <c r="T113" s="123" t="str">
        <f t="shared" si="268"/>
        <v>S7</v>
      </c>
      <c r="U113" s="123" t="str">
        <f t="shared" si="268"/>
        <v>S8</v>
      </c>
      <c r="V113" s="123" t="str">
        <f t="shared" si="268"/>
        <v>S9</v>
      </c>
      <c r="W113" s="123" t="str">
        <f t="shared" si="268"/>
        <v>S10</v>
      </c>
      <c r="X113" s="123" t="str">
        <f t="shared" si="268"/>
        <v>S11</v>
      </c>
      <c r="Y113" s="123" t="str">
        <f t="shared" si="268"/>
        <v>S12</v>
      </c>
      <c r="Z113" s="123" t="str">
        <f t="shared" si="268"/>
        <v>S13</v>
      </c>
      <c r="AA113" s="123" t="str">
        <f t="shared" si="268"/>
        <v>S14</v>
      </c>
      <c r="AB113" s="123" t="str">
        <f t="shared" si="268"/>
        <v>S15</v>
      </c>
      <c r="AC113" s="123" t="str">
        <f t="shared" si="268"/>
        <v>S16</v>
      </c>
      <c r="AD113" s="123" t="str">
        <f t="shared" si="268"/>
        <v>S17</v>
      </c>
      <c r="AE113" s="123" t="str">
        <f t="shared" si="268"/>
        <v>S18</v>
      </c>
      <c r="AF113" s="123" t="str">
        <f t="shared" si="268"/>
        <v>S19</v>
      </c>
      <c r="AG113" s="123" t="str">
        <f t="shared" si="268"/>
        <v>S20</v>
      </c>
      <c r="AH113" s="123" t="str">
        <f t="shared" si="268"/>
        <v>S21</v>
      </c>
      <c r="AI113" s="123" t="str">
        <f t="shared" si="268"/>
        <v>S22</v>
      </c>
      <c r="AJ113" s="123" t="str">
        <f t="shared" si="268"/>
        <v>S23</v>
      </c>
      <c r="AK113" s="123" t="str">
        <f t="shared" si="268"/>
        <v>S24</v>
      </c>
      <c r="AL113" s="123" t="str">
        <f t="shared" si="268"/>
        <v>S25</v>
      </c>
      <c r="AM113" s="123" t="str">
        <f t="shared" si="268"/>
        <v>S26</v>
      </c>
      <c r="AN113" s="123" t="str">
        <f t="shared" ref="AN113:AO113" si="269">CONCATENATE("S",WEEKNUM(AN111))</f>
        <v>S27</v>
      </c>
      <c r="AO113" s="123" t="str">
        <f t="shared" si="269"/>
        <v>S28</v>
      </c>
      <c r="AQ113"/>
      <c r="AR113"/>
      <c r="AS113"/>
      <c r="AT113"/>
      <c r="AU113"/>
      <c r="AV113"/>
      <c r="AW113"/>
      <c r="AX113"/>
      <c r="AY113"/>
      <c r="AZ113"/>
      <c r="BA113"/>
      <c r="BB113"/>
      <c r="BC113"/>
      <c r="BD113"/>
      <c r="BE113"/>
      <c r="BF113"/>
      <c r="BG113"/>
      <c r="BH113"/>
      <c r="BI113"/>
    </row>
    <row r="114" spans="1:61" s="3" customFormat="1" x14ac:dyDescent="0.3">
      <c r="A114"/>
      <c r="B114"/>
      <c r="C114"/>
      <c r="D114"/>
      <c r="E114"/>
      <c r="F114"/>
      <c r="G114" s="2"/>
      <c r="H114" s="2"/>
      <c r="I114" s="2"/>
      <c r="J114" s="2"/>
      <c r="K114"/>
      <c r="L114" s="22" t="str">
        <f>L102</f>
        <v xml:space="preserve">Testbook Design </v>
      </c>
      <c r="M114" s="76">
        <f>SUM(N114:AO114)</f>
        <v>13244</v>
      </c>
      <c r="N114" s="713">
        <f>$N$36*N40+$N$49*N53+$N$61*N65+$N$73*N77+$N$85*N89+$N$98*N102</f>
        <v>1792</v>
      </c>
      <c r="O114" s="703">
        <f t="shared" ref="O114:AO114" si="270">$N$36*O40+$N$49*O53+$N$61*O65+$N$73*O77+$N$85*O89+$N$98*O102</f>
        <v>2240</v>
      </c>
      <c r="P114" s="703">
        <f t="shared" si="270"/>
        <v>2100</v>
      </c>
      <c r="Q114" s="703">
        <f t="shared" si="270"/>
        <v>2128</v>
      </c>
      <c r="R114" s="703">
        <f t="shared" si="270"/>
        <v>2128</v>
      </c>
      <c r="S114" s="703">
        <f t="shared" si="270"/>
        <v>1848</v>
      </c>
      <c r="T114" s="703">
        <f t="shared" si="270"/>
        <v>1008</v>
      </c>
      <c r="U114" s="703">
        <f t="shared" si="270"/>
        <v>0</v>
      </c>
      <c r="V114" s="703">
        <f>$N$36*V40+$N$49*V53+$N$61*V65+$N$73*V77+$N$85*V89+$N$98*V102</f>
        <v>0</v>
      </c>
      <c r="W114" s="703">
        <f t="shared" si="270"/>
        <v>0</v>
      </c>
      <c r="X114" s="703">
        <f t="shared" si="270"/>
        <v>0</v>
      </c>
      <c r="Y114" s="703">
        <f t="shared" si="270"/>
        <v>0</v>
      </c>
      <c r="Z114" s="703">
        <f t="shared" si="270"/>
        <v>0</v>
      </c>
      <c r="AA114" s="703">
        <f t="shared" si="270"/>
        <v>0</v>
      </c>
      <c r="AB114" s="703">
        <f t="shared" si="270"/>
        <v>0</v>
      </c>
      <c r="AC114" s="703">
        <f t="shared" si="270"/>
        <v>0</v>
      </c>
      <c r="AD114" s="703">
        <f t="shared" si="270"/>
        <v>0</v>
      </c>
      <c r="AE114" s="703">
        <f t="shared" si="270"/>
        <v>0</v>
      </c>
      <c r="AF114" s="703">
        <f t="shared" si="270"/>
        <v>0</v>
      </c>
      <c r="AG114" s="703">
        <f t="shared" si="270"/>
        <v>0</v>
      </c>
      <c r="AH114" s="703">
        <f t="shared" si="270"/>
        <v>0</v>
      </c>
      <c r="AI114" s="703">
        <f t="shared" si="270"/>
        <v>0</v>
      </c>
      <c r="AJ114" s="703">
        <f t="shared" si="270"/>
        <v>0</v>
      </c>
      <c r="AK114" s="703">
        <f t="shared" si="270"/>
        <v>0</v>
      </c>
      <c r="AL114" s="703">
        <f t="shared" si="270"/>
        <v>0</v>
      </c>
      <c r="AM114" s="703">
        <f t="shared" si="270"/>
        <v>0</v>
      </c>
      <c r="AN114" s="703">
        <f t="shared" si="270"/>
        <v>0</v>
      </c>
      <c r="AO114" s="704">
        <f t="shared" si="270"/>
        <v>0</v>
      </c>
      <c r="AQ114"/>
      <c r="AR114"/>
      <c r="AS114"/>
      <c r="AT114"/>
      <c r="AU114"/>
      <c r="AV114"/>
      <c r="AW114"/>
      <c r="AX114"/>
      <c r="AY114"/>
      <c r="AZ114"/>
      <c r="BA114"/>
      <c r="BB114"/>
      <c r="BC114"/>
      <c r="BD114"/>
      <c r="BE114"/>
      <c r="BF114"/>
      <c r="BG114"/>
      <c r="BH114"/>
      <c r="BI114"/>
    </row>
    <row r="115" spans="1:61" s="3" customFormat="1" x14ac:dyDescent="0.3">
      <c r="A115"/>
      <c r="B115"/>
      <c r="C115"/>
      <c r="D115"/>
      <c r="E115"/>
      <c r="F115"/>
      <c r="G115" s="2"/>
      <c r="H115" s="2"/>
      <c r="I115" s="2"/>
      <c r="J115" s="2"/>
      <c r="K115"/>
      <c r="L115" s="24" t="str">
        <f t="shared" ref="L115:L119" si="271">L103</f>
        <v>Execution</v>
      </c>
      <c r="M115" s="258">
        <f t="shared" ref="M115:M119" si="272">SUM(N115:AO115)</f>
        <v>28300</v>
      </c>
      <c r="N115" s="633">
        <f t="shared" ref="N115:AO115" si="273">$N$36*N41+$N$49*N54+$N$61*N66+$N$73*N78+$N$85*N90+$N$98*N103</f>
        <v>0</v>
      </c>
      <c r="O115" s="570">
        <f t="shared" si="273"/>
        <v>0</v>
      </c>
      <c r="P115" s="570">
        <f t="shared" si="273"/>
        <v>0</v>
      </c>
      <c r="Q115" s="570">
        <f t="shared" si="273"/>
        <v>0</v>
      </c>
      <c r="R115" s="570">
        <f t="shared" si="273"/>
        <v>0</v>
      </c>
      <c r="S115" s="570">
        <f t="shared" si="273"/>
        <v>704</v>
      </c>
      <c r="T115" s="570">
        <f t="shared" si="273"/>
        <v>2440</v>
      </c>
      <c r="U115" s="570">
        <f t="shared" si="273"/>
        <v>2100</v>
      </c>
      <c r="V115" s="570">
        <f>$N$36*V41+$N$49*V54+$N$61*V66+$N$73*V78+$N$85*V90+$N$98*V103</f>
        <v>1992</v>
      </c>
      <c r="W115" s="570">
        <f t="shared" si="273"/>
        <v>2164</v>
      </c>
      <c r="X115" s="570">
        <f t="shared" si="273"/>
        <v>1622</v>
      </c>
      <c r="Y115" s="570">
        <f t="shared" si="273"/>
        <v>1296</v>
      </c>
      <c r="Z115" s="570">
        <f t="shared" si="273"/>
        <v>2440</v>
      </c>
      <c r="AA115" s="570">
        <f t="shared" si="273"/>
        <v>2072</v>
      </c>
      <c r="AB115" s="570">
        <f t="shared" si="273"/>
        <v>1952</v>
      </c>
      <c r="AC115" s="570">
        <f t="shared" si="273"/>
        <v>2440</v>
      </c>
      <c r="AD115" s="570">
        <f t="shared" si="273"/>
        <v>2216</v>
      </c>
      <c r="AE115" s="570">
        <f t="shared" si="273"/>
        <v>1520</v>
      </c>
      <c r="AF115" s="570">
        <f t="shared" si="273"/>
        <v>2374</v>
      </c>
      <c r="AG115" s="570">
        <f t="shared" si="273"/>
        <v>968</v>
      </c>
      <c r="AH115" s="570">
        <f t="shared" si="273"/>
        <v>0</v>
      </c>
      <c r="AI115" s="570">
        <f t="shared" si="273"/>
        <v>0</v>
      </c>
      <c r="AJ115" s="570">
        <f t="shared" si="273"/>
        <v>0</v>
      </c>
      <c r="AK115" s="570">
        <f t="shared" si="273"/>
        <v>0</v>
      </c>
      <c r="AL115" s="570">
        <f t="shared" si="273"/>
        <v>0</v>
      </c>
      <c r="AM115" s="570">
        <f t="shared" si="273"/>
        <v>0</v>
      </c>
      <c r="AN115" s="570">
        <f t="shared" si="273"/>
        <v>0</v>
      </c>
      <c r="AO115" s="698">
        <f t="shared" si="273"/>
        <v>0</v>
      </c>
      <c r="AQ115"/>
      <c r="AR115"/>
      <c r="AS115"/>
      <c r="AT115"/>
      <c r="AU115"/>
      <c r="AV115"/>
      <c r="AW115"/>
      <c r="AX115"/>
      <c r="AY115"/>
      <c r="AZ115"/>
      <c r="BA115"/>
      <c r="BB115"/>
      <c r="BC115"/>
      <c r="BD115"/>
      <c r="BE115"/>
      <c r="BF115"/>
      <c r="BG115"/>
      <c r="BH115"/>
      <c r="BI115"/>
    </row>
    <row r="116" spans="1:61" s="3" customFormat="1" x14ac:dyDescent="0.3">
      <c r="A116"/>
      <c r="B116"/>
      <c r="C116"/>
      <c r="D116"/>
      <c r="E116"/>
      <c r="F116"/>
      <c r="G116" s="2"/>
      <c r="H116" s="2"/>
      <c r="I116" s="2"/>
      <c r="J116" s="2"/>
      <c r="K116"/>
      <c r="L116" s="24" t="str">
        <f t="shared" si="271"/>
        <v>Retest</v>
      </c>
      <c r="M116" s="258">
        <f t="shared" si="272"/>
        <v>2310</v>
      </c>
      <c r="N116" s="633">
        <f t="shared" ref="N116:AO116" si="274">$N$36*N42+$N$49*N55+$N$61*N67+$N$73*N79+$N$85*N91+$N$98*N104</f>
        <v>0</v>
      </c>
      <c r="O116" s="570">
        <f t="shared" si="274"/>
        <v>0</v>
      </c>
      <c r="P116" s="570">
        <f t="shared" si="274"/>
        <v>0</v>
      </c>
      <c r="Q116" s="570">
        <f t="shared" si="274"/>
        <v>0</v>
      </c>
      <c r="R116" s="570">
        <f t="shared" si="274"/>
        <v>0</v>
      </c>
      <c r="S116" s="570">
        <f t="shared" si="274"/>
        <v>0</v>
      </c>
      <c r="T116" s="570">
        <f t="shared" si="274"/>
        <v>0</v>
      </c>
      <c r="U116" s="570">
        <f t="shared" si="274"/>
        <v>0</v>
      </c>
      <c r="V116" s="570">
        <f t="shared" si="274"/>
        <v>0</v>
      </c>
      <c r="W116" s="570">
        <f t="shared" si="274"/>
        <v>0</v>
      </c>
      <c r="X116" s="570">
        <f t="shared" si="274"/>
        <v>0</v>
      </c>
      <c r="Y116" s="570">
        <f t="shared" si="274"/>
        <v>0</v>
      </c>
      <c r="Z116" s="570">
        <f t="shared" si="274"/>
        <v>0</v>
      </c>
      <c r="AA116" s="570">
        <f t="shared" si="274"/>
        <v>0</v>
      </c>
      <c r="AB116" s="570">
        <f t="shared" si="274"/>
        <v>0</v>
      </c>
      <c r="AC116" s="570">
        <f t="shared" si="274"/>
        <v>0</v>
      </c>
      <c r="AD116" s="570">
        <f t="shared" si="274"/>
        <v>0</v>
      </c>
      <c r="AE116" s="570">
        <f t="shared" si="274"/>
        <v>264</v>
      </c>
      <c r="AF116" s="570">
        <f t="shared" si="274"/>
        <v>110</v>
      </c>
      <c r="AG116" s="570">
        <f t="shared" si="274"/>
        <v>352</v>
      </c>
      <c r="AH116" s="570">
        <f t="shared" si="274"/>
        <v>1320</v>
      </c>
      <c r="AI116" s="570">
        <f t="shared" si="274"/>
        <v>264</v>
      </c>
      <c r="AJ116" s="570">
        <f t="shared" si="274"/>
        <v>0</v>
      </c>
      <c r="AK116" s="570">
        <f t="shared" si="274"/>
        <v>0</v>
      </c>
      <c r="AL116" s="570">
        <f t="shared" si="274"/>
        <v>0</v>
      </c>
      <c r="AM116" s="570">
        <f t="shared" si="274"/>
        <v>0</v>
      </c>
      <c r="AN116" s="570">
        <f t="shared" si="274"/>
        <v>0</v>
      </c>
      <c r="AO116" s="698">
        <f t="shared" si="274"/>
        <v>0</v>
      </c>
      <c r="AQ116"/>
      <c r="AR116"/>
      <c r="AS116"/>
      <c r="AT116"/>
      <c r="AU116"/>
      <c r="AV116"/>
      <c r="AW116"/>
      <c r="AX116"/>
      <c r="AY116"/>
      <c r="AZ116"/>
      <c r="BA116"/>
      <c r="BB116"/>
      <c r="BC116"/>
      <c r="BD116"/>
      <c r="BE116"/>
      <c r="BF116"/>
      <c r="BG116"/>
      <c r="BH116"/>
      <c r="BI116"/>
    </row>
    <row r="117" spans="1:61" s="3" customFormat="1" x14ac:dyDescent="0.3">
      <c r="A117"/>
      <c r="B117"/>
      <c r="C117"/>
      <c r="D117"/>
      <c r="E117"/>
      <c r="F117"/>
      <c r="G117" s="2"/>
      <c r="H117" s="2"/>
      <c r="I117" s="2"/>
      <c r="J117" s="2"/>
      <c r="K117"/>
      <c r="L117" s="24" t="str">
        <f t="shared" si="271"/>
        <v xml:space="preserve">Management </v>
      </c>
      <c r="M117" s="258">
        <f t="shared" si="272"/>
        <v>8490</v>
      </c>
      <c r="N117" s="633">
        <f t="shared" ref="N117:AO117" si="275">$N$36*N43+$N$49*N56+$N$61*N68+$N$73*N80+$N$85*N92+$N$98*N105</f>
        <v>790</v>
      </c>
      <c r="O117" s="570">
        <f t="shared" si="275"/>
        <v>54</v>
      </c>
      <c r="P117" s="570">
        <f t="shared" si="275"/>
        <v>422</v>
      </c>
      <c r="Q117" s="570">
        <f t="shared" si="275"/>
        <v>54</v>
      </c>
      <c r="R117" s="570">
        <f t="shared" si="275"/>
        <v>514</v>
      </c>
      <c r="S117" s="570">
        <f t="shared" si="275"/>
        <v>184</v>
      </c>
      <c r="T117" s="570">
        <f t="shared" si="275"/>
        <v>0</v>
      </c>
      <c r="U117" s="570">
        <f t="shared" si="275"/>
        <v>346</v>
      </c>
      <c r="V117" s="570">
        <f t="shared" si="275"/>
        <v>0</v>
      </c>
      <c r="W117" s="570">
        <f t="shared" si="275"/>
        <v>368</v>
      </c>
      <c r="X117" s="570">
        <f t="shared" si="275"/>
        <v>0</v>
      </c>
      <c r="Y117" s="570">
        <f t="shared" si="275"/>
        <v>492</v>
      </c>
      <c r="Z117" s="570">
        <f t="shared" si="275"/>
        <v>0</v>
      </c>
      <c r="AA117" s="570">
        <f t="shared" si="275"/>
        <v>552</v>
      </c>
      <c r="AB117" s="570">
        <f t="shared" si="275"/>
        <v>432</v>
      </c>
      <c r="AC117" s="570">
        <f t="shared" si="275"/>
        <v>0</v>
      </c>
      <c r="AD117" s="570">
        <f t="shared" si="275"/>
        <v>690</v>
      </c>
      <c r="AE117" s="570">
        <f t="shared" si="275"/>
        <v>0</v>
      </c>
      <c r="AF117" s="570">
        <f t="shared" si="275"/>
        <v>606</v>
      </c>
      <c r="AG117" s="570">
        <f t="shared" si="275"/>
        <v>0</v>
      </c>
      <c r="AH117" s="570">
        <f t="shared" si="275"/>
        <v>744</v>
      </c>
      <c r="AI117" s="570">
        <f t="shared" si="275"/>
        <v>138</v>
      </c>
      <c r="AJ117" s="570">
        <f t="shared" si="275"/>
        <v>92</v>
      </c>
      <c r="AK117" s="570">
        <f t="shared" si="275"/>
        <v>276</v>
      </c>
      <c r="AL117" s="570">
        <f t="shared" si="275"/>
        <v>0</v>
      </c>
      <c r="AM117" s="570">
        <f t="shared" si="275"/>
        <v>270</v>
      </c>
      <c r="AN117" s="570">
        <f t="shared" si="275"/>
        <v>595</v>
      </c>
      <c r="AO117" s="698">
        <f t="shared" si="275"/>
        <v>871</v>
      </c>
      <c r="AQ117"/>
      <c r="AR117"/>
      <c r="AS117"/>
      <c r="AT117"/>
      <c r="AU117"/>
      <c r="AV117"/>
      <c r="AW117"/>
      <c r="AX117"/>
      <c r="AY117"/>
      <c r="AZ117"/>
      <c r="BA117"/>
      <c r="BB117"/>
      <c r="BC117"/>
      <c r="BD117"/>
      <c r="BE117"/>
      <c r="BF117"/>
      <c r="BG117"/>
      <c r="BH117"/>
      <c r="BI117"/>
    </row>
    <row r="118" spans="1:61" s="3" customFormat="1" x14ac:dyDescent="0.3">
      <c r="A118"/>
      <c r="B118"/>
      <c r="C118"/>
      <c r="D118"/>
      <c r="E118"/>
      <c r="F118"/>
      <c r="G118" s="2"/>
      <c r="H118" s="2"/>
      <c r="I118" s="2"/>
      <c r="J118" s="2"/>
      <c r="K118"/>
      <c r="L118" s="24" t="str">
        <f t="shared" si="271"/>
        <v>Reporting activities</v>
      </c>
      <c r="M118" s="258">
        <f t="shared" si="272"/>
        <v>14784</v>
      </c>
      <c r="N118" s="633">
        <f t="shared" ref="N118:AO118" si="276">$N$36*N44+$N$49*N57+$N$61*N69+$N$73*N81+$N$85*N93+$N$98*N106</f>
        <v>0</v>
      </c>
      <c r="O118" s="570">
        <f t="shared" si="276"/>
        <v>0</v>
      </c>
      <c r="P118" s="570">
        <f t="shared" si="276"/>
        <v>0</v>
      </c>
      <c r="Q118" s="570">
        <f t="shared" si="276"/>
        <v>0</v>
      </c>
      <c r="R118" s="570">
        <f t="shared" si="276"/>
        <v>0</v>
      </c>
      <c r="S118" s="570">
        <f t="shared" si="276"/>
        <v>448</v>
      </c>
      <c r="T118" s="570">
        <f t="shared" si="276"/>
        <v>224</v>
      </c>
      <c r="U118" s="570">
        <f t="shared" si="276"/>
        <v>1120</v>
      </c>
      <c r="V118" s="570">
        <f t="shared" si="276"/>
        <v>1120</v>
      </c>
      <c r="W118" s="570">
        <f t="shared" si="276"/>
        <v>1120</v>
      </c>
      <c r="X118" s="570">
        <f t="shared" si="276"/>
        <v>1120</v>
      </c>
      <c r="Y118" s="570">
        <f t="shared" si="276"/>
        <v>1120</v>
      </c>
      <c r="Z118" s="570">
        <f t="shared" si="276"/>
        <v>1120</v>
      </c>
      <c r="AA118" s="570">
        <f t="shared" si="276"/>
        <v>1120</v>
      </c>
      <c r="AB118" s="570">
        <f t="shared" si="276"/>
        <v>896</v>
      </c>
      <c r="AC118" s="570">
        <f t="shared" si="276"/>
        <v>1120</v>
      </c>
      <c r="AD118" s="570">
        <f t="shared" si="276"/>
        <v>1120</v>
      </c>
      <c r="AE118" s="570">
        <f t="shared" si="276"/>
        <v>896</v>
      </c>
      <c r="AF118" s="570">
        <f t="shared" si="276"/>
        <v>1120</v>
      </c>
      <c r="AG118" s="570">
        <f t="shared" si="276"/>
        <v>1120</v>
      </c>
      <c r="AH118" s="570">
        <f t="shared" si="276"/>
        <v>0</v>
      </c>
      <c r="AI118" s="570">
        <f t="shared" si="276"/>
        <v>0</v>
      </c>
      <c r="AJ118" s="570">
        <f t="shared" si="276"/>
        <v>0</v>
      </c>
      <c r="AK118" s="570">
        <f t="shared" si="276"/>
        <v>0</v>
      </c>
      <c r="AL118" s="570">
        <f t="shared" si="276"/>
        <v>0</v>
      </c>
      <c r="AM118" s="570">
        <f t="shared" si="276"/>
        <v>0</v>
      </c>
      <c r="AN118" s="570">
        <f t="shared" si="276"/>
        <v>0</v>
      </c>
      <c r="AO118" s="698">
        <f t="shared" si="276"/>
        <v>0</v>
      </c>
      <c r="AQ118"/>
      <c r="AR118"/>
      <c r="AS118"/>
      <c r="AT118"/>
      <c r="AU118"/>
      <c r="AV118"/>
      <c r="AW118"/>
      <c r="AX118"/>
      <c r="AY118"/>
      <c r="AZ118"/>
      <c r="BA118"/>
      <c r="BB118"/>
      <c r="BC118"/>
      <c r="BD118"/>
      <c r="BE118"/>
      <c r="BF118"/>
      <c r="BG118"/>
      <c r="BH118"/>
      <c r="BI118"/>
    </row>
    <row r="119" spans="1:61" s="3" customFormat="1" ht="15" thickBot="1" x14ac:dyDescent="0.35">
      <c r="A119"/>
      <c r="B119"/>
      <c r="C119"/>
      <c r="D119"/>
      <c r="E119"/>
      <c r="F119"/>
      <c r="G119" s="2"/>
      <c r="H119" s="2"/>
      <c r="I119" s="2"/>
      <c r="J119" s="2"/>
      <c r="K119"/>
      <c r="L119" s="42" t="str">
        <f t="shared" si="271"/>
        <v>UAT support</v>
      </c>
      <c r="M119" s="259">
        <f t="shared" si="272"/>
        <v>8162</v>
      </c>
      <c r="N119" s="745">
        <f t="shared" ref="N119:AO119" si="277">$N$36*N45+$N$49*N58+$N$61*N70+$N$73*N82+$N$85*N94+$N$98*N107</f>
        <v>0</v>
      </c>
      <c r="O119" s="700">
        <f t="shared" si="277"/>
        <v>0</v>
      </c>
      <c r="P119" s="700">
        <f t="shared" si="277"/>
        <v>0</v>
      </c>
      <c r="Q119" s="700">
        <f t="shared" si="277"/>
        <v>0</v>
      </c>
      <c r="R119" s="700">
        <f t="shared" si="277"/>
        <v>0</v>
      </c>
      <c r="S119" s="700">
        <f t="shared" si="277"/>
        <v>0</v>
      </c>
      <c r="T119" s="700">
        <f t="shared" si="277"/>
        <v>0</v>
      </c>
      <c r="U119" s="700">
        <f t="shared" si="277"/>
        <v>0</v>
      </c>
      <c r="V119" s="700">
        <f t="shared" si="277"/>
        <v>0</v>
      </c>
      <c r="W119" s="700">
        <f t="shared" si="277"/>
        <v>0</v>
      </c>
      <c r="X119" s="700">
        <f t="shared" si="277"/>
        <v>0</v>
      </c>
      <c r="Y119" s="700">
        <f t="shared" si="277"/>
        <v>0</v>
      </c>
      <c r="Z119" s="700">
        <f t="shared" si="277"/>
        <v>0</v>
      </c>
      <c r="AA119" s="700">
        <f t="shared" si="277"/>
        <v>0</v>
      </c>
      <c r="AB119" s="700">
        <f t="shared" si="277"/>
        <v>0</v>
      </c>
      <c r="AC119" s="700">
        <f t="shared" si="277"/>
        <v>0</v>
      </c>
      <c r="AD119" s="700">
        <f t="shared" si="277"/>
        <v>0</v>
      </c>
      <c r="AE119" s="700">
        <f t="shared" si="277"/>
        <v>0</v>
      </c>
      <c r="AF119" s="700">
        <f t="shared" si="277"/>
        <v>0</v>
      </c>
      <c r="AG119" s="700">
        <f t="shared" si="277"/>
        <v>0</v>
      </c>
      <c r="AH119" s="700">
        <f t="shared" si="277"/>
        <v>0</v>
      </c>
      <c r="AI119" s="700">
        <f t="shared" si="277"/>
        <v>1056</v>
      </c>
      <c r="AJ119" s="700">
        <f t="shared" si="277"/>
        <v>704</v>
      </c>
      <c r="AK119" s="700">
        <f t="shared" si="277"/>
        <v>1342</v>
      </c>
      <c r="AL119" s="700">
        <f t="shared" si="277"/>
        <v>1100</v>
      </c>
      <c r="AM119" s="700">
        <f t="shared" si="277"/>
        <v>1320</v>
      </c>
      <c r="AN119" s="700">
        <f t="shared" si="277"/>
        <v>1364</v>
      </c>
      <c r="AO119" s="701">
        <f t="shared" si="277"/>
        <v>1276</v>
      </c>
      <c r="AQ119"/>
      <c r="AR119"/>
      <c r="AS119"/>
      <c r="AT119"/>
      <c r="AU119"/>
      <c r="AV119"/>
      <c r="AW119"/>
      <c r="AX119"/>
      <c r="AY119"/>
      <c r="AZ119"/>
      <c r="BA119"/>
      <c r="BB119"/>
      <c r="BC119"/>
      <c r="BD119"/>
      <c r="BE119"/>
      <c r="BF119"/>
      <c r="BG119"/>
      <c r="BH119"/>
      <c r="BI119"/>
    </row>
    <row r="120" spans="1:61" s="3" customFormat="1" ht="15" thickBot="1" x14ac:dyDescent="0.35">
      <c r="A120"/>
      <c r="B120"/>
      <c r="C120"/>
      <c r="D120"/>
      <c r="E120"/>
      <c r="F120"/>
      <c r="G120" s="2"/>
      <c r="H120" s="2"/>
      <c r="I120" s="2"/>
      <c r="J120" s="2"/>
      <c r="K120"/>
      <c r="L120"/>
      <c r="M120"/>
      <c r="N120" s="306">
        <f t="shared" ref="N120:AH120" si="278">SUM(N114:N119)</f>
        <v>2582</v>
      </c>
      <c r="O120" s="307">
        <f t="shared" si="278"/>
        <v>2294</v>
      </c>
      <c r="P120" s="307">
        <f t="shared" si="278"/>
        <v>2522</v>
      </c>
      <c r="Q120" s="307">
        <f t="shared" si="278"/>
        <v>2182</v>
      </c>
      <c r="R120" s="307">
        <f t="shared" si="278"/>
        <v>2642</v>
      </c>
      <c r="S120" s="307">
        <f t="shared" si="278"/>
        <v>3184</v>
      </c>
      <c r="T120" s="307">
        <f t="shared" si="278"/>
        <v>3672</v>
      </c>
      <c r="U120" s="307">
        <f t="shared" si="278"/>
        <v>3566</v>
      </c>
      <c r="V120" s="307">
        <f t="shared" si="278"/>
        <v>3112</v>
      </c>
      <c r="W120" s="307">
        <f t="shared" si="278"/>
        <v>3652</v>
      </c>
      <c r="X120" s="307">
        <f t="shared" si="278"/>
        <v>2742</v>
      </c>
      <c r="Y120" s="307">
        <f t="shared" si="278"/>
        <v>2908</v>
      </c>
      <c r="Z120" s="307">
        <f t="shared" si="278"/>
        <v>3560</v>
      </c>
      <c r="AA120" s="307">
        <f t="shared" si="278"/>
        <v>3744</v>
      </c>
      <c r="AB120" s="307">
        <f t="shared" si="278"/>
        <v>3280</v>
      </c>
      <c r="AC120" s="307">
        <f t="shared" si="278"/>
        <v>3560</v>
      </c>
      <c r="AD120" s="307">
        <f t="shared" si="278"/>
        <v>4026</v>
      </c>
      <c r="AE120" s="307">
        <f t="shared" si="278"/>
        <v>2680</v>
      </c>
      <c r="AF120" s="307">
        <f t="shared" si="278"/>
        <v>4210</v>
      </c>
      <c r="AG120" s="307">
        <f t="shared" si="278"/>
        <v>2440</v>
      </c>
      <c r="AH120" s="307">
        <f t="shared" si="278"/>
        <v>2064</v>
      </c>
      <c r="AI120" s="307">
        <f t="shared" ref="AI120:AO120" si="279">SUM(AI114:AI119)</f>
        <v>1458</v>
      </c>
      <c r="AJ120" s="307">
        <f t="shared" si="279"/>
        <v>796</v>
      </c>
      <c r="AK120" s="307">
        <f t="shared" si="279"/>
        <v>1618</v>
      </c>
      <c r="AL120" s="307">
        <f t="shared" si="279"/>
        <v>1100</v>
      </c>
      <c r="AM120" s="307">
        <f t="shared" si="279"/>
        <v>1590</v>
      </c>
      <c r="AN120" s="307">
        <f t="shared" si="279"/>
        <v>1959</v>
      </c>
      <c r="AO120" s="307">
        <f t="shared" si="279"/>
        <v>2147</v>
      </c>
      <c r="AQ120"/>
      <c r="AR120"/>
      <c r="AS120"/>
      <c r="AT120"/>
      <c r="AU120"/>
      <c r="AV120"/>
      <c r="AW120"/>
      <c r="AX120"/>
      <c r="AY120"/>
      <c r="AZ120"/>
      <c r="BA120"/>
      <c r="BB120"/>
      <c r="BC120"/>
      <c r="BD120"/>
      <c r="BE120"/>
      <c r="BF120"/>
      <c r="BG120"/>
      <c r="BH120"/>
      <c r="BI120"/>
    </row>
    <row r="121" spans="1:61" s="3" customFormat="1" ht="15" thickBot="1" x14ac:dyDescent="0.35">
      <c r="A121"/>
      <c r="B121"/>
      <c r="C121"/>
      <c r="D121"/>
      <c r="E121"/>
      <c r="F121"/>
      <c r="G121" s="2"/>
      <c r="H121" s="2"/>
      <c r="I121" s="2"/>
      <c r="J121" s="2"/>
      <c r="K121"/>
      <c r="L121"/>
      <c r="M121"/>
      <c r="N121"/>
      <c r="O121"/>
      <c r="P121"/>
      <c r="Q121"/>
      <c r="R121"/>
      <c r="S121"/>
      <c r="T121"/>
      <c r="U121"/>
      <c r="V121"/>
      <c r="W121"/>
      <c r="X121"/>
      <c r="Y121"/>
      <c r="Z121"/>
      <c r="AA121"/>
      <c r="AB121"/>
      <c r="AC121"/>
      <c r="AD121"/>
      <c r="AE121"/>
      <c r="AF121"/>
      <c r="AG121"/>
      <c r="AH121"/>
      <c r="AI121"/>
      <c r="AJ121"/>
      <c r="AK121"/>
      <c r="AL121"/>
      <c r="AM121"/>
      <c r="AN121"/>
      <c r="AO121"/>
      <c r="AQ121"/>
      <c r="AR121"/>
      <c r="AS121"/>
      <c r="AT121"/>
      <c r="AU121"/>
      <c r="AV121"/>
      <c r="AW121"/>
      <c r="AX121"/>
      <c r="AY121"/>
      <c r="AZ121"/>
      <c r="BA121"/>
      <c r="BB121"/>
      <c r="BC121"/>
      <c r="BD121"/>
      <c r="BE121"/>
      <c r="BF121"/>
      <c r="BG121"/>
      <c r="BH121"/>
      <c r="BI121"/>
    </row>
    <row r="122" spans="1:61" s="3" customFormat="1" ht="28.8" thickBot="1" x14ac:dyDescent="0.35">
      <c r="A122" s="876" t="s">
        <v>533</v>
      </c>
      <c r="B122" s="877"/>
      <c r="C122" s="877"/>
      <c r="D122" s="877"/>
      <c r="E122" s="877"/>
      <c r="F122" s="877"/>
      <c r="G122" s="877"/>
      <c r="H122" s="877"/>
      <c r="I122" s="877"/>
      <c r="J122" s="877"/>
      <c r="K122" s="877"/>
      <c r="L122" s="877"/>
      <c r="M122" s="877"/>
      <c r="N122" s="877"/>
      <c r="O122" s="877"/>
      <c r="P122" s="877"/>
      <c r="Q122" s="877"/>
      <c r="R122" s="877"/>
      <c r="S122" s="877"/>
      <c r="T122" s="877"/>
      <c r="U122" s="877"/>
      <c r="V122" s="877"/>
      <c r="W122" s="877"/>
      <c r="X122" s="877"/>
      <c r="Y122" s="877"/>
      <c r="Z122" s="877"/>
      <c r="AA122" s="877"/>
      <c r="AB122" s="877"/>
      <c r="AC122" s="877"/>
      <c r="AD122" s="877"/>
      <c r="AE122" s="877"/>
      <c r="AF122" s="877"/>
      <c r="AG122" s="877"/>
      <c r="AH122" s="877"/>
      <c r="AI122" s="617"/>
      <c r="AJ122" s="617"/>
      <c r="AK122" s="617"/>
      <c r="AL122" s="617"/>
      <c r="AM122" s="617"/>
      <c r="AN122" s="617"/>
      <c r="AO122" s="618"/>
      <c r="AQ122"/>
      <c r="AR122"/>
      <c r="AS122"/>
      <c r="AT122"/>
      <c r="AU122"/>
      <c r="AV122"/>
      <c r="AW122"/>
      <c r="AX122"/>
      <c r="AY122"/>
      <c r="AZ122"/>
      <c r="BA122"/>
      <c r="BB122"/>
      <c r="BC122"/>
      <c r="BD122"/>
      <c r="BE122"/>
      <c r="BF122"/>
      <c r="BG122"/>
      <c r="BH122"/>
      <c r="BI122"/>
    </row>
    <row r="125" spans="1:61" ht="15" thickBot="1" x14ac:dyDescent="0.35">
      <c r="N125" s="252"/>
      <c r="O125" s="252"/>
      <c r="P125" s="252"/>
      <c r="Q125" s="252"/>
      <c r="R125" s="252"/>
      <c r="S125" s="252"/>
      <c r="T125" s="252"/>
      <c r="U125" s="252"/>
      <c r="V125" s="252"/>
      <c r="W125" s="252"/>
      <c r="X125" s="252"/>
      <c r="Y125" s="252"/>
      <c r="Z125" s="252"/>
      <c r="AA125" s="252"/>
      <c r="AB125" s="252"/>
      <c r="AC125" s="252"/>
      <c r="AD125" s="252"/>
      <c r="AE125" s="252"/>
      <c r="AF125" s="252"/>
      <c r="AG125" s="252"/>
      <c r="AH125" s="252"/>
      <c r="AI125" s="252"/>
      <c r="AJ125" s="252"/>
      <c r="AK125" s="252"/>
      <c r="AL125" s="252"/>
      <c r="AM125" s="252"/>
      <c r="AN125" s="252"/>
      <c r="AO125" s="252"/>
    </row>
    <row r="126" spans="1:61" ht="18" x14ac:dyDescent="0.3">
      <c r="M126" s="109" t="str">
        <f>M$19</f>
        <v>FROM</v>
      </c>
      <c r="N126" s="100">
        <v>44928</v>
      </c>
      <c r="O126" s="101">
        <f t="shared" ref="O126:AM126" si="280">O$19</f>
        <v>44935</v>
      </c>
      <c r="P126" s="101">
        <f t="shared" si="280"/>
        <v>44942</v>
      </c>
      <c r="Q126" s="101">
        <f t="shared" si="280"/>
        <v>44949</v>
      </c>
      <c r="R126" s="101">
        <f t="shared" si="280"/>
        <v>44956</v>
      </c>
      <c r="S126" s="101">
        <f t="shared" si="280"/>
        <v>44963</v>
      </c>
      <c r="T126" s="101">
        <f t="shared" si="280"/>
        <v>44970</v>
      </c>
      <c r="U126" s="101">
        <f t="shared" si="280"/>
        <v>44977</v>
      </c>
      <c r="V126" s="101">
        <f t="shared" si="280"/>
        <v>44984</v>
      </c>
      <c r="W126" s="101">
        <f t="shared" si="280"/>
        <v>44991</v>
      </c>
      <c r="X126" s="101">
        <f t="shared" si="280"/>
        <v>44998</v>
      </c>
      <c r="Y126" s="101">
        <f t="shared" si="280"/>
        <v>45005</v>
      </c>
      <c r="Z126" s="101">
        <f t="shared" si="280"/>
        <v>45012</v>
      </c>
      <c r="AA126" s="101">
        <f t="shared" si="280"/>
        <v>45019</v>
      </c>
      <c r="AB126" s="101">
        <f t="shared" si="280"/>
        <v>45026</v>
      </c>
      <c r="AC126" s="101">
        <f t="shared" si="280"/>
        <v>45033</v>
      </c>
      <c r="AD126" s="101">
        <f t="shared" si="280"/>
        <v>45040</v>
      </c>
      <c r="AE126" s="101">
        <f t="shared" si="280"/>
        <v>45047</v>
      </c>
      <c r="AF126" s="101">
        <f t="shared" si="280"/>
        <v>45054</v>
      </c>
      <c r="AG126" s="101">
        <f t="shared" si="280"/>
        <v>45061</v>
      </c>
      <c r="AH126" s="101">
        <f t="shared" si="280"/>
        <v>45068</v>
      </c>
      <c r="AI126" s="101">
        <f t="shared" si="280"/>
        <v>45075</v>
      </c>
      <c r="AJ126" s="101">
        <f t="shared" si="280"/>
        <v>45082</v>
      </c>
      <c r="AK126" s="101">
        <f t="shared" si="280"/>
        <v>45089</v>
      </c>
      <c r="AL126" s="101">
        <f t="shared" si="280"/>
        <v>45096</v>
      </c>
      <c r="AM126" s="101">
        <f t="shared" si="280"/>
        <v>45103</v>
      </c>
      <c r="AN126" s="101">
        <f t="shared" ref="AN126:AN127" si="281">AM126+7</f>
        <v>45110</v>
      </c>
      <c r="AO126" s="101">
        <f t="shared" ref="AO126:AO127" si="282">AN126+7</f>
        <v>45117</v>
      </c>
    </row>
    <row r="127" spans="1:61" ht="18.600000000000001" thickBot="1" x14ac:dyDescent="0.35">
      <c r="M127" s="110" t="str">
        <f t="shared" ref="M127:AM127" si="283">M$20</f>
        <v>TO</v>
      </c>
      <c r="N127" s="106">
        <f t="shared" si="283"/>
        <v>44932</v>
      </c>
      <c r="O127" s="107">
        <f t="shared" si="283"/>
        <v>44939</v>
      </c>
      <c r="P127" s="107">
        <f t="shared" si="283"/>
        <v>44946</v>
      </c>
      <c r="Q127" s="107">
        <f t="shared" si="283"/>
        <v>44953</v>
      </c>
      <c r="R127" s="107">
        <f t="shared" si="283"/>
        <v>44960</v>
      </c>
      <c r="S127" s="107">
        <f t="shared" si="283"/>
        <v>44967</v>
      </c>
      <c r="T127" s="107">
        <f t="shared" si="283"/>
        <v>44974</v>
      </c>
      <c r="U127" s="107">
        <f t="shared" si="283"/>
        <v>44981</v>
      </c>
      <c r="V127" s="107">
        <f t="shared" si="283"/>
        <v>44988</v>
      </c>
      <c r="W127" s="107">
        <f t="shared" si="283"/>
        <v>44995</v>
      </c>
      <c r="X127" s="107">
        <f t="shared" si="283"/>
        <v>45002</v>
      </c>
      <c r="Y127" s="107">
        <f t="shared" si="283"/>
        <v>45009</v>
      </c>
      <c r="Z127" s="107">
        <f t="shared" si="283"/>
        <v>45016</v>
      </c>
      <c r="AA127" s="107">
        <f t="shared" si="283"/>
        <v>45023</v>
      </c>
      <c r="AB127" s="107">
        <f t="shared" si="283"/>
        <v>45030</v>
      </c>
      <c r="AC127" s="107">
        <f t="shared" si="283"/>
        <v>45037</v>
      </c>
      <c r="AD127" s="107">
        <f t="shared" si="283"/>
        <v>45044</v>
      </c>
      <c r="AE127" s="107">
        <f t="shared" si="283"/>
        <v>45051</v>
      </c>
      <c r="AF127" s="107">
        <f t="shared" si="283"/>
        <v>45058</v>
      </c>
      <c r="AG127" s="107">
        <f t="shared" si="283"/>
        <v>45065</v>
      </c>
      <c r="AH127" s="107">
        <f t="shared" si="283"/>
        <v>45072</v>
      </c>
      <c r="AI127" s="107">
        <f t="shared" si="283"/>
        <v>45079</v>
      </c>
      <c r="AJ127" s="107">
        <f t="shared" si="283"/>
        <v>45086</v>
      </c>
      <c r="AK127" s="107">
        <f t="shared" si="283"/>
        <v>45093</v>
      </c>
      <c r="AL127" s="107">
        <f t="shared" si="283"/>
        <v>45100</v>
      </c>
      <c r="AM127" s="107">
        <f t="shared" si="283"/>
        <v>45107</v>
      </c>
      <c r="AN127" s="107">
        <f t="shared" si="281"/>
        <v>45114</v>
      </c>
      <c r="AO127" s="107">
        <f t="shared" si="282"/>
        <v>45121</v>
      </c>
    </row>
    <row r="128" spans="1:61" ht="18.600000000000001" thickBot="1" x14ac:dyDescent="0.4">
      <c r="L128" s="85" t="s">
        <v>534</v>
      </c>
      <c r="M128" s="105">
        <f>SUMPRODUCT(M129:M134,I22:I27)</f>
        <v>1</v>
      </c>
      <c r="N128" s="131" t="str">
        <f t="shared" ref="N128:AM128" si="284">N$21</f>
        <v>S1</v>
      </c>
      <c r="O128" s="123" t="str">
        <f t="shared" si="284"/>
        <v>S2</v>
      </c>
      <c r="P128" s="123" t="str">
        <f t="shared" si="284"/>
        <v>S3</v>
      </c>
      <c r="Q128" s="123" t="str">
        <f t="shared" si="284"/>
        <v>S4</v>
      </c>
      <c r="R128" s="123" t="str">
        <f t="shared" si="284"/>
        <v>S5</v>
      </c>
      <c r="S128" s="123" t="str">
        <f t="shared" si="284"/>
        <v>S6</v>
      </c>
      <c r="T128" s="123" t="str">
        <f t="shared" si="284"/>
        <v>S7</v>
      </c>
      <c r="U128" s="123" t="str">
        <f t="shared" si="284"/>
        <v>S8</v>
      </c>
      <c r="V128" s="123" t="str">
        <f t="shared" si="284"/>
        <v>S9</v>
      </c>
      <c r="W128" s="123" t="str">
        <f t="shared" si="284"/>
        <v>S10</v>
      </c>
      <c r="X128" s="123" t="str">
        <f t="shared" si="284"/>
        <v>S11</v>
      </c>
      <c r="Y128" s="123" t="str">
        <f t="shared" si="284"/>
        <v>S12</v>
      </c>
      <c r="Z128" s="123" t="str">
        <f t="shared" si="284"/>
        <v>S13</v>
      </c>
      <c r="AA128" s="123" t="str">
        <f t="shared" si="284"/>
        <v>S14</v>
      </c>
      <c r="AB128" s="123" t="str">
        <f t="shared" si="284"/>
        <v>S15</v>
      </c>
      <c r="AC128" s="123" t="str">
        <f t="shared" si="284"/>
        <v>S16</v>
      </c>
      <c r="AD128" s="123" t="str">
        <f t="shared" si="284"/>
        <v>S17</v>
      </c>
      <c r="AE128" s="123" t="str">
        <f t="shared" si="284"/>
        <v>S18</v>
      </c>
      <c r="AF128" s="123" t="str">
        <f t="shared" si="284"/>
        <v>S19</v>
      </c>
      <c r="AG128" s="123" t="str">
        <f t="shared" si="284"/>
        <v>S20</v>
      </c>
      <c r="AH128" s="123" t="str">
        <f t="shared" si="284"/>
        <v>S21</v>
      </c>
      <c r="AI128" s="123" t="str">
        <f t="shared" si="284"/>
        <v>S22</v>
      </c>
      <c r="AJ128" s="123" t="str">
        <f t="shared" si="284"/>
        <v>S23</v>
      </c>
      <c r="AK128" s="123" t="str">
        <f t="shared" si="284"/>
        <v>S24</v>
      </c>
      <c r="AL128" s="123" t="str">
        <f t="shared" si="284"/>
        <v>S25</v>
      </c>
      <c r="AM128" s="123" t="str">
        <f t="shared" si="284"/>
        <v>S26</v>
      </c>
      <c r="AN128" s="123" t="str">
        <f t="shared" ref="AN128:AO128" si="285">CONCATENATE("S",WEEKNUM(AN126))</f>
        <v>S27</v>
      </c>
      <c r="AO128" s="123" t="str">
        <f t="shared" si="285"/>
        <v>S28</v>
      </c>
    </row>
    <row r="129" spans="12:53" x14ac:dyDescent="0.3">
      <c r="L129" s="22" t="str">
        <f t="shared" ref="L129:L134" si="286">L114</f>
        <v xml:space="preserve">Testbook Design </v>
      </c>
      <c r="M129" s="77">
        <f>MAX(N129:AO129)</f>
        <v>1</v>
      </c>
      <c r="N129" s="556">
        <v>0.15</v>
      </c>
      <c r="O129" s="556">
        <v>0.23</v>
      </c>
      <c r="P129" s="556">
        <v>0.55000000000000004</v>
      </c>
      <c r="Q129" s="556">
        <v>0.6</v>
      </c>
      <c r="R129" s="556">
        <v>0.8</v>
      </c>
      <c r="S129" s="556">
        <v>0.92</v>
      </c>
      <c r="T129" s="556">
        <v>1</v>
      </c>
      <c r="U129" s="556">
        <v>1</v>
      </c>
      <c r="V129" s="556">
        <v>1</v>
      </c>
      <c r="W129" s="556">
        <v>1</v>
      </c>
      <c r="X129" s="556">
        <v>1</v>
      </c>
      <c r="Y129" s="556">
        <v>1</v>
      </c>
      <c r="Z129" s="556">
        <v>1</v>
      </c>
      <c r="AA129" s="556">
        <v>1</v>
      </c>
      <c r="AB129" s="556">
        <v>1</v>
      </c>
      <c r="AC129" s="556">
        <v>1</v>
      </c>
      <c r="AD129" s="556">
        <v>1</v>
      </c>
      <c r="AE129" s="556">
        <v>1</v>
      </c>
      <c r="AF129" s="556">
        <v>1</v>
      </c>
      <c r="AG129" s="556">
        <v>1</v>
      </c>
      <c r="AH129" s="556">
        <v>1</v>
      </c>
      <c r="AI129" s="556">
        <v>1</v>
      </c>
      <c r="AJ129" s="556">
        <v>1</v>
      </c>
      <c r="AK129" s="556">
        <v>1</v>
      </c>
      <c r="AL129" s="556">
        <v>1</v>
      </c>
      <c r="AM129" s="556">
        <v>1</v>
      </c>
      <c r="AN129" s="556">
        <v>1</v>
      </c>
      <c r="AO129" s="557">
        <v>1</v>
      </c>
    </row>
    <row r="130" spans="12:53" x14ac:dyDescent="0.3">
      <c r="L130" s="24" t="str">
        <f t="shared" si="286"/>
        <v>Execution</v>
      </c>
      <c r="M130" s="78">
        <f t="shared" ref="M130:M134" si="287">MAX(N130:AO130)</f>
        <v>1</v>
      </c>
      <c r="N130" s="174">
        <v>0</v>
      </c>
      <c r="O130" s="174">
        <v>0</v>
      </c>
      <c r="P130" s="174">
        <v>0</v>
      </c>
      <c r="Q130" s="174">
        <v>0</v>
      </c>
      <c r="R130" s="174">
        <v>0</v>
      </c>
      <c r="S130" s="174">
        <v>0</v>
      </c>
      <c r="T130" s="174">
        <v>0.05</v>
      </c>
      <c r="U130" s="174">
        <v>0.25</v>
      </c>
      <c r="V130" s="174">
        <v>0.37</v>
      </c>
      <c r="W130" s="174">
        <v>0.4</v>
      </c>
      <c r="X130" s="174">
        <v>0.48</v>
      </c>
      <c r="Y130" s="174">
        <v>0.52</v>
      </c>
      <c r="Z130" s="174">
        <v>0.65</v>
      </c>
      <c r="AA130" s="174">
        <v>0.8</v>
      </c>
      <c r="AB130" s="174">
        <v>0.89</v>
      </c>
      <c r="AC130" s="174">
        <v>0.95</v>
      </c>
      <c r="AD130" s="174">
        <v>0.95</v>
      </c>
      <c r="AE130" s="174">
        <v>0.95</v>
      </c>
      <c r="AF130" s="174">
        <v>0.98</v>
      </c>
      <c r="AG130" s="174">
        <v>1</v>
      </c>
      <c r="AH130" s="174">
        <v>1</v>
      </c>
      <c r="AI130" s="174">
        <v>1</v>
      </c>
      <c r="AJ130" s="174">
        <v>1</v>
      </c>
      <c r="AK130" s="174">
        <v>1</v>
      </c>
      <c r="AL130" s="174">
        <v>1</v>
      </c>
      <c r="AM130" s="174">
        <v>1</v>
      </c>
      <c r="AN130" s="174">
        <v>1</v>
      </c>
      <c r="AO130" s="558">
        <v>1</v>
      </c>
    </row>
    <row r="131" spans="12:53" x14ac:dyDescent="0.3">
      <c r="L131" s="24" t="str">
        <f t="shared" si="286"/>
        <v>Retest</v>
      </c>
      <c r="M131" s="78">
        <f t="shared" si="287"/>
        <v>1</v>
      </c>
      <c r="N131" s="174">
        <v>0</v>
      </c>
      <c r="O131" s="174">
        <v>0</v>
      </c>
      <c r="P131" s="174">
        <v>0</v>
      </c>
      <c r="Q131" s="174">
        <v>0</v>
      </c>
      <c r="R131" s="174">
        <v>0</v>
      </c>
      <c r="S131" s="174">
        <v>0</v>
      </c>
      <c r="T131" s="174">
        <v>0</v>
      </c>
      <c r="U131" s="174">
        <v>0</v>
      </c>
      <c r="V131" s="174">
        <v>0</v>
      </c>
      <c r="W131" s="174">
        <v>0</v>
      </c>
      <c r="X131" s="174">
        <v>0</v>
      </c>
      <c r="Y131" s="174">
        <v>0</v>
      </c>
      <c r="Z131" s="174">
        <v>0</v>
      </c>
      <c r="AA131" s="174">
        <v>0</v>
      </c>
      <c r="AB131" s="174">
        <v>0</v>
      </c>
      <c r="AC131" s="174">
        <v>0</v>
      </c>
      <c r="AD131" s="174">
        <v>0</v>
      </c>
      <c r="AE131" s="174">
        <v>0.25</v>
      </c>
      <c r="AF131" s="174">
        <v>0.52</v>
      </c>
      <c r="AG131" s="174">
        <v>0.68</v>
      </c>
      <c r="AH131" s="174">
        <v>0.77</v>
      </c>
      <c r="AI131" s="174">
        <v>1</v>
      </c>
      <c r="AJ131" s="174">
        <v>1</v>
      </c>
      <c r="AK131" s="174">
        <v>1</v>
      </c>
      <c r="AL131" s="174">
        <v>1</v>
      </c>
      <c r="AM131" s="174">
        <v>1</v>
      </c>
      <c r="AN131" s="174">
        <v>1</v>
      </c>
      <c r="AO131" s="558">
        <v>1</v>
      </c>
    </row>
    <row r="132" spans="12:53" x14ac:dyDescent="0.3">
      <c r="L132" s="24" t="str">
        <f t="shared" si="286"/>
        <v xml:space="preserve">Management </v>
      </c>
      <c r="M132" s="78">
        <f t="shared" si="287"/>
        <v>1.0000000000000002</v>
      </c>
      <c r="N132" s="174">
        <v>0</v>
      </c>
      <c r="O132" s="174">
        <f>N132+4%</f>
        <v>0.04</v>
      </c>
      <c r="P132" s="174">
        <f t="shared" ref="P132:AM132" si="288">O132+4%</f>
        <v>0.08</v>
      </c>
      <c r="Q132" s="174">
        <f t="shared" si="288"/>
        <v>0.12</v>
      </c>
      <c r="R132" s="174">
        <f t="shared" si="288"/>
        <v>0.16</v>
      </c>
      <c r="S132" s="174">
        <f t="shared" si="288"/>
        <v>0.2</v>
      </c>
      <c r="T132" s="174">
        <f t="shared" si="288"/>
        <v>0.24000000000000002</v>
      </c>
      <c r="U132" s="174">
        <f t="shared" si="288"/>
        <v>0.28000000000000003</v>
      </c>
      <c r="V132" s="174">
        <f t="shared" si="288"/>
        <v>0.32</v>
      </c>
      <c r="W132" s="174">
        <f t="shared" si="288"/>
        <v>0.36</v>
      </c>
      <c r="X132" s="174">
        <f t="shared" si="288"/>
        <v>0.39999999999999997</v>
      </c>
      <c r="Y132" s="174">
        <f t="shared" si="288"/>
        <v>0.43999999999999995</v>
      </c>
      <c r="Z132" s="174">
        <f t="shared" si="288"/>
        <v>0.47999999999999993</v>
      </c>
      <c r="AA132" s="174">
        <f t="shared" si="288"/>
        <v>0.51999999999999991</v>
      </c>
      <c r="AB132" s="174">
        <f t="shared" si="288"/>
        <v>0.55999999999999994</v>
      </c>
      <c r="AC132" s="174">
        <f t="shared" si="288"/>
        <v>0.6</v>
      </c>
      <c r="AD132" s="174">
        <f t="shared" si="288"/>
        <v>0.64</v>
      </c>
      <c r="AE132" s="174">
        <f t="shared" si="288"/>
        <v>0.68</v>
      </c>
      <c r="AF132" s="174">
        <f t="shared" si="288"/>
        <v>0.72000000000000008</v>
      </c>
      <c r="AG132" s="174">
        <f t="shared" si="288"/>
        <v>0.76000000000000012</v>
      </c>
      <c r="AH132" s="174">
        <f t="shared" si="288"/>
        <v>0.80000000000000016</v>
      </c>
      <c r="AI132" s="174">
        <f t="shared" si="288"/>
        <v>0.84000000000000019</v>
      </c>
      <c r="AJ132" s="174">
        <f t="shared" si="288"/>
        <v>0.88000000000000023</v>
      </c>
      <c r="AK132" s="174">
        <f t="shared" si="288"/>
        <v>0.92000000000000026</v>
      </c>
      <c r="AL132" s="174">
        <f t="shared" si="288"/>
        <v>0.9600000000000003</v>
      </c>
      <c r="AM132" s="174">
        <f t="shared" si="288"/>
        <v>1.0000000000000002</v>
      </c>
      <c r="AN132" s="174">
        <v>1</v>
      </c>
      <c r="AO132" s="174">
        <v>1</v>
      </c>
    </row>
    <row r="133" spans="12:53" x14ac:dyDescent="0.3">
      <c r="L133" s="24" t="str">
        <f t="shared" si="286"/>
        <v>Reporting activities</v>
      </c>
      <c r="M133" s="78">
        <f t="shared" si="287"/>
        <v>1</v>
      </c>
      <c r="N133" s="174">
        <v>0</v>
      </c>
      <c r="O133" s="174">
        <v>0</v>
      </c>
      <c r="P133" s="174">
        <v>0</v>
      </c>
      <c r="Q133" s="174">
        <v>0</v>
      </c>
      <c r="R133" s="174">
        <v>0</v>
      </c>
      <c r="S133" s="174">
        <v>0.12</v>
      </c>
      <c r="T133" s="174">
        <f>S133+5%</f>
        <v>0.16999999999999998</v>
      </c>
      <c r="U133" s="174">
        <f t="shared" ref="U133:Z133" si="289">T133+5%</f>
        <v>0.21999999999999997</v>
      </c>
      <c r="V133" s="174">
        <f t="shared" si="289"/>
        <v>0.26999999999999996</v>
      </c>
      <c r="W133" s="174">
        <f t="shared" si="289"/>
        <v>0.31999999999999995</v>
      </c>
      <c r="X133" s="174">
        <f t="shared" si="289"/>
        <v>0.36999999999999994</v>
      </c>
      <c r="Y133" s="174">
        <f t="shared" si="289"/>
        <v>0.41999999999999993</v>
      </c>
      <c r="Z133" s="174">
        <f t="shared" si="289"/>
        <v>0.46999999999999992</v>
      </c>
      <c r="AA133" s="174">
        <f>Z133+8%</f>
        <v>0.54999999999999993</v>
      </c>
      <c r="AB133" s="174">
        <f t="shared" ref="AB133:AF133" si="290">AA133+8%</f>
        <v>0.62999999999999989</v>
      </c>
      <c r="AC133" s="174">
        <f t="shared" si="290"/>
        <v>0.70999999999999985</v>
      </c>
      <c r="AD133" s="174">
        <f t="shared" si="290"/>
        <v>0.78999999999999981</v>
      </c>
      <c r="AE133" s="174">
        <f t="shared" si="290"/>
        <v>0.86999999999999977</v>
      </c>
      <c r="AF133" s="174">
        <f t="shared" si="290"/>
        <v>0.94999999999999973</v>
      </c>
      <c r="AG133" s="174">
        <v>1</v>
      </c>
      <c r="AH133" s="174">
        <v>1</v>
      </c>
      <c r="AI133" s="174">
        <v>1</v>
      </c>
      <c r="AJ133" s="174">
        <v>1</v>
      </c>
      <c r="AK133" s="174">
        <v>1</v>
      </c>
      <c r="AL133" s="174">
        <v>1</v>
      </c>
      <c r="AM133" s="174">
        <v>1</v>
      </c>
      <c r="AN133" s="174">
        <v>1</v>
      </c>
      <c r="AO133" s="174">
        <v>1</v>
      </c>
    </row>
    <row r="134" spans="12:53" ht="15" thickBot="1" x14ac:dyDescent="0.35">
      <c r="L134" s="42" t="str">
        <f t="shared" si="286"/>
        <v>UAT support</v>
      </c>
      <c r="M134" s="79">
        <f t="shared" si="287"/>
        <v>1</v>
      </c>
      <c r="N134" s="563">
        <v>0</v>
      </c>
      <c r="O134" s="563">
        <v>0</v>
      </c>
      <c r="P134" s="563">
        <v>0</v>
      </c>
      <c r="Q134" s="563">
        <v>0</v>
      </c>
      <c r="R134" s="563">
        <v>0</v>
      </c>
      <c r="S134" s="563">
        <v>0</v>
      </c>
      <c r="T134" s="563">
        <v>0</v>
      </c>
      <c r="U134" s="563">
        <v>0</v>
      </c>
      <c r="V134" s="563">
        <v>0</v>
      </c>
      <c r="W134" s="563">
        <v>0</v>
      </c>
      <c r="X134" s="563">
        <v>0</v>
      </c>
      <c r="Y134" s="563">
        <v>0</v>
      </c>
      <c r="Z134" s="563">
        <v>0</v>
      </c>
      <c r="AA134" s="563">
        <v>0</v>
      </c>
      <c r="AB134" s="563">
        <v>0</v>
      </c>
      <c r="AC134" s="563">
        <v>0</v>
      </c>
      <c r="AD134" s="563">
        <v>0</v>
      </c>
      <c r="AE134" s="563">
        <v>0</v>
      </c>
      <c r="AF134" s="563">
        <v>0</v>
      </c>
      <c r="AG134" s="563">
        <v>0</v>
      </c>
      <c r="AH134" s="563">
        <v>0</v>
      </c>
      <c r="AI134" s="563">
        <v>0.25</v>
      </c>
      <c r="AJ134" s="563">
        <v>0.55000000000000004</v>
      </c>
      <c r="AK134" s="563">
        <v>0.6</v>
      </c>
      <c r="AL134" s="563">
        <v>0.75</v>
      </c>
      <c r="AM134" s="563">
        <v>0.8</v>
      </c>
      <c r="AN134" s="563">
        <v>0.87</v>
      </c>
      <c r="AO134" s="569">
        <v>1</v>
      </c>
    </row>
    <row r="135" spans="12:53" ht="15" thickBot="1" x14ac:dyDescent="0.35">
      <c r="N135" s="565">
        <f>SUMPRODUCT(N129:N134,$I$22:$I$27)</f>
        <v>1.6855991205569805E-2</v>
      </c>
      <c r="O135" s="716">
        <f t="shared" ref="O135:AO135" si="291">SUMPRODUCT(O129:O134,$I$22:$I$27)</f>
        <v>2.7941859044827169E-2</v>
      </c>
      <c r="P135" s="716">
        <f t="shared" si="291"/>
        <v>6.5997312812996214E-2</v>
      </c>
      <c r="Q135" s="716">
        <f t="shared" si="291"/>
        <v>7.3711982411139604E-2</v>
      </c>
      <c r="R135" s="716">
        <f t="shared" si="291"/>
        <v>9.8282643214852833E-2</v>
      </c>
      <c r="S135" s="716">
        <f t="shared" si="291"/>
        <v>0.13584951752778796</v>
      </c>
      <c r="T135" s="716">
        <f t="shared" si="291"/>
        <v>0.17892512519848541</v>
      </c>
      <c r="U135" s="716">
        <f t="shared" si="291"/>
        <v>0.28149749603029189</v>
      </c>
      <c r="V135" s="716">
        <f t="shared" si="291"/>
        <v>0.34754366678881154</v>
      </c>
      <c r="W135" s="716">
        <f t="shared" si="291"/>
        <v>0.37249786246488331</v>
      </c>
      <c r="X135" s="716">
        <f t="shared" si="291"/>
        <v>0.42028093318675946</v>
      </c>
      <c r="Y135" s="716">
        <f t="shared" si="291"/>
        <v>0.44980090387199217</v>
      </c>
      <c r="Z135" s="716">
        <f t="shared" si="291"/>
        <v>0.5204128496396726</v>
      </c>
      <c r="AA135" s="716">
        <f t="shared" si="291"/>
        <v>0.60565286429705634</v>
      </c>
      <c r="AB135" s="716">
        <f t="shared" si="291"/>
        <v>0.66349822889947463</v>
      </c>
      <c r="AC135" s="716">
        <f t="shared" si="291"/>
        <v>0.70764626847441059</v>
      </c>
      <c r="AD135" s="716">
        <f t="shared" si="291"/>
        <v>0.72439965799438122</v>
      </c>
      <c r="AE135" s="716">
        <f t="shared" si="291"/>
        <v>0.7594747770856235</v>
      </c>
      <c r="AF135" s="716">
        <f t="shared" si="291"/>
        <v>0.80971295957005007</v>
      </c>
      <c r="AG135" s="716">
        <f t="shared" si="291"/>
        <v>0.84182728716257482</v>
      </c>
      <c r="AH135" s="716">
        <f t="shared" si="291"/>
        <v>0.8505191156711861</v>
      </c>
      <c r="AI135" s="716">
        <f t="shared" si="291"/>
        <v>0.90000732869182853</v>
      </c>
      <c r="AJ135" s="716">
        <f t="shared" si="291"/>
        <v>0.93874679369732505</v>
      </c>
      <c r="AK135" s="716">
        <f t="shared" si="291"/>
        <v>0.94695004275070227</v>
      </c>
      <c r="AL135" s="716">
        <f t="shared" si="291"/>
        <v>0.96736777818492725</v>
      </c>
      <c r="AM135" s="716">
        <f t="shared" si="291"/>
        <v>0.97557102723830469</v>
      </c>
      <c r="AN135" s="716">
        <f t="shared" si="291"/>
        <v>0.98412116770489799</v>
      </c>
      <c r="AO135" s="716">
        <f t="shared" si="291"/>
        <v>1</v>
      </c>
    </row>
    <row r="136" spans="12:53" ht="15" thickBot="1" x14ac:dyDescent="0.35">
      <c r="N136" s="90"/>
      <c r="O136" s="90"/>
      <c r="P136" s="90"/>
      <c r="Q136" s="90"/>
      <c r="R136" s="90"/>
      <c r="S136" s="90"/>
      <c r="T136" s="90"/>
      <c r="U136" s="90"/>
      <c r="V136" s="90"/>
      <c r="W136" s="90"/>
      <c r="X136" s="90"/>
      <c r="Y136" s="90"/>
      <c r="Z136" s="90"/>
      <c r="AA136" s="90"/>
      <c r="AB136" s="90"/>
      <c r="AC136" s="90"/>
      <c r="AD136" s="90"/>
      <c r="AE136" s="90"/>
      <c r="AF136" s="90"/>
      <c r="AG136" s="90"/>
      <c r="AH136" s="90"/>
      <c r="AI136" s="90"/>
      <c r="AJ136" s="90"/>
      <c r="AK136" s="90"/>
      <c r="AL136" s="90"/>
      <c r="AM136" s="90"/>
      <c r="AN136" s="90"/>
      <c r="AO136" s="90"/>
    </row>
    <row r="137" spans="12:53" ht="18" x14ac:dyDescent="0.3">
      <c r="M137" s="109" t="str">
        <f t="shared" ref="M137:AM137" si="292">M$19</f>
        <v>FROM</v>
      </c>
      <c r="N137" s="100">
        <f t="shared" si="292"/>
        <v>44928</v>
      </c>
      <c r="O137" s="101">
        <f t="shared" si="292"/>
        <v>44935</v>
      </c>
      <c r="P137" s="101">
        <f t="shared" si="292"/>
        <v>44942</v>
      </c>
      <c r="Q137" s="101">
        <f t="shared" si="292"/>
        <v>44949</v>
      </c>
      <c r="R137" s="101">
        <f t="shared" si="292"/>
        <v>44956</v>
      </c>
      <c r="S137" s="101">
        <f t="shared" si="292"/>
        <v>44963</v>
      </c>
      <c r="T137" s="101">
        <f t="shared" si="292"/>
        <v>44970</v>
      </c>
      <c r="U137" s="101">
        <f t="shared" si="292"/>
        <v>44977</v>
      </c>
      <c r="V137" s="101">
        <f t="shared" si="292"/>
        <v>44984</v>
      </c>
      <c r="W137" s="101">
        <f t="shared" si="292"/>
        <v>44991</v>
      </c>
      <c r="X137" s="101">
        <f t="shared" si="292"/>
        <v>44998</v>
      </c>
      <c r="Y137" s="101">
        <f t="shared" si="292"/>
        <v>45005</v>
      </c>
      <c r="Z137" s="101">
        <f t="shared" si="292"/>
        <v>45012</v>
      </c>
      <c r="AA137" s="101">
        <f t="shared" si="292"/>
        <v>45019</v>
      </c>
      <c r="AB137" s="101">
        <f t="shared" si="292"/>
        <v>45026</v>
      </c>
      <c r="AC137" s="101">
        <f t="shared" si="292"/>
        <v>45033</v>
      </c>
      <c r="AD137" s="101">
        <f t="shared" si="292"/>
        <v>45040</v>
      </c>
      <c r="AE137" s="101">
        <f t="shared" si="292"/>
        <v>45047</v>
      </c>
      <c r="AF137" s="101">
        <f t="shared" si="292"/>
        <v>45054</v>
      </c>
      <c r="AG137" s="101">
        <f t="shared" si="292"/>
        <v>45061</v>
      </c>
      <c r="AH137" s="101">
        <f t="shared" si="292"/>
        <v>45068</v>
      </c>
      <c r="AI137" s="101">
        <f t="shared" si="292"/>
        <v>45075</v>
      </c>
      <c r="AJ137" s="101">
        <f t="shared" si="292"/>
        <v>45082</v>
      </c>
      <c r="AK137" s="101">
        <f t="shared" si="292"/>
        <v>45089</v>
      </c>
      <c r="AL137" s="101">
        <f t="shared" si="292"/>
        <v>45096</v>
      </c>
      <c r="AM137" s="101">
        <f t="shared" si="292"/>
        <v>45103</v>
      </c>
      <c r="AN137" s="101">
        <f t="shared" ref="AN137:AN138" si="293">AM137+7</f>
        <v>45110</v>
      </c>
      <c r="AO137" s="101">
        <f t="shared" ref="AO137:AO138" si="294">AN137+7</f>
        <v>45117</v>
      </c>
      <c r="BA137" s="343"/>
    </row>
    <row r="138" spans="12:53" ht="18.600000000000001" thickBot="1" x14ac:dyDescent="0.35">
      <c r="M138" s="110" t="str">
        <f t="shared" ref="M138:AM138" si="295">M$20</f>
        <v>TO</v>
      </c>
      <c r="N138" s="106">
        <f t="shared" si="295"/>
        <v>44932</v>
      </c>
      <c r="O138" s="107">
        <f t="shared" si="295"/>
        <v>44939</v>
      </c>
      <c r="P138" s="107">
        <f t="shared" si="295"/>
        <v>44946</v>
      </c>
      <c r="Q138" s="107">
        <f t="shared" si="295"/>
        <v>44953</v>
      </c>
      <c r="R138" s="107">
        <f t="shared" si="295"/>
        <v>44960</v>
      </c>
      <c r="S138" s="107">
        <f t="shared" si="295"/>
        <v>44967</v>
      </c>
      <c r="T138" s="107">
        <f t="shared" si="295"/>
        <v>44974</v>
      </c>
      <c r="U138" s="107">
        <f t="shared" si="295"/>
        <v>44981</v>
      </c>
      <c r="V138" s="107">
        <f t="shared" si="295"/>
        <v>44988</v>
      </c>
      <c r="W138" s="107">
        <f t="shared" si="295"/>
        <v>44995</v>
      </c>
      <c r="X138" s="107">
        <f t="shared" si="295"/>
        <v>45002</v>
      </c>
      <c r="Y138" s="107">
        <f t="shared" si="295"/>
        <v>45009</v>
      </c>
      <c r="Z138" s="107">
        <f t="shared" si="295"/>
        <v>45016</v>
      </c>
      <c r="AA138" s="107">
        <f t="shared" si="295"/>
        <v>45023</v>
      </c>
      <c r="AB138" s="107">
        <f t="shared" si="295"/>
        <v>45030</v>
      </c>
      <c r="AC138" s="107">
        <f t="shared" si="295"/>
        <v>45037</v>
      </c>
      <c r="AD138" s="107">
        <f t="shared" si="295"/>
        <v>45044</v>
      </c>
      <c r="AE138" s="107">
        <f t="shared" si="295"/>
        <v>45051</v>
      </c>
      <c r="AF138" s="107">
        <f t="shared" si="295"/>
        <v>45058</v>
      </c>
      <c r="AG138" s="107">
        <f t="shared" si="295"/>
        <v>45065</v>
      </c>
      <c r="AH138" s="107">
        <f t="shared" si="295"/>
        <v>45072</v>
      </c>
      <c r="AI138" s="107">
        <f t="shared" si="295"/>
        <v>45079</v>
      </c>
      <c r="AJ138" s="107">
        <f t="shared" si="295"/>
        <v>45086</v>
      </c>
      <c r="AK138" s="107">
        <f t="shared" si="295"/>
        <v>45093</v>
      </c>
      <c r="AL138" s="107">
        <f t="shared" si="295"/>
        <v>45100</v>
      </c>
      <c r="AM138" s="107">
        <f t="shared" si="295"/>
        <v>45107</v>
      </c>
      <c r="AN138" s="107">
        <f t="shared" si="293"/>
        <v>45114</v>
      </c>
      <c r="AO138" s="107">
        <f t="shared" si="294"/>
        <v>45121</v>
      </c>
      <c r="BA138" s="343"/>
    </row>
    <row r="139" spans="12:53" ht="18.600000000000001" thickBot="1" x14ac:dyDescent="0.4">
      <c r="L139" s="85" t="s">
        <v>39</v>
      </c>
      <c r="M139" s="128">
        <f>SUM(M140:M145)</f>
        <v>81870</v>
      </c>
      <c r="N139" s="111" t="str">
        <f t="shared" ref="N139:AM139" si="296">N$21</f>
        <v>S1</v>
      </c>
      <c r="O139" s="112" t="str">
        <f t="shared" si="296"/>
        <v>S2</v>
      </c>
      <c r="P139" s="112" t="str">
        <f t="shared" si="296"/>
        <v>S3</v>
      </c>
      <c r="Q139" s="112" t="str">
        <f t="shared" si="296"/>
        <v>S4</v>
      </c>
      <c r="R139" s="112" t="str">
        <f t="shared" si="296"/>
        <v>S5</v>
      </c>
      <c r="S139" s="112" t="str">
        <f t="shared" si="296"/>
        <v>S6</v>
      </c>
      <c r="T139" s="112" t="str">
        <f t="shared" si="296"/>
        <v>S7</v>
      </c>
      <c r="U139" s="112" t="str">
        <f t="shared" si="296"/>
        <v>S8</v>
      </c>
      <c r="V139" s="112" t="str">
        <f t="shared" si="296"/>
        <v>S9</v>
      </c>
      <c r="W139" s="112" t="str">
        <f t="shared" si="296"/>
        <v>S10</v>
      </c>
      <c r="X139" s="112" t="str">
        <f t="shared" si="296"/>
        <v>S11</v>
      </c>
      <c r="Y139" s="112" t="str">
        <f t="shared" si="296"/>
        <v>S12</v>
      </c>
      <c r="Z139" s="112" t="str">
        <f t="shared" si="296"/>
        <v>S13</v>
      </c>
      <c r="AA139" s="112" t="str">
        <f t="shared" si="296"/>
        <v>S14</v>
      </c>
      <c r="AB139" s="112" t="str">
        <f t="shared" si="296"/>
        <v>S15</v>
      </c>
      <c r="AC139" s="112" t="str">
        <f t="shared" si="296"/>
        <v>S16</v>
      </c>
      <c r="AD139" s="112" t="str">
        <f t="shared" si="296"/>
        <v>S17</v>
      </c>
      <c r="AE139" s="112" t="str">
        <f t="shared" si="296"/>
        <v>S18</v>
      </c>
      <c r="AF139" s="112" t="str">
        <f t="shared" si="296"/>
        <v>S19</v>
      </c>
      <c r="AG139" s="112" t="str">
        <f t="shared" si="296"/>
        <v>S20</v>
      </c>
      <c r="AH139" s="112" t="str">
        <f t="shared" si="296"/>
        <v>S21</v>
      </c>
      <c r="AI139" s="112" t="str">
        <f t="shared" si="296"/>
        <v>S22</v>
      </c>
      <c r="AJ139" s="112" t="str">
        <f t="shared" si="296"/>
        <v>S23</v>
      </c>
      <c r="AK139" s="112" t="str">
        <f t="shared" si="296"/>
        <v>S24</v>
      </c>
      <c r="AL139" s="112" t="str">
        <f t="shared" si="296"/>
        <v>S25</v>
      </c>
      <c r="AM139" s="112" t="str">
        <f t="shared" si="296"/>
        <v>S26</v>
      </c>
      <c r="AN139" s="112" t="str">
        <f t="shared" ref="AN139:AO139" si="297">CONCATENATE("S",WEEKNUM(AN137))</f>
        <v>S27</v>
      </c>
      <c r="AO139" s="112" t="str">
        <f t="shared" si="297"/>
        <v>S28</v>
      </c>
      <c r="BA139" s="343"/>
    </row>
    <row r="140" spans="12:53" ht="15" thickBot="1" x14ac:dyDescent="0.35">
      <c r="L140" s="22" t="str">
        <f t="shared" ref="L140:L145" si="298">L129</f>
        <v xml:space="preserve">Testbook Design </v>
      </c>
      <c r="M140" s="76">
        <f>MAX(N140:AO140)</f>
        <v>9200</v>
      </c>
      <c r="N140" s="634">
        <f>N129*$M22</f>
        <v>1380</v>
      </c>
      <c r="O140" s="627">
        <f t="shared" ref="O140:AO140" si="299">O129*$M22</f>
        <v>2116</v>
      </c>
      <c r="P140" s="627">
        <f t="shared" si="299"/>
        <v>5060</v>
      </c>
      <c r="Q140" s="627">
        <f t="shared" si="299"/>
        <v>5520</v>
      </c>
      <c r="R140" s="627">
        <f t="shared" si="299"/>
        <v>7360</v>
      </c>
      <c r="S140" s="627">
        <f t="shared" si="299"/>
        <v>8464</v>
      </c>
      <c r="T140" s="627">
        <f t="shared" si="299"/>
        <v>9200</v>
      </c>
      <c r="U140" s="627">
        <f t="shared" si="299"/>
        <v>9200</v>
      </c>
      <c r="V140" s="627">
        <f t="shared" si="299"/>
        <v>9200</v>
      </c>
      <c r="W140" s="627">
        <f t="shared" si="299"/>
        <v>9200</v>
      </c>
      <c r="X140" s="627">
        <f t="shared" si="299"/>
        <v>9200</v>
      </c>
      <c r="Y140" s="627">
        <f t="shared" si="299"/>
        <v>9200</v>
      </c>
      <c r="Z140" s="627">
        <f t="shared" si="299"/>
        <v>9200</v>
      </c>
      <c r="AA140" s="627">
        <f t="shared" si="299"/>
        <v>9200</v>
      </c>
      <c r="AB140" s="627">
        <f t="shared" si="299"/>
        <v>9200</v>
      </c>
      <c r="AC140" s="627">
        <f t="shared" si="299"/>
        <v>9200</v>
      </c>
      <c r="AD140" s="627">
        <f t="shared" si="299"/>
        <v>9200</v>
      </c>
      <c r="AE140" s="627">
        <f t="shared" si="299"/>
        <v>9200</v>
      </c>
      <c r="AF140" s="627">
        <f t="shared" si="299"/>
        <v>9200</v>
      </c>
      <c r="AG140" s="627">
        <f t="shared" si="299"/>
        <v>9200</v>
      </c>
      <c r="AH140" s="627">
        <f t="shared" si="299"/>
        <v>9200</v>
      </c>
      <c r="AI140" s="627">
        <f t="shared" si="299"/>
        <v>9200</v>
      </c>
      <c r="AJ140" s="627">
        <f t="shared" si="299"/>
        <v>9200</v>
      </c>
      <c r="AK140" s="627">
        <f t="shared" si="299"/>
        <v>9200</v>
      </c>
      <c r="AL140" s="627">
        <f t="shared" si="299"/>
        <v>9200</v>
      </c>
      <c r="AM140" s="627">
        <f t="shared" si="299"/>
        <v>9200</v>
      </c>
      <c r="AN140" s="627">
        <f t="shared" si="299"/>
        <v>9200</v>
      </c>
      <c r="AO140" s="627">
        <f t="shared" si="299"/>
        <v>9200</v>
      </c>
      <c r="BA140" s="343"/>
    </row>
    <row r="141" spans="12:53" ht="15" thickBot="1" x14ac:dyDescent="0.35">
      <c r="L141" s="24" t="str">
        <f t="shared" si="298"/>
        <v>Execution</v>
      </c>
      <c r="M141" s="258">
        <f t="shared" ref="M141:M145" si="300">MAX(N141:AO141)</f>
        <v>37380</v>
      </c>
      <c r="N141" s="746">
        <f>N130*$M23</f>
        <v>0</v>
      </c>
      <c r="O141" s="714">
        <f t="shared" ref="O141:AO141" si="301">O130*$M23</f>
        <v>0</v>
      </c>
      <c r="P141" s="714">
        <f t="shared" si="301"/>
        <v>0</v>
      </c>
      <c r="Q141" s="714">
        <f t="shared" si="301"/>
        <v>0</v>
      </c>
      <c r="R141" s="714">
        <f t="shared" si="301"/>
        <v>0</v>
      </c>
      <c r="S141" s="714">
        <f t="shared" si="301"/>
        <v>0</v>
      </c>
      <c r="T141" s="714">
        <f t="shared" si="301"/>
        <v>1869</v>
      </c>
      <c r="U141" s="714">
        <f t="shared" si="301"/>
        <v>9345</v>
      </c>
      <c r="V141" s="714">
        <f t="shared" si="301"/>
        <v>13830.6</v>
      </c>
      <c r="W141" s="714">
        <f t="shared" si="301"/>
        <v>14952</v>
      </c>
      <c r="X141" s="714">
        <f t="shared" si="301"/>
        <v>17942.399999999998</v>
      </c>
      <c r="Y141" s="714">
        <f t="shared" si="301"/>
        <v>19437.600000000002</v>
      </c>
      <c r="Z141" s="714">
        <f t="shared" si="301"/>
        <v>24297</v>
      </c>
      <c r="AA141" s="714">
        <f t="shared" si="301"/>
        <v>29904</v>
      </c>
      <c r="AB141" s="714">
        <f t="shared" si="301"/>
        <v>33268.199999999997</v>
      </c>
      <c r="AC141" s="714">
        <f t="shared" si="301"/>
        <v>35511</v>
      </c>
      <c r="AD141" s="714">
        <f t="shared" si="301"/>
        <v>35511</v>
      </c>
      <c r="AE141" s="714">
        <f t="shared" si="301"/>
        <v>35511</v>
      </c>
      <c r="AF141" s="714">
        <f t="shared" si="301"/>
        <v>36632.400000000001</v>
      </c>
      <c r="AG141" s="714">
        <f t="shared" si="301"/>
        <v>37380</v>
      </c>
      <c r="AH141" s="714">
        <f t="shared" si="301"/>
        <v>37380</v>
      </c>
      <c r="AI141" s="714">
        <f t="shared" si="301"/>
        <v>37380</v>
      </c>
      <c r="AJ141" s="714">
        <f t="shared" si="301"/>
        <v>37380</v>
      </c>
      <c r="AK141" s="714">
        <f t="shared" si="301"/>
        <v>37380</v>
      </c>
      <c r="AL141" s="714">
        <f t="shared" si="301"/>
        <v>37380</v>
      </c>
      <c r="AM141" s="714">
        <f t="shared" si="301"/>
        <v>37380</v>
      </c>
      <c r="AN141" s="627">
        <f t="shared" si="301"/>
        <v>37380</v>
      </c>
      <c r="AO141" s="627">
        <f t="shared" si="301"/>
        <v>37380</v>
      </c>
      <c r="BA141" s="343"/>
    </row>
    <row r="142" spans="12:53" ht="15" thickBot="1" x14ac:dyDescent="0.35">
      <c r="L142" s="24" t="str">
        <f t="shared" si="298"/>
        <v>Retest</v>
      </c>
      <c r="M142" s="258">
        <f t="shared" si="300"/>
        <v>6000</v>
      </c>
      <c r="N142" s="746">
        <f t="shared" ref="N142:AO142" si="302">N131*$M24</f>
        <v>0</v>
      </c>
      <c r="O142" s="714">
        <f t="shared" si="302"/>
        <v>0</v>
      </c>
      <c r="P142" s="714">
        <f t="shared" si="302"/>
        <v>0</v>
      </c>
      <c r="Q142" s="714">
        <f t="shared" si="302"/>
        <v>0</v>
      </c>
      <c r="R142" s="714">
        <f t="shared" si="302"/>
        <v>0</v>
      </c>
      <c r="S142" s="714">
        <f t="shared" si="302"/>
        <v>0</v>
      </c>
      <c r="T142" s="714">
        <f t="shared" si="302"/>
        <v>0</v>
      </c>
      <c r="U142" s="714">
        <f t="shared" si="302"/>
        <v>0</v>
      </c>
      <c r="V142" s="714">
        <f t="shared" si="302"/>
        <v>0</v>
      </c>
      <c r="W142" s="714">
        <f t="shared" si="302"/>
        <v>0</v>
      </c>
      <c r="X142" s="714">
        <f t="shared" si="302"/>
        <v>0</v>
      </c>
      <c r="Y142" s="714">
        <f t="shared" si="302"/>
        <v>0</v>
      </c>
      <c r="Z142" s="714">
        <f t="shared" si="302"/>
        <v>0</v>
      </c>
      <c r="AA142" s="714">
        <f t="shared" si="302"/>
        <v>0</v>
      </c>
      <c r="AB142" s="714">
        <f t="shared" si="302"/>
        <v>0</v>
      </c>
      <c r="AC142" s="714">
        <f t="shared" si="302"/>
        <v>0</v>
      </c>
      <c r="AD142" s="714">
        <f t="shared" si="302"/>
        <v>0</v>
      </c>
      <c r="AE142" s="714">
        <f t="shared" si="302"/>
        <v>1500</v>
      </c>
      <c r="AF142" s="714">
        <f t="shared" si="302"/>
        <v>3120</v>
      </c>
      <c r="AG142" s="714">
        <f t="shared" si="302"/>
        <v>4080.0000000000005</v>
      </c>
      <c r="AH142" s="714">
        <f t="shared" si="302"/>
        <v>4620</v>
      </c>
      <c r="AI142" s="714">
        <f t="shared" si="302"/>
        <v>6000</v>
      </c>
      <c r="AJ142" s="714">
        <f t="shared" si="302"/>
        <v>6000</v>
      </c>
      <c r="AK142" s="714">
        <f t="shared" si="302"/>
        <v>6000</v>
      </c>
      <c r="AL142" s="714">
        <f t="shared" si="302"/>
        <v>6000</v>
      </c>
      <c r="AM142" s="714">
        <f t="shared" si="302"/>
        <v>6000</v>
      </c>
      <c r="AN142" s="627">
        <f t="shared" si="302"/>
        <v>6000</v>
      </c>
      <c r="AO142" s="627">
        <f t="shared" si="302"/>
        <v>6000</v>
      </c>
      <c r="BA142" s="343"/>
    </row>
    <row r="143" spans="12:53" ht="15" thickBot="1" x14ac:dyDescent="0.35">
      <c r="L143" s="24" t="str">
        <f t="shared" si="298"/>
        <v xml:space="preserve">Management </v>
      </c>
      <c r="M143" s="258">
        <f t="shared" si="300"/>
        <v>4290.0000000000009</v>
      </c>
      <c r="N143" s="746">
        <f t="shared" ref="N143:AO143" si="303">N132*$M25</f>
        <v>0</v>
      </c>
      <c r="O143" s="714">
        <f t="shared" si="303"/>
        <v>171.6</v>
      </c>
      <c r="P143" s="714">
        <f t="shared" si="303"/>
        <v>343.2</v>
      </c>
      <c r="Q143" s="714">
        <f t="shared" si="303"/>
        <v>514.79999999999995</v>
      </c>
      <c r="R143" s="714">
        <f t="shared" si="303"/>
        <v>686.4</v>
      </c>
      <c r="S143" s="714">
        <f t="shared" si="303"/>
        <v>858</v>
      </c>
      <c r="T143" s="714">
        <f t="shared" si="303"/>
        <v>1029.6000000000001</v>
      </c>
      <c r="U143" s="714">
        <f t="shared" si="303"/>
        <v>1201.2</v>
      </c>
      <c r="V143" s="714">
        <f t="shared" si="303"/>
        <v>1372.8</v>
      </c>
      <c r="W143" s="714">
        <f t="shared" si="303"/>
        <v>1544.3999999999999</v>
      </c>
      <c r="X143" s="714">
        <f t="shared" si="303"/>
        <v>1715.9999999999998</v>
      </c>
      <c r="Y143" s="714">
        <f t="shared" si="303"/>
        <v>1887.5999999999997</v>
      </c>
      <c r="Z143" s="714">
        <f t="shared" si="303"/>
        <v>2059.1999999999998</v>
      </c>
      <c r="AA143" s="714">
        <f t="shared" si="303"/>
        <v>2230.7999999999997</v>
      </c>
      <c r="AB143" s="714">
        <f t="shared" si="303"/>
        <v>2402.3999999999996</v>
      </c>
      <c r="AC143" s="714">
        <f t="shared" si="303"/>
        <v>2574</v>
      </c>
      <c r="AD143" s="714">
        <f t="shared" si="303"/>
        <v>2745.6</v>
      </c>
      <c r="AE143" s="714">
        <f t="shared" si="303"/>
        <v>2917.2000000000003</v>
      </c>
      <c r="AF143" s="714">
        <f t="shared" si="303"/>
        <v>3088.8</v>
      </c>
      <c r="AG143" s="714">
        <f t="shared" si="303"/>
        <v>3260.4000000000005</v>
      </c>
      <c r="AH143" s="714">
        <f t="shared" si="303"/>
        <v>3432.0000000000005</v>
      </c>
      <c r="AI143" s="714">
        <f t="shared" si="303"/>
        <v>3603.6000000000008</v>
      </c>
      <c r="AJ143" s="714">
        <f t="shared" si="303"/>
        <v>3775.2000000000012</v>
      </c>
      <c r="AK143" s="714">
        <f t="shared" si="303"/>
        <v>3946.8000000000011</v>
      </c>
      <c r="AL143" s="714">
        <f t="shared" si="303"/>
        <v>4118.4000000000015</v>
      </c>
      <c r="AM143" s="714">
        <f t="shared" si="303"/>
        <v>4290.0000000000009</v>
      </c>
      <c r="AN143" s="627">
        <f t="shared" si="303"/>
        <v>4290</v>
      </c>
      <c r="AO143" s="627">
        <f t="shared" si="303"/>
        <v>4290</v>
      </c>
      <c r="BA143" s="343"/>
    </row>
    <row r="144" spans="12:53" ht="15" thickBot="1" x14ac:dyDescent="0.35">
      <c r="L144" s="24" t="str">
        <f t="shared" si="298"/>
        <v>Reporting activities</v>
      </c>
      <c r="M144" s="258">
        <f t="shared" si="300"/>
        <v>15000</v>
      </c>
      <c r="N144" s="746">
        <f t="shared" ref="N144:AO144" si="304">N133*$M26</f>
        <v>0</v>
      </c>
      <c r="O144" s="714">
        <f t="shared" si="304"/>
        <v>0</v>
      </c>
      <c r="P144" s="714">
        <f t="shared" si="304"/>
        <v>0</v>
      </c>
      <c r="Q144" s="714">
        <f t="shared" si="304"/>
        <v>0</v>
      </c>
      <c r="R144" s="714">
        <f t="shared" si="304"/>
        <v>0</v>
      </c>
      <c r="S144" s="714">
        <f t="shared" si="304"/>
        <v>1800</v>
      </c>
      <c r="T144" s="714">
        <f t="shared" si="304"/>
        <v>2549.9999999999995</v>
      </c>
      <c r="U144" s="714">
        <f t="shared" si="304"/>
        <v>3299.9999999999995</v>
      </c>
      <c r="V144" s="714">
        <f t="shared" si="304"/>
        <v>4049.9999999999995</v>
      </c>
      <c r="W144" s="714">
        <f t="shared" si="304"/>
        <v>4799.9999999999991</v>
      </c>
      <c r="X144" s="714">
        <f t="shared" si="304"/>
        <v>5549.9999999999991</v>
      </c>
      <c r="Y144" s="714">
        <f t="shared" si="304"/>
        <v>6299.9999999999991</v>
      </c>
      <c r="Z144" s="714">
        <f t="shared" si="304"/>
        <v>7049.9999999999991</v>
      </c>
      <c r="AA144" s="714">
        <f t="shared" si="304"/>
        <v>8249.9999999999982</v>
      </c>
      <c r="AB144" s="714">
        <f t="shared" si="304"/>
        <v>9449.9999999999982</v>
      </c>
      <c r="AC144" s="714">
        <f t="shared" si="304"/>
        <v>10649.999999999998</v>
      </c>
      <c r="AD144" s="714">
        <f t="shared" si="304"/>
        <v>11849.999999999996</v>
      </c>
      <c r="AE144" s="714">
        <f t="shared" si="304"/>
        <v>13049.999999999996</v>
      </c>
      <c r="AF144" s="714">
        <f t="shared" si="304"/>
        <v>14249.999999999996</v>
      </c>
      <c r="AG144" s="714">
        <f t="shared" si="304"/>
        <v>15000</v>
      </c>
      <c r="AH144" s="714">
        <f t="shared" si="304"/>
        <v>15000</v>
      </c>
      <c r="AI144" s="714">
        <f t="shared" si="304"/>
        <v>15000</v>
      </c>
      <c r="AJ144" s="714">
        <f t="shared" si="304"/>
        <v>15000</v>
      </c>
      <c r="AK144" s="714">
        <f t="shared" si="304"/>
        <v>15000</v>
      </c>
      <c r="AL144" s="714">
        <f t="shared" si="304"/>
        <v>15000</v>
      </c>
      <c r="AM144" s="714">
        <f t="shared" si="304"/>
        <v>15000</v>
      </c>
      <c r="AN144" s="627">
        <f t="shared" si="304"/>
        <v>15000</v>
      </c>
      <c r="AO144" s="627">
        <f t="shared" si="304"/>
        <v>15000</v>
      </c>
      <c r="BA144" s="343"/>
    </row>
    <row r="145" spans="12:53" ht="15" thickBot="1" x14ac:dyDescent="0.35">
      <c r="L145" s="42" t="str">
        <f t="shared" si="298"/>
        <v>UAT support</v>
      </c>
      <c r="M145" s="259">
        <f t="shared" si="300"/>
        <v>10000</v>
      </c>
      <c r="N145" s="747">
        <f t="shared" ref="N145:AO145" si="305">N134*$M27</f>
        <v>0</v>
      </c>
      <c r="O145" s="717">
        <f t="shared" si="305"/>
        <v>0</v>
      </c>
      <c r="P145" s="717">
        <f t="shared" si="305"/>
        <v>0</v>
      </c>
      <c r="Q145" s="717">
        <f t="shared" si="305"/>
        <v>0</v>
      </c>
      <c r="R145" s="717">
        <f t="shared" si="305"/>
        <v>0</v>
      </c>
      <c r="S145" s="717">
        <f t="shared" si="305"/>
        <v>0</v>
      </c>
      <c r="T145" s="717">
        <f t="shared" si="305"/>
        <v>0</v>
      </c>
      <c r="U145" s="717">
        <f t="shared" si="305"/>
        <v>0</v>
      </c>
      <c r="V145" s="717">
        <f t="shared" si="305"/>
        <v>0</v>
      </c>
      <c r="W145" s="717">
        <f t="shared" si="305"/>
        <v>0</v>
      </c>
      <c r="X145" s="717">
        <f t="shared" si="305"/>
        <v>0</v>
      </c>
      <c r="Y145" s="717">
        <f t="shared" si="305"/>
        <v>0</v>
      </c>
      <c r="Z145" s="717">
        <f t="shared" si="305"/>
        <v>0</v>
      </c>
      <c r="AA145" s="717">
        <f t="shared" si="305"/>
        <v>0</v>
      </c>
      <c r="AB145" s="717">
        <f t="shared" si="305"/>
        <v>0</v>
      </c>
      <c r="AC145" s="717">
        <f t="shared" si="305"/>
        <v>0</v>
      </c>
      <c r="AD145" s="717">
        <f t="shared" si="305"/>
        <v>0</v>
      </c>
      <c r="AE145" s="717">
        <f t="shared" si="305"/>
        <v>0</v>
      </c>
      <c r="AF145" s="717">
        <f t="shared" si="305"/>
        <v>0</v>
      </c>
      <c r="AG145" s="717">
        <f t="shared" si="305"/>
        <v>0</v>
      </c>
      <c r="AH145" s="717">
        <f t="shared" si="305"/>
        <v>0</v>
      </c>
      <c r="AI145" s="717">
        <f t="shared" si="305"/>
        <v>2500</v>
      </c>
      <c r="AJ145" s="717">
        <f t="shared" si="305"/>
        <v>5500</v>
      </c>
      <c r="AK145" s="717">
        <f t="shared" si="305"/>
        <v>6000</v>
      </c>
      <c r="AL145" s="717">
        <f t="shared" si="305"/>
        <v>7500</v>
      </c>
      <c r="AM145" s="717">
        <f t="shared" si="305"/>
        <v>8000</v>
      </c>
      <c r="AN145" s="627">
        <f t="shared" si="305"/>
        <v>8700</v>
      </c>
      <c r="AO145" s="627">
        <f t="shared" si="305"/>
        <v>10000</v>
      </c>
      <c r="BA145" s="343"/>
    </row>
    <row r="146" spans="12:53" ht="15" thickBot="1" x14ac:dyDescent="0.35">
      <c r="N146" s="623">
        <f t="shared" ref="N146:AO146" si="306">SUM(N140:N145)</f>
        <v>1380</v>
      </c>
      <c r="O146" s="624">
        <f t="shared" si="306"/>
        <v>2287.6</v>
      </c>
      <c r="P146" s="624">
        <f t="shared" si="306"/>
        <v>5403.2</v>
      </c>
      <c r="Q146" s="624">
        <f t="shared" si="306"/>
        <v>6034.8</v>
      </c>
      <c r="R146" s="624">
        <f t="shared" si="306"/>
        <v>8046.4</v>
      </c>
      <c r="S146" s="624">
        <f t="shared" si="306"/>
        <v>11122</v>
      </c>
      <c r="T146" s="624">
        <f t="shared" si="306"/>
        <v>14648.6</v>
      </c>
      <c r="U146" s="624">
        <f t="shared" si="306"/>
        <v>23046.2</v>
      </c>
      <c r="V146" s="624">
        <f t="shared" si="306"/>
        <v>28453.399999999998</v>
      </c>
      <c r="W146" s="624">
        <f t="shared" si="306"/>
        <v>30496.400000000001</v>
      </c>
      <c r="X146" s="624">
        <f t="shared" si="306"/>
        <v>34408.399999999994</v>
      </c>
      <c r="Y146" s="624">
        <f t="shared" si="306"/>
        <v>36825.199999999997</v>
      </c>
      <c r="Z146" s="624">
        <f t="shared" si="306"/>
        <v>42606.2</v>
      </c>
      <c r="AA146" s="624">
        <f t="shared" si="306"/>
        <v>49584.800000000003</v>
      </c>
      <c r="AB146" s="624">
        <f t="shared" si="306"/>
        <v>54320.6</v>
      </c>
      <c r="AC146" s="624">
        <f t="shared" si="306"/>
        <v>57935</v>
      </c>
      <c r="AD146" s="624">
        <f t="shared" si="306"/>
        <v>59306.599999999991</v>
      </c>
      <c r="AE146" s="624">
        <f t="shared" si="306"/>
        <v>62178.2</v>
      </c>
      <c r="AF146" s="624">
        <f t="shared" si="306"/>
        <v>66291.199999999997</v>
      </c>
      <c r="AG146" s="624">
        <f t="shared" si="306"/>
        <v>68920.399999999994</v>
      </c>
      <c r="AH146" s="624">
        <f t="shared" si="306"/>
        <v>69632</v>
      </c>
      <c r="AI146" s="624">
        <f t="shared" si="306"/>
        <v>73683.600000000006</v>
      </c>
      <c r="AJ146" s="624">
        <f t="shared" si="306"/>
        <v>76855.200000000012</v>
      </c>
      <c r="AK146" s="624">
        <f t="shared" si="306"/>
        <v>77526.8</v>
      </c>
      <c r="AL146" s="624">
        <f t="shared" si="306"/>
        <v>79198.399999999994</v>
      </c>
      <c r="AM146" s="624">
        <f t="shared" si="306"/>
        <v>79870</v>
      </c>
      <c r="AN146" s="624">
        <f t="shared" si="306"/>
        <v>80570</v>
      </c>
      <c r="AO146" s="624">
        <f t="shared" si="306"/>
        <v>81870</v>
      </c>
      <c r="BA146" s="343"/>
    </row>
    <row r="147" spans="12:53" x14ac:dyDescent="0.3">
      <c r="BA147" s="343"/>
    </row>
    <row r="148" spans="12:53" x14ac:dyDescent="0.3">
      <c r="BA148" s="343"/>
    </row>
    <row r="149" spans="12:53" x14ac:dyDescent="0.3">
      <c r="BA149" s="343"/>
    </row>
  </sheetData>
  <mergeCells count="18">
    <mergeCell ref="A122:AH122"/>
    <mergeCell ref="C9:D9"/>
    <mergeCell ref="C10:D10"/>
    <mergeCell ref="I10:I12"/>
    <mergeCell ref="J10:K12"/>
    <mergeCell ref="C11:D11"/>
    <mergeCell ref="C12:D12"/>
    <mergeCell ref="C13:D13"/>
    <mergeCell ref="C14:D14"/>
    <mergeCell ref="A15:AH15"/>
    <mergeCell ref="C19:D19"/>
    <mergeCell ref="A33:AH33"/>
    <mergeCell ref="C8:D8"/>
    <mergeCell ref="C3:D3"/>
    <mergeCell ref="C4:D4"/>
    <mergeCell ref="C5:D5"/>
    <mergeCell ref="C6:D6"/>
    <mergeCell ref="C7:D7"/>
  </mergeCells>
  <conditionalFormatting sqref="I21">
    <cfRule type="cellIs" dxfId="105" priority="1" operator="equal">
      <formula>1</formula>
    </cfRule>
    <cfRule type="cellIs" dxfId="104" priority="2" operator="notEqual">
      <formula>1</formula>
    </cfRule>
  </conditionalFormatting>
  <conditionalFormatting sqref="M28">
    <cfRule type="cellIs" dxfId="103" priority="3" operator="notEqual">
      <formula>#REF!</formula>
    </cfRule>
    <cfRule type="cellIs" dxfId="102" priority="4" operator="equal">
      <formula>#REF!</formula>
    </cfRule>
  </conditionalFormatting>
  <pageMargins left="0.7" right="0.7" top="0.75" bottom="0.75" header="0.3" footer="0.3"/>
  <pageSetup paperSize="9" orientation="portrait" horizontalDpi="360"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C95EE-4BB8-45F6-84C4-CE651670903E}">
  <dimension ref="A1:CI127"/>
  <sheetViews>
    <sheetView topLeftCell="AK45" zoomScale="60" zoomScaleNormal="60" workbookViewId="0">
      <selection activeCell="J10" sqref="J10:K12"/>
    </sheetView>
  </sheetViews>
  <sheetFormatPr defaultColWidth="8.5546875" defaultRowHeight="14.4" x14ac:dyDescent="0.3"/>
  <cols>
    <col min="2" max="2" width="32.44140625" customWidth="1"/>
    <col min="3" max="4" width="23.6640625" customWidth="1"/>
    <col min="5" max="5" width="15.44140625" customWidth="1"/>
    <col min="6" max="6" width="17.88671875" customWidth="1"/>
    <col min="7" max="7" width="23.33203125" style="2" customWidth="1"/>
    <col min="8" max="8" width="38.77734375" style="2" customWidth="1"/>
    <col min="9" max="9" width="20.88671875" style="2" customWidth="1"/>
    <col min="10" max="10" width="33.6640625" style="2" customWidth="1"/>
    <col min="11" max="11" width="33.77734375" customWidth="1"/>
    <col min="12" max="12" width="44.6640625" customWidth="1"/>
    <col min="13" max="13" width="18.21875" customWidth="1"/>
    <col min="14" max="14" width="11.88671875" customWidth="1"/>
    <col min="15" max="15" width="10.109375" customWidth="1"/>
    <col min="16" max="16" width="9.21875" customWidth="1"/>
    <col min="17" max="17" width="10" customWidth="1"/>
    <col min="18" max="24" width="8" customWidth="1"/>
    <col min="25" max="26" width="12.77734375" bestFit="1" customWidth="1"/>
    <col min="27" max="32" width="9.77734375" customWidth="1"/>
    <col min="33" max="33" width="33.44140625" style="3" customWidth="1"/>
    <col min="34" max="35" width="8.33203125" customWidth="1"/>
    <col min="36" max="38" width="17.5546875" customWidth="1"/>
    <col min="39" max="42" width="14.44140625" customWidth="1"/>
    <col min="43" max="43" width="18.21875" customWidth="1"/>
    <col min="44" max="47" width="14.44140625" customWidth="1"/>
    <col min="48" max="48" width="15.5546875" customWidth="1"/>
    <col min="49" max="49" width="13.5546875" customWidth="1"/>
    <col min="50" max="50" width="13.33203125" customWidth="1"/>
    <col min="51" max="51" width="18" customWidth="1"/>
    <col min="52" max="52" width="17.6640625" customWidth="1"/>
    <col min="53" max="55" width="12" customWidth="1"/>
    <col min="56" max="56" width="15.6640625" customWidth="1"/>
    <col min="57" max="57" width="16.6640625" customWidth="1"/>
    <col min="58" max="58" width="16.109375" customWidth="1"/>
    <col min="59" max="59" width="12" customWidth="1"/>
  </cols>
  <sheetData>
    <row r="1" spans="1:69" x14ac:dyDescent="0.3">
      <c r="B1" s="514" t="s">
        <v>529</v>
      </c>
    </row>
    <row r="2" spans="1:69" ht="15" thickBot="1" x14ac:dyDescent="0.35"/>
    <row r="3" spans="1:69" ht="30" customHeight="1" thickBot="1" x14ac:dyDescent="0.35">
      <c r="B3" s="494" t="s">
        <v>485</v>
      </c>
      <c r="C3" s="861" t="s">
        <v>625</v>
      </c>
      <c r="D3" s="862"/>
      <c r="E3" s="199" t="s">
        <v>498</v>
      </c>
      <c r="F3" s="186" t="str">
        <f>IF(C13&lt;&gt;0,"yes","no")</f>
        <v>yes</v>
      </c>
      <c r="G3" s="1"/>
      <c r="H3" s="1"/>
    </row>
    <row r="4" spans="1:69" ht="46.95" customHeight="1" thickBot="1" x14ac:dyDescent="0.35">
      <c r="B4" s="495" t="s">
        <v>486</v>
      </c>
      <c r="C4" s="863" t="s">
        <v>655</v>
      </c>
      <c r="D4" s="864"/>
      <c r="E4" s="201" t="s">
        <v>499</v>
      </c>
      <c r="F4" s="289" t="str">
        <f>IF(M27&lt;&gt;0,"yes","no")</f>
        <v>yes</v>
      </c>
      <c r="G4" s="1"/>
      <c r="H4" s="1"/>
      <c r="J4"/>
      <c r="L4" s="48" t="s">
        <v>550</v>
      </c>
      <c r="M4" s="332"/>
      <c r="N4" s="288"/>
      <c r="AV4" t="s">
        <v>669</v>
      </c>
      <c r="AW4" t="s">
        <v>675</v>
      </c>
      <c r="AX4" s="811">
        <f>AR35</f>
        <v>51378</v>
      </c>
      <c r="AZ4" s="813" t="s">
        <v>681</v>
      </c>
      <c r="BA4" s="814">
        <f>AX4/M27</f>
        <v>1.4099341383095501</v>
      </c>
    </row>
    <row r="5" spans="1:69" ht="16.2" thickBot="1" x14ac:dyDescent="0.35">
      <c r="B5" s="496" t="s">
        <v>487</v>
      </c>
      <c r="C5" s="869" t="s">
        <v>488</v>
      </c>
      <c r="D5" s="870"/>
      <c r="G5" s="1"/>
      <c r="H5" s="1"/>
      <c r="I5" s="499" t="s">
        <v>502</v>
      </c>
      <c r="J5" s="189" t="s">
        <v>503</v>
      </c>
      <c r="L5" s="537" t="s">
        <v>551</v>
      </c>
      <c r="M5" s="538" t="s">
        <v>541</v>
      </c>
      <c r="N5" s="539">
        <v>330</v>
      </c>
    </row>
    <row r="6" spans="1:69" ht="16.2" thickBot="1" x14ac:dyDescent="0.35">
      <c r="B6" s="496" t="s">
        <v>490</v>
      </c>
      <c r="C6" s="865" t="s">
        <v>489</v>
      </c>
      <c r="D6" s="866"/>
      <c r="G6"/>
      <c r="H6"/>
      <c r="I6" s="499" t="s">
        <v>504</v>
      </c>
      <c r="J6" s="13" t="s">
        <v>505</v>
      </c>
      <c r="L6" s="66" t="s">
        <v>553</v>
      </c>
      <c r="M6" s="540" t="s">
        <v>552</v>
      </c>
      <c r="N6" s="541">
        <v>200</v>
      </c>
    </row>
    <row r="7" spans="1:69" ht="16.8" customHeight="1" thickBot="1" x14ac:dyDescent="0.35">
      <c r="B7" s="496" t="s">
        <v>618</v>
      </c>
      <c r="C7" s="865">
        <v>5</v>
      </c>
      <c r="D7" s="866"/>
      <c r="G7"/>
      <c r="H7"/>
      <c r="I7" s="499" t="s">
        <v>507</v>
      </c>
      <c r="J7" s="13" t="s">
        <v>508</v>
      </c>
      <c r="AV7" t="s">
        <v>671</v>
      </c>
      <c r="AW7">
        <f>AK35/AH9</f>
        <v>1.0555555555555556</v>
      </c>
    </row>
    <row r="8" spans="1:69" ht="16.2" thickBot="1" x14ac:dyDescent="0.35">
      <c r="B8" s="496" t="s">
        <v>491</v>
      </c>
      <c r="C8" s="867">
        <v>44977</v>
      </c>
      <c r="D8" s="868"/>
      <c r="G8"/>
      <c r="H8"/>
      <c r="I8" s="499" t="s">
        <v>509</v>
      </c>
      <c r="J8" s="498" t="s">
        <v>506</v>
      </c>
      <c r="AH8" s="760" t="s">
        <v>650</v>
      </c>
    </row>
    <row r="9" spans="1:69" ht="16.2" thickBot="1" x14ac:dyDescent="0.35">
      <c r="B9" s="496" t="s">
        <v>573</v>
      </c>
      <c r="C9" s="867">
        <v>45100</v>
      </c>
      <c r="D9" s="868"/>
      <c r="G9"/>
      <c r="H9"/>
      <c r="I9" s="499" t="s">
        <v>510</v>
      </c>
      <c r="J9" s="498" t="s">
        <v>627</v>
      </c>
      <c r="K9" s="2"/>
      <c r="AH9">
        <v>18</v>
      </c>
      <c r="AI9" t="s">
        <v>651</v>
      </c>
    </row>
    <row r="10" spans="1:69" ht="14.4" customHeight="1" x14ac:dyDescent="0.3">
      <c r="B10" s="496" t="s">
        <v>638</v>
      </c>
      <c r="C10" s="865" t="s">
        <v>597</v>
      </c>
      <c r="D10" s="866"/>
      <c r="G10"/>
      <c r="H10"/>
      <c r="I10" s="885" t="s">
        <v>501</v>
      </c>
      <c r="J10" s="879" t="s">
        <v>628</v>
      </c>
      <c r="K10" s="880"/>
    </row>
    <row r="11" spans="1:69" ht="15" customHeight="1" x14ac:dyDescent="0.3">
      <c r="B11" s="496" t="s">
        <v>493</v>
      </c>
      <c r="C11" s="891">
        <f>MAX(N117:AF117)</f>
        <v>1.0000000000000002</v>
      </c>
      <c r="D11" s="892"/>
      <c r="G11"/>
      <c r="H11"/>
      <c r="I11" s="886"/>
      <c r="J11" s="881"/>
      <c r="K11" s="882"/>
    </row>
    <row r="12" spans="1:69" ht="28.8" customHeight="1" thickBot="1" x14ac:dyDescent="0.35">
      <c r="B12" s="496" t="s">
        <v>494</v>
      </c>
      <c r="C12" s="893" t="s">
        <v>495</v>
      </c>
      <c r="D12" s="866"/>
      <c r="G12" s="352"/>
      <c r="H12"/>
      <c r="I12" s="887"/>
      <c r="J12" s="883"/>
      <c r="K12" s="884"/>
    </row>
    <row r="13" spans="1:69" x14ac:dyDescent="0.3">
      <c r="B13" s="496" t="s">
        <v>496</v>
      </c>
      <c r="C13" s="865" t="s">
        <v>626</v>
      </c>
      <c r="D13" s="866"/>
      <c r="G13"/>
      <c r="H13"/>
    </row>
    <row r="14" spans="1:69" ht="15" thickBot="1" x14ac:dyDescent="0.35">
      <c r="B14" s="622" t="s">
        <v>497</v>
      </c>
      <c r="C14" s="901">
        <v>30284.799999999999</v>
      </c>
      <c r="D14" s="902"/>
      <c r="G14"/>
      <c r="H14"/>
    </row>
    <row r="15" spans="1:69" ht="61.8" customHeight="1" thickBot="1" x14ac:dyDescent="0.35">
      <c r="A15" s="896" t="s">
        <v>337</v>
      </c>
      <c r="B15" s="897"/>
      <c r="C15" s="897"/>
      <c r="D15" s="897"/>
      <c r="E15" s="897"/>
      <c r="F15" s="897"/>
      <c r="G15" s="897"/>
      <c r="H15" s="897"/>
      <c r="I15" s="897"/>
      <c r="J15" s="897"/>
      <c r="K15" s="897"/>
      <c r="L15" s="897"/>
      <c r="M15" s="897"/>
      <c r="N15" s="897"/>
      <c r="O15" s="897"/>
      <c r="P15" s="897"/>
      <c r="Q15" s="897"/>
      <c r="R15" s="897"/>
      <c r="S15" s="897"/>
      <c r="T15" s="897"/>
      <c r="U15" s="897"/>
      <c r="V15" s="897"/>
      <c r="W15" s="897"/>
      <c r="X15" s="897"/>
      <c r="Y15" s="897"/>
      <c r="Z15" s="897"/>
      <c r="AA15" s="897"/>
      <c r="AB15" s="648"/>
      <c r="AC15" s="648"/>
      <c r="AD15" s="648"/>
      <c r="AE15" s="648"/>
      <c r="AF15" s="648"/>
      <c r="AG15" s="7"/>
      <c r="AH15" s="521"/>
      <c r="AI15" s="521"/>
      <c r="AJ15" s="166" t="s">
        <v>535</v>
      </c>
      <c r="AK15" s="785" t="s">
        <v>649</v>
      </c>
      <c r="AL15" s="759" t="s">
        <v>668</v>
      </c>
      <c r="AM15" s="525" t="s">
        <v>337</v>
      </c>
      <c r="AN15" s="526" t="s">
        <v>191</v>
      </c>
      <c r="AO15" s="525" t="s">
        <v>39</v>
      </c>
      <c r="AP15" s="525" t="s">
        <v>662</v>
      </c>
      <c r="AQ15" s="525" t="s">
        <v>562</v>
      </c>
      <c r="AR15" s="525" t="s">
        <v>192</v>
      </c>
      <c r="AS15" s="525" t="s">
        <v>215</v>
      </c>
      <c r="AT15" s="525" t="s">
        <v>216</v>
      </c>
      <c r="AU15" s="525" t="s">
        <v>690</v>
      </c>
      <c r="AV15" s="525" t="s">
        <v>217</v>
      </c>
      <c r="AW15" s="525" t="s">
        <v>218</v>
      </c>
      <c r="AX15" s="525" t="s">
        <v>565</v>
      </c>
      <c r="AY15" s="525" t="s">
        <v>564</v>
      </c>
      <c r="AZ15" s="815" t="s">
        <v>684</v>
      </c>
      <c r="BA15" s="815" t="s">
        <v>685</v>
      </c>
      <c r="BB15" s="816" t="s">
        <v>686</v>
      </c>
      <c r="BC15" s="816" t="s">
        <v>687</v>
      </c>
      <c r="BD15" s="816" t="s">
        <v>688</v>
      </c>
      <c r="BE15" s="816" t="s">
        <v>689</v>
      </c>
      <c r="BF15" s="816" t="s">
        <v>691</v>
      </c>
      <c r="BJ15" s="339" t="s">
        <v>657</v>
      </c>
      <c r="BK15" s="163" t="s">
        <v>658</v>
      </c>
      <c r="BL15" s="163" t="s">
        <v>660</v>
      </c>
      <c r="BM15" s="163" t="s">
        <v>661</v>
      </c>
      <c r="BN15" s="525" t="s">
        <v>663</v>
      </c>
      <c r="BO15" s="163" t="s">
        <v>665</v>
      </c>
      <c r="BP15" s="163" t="s">
        <v>666</v>
      </c>
      <c r="BQ15" s="163" t="s">
        <v>667</v>
      </c>
    </row>
    <row r="16" spans="1:69" ht="16.8" customHeight="1" thickBot="1" x14ac:dyDescent="0.35">
      <c r="A16" s="589"/>
      <c r="B16" s="589"/>
      <c r="C16" s="589"/>
      <c r="D16" s="589"/>
      <c r="E16" s="589"/>
      <c r="F16" s="589"/>
      <c r="G16" s="589"/>
      <c r="H16" s="589"/>
      <c r="I16" s="589"/>
      <c r="J16" s="589"/>
      <c r="K16" s="589"/>
      <c r="L16" s="589"/>
      <c r="M16" s="589"/>
      <c r="N16" s="589"/>
      <c r="O16" s="589"/>
      <c r="P16" s="589"/>
      <c r="Q16" s="589"/>
      <c r="R16" s="589"/>
      <c r="S16" s="589"/>
      <c r="T16" s="589"/>
      <c r="U16" s="589"/>
      <c r="V16" s="589"/>
      <c r="W16" s="589"/>
      <c r="X16" s="589"/>
      <c r="Y16" s="589"/>
      <c r="Z16" s="589"/>
      <c r="AA16" s="589"/>
      <c r="AB16" s="649"/>
      <c r="AC16" s="649"/>
      <c r="AD16" s="649"/>
      <c r="AE16" s="649"/>
      <c r="AF16" s="649"/>
      <c r="AG16" s="7"/>
      <c r="AH16" s="670"/>
      <c r="AI16" s="670"/>
      <c r="AJ16" s="300"/>
      <c r="AK16" s="455">
        <v>0</v>
      </c>
      <c r="AL16" s="451">
        <v>0</v>
      </c>
      <c r="AM16" s="451">
        <v>0</v>
      </c>
      <c r="AN16" s="451">
        <v>0</v>
      </c>
      <c r="AO16" s="451">
        <v>0</v>
      </c>
      <c r="AP16" s="451">
        <v>0</v>
      </c>
      <c r="AQ16" s="451">
        <v>0</v>
      </c>
      <c r="AR16" s="451">
        <v>0</v>
      </c>
      <c r="AS16" s="451">
        <v>0</v>
      </c>
      <c r="AT16" s="451">
        <v>0</v>
      </c>
      <c r="AU16" s="451">
        <v>0</v>
      </c>
      <c r="AV16" s="451">
        <v>0</v>
      </c>
      <c r="AW16" s="451">
        <v>0</v>
      </c>
      <c r="AX16" s="451">
        <v>0</v>
      </c>
      <c r="AY16" s="451">
        <v>0</v>
      </c>
      <c r="AZ16" s="455">
        <v>0</v>
      </c>
      <c r="BA16" s="451">
        <v>0</v>
      </c>
      <c r="BB16" s="451">
        <v>0</v>
      </c>
      <c r="BC16" s="451">
        <v>0</v>
      </c>
      <c r="BD16" s="451">
        <v>0</v>
      </c>
      <c r="BE16" s="451">
        <v>0</v>
      </c>
      <c r="BF16" s="456">
        <v>0</v>
      </c>
      <c r="BJ16" s="451">
        <v>0</v>
      </c>
      <c r="BK16" s="451">
        <v>0</v>
      </c>
      <c r="BL16" s="451">
        <v>0</v>
      </c>
      <c r="BM16" s="456">
        <v>0</v>
      </c>
      <c r="BN16" s="456">
        <v>0</v>
      </c>
      <c r="BO16" s="456">
        <v>0</v>
      </c>
      <c r="BP16" s="456">
        <v>0</v>
      </c>
      <c r="BQ16" s="456">
        <v>0</v>
      </c>
    </row>
    <row r="17" spans="1:69" ht="18.600000000000001" customHeight="1" x14ac:dyDescent="0.3">
      <c r="A17" s="8"/>
      <c r="B17" s="8"/>
      <c r="C17" s="8"/>
      <c r="D17" s="8"/>
      <c r="E17" s="8"/>
      <c r="F17" s="8"/>
      <c r="G17" s="8"/>
      <c r="H17" s="8"/>
      <c r="I17" s="8"/>
      <c r="J17" s="8"/>
      <c r="K17" s="8"/>
      <c r="L17" s="91"/>
      <c r="R17" s="523"/>
      <c r="S17" s="523"/>
      <c r="T17" s="523"/>
      <c r="U17" s="523"/>
      <c r="V17" s="523"/>
      <c r="W17" s="523"/>
      <c r="X17" s="523"/>
      <c r="Y17" s="523"/>
      <c r="Z17" s="523"/>
      <c r="AA17" s="523"/>
      <c r="AB17" s="523"/>
      <c r="AC17" s="523"/>
      <c r="AD17" s="523"/>
      <c r="AE17" s="523"/>
      <c r="AF17" s="523"/>
      <c r="AG17" s="7"/>
      <c r="AH17" s="151">
        <f>N$19</f>
        <v>44977</v>
      </c>
      <c r="AI17" s="152">
        <f>AH17+4</f>
        <v>44981</v>
      </c>
      <c r="AJ17" s="689" t="str">
        <f t="shared" ref="AJ17:AJ18" si="0">CONCATENATE("S",WEEKNUM(AH17))</f>
        <v>S8</v>
      </c>
      <c r="AK17" s="472">
        <v>1</v>
      </c>
      <c r="AL17" s="779">
        <f>AK17/$AH$9</f>
        <v>5.5555555555555552E-2</v>
      </c>
      <c r="AM17" s="331">
        <f>IFERROR(HLOOKUP(AH17,$M$19:$AE$27,9,FALSE),0)</f>
        <v>1330</v>
      </c>
      <c r="AN17" s="331">
        <f>SUM(AM$17:AM17)</f>
        <v>1330</v>
      </c>
      <c r="AO17" s="331">
        <f>IFERROR(HLOOKUP(AH17,$L$119:$AF$127,9,FALSE),0)</f>
        <v>788.88</v>
      </c>
      <c r="AP17" s="796">
        <f>AO17/AN17</f>
        <v>0.59314285714285719</v>
      </c>
      <c r="AQ17" s="331">
        <f>IFERROR(HLOOKUP(AH17,$L$95:$AF$103,9,FALSE),0)</f>
        <v>1677</v>
      </c>
      <c r="AR17" s="331">
        <f>SUM(AQ17)</f>
        <v>1677</v>
      </c>
      <c r="AS17" s="337">
        <f t="shared" ref="AS17" si="1">IFERROR(AO17/AR17,"-")</f>
        <v>0.47041144901610016</v>
      </c>
      <c r="AT17" s="337">
        <f t="shared" ref="AT17" si="2">IFERROR(AO17/AN17,"-")</f>
        <v>0.59314285714285719</v>
      </c>
      <c r="AU17" s="337">
        <f>AP17/AK17</f>
        <v>0.59314285714285719</v>
      </c>
      <c r="AV17" s="338">
        <f t="shared" ref="AV17" si="3">IFERROR(AO17-AR17,"-")</f>
        <v>-888.12</v>
      </c>
      <c r="AW17" s="338">
        <f t="shared" ref="AW17" si="4">IFERROR(AO17-AN17,"-")</f>
        <v>-541.12</v>
      </c>
      <c r="AX17" s="337">
        <f>IFERROR(AN17/AR17,"-")</f>
        <v>0.79308288610614197</v>
      </c>
      <c r="AY17" s="338">
        <f>IFERROR(AN17-AR17,"-")</f>
        <v>-347</v>
      </c>
      <c r="AZ17" s="817">
        <v>1</v>
      </c>
      <c r="BA17" s="337">
        <f>1-BO17</f>
        <v>1.0243721185510428</v>
      </c>
      <c r="BB17">
        <f>1/AS17</f>
        <v>2.1257986005476117</v>
      </c>
      <c r="BC17">
        <f>1/(AS17*AT17)</f>
        <v>3.583957178187207</v>
      </c>
      <c r="BD17">
        <f>1/(0.8*AS17+0.2*AT17)</f>
        <v>2.020374545325371</v>
      </c>
      <c r="BE17">
        <f>1/(AS17*AU17)</f>
        <v>3.583957178187207</v>
      </c>
      <c r="BF17" s="120">
        <f>1/(0.8*AS17+0.2*AU17)</f>
        <v>2.020374545325371</v>
      </c>
      <c r="BJ17">
        <f>AN17/$M$27</f>
        <v>3.6498353457738747E-2</v>
      </c>
      <c r="BK17">
        <v>2.1648737650933038E-2</v>
      </c>
      <c r="BL17">
        <f>AR17/$M$27</f>
        <v>4.6020856201975852E-2</v>
      </c>
      <c r="BM17">
        <v>1</v>
      </c>
      <c r="BN17">
        <f>AP17/$AH$9</f>
        <v>3.2952380952380955E-2</v>
      </c>
      <c r="BO17">
        <f>BK17-BL17</f>
        <v>-2.4372118551042814E-2</v>
      </c>
      <c r="BP17">
        <f>BK17-BJ17</f>
        <v>-1.4849615806805709E-2</v>
      </c>
      <c r="BQ17">
        <f>BJ17-BL17</f>
        <v>-9.5225027442371046E-3</v>
      </c>
    </row>
    <row r="18" spans="1:69" ht="15" customHeight="1" thickBot="1" x14ac:dyDescent="0.35">
      <c r="A18" s="8"/>
      <c r="B18" s="8"/>
      <c r="C18" s="8"/>
      <c r="D18" s="8"/>
      <c r="E18" s="8"/>
      <c r="F18" s="8"/>
      <c r="G18" s="8"/>
      <c r="H18" s="8"/>
      <c r="I18" s="8"/>
      <c r="J18" s="8"/>
      <c r="K18" s="8"/>
      <c r="L18" s="91"/>
      <c r="R18" s="523"/>
      <c r="S18" s="523"/>
      <c r="T18" s="523"/>
      <c r="U18" s="523"/>
      <c r="V18" s="523"/>
      <c r="W18" s="523"/>
      <c r="X18" s="523"/>
      <c r="Y18" s="523"/>
      <c r="Z18" s="523"/>
      <c r="AA18" s="523"/>
      <c r="AB18" s="523"/>
      <c r="AC18" s="523"/>
      <c r="AD18" s="523"/>
      <c r="AE18" s="523"/>
      <c r="AF18" s="523"/>
      <c r="AG18" s="7"/>
      <c r="AH18" s="153">
        <f>AH17+7</f>
        <v>44984</v>
      </c>
      <c r="AI18" s="154">
        <f>AH18+4</f>
        <v>44988</v>
      </c>
      <c r="AJ18" s="572" t="str">
        <f t="shared" si="0"/>
        <v>S9</v>
      </c>
      <c r="AK18" s="472">
        <v>2</v>
      </c>
      <c r="AL18" s="779">
        <f t="shared" ref="AL18:AL34" si="5">AK18/$AH$9</f>
        <v>0.1111111111111111</v>
      </c>
      <c r="AM18" s="331">
        <f t="shared" ref="AM18:AM35" si="6">IFERROR(HLOOKUP(AH18,$M$19:$AE$27,9,FALSE),0)</f>
        <v>1330</v>
      </c>
      <c r="AN18" s="331">
        <f>SUM(AM$17:AM18)</f>
        <v>2660</v>
      </c>
      <c r="AO18" s="331">
        <f t="shared" ref="AO18:AO35" si="7">IFERROR(HLOOKUP(AH18,$L$119:$AF$127,9,FALSE),0)</f>
        <v>1497.7600000000002</v>
      </c>
      <c r="AP18" s="796">
        <f>1+(AO18-AN17)/(AN18-AN17)</f>
        <v>1.1261353383458648</v>
      </c>
      <c r="AQ18" s="331">
        <f t="shared" ref="AQ18:AQ35" si="8">IFERROR(HLOOKUP(AH18,$L$95:$AF$103,9,FALSE),0)</f>
        <v>1200</v>
      </c>
      <c r="AR18" s="331">
        <f>SUM(AQ$17:AQ18)</f>
        <v>2877</v>
      </c>
      <c r="AS18" s="337">
        <f t="shared" ref="AS18:AS35" si="9">IFERROR(AO18/AR18,"-")</f>
        <v>0.52059784497740713</v>
      </c>
      <c r="AT18" s="337">
        <f t="shared" ref="AT18:AT35" si="10">IFERROR(AO18/AN18,"-")</f>
        <v>0.56306766917293238</v>
      </c>
      <c r="AU18" s="337">
        <f t="shared" ref="AU18:AU35" si="11">AP18/AK18</f>
        <v>0.56306766917293238</v>
      </c>
      <c r="AV18" s="338">
        <f t="shared" ref="AV18:AV35" si="12">IFERROR(AO18-AR18,"-")</f>
        <v>-1379.2399999999998</v>
      </c>
      <c r="AW18" s="338">
        <f t="shared" ref="AW18:AW35" si="13">IFERROR(AO18-AN18,"-")</f>
        <v>-1162.2399999999998</v>
      </c>
      <c r="AX18" s="337">
        <f t="shared" ref="AX18:AX35" si="14">IFERROR(AN18/AR18,"-")</f>
        <v>0.92457420924574207</v>
      </c>
      <c r="AY18" s="338">
        <f t="shared" ref="AY18:AY35" si="15">IFERROR(AN18-AR18,"-")</f>
        <v>-217</v>
      </c>
      <c r="AZ18" s="817">
        <v>1</v>
      </c>
      <c r="BA18" s="337">
        <f t="shared" ref="BA18:BA34" si="16">1-BO18</f>
        <v>1.0378496158068058</v>
      </c>
      <c r="BB18">
        <f t="shared" ref="BB18:BB34" si="17">1/AS18</f>
        <v>1.920868496955453</v>
      </c>
      <c r="BC18">
        <f t="shared" ref="BC18:BC34" si="18">1/(AS18*AT18)</f>
        <v>3.4114345435193254</v>
      </c>
      <c r="BD18">
        <f t="shared" ref="BD18:BD34" si="19">1/(0.8*AS18+0.2*AT18)</f>
        <v>1.8900311466677169</v>
      </c>
      <c r="BE18">
        <f t="shared" ref="BE18:BE34" si="20">1/(AS18*AU18)</f>
        <v>3.4114345435193254</v>
      </c>
      <c r="BF18" s="120">
        <f t="shared" ref="BF18:BF34" si="21">1/(0.8*AS18+0.2*AU18)</f>
        <v>1.8900311466677169</v>
      </c>
      <c r="BJ18">
        <f t="shared" ref="BJ18:BJ34" si="22">AN18/$M$27</f>
        <v>7.2996706915477494E-2</v>
      </c>
      <c r="BK18">
        <v>4.1102085620197584E-2</v>
      </c>
      <c r="BL18">
        <f t="shared" ref="BL18:BL34" si="23">AR18/$M$27</f>
        <v>7.8951701427003293E-2</v>
      </c>
      <c r="BM18">
        <v>1</v>
      </c>
      <c r="BN18">
        <f t="shared" ref="BN18:BN34" si="24">AP18/$AH$9</f>
        <v>6.2563074352548043E-2</v>
      </c>
      <c r="BO18">
        <f t="shared" ref="BO18:BO34" si="25">BK18-BL18</f>
        <v>-3.7849615806805709E-2</v>
      </c>
      <c r="BP18">
        <f t="shared" ref="BP18:BP34" si="26">BK18-BJ18</f>
        <v>-3.189462129527991E-2</v>
      </c>
      <c r="BQ18">
        <f t="shared" ref="BQ18:BQ34" si="27">BJ18-BL18</f>
        <v>-5.9549945115257991E-3</v>
      </c>
    </row>
    <row r="19" spans="1:69" ht="19.8" customHeight="1" thickBot="1" x14ac:dyDescent="0.35">
      <c r="A19" s="8"/>
      <c r="B19" s="8"/>
      <c r="C19" s="871" t="s">
        <v>514</v>
      </c>
      <c r="D19" s="872"/>
      <c r="E19" s="47"/>
      <c r="F19" s="8"/>
      <c r="G19" s="8"/>
      <c r="H19" s="8"/>
      <c r="I19" s="47"/>
      <c r="J19" s="8"/>
      <c r="K19" s="8"/>
      <c r="L19" s="91"/>
      <c r="M19" s="109" t="s">
        <v>530</v>
      </c>
      <c r="N19" s="100">
        <v>44977</v>
      </c>
      <c r="O19" s="101">
        <f>N19+7</f>
        <v>44984</v>
      </c>
      <c r="P19" s="101">
        <f t="shared" ref="P19:AA20" si="28">O19+7</f>
        <v>44991</v>
      </c>
      <c r="Q19" s="101">
        <f t="shared" si="28"/>
        <v>44998</v>
      </c>
      <c r="R19" s="101">
        <f t="shared" si="28"/>
        <v>45005</v>
      </c>
      <c r="S19" s="101">
        <f t="shared" si="28"/>
        <v>45012</v>
      </c>
      <c r="T19" s="101">
        <f t="shared" si="28"/>
        <v>45019</v>
      </c>
      <c r="U19" s="101">
        <f t="shared" si="28"/>
        <v>45026</v>
      </c>
      <c r="V19" s="101">
        <f t="shared" si="28"/>
        <v>45033</v>
      </c>
      <c r="W19" s="101">
        <f t="shared" si="28"/>
        <v>45040</v>
      </c>
      <c r="X19" s="101">
        <f t="shared" si="28"/>
        <v>45047</v>
      </c>
      <c r="Y19" s="101">
        <f t="shared" si="28"/>
        <v>45054</v>
      </c>
      <c r="Z19" s="101">
        <f t="shared" si="28"/>
        <v>45061</v>
      </c>
      <c r="AA19" s="101">
        <f t="shared" si="28"/>
        <v>45068</v>
      </c>
      <c r="AB19" s="101">
        <f t="shared" ref="AB19:AB20" si="29">AA19+7</f>
        <v>45075</v>
      </c>
      <c r="AC19" s="101">
        <f t="shared" ref="AC19:AC20" si="30">AB19+7</f>
        <v>45082</v>
      </c>
      <c r="AD19" s="101">
        <f t="shared" ref="AD19:AD20" si="31">AC19+7</f>
        <v>45089</v>
      </c>
      <c r="AE19" s="101">
        <f t="shared" ref="AE19:AE20" si="32">AD19+7</f>
        <v>45096</v>
      </c>
      <c r="AF19" s="657"/>
      <c r="AG19" s="7"/>
      <c r="AH19" s="153">
        <f t="shared" ref="AH19:AH35" si="33">AH18+7</f>
        <v>44991</v>
      </c>
      <c r="AI19" s="154">
        <f t="shared" ref="AI19:AI35" si="34">AH19+4</f>
        <v>44995</v>
      </c>
      <c r="AJ19" s="572" t="str">
        <f t="shared" ref="AJ19:AJ35" si="35">CONCATENATE("S",WEEKNUM(AH19))</f>
        <v>S10</v>
      </c>
      <c r="AK19" s="472">
        <v>3</v>
      </c>
      <c r="AL19" s="779">
        <f t="shared" si="5"/>
        <v>0.16666666666666666</v>
      </c>
      <c r="AM19" s="331">
        <f t="shared" si="6"/>
        <v>1330</v>
      </c>
      <c r="AN19" s="331">
        <f>SUM(AM$17:AM19)</f>
        <v>3990</v>
      </c>
      <c r="AO19" s="331">
        <f t="shared" si="7"/>
        <v>2926.6400000000003</v>
      </c>
      <c r="AP19" s="796">
        <f>2+(AO19-AN18)/(AN19-AN18)</f>
        <v>2.2004812030075191</v>
      </c>
      <c r="AQ19" s="331">
        <f t="shared" si="8"/>
        <v>1696</v>
      </c>
      <c r="AR19" s="331">
        <f>SUM(AQ$17:AQ19)</f>
        <v>4573</v>
      </c>
      <c r="AS19" s="337">
        <f t="shared" si="9"/>
        <v>0.63998250601355788</v>
      </c>
      <c r="AT19" s="337">
        <f t="shared" si="10"/>
        <v>0.73349373433583964</v>
      </c>
      <c r="AU19" s="337">
        <f t="shared" si="11"/>
        <v>0.73349373433583975</v>
      </c>
      <c r="AV19" s="338">
        <f t="shared" si="12"/>
        <v>-1646.3599999999997</v>
      </c>
      <c r="AW19" s="338">
        <f t="shared" si="13"/>
        <v>-1063.3599999999997</v>
      </c>
      <c r="AX19" s="337">
        <f t="shared" si="14"/>
        <v>0.87251257380275526</v>
      </c>
      <c r="AY19" s="338">
        <f t="shared" si="15"/>
        <v>-583</v>
      </c>
      <c r="AZ19" s="817">
        <v>1</v>
      </c>
      <c r="BA19" s="337">
        <f t="shared" si="16"/>
        <v>1.0451800219538967</v>
      </c>
      <c r="BB19">
        <f t="shared" si="17"/>
        <v>1.5625427110953174</v>
      </c>
      <c r="BC19">
        <f t="shared" si="18"/>
        <v>2.1302741086263826</v>
      </c>
      <c r="BD19">
        <f t="shared" si="19"/>
        <v>1.5181769388960005</v>
      </c>
      <c r="BE19">
        <f t="shared" si="20"/>
        <v>2.1302741086263821</v>
      </c>
      <c r="BF19" s="120">
        <f t="shared" si="21"/>
        <v>1.5181769388960005</v>
      </c>
      <c r="BJ19">
        <f t="shared" si="22"/>
        <v>0.10949506037321624</v>
      </c>
      <c r="BK19">
        <v>8.0313940724478602E-2</v>
      </c>
      <c r="BL19">
        <f t="shared" si="23"/>
        <v>0.1254939626783754</v>
      </c>
      <c r="BM19">
        <v>1</v>
      </c>
      <c r="BN19">
        <f t="shared" si="24"/>
        <v>0.12224895572263995</v>
      </c>
      <c r="BO19">
        <f t="shared" si="25"/>
        <v>-4.5180021953896796E-2</v>
      </c>
      <c r="BP19">
        <f t="shared" si="26"/>
        <v>-2.9181119648737638E-2</v>
      </c>
      <c r="BQ19">
        <f t="shared" si="27"/>
        <v>-1.5998902305159157E-2</v>
      </c>
    </row>
    <row r="20" spans="1:69" ht="40.799999999999997" customHeight="1" thickBot="1" x14ac:dyDescent="0.35">
      <c r="C20" s="476" t="s">
        <v>512</v>
      </c>
      <c r="D20" s="500" t="s">
        <v>513</v>
      </c>
      <c r="E20" s="507" t="s">
        <v>523</v>
      </c>
      <c r="F20" s="507" t="s">
        <v>524</v>
      </c>
      <c r="G20" s="504" t="s">
        <v>525</v>
      </c>
      <c r="H20" s="504" t="s">
        <v>544</v>
      </c>
      <c r="I20" s="11" t="s">
        <v>515</v>
      </c>
      <c r="J20" s="504" t="s">
        <v>526</v>
      </c>
      <c r="M20" s="110" t="s">
        <v>531</v>
      </c>
      <c r="N20" s="106">
        <f>N19+4</f>
        <v>44981</v>
      </c>
      <c r="O20" s="107">
        <f>N20+7</f>
        <v>44988</v>
      </c>
      <c r="P20" s="107">
        <f t="shared" si="28"/>
        <v>44995</v>
      </c>
      <c r="Q20" s="107">
        <f t="shared" si="28"/>
        <v>45002</v>
      </c>
      <c r="R20" s="107">
        <f t="shared" si="28"/>
        <v>45009</v>
      </c>
      <c r="S20" s="107">
        <f t="shared" si="28"/>
        <v>45016</v>
      </c>
      <c r="T20" s="107">
        <f t="shared" si="28"/>
        <v>45023</v>
      </c>
      <c r="U20" s="107">
        <f t="shared" si="28"/>
        <v>45030</v>
      </c>
      <c r="V20" s="107">
        <f t="shared" si="28"/>
        <v>45037</v>
      </c>
      <c r="W20" s="107">
        <f t="shared" si="28"/>
        <v>45044</v>
      </c>
      <c r="X20" s="107">
        <f t="shared" si="28"/>
        <v>45051</v>
      </c>
      <c r="Y20" s="107">
        <f t="shared" si="28"/>
        <v>45058</v>
      </c>
      <c r="Z20" s="107">
        <f t="shared" si="28"/>
        <v>45065</v>
      </c>
      <c r="AA20" s="107">
        <f t="shared" si="28"/>
        <v>45072</v>
      </c>
      <c r="AB20" s="107">
        <f t="shared" si="29"/>
        <v>45079</v>
      </c>
      <c r="AC20" s="107">
        <f t="shared" si="30"/>
        <v>45086</v>
      </c>
      <c r="AD20" s="107">
        <f t="shared" si="31"/>
        <v>45093</v>
      </c>
      <c r="AE20" s="107">
        <f t="shared" si="32"/>
        <v>45100</v>
      </c>
      <c r="AF20" s="658"/>
      <c r="AG20" s="7"/>
      <c r="AH20" s="153">
        <f t="shared" si="33"/>
        <v>44998</v>
      </c>
      <c r="AI20" s="154">
        <f t="shared" si="34"/>
        <v>45002</v>
      </c>
      <c r="AJ20" s="572" t="str">
        <f t="shared" si="35"/>
        <v>S11</v>
      </c>
      <c r="AK20" s="472">
        <v>4</v>
      </c>
      <c r="AL20" s="779">
        <f t="shared" si="5"/>
        <v>0.22222222222222221</v>
      </c>
      <c r="AM20" s="331">
        <f t="shared" si="6"/>
        <v>1330</v>
      </c>
      <c r="AN20" s="331">
        <f>SUM(AM$17:AM20)</f>
        <v>5320</v>
      </c>
      <c r="AO20" s="331">
        <f t="shared" si="7"/>
        <v>3635.5200000000004</v>
      </c>
      <c r="AP20" s="796">
        <f>2+(AO20-AN18)/(AN19-AN18)</f>
        <v>2.7334736842105265</v>
      </c>
      <c r="AQ20" s="331">
        <f t="shared" si="8"/>
        <v>1387</v>
      </c>
      <c r="AR20" s="331">
        <f>SUM(AQ$17:AQ20)</f>
        <v>5960</v>
      </c>
      <c r="AS20" s="337">
        <f t="shared" si="9"/>
        <v>0.60998657718120808</v>
      </c>
      <c r="AT20" s="337">
        <f t="shared" si="10"/>
        <v>0.68336842105263162</v>
      </c>
      <c r="AU20" s="337">
        <f t="shared" si="11"/>
        <v>0.68336842105263162</v>
      </c>
      <c r="AV20" s="338">
        <f t="shared" si="12"/>
        <v>-2324.4799999999996</v>
      </c>
      <c r="AW20" s="338">
        <f t="shared" si="13"/>
        <v>-1684.4799999999996</v>
      </c>
      <c r="AX20" s="337">
        <f t="shared" si="14"/>
        <v>0.89261744966442957</v>
      </c>
      <c r="AY20" s="338">
        <f t="shared" si="15"/>
        <v>-640</v>
      </c>
      <c r="AZ20" s="817">
        <v>1</v>
      </c>
      <c r="BA20" s="337">
        <f t="shared" si="16"/>
        <v>1.0637892425905597</v>
      </c>
      <c r="BB20">
        <f t="shared" si="17"/>
        <v>1.6393803362380071</v>
      </c>
      <c r="BC20">
        <f t="shared" si="18"/>
        <v>2.3989699929545698</v>
      </c>
      <c r="BD20">
        <f t="shared" si="19"/>
        <v>1.6008633239328556</v>
      </c>
      <c r="BE20">
        <f t="shared" si="20"/>
        <v>2.3989699929545698</v>
      </c>
      <c r="BF20" s="120">
        <f t="shared" si="21"/>
        <v>1.6008633239328556</v>
      </c>
      <c r="BJ20">
        <f t="shared" si="22"/>
        <v>0.14599341383095499</v>
      </c>
      <c r="BK20">
        <v>9.9767288693743142E-2</v>
      </c>
      <c r="BL20">
        <f t="shared" si="23"/>
        <v>0.16355653128430298</v>
      </c>
      <c r="BM20">
        <v>1</v>
      </c>
      <c r="BN20">
        <f t="shared" si="24"/>
        <v>0.15185964912280703</v>
      </c>
      <c r="BO20">
        <f t="shared" si="25"/>
        <v>-6.3789242590559833E-2</v>
      </c>
      <c r="BP20">
        <f t="shared" si="26"/>
        <v>-4.6226125137211846E-2</v>
      </c>
      <c r="BQ20">
        <f t="shared" si="27"/>
        <v>-1.7563117453347987E-2</v>
      </c>
    </row>
    <row r="21" spans="1:69" ht="28.8" thickBot="1" x14ac:dyDescent="0.5">
      <c r="B21" s="280" t="str">
        <f>C3</f>
        <v>Project 8</v>
      </c>
      <c r="C21" s="14">
        <f>MIN(C22:C26)</f>
        <v>44977</v>
      </c>
      <c r="D21" s="14">
        <f>MAX(D22:D26)</f>
        <v>45100</v>
      </c>
      <c r="E21" s="329">
        <f>WEEKNUM(C21)</f>
        <v>8</v>
      </c>
      <c r="F21" s="330">
        <f>WEEKNUM(D21)</f>
        <v>25</v>
      </c>
      <c r="G21" s="536"/>
      <c r="H21" s="535"/>
      <c r="I21" s="509">
        <f>SUM(I22:I26)</f>
        <v>1</v>
      </c>
      <c r="J21" s="582" t="s">
        <v>561</v>
      </c>
      <c r="K21" s="513"/>
      <c r="L21" s="17" t="s">
        <v>527</v>
      </c>
      <c r="M21" s="290" t="s">
        <v>355</v>
      </c>
      <c r="N21" s="111" t="str">
        <f>CONCATENATE("S",WEEKNUM(N19))</f>
        <v>S8</v>
      </c>
      <c r="O21" s="112" t="str">
        <f t="shared" ref="O21:P21" si="36">CONCATENATE("S",WEEKNUM(O19))</f>
        <v>S9</v>
      </c>
      <c r="P21" s="112" t="str">
        <f t="shared" si="36"/>
        <v>S10</v>
      </c>
      <c r="Q21" s="112" t="str">
        <f>CONCATENATE("S",WEEKNUM(Q19))</f>
        <v>S11</v>
      </c>
      <c r="R21" s="112" t="str">
        <f t="shared" ref="R21:AE21" si="37">CONCATENATE("S",WEEKNUM(R19))</f>
        <v>S12</v>
      </c>
      <c r="S21" s="112" t="str">
        <f t="shared" si="37"/>
        <v>S13</v>
      </c>
      <c r="T21" s="112" t="str">
        <f t="shared" si="37"/>
        <v>S14</v>
      </c>
      <c r="U21" s="112" t="str">
        <f t="shared" si="37"/>
        <v>S15</v>
      </c>
      <c r="V21" s="112" t="str">
        <f t="shared" si="37"/>
        <v>S16</v>
      </c>
      <c r="W21" s="112" t="str">
        <f t="shared" si="37"/>
        <v>S17</v>
      </c>
      <c r="X21" s="112" t="str">
        <f t="shared" si="37"/>
        <v>S18</v>
      </c>
      <c r="Y21" s="112" t="str">
        <f t="shared" si="37"/>
        <v>S19</v>
      </c>
      <c r="Z21" s="112" t="str">
        <f t="shared" si="37"/>
        <v>S20</v>
      </c>
      <c r="AA21" s="112" t="str">
        <f t="shared" si="37"/>
        <v>S21</v>
      </c>
      <c r="AB21" s="112" t="str">
        <f t="shared" si="37"/>
        <v>S22</v>
      </c>
      <c r="AC21" s="112" t="str">
        <f t="shared" si="37"/>
        <v>S23</v>
      </c>
      <c r="AD21" s="112" t="str">
        <f t="shared" si="37"/>
        <v>S24</v>
      </c>
      <c r="AE21" s="112" t="str">
        <f t="shared" si="37"/>
        <v>S25</v>
      </c>
      <c r="AF21" s="659" t="s">
        <v>598</v>
      </c>
      <c r="AG21" s="7"/>
      <c r="AH21" s="153">
        <f t="shared" si="33"/>
        <v>45005</v>
      </c>
      <c r="AI21" s="154">
        <f t="shared" si="34"/>
        <v>45009</v>
      </c>
      <c r="AJ21" s="572" t="str">
        <f t="shared" si="35"/>
        <v>S12</v>
      </c>
      <c r="AK21" s="472">
        <v>5</v>
      </c>
      <c r="AL21" s="779">
        <f t="shared" si="5"/>
        <v>0.27777777777777779</v>
      </c>
      <c r="AM21" s="331">
        <f t="shared" si="6"/>
        <v>330</v>
      </c>
      <c r="AN21" s="331">
        <f>SUM(AM$17:AM21)</f>
        <v>5650</v>
      </c>
      <c r="AO21" s="331">
        <f t="shared" si="7"/>
        <v>4544.3999999999996</v>
      </c>
      <c r="AP21" s="796">
        <f>3+(AO21-AN19)/(AN20-AN19)</f>
        <v>3.4168421052631577</v>
      </c>
      <c r="AQ21" s="331">
        <f t="shared" si="8"/>
        <v>1250</v>
      </c>
      <c r="AR21" s="331">
        <f>SUM(AQ$17:AQ21)</f>
        <v>7210</v>
      </c>
      <c r="AS21" s="337">
        <f t="shared" si="9"/>
        <v>0.63029126213592224</v>
      </c>
      <c r="AT21" s="337">
        <f t="shared" si="10"/>
        <v>0.80431858407079637</v>
      </c>
      <c r="AU21" s="337">
        <f t="shared" si="11"/>
        <v>0.68336842105263151</v>
      </c>
      <c r="AV21" s="338">
        <f t="shared" si="12"/>
        <v>-2665.6000000000004</v>
      </c>
      <c r="AW21" s="338">
        <f t="shared" si="13"/>
        <v>-1105.6000000000004</v>
      </c>
      <c r="AX21" s="337">
        <f t="shared" si="14"/>
        <v>0.78363384188626906</v>
      </c>
      <c r="AY21" s="338">
        <f t="shared" si="15"/>
        <v>-1560</v>
      </c>
      <c r="AZ21" s="817">
        <v>1</v>
      </c>
      <c r="BA21" s="337">
        <f t="shared" si="16"/>
        <v>1.0731503841931942</v>
      </c>
      <c r="BB21">
        <f t="shared" si="17"/>
        <v>1.5865680837954408</v>
      </c>
      <c r="BC21">
        <f t="shared" si="18"/>
        <v>1.9725617624866301</v>
      </c>
      <c r="BD21">
        <f t="shared" si="19"/>
        <v>1.5035407033619994</v>
      </c>
      <c r="BE21">
        <f t="shared" si="20"/>
        <v>2.3216877381479804</v>
      </c>
      <c r="BF21" s="120">
        <f t="shared" si="21"/>
        <v>1.5602895234013132</v>
      </c>
      <c r="BJ21">
        <f t="shared" si="22"/>
        <v>0.15504939626783754</v>
      </c>
      <c r="BK21">
        <v>0.12470911086717892</v>
      </c>
      <c r="BL21">
        <f t="shared" si="23"/>
        <v>0.1978594950603732</v>
      </c>
      <c r="BM21">
        <v>1</v>
      </c>
      <c r="BN21">
        <f t="shared" si="24"/>
        <v>0.18982456140350876</v>
      </c>
      <c r="BO21">
        <f t="shared" si="25"/>
        <v>-7.3150384193194279E-2</v>
      </c>
      <c r="BP21">
        <f t="shared" si="26"/>
        <v>-3.0340285400658612E-2</v>
      </c>
      <c r="BQ21">
        <f t="shared" si="27"/>
        <v>-4.2810098792535667E-2</v>
      </c>
    </row>
    <row r="22" spans="1:69" ht="14.25" customHeight="1" x14ac:dyDescent="0.3">
      <c r="B22" s="501" t="s">
        <v>516</v>
      </c>
      <c r="C22" s="38">
        <v>44977</v>
      </c>
      <c r="D22" s="506">
        <v>45002</v>
      </c>
      <c r="E22" s="329">
        <f>WEEKNUM(C22)</f>
        <v>8</v>
      </c>
      <c r="F22" s="330">
        <f>WEEKNUM(D22)</f>
        <v>11</v>
      </c>
      <c r="G22" s="455">
        <v>1</v>
      </c>
      <c r="H22" s="612" t="s">
        <v>545</v>
      </c>
      <c r="I22" s="650">
        <f>J22/($C$14-$M$28)</f>
        <v>0.10976948408342481</v>
      </c>
      <c r="J22" s="575">
        <f t="shared" ref="J22:J26" si="38">M22</f>
        <v>4000</v>
      </c>
      <c r="K22" s="579"/>
      <c r="L22" s="22" t="str">
        <f t="shared" ref="L22:L26" si="39">B22</f>
        <v xml:space="preserve">Testbook Design </v>
      </c>
      <c r="M22" s="548">
        <f>SUM(N22:AE22)</f>
        <v>4000</v>
      </c>
      <c r="N22" s="542">
        <f>5*200</f>
        <v>1000</v>
      </c>
      <c r="O22" s="542">
        <f t="shared" ref="O22:Q22" si="40">5*200</f>
        <v>1000</v>
      </c>
      <c r="P22" s="542">
        <f t="shared" si="40"/>
        <v>1000</v>
      </c>
      <c r="Q22" s="542">
        <f t="shared" si="40"/>
        <v>1000</v>
      </c>
      <c r="AF22" s="658"/>
      <c r="AG22" s="7"/>
      <c r="AH22" s="153">
        <f t="shared" si="33"/>
        <v>45012</v>
      </c>
      <c r="AI22" s="154">
        <f t="shared" si="34"/>
        <v>45016</v>
      </c>
      <c r="AJ22" s="572" t="str">
        <f t="shared" si="35"/>
        <v>S13</v>
      </c>
      <c r="AK22" s="472">
        <v>6</v>
      </c>
      <c r="AL22" s="779">
        <f t="shared" si="5"/>
        <v>0.33333333333333331</v>
      </c>
      <c r="AM22" s="331">
        <f t="shared" si="6"/>
        <v>2830</v>
      </c>
      <c r="AN22" s="331">
        <f>SUM(AM$17:AM22)</f>
        <v>8480</v>
      </c>
      <c r="AO22" s="331">
        <f t="shared" si="7"/>
        <v>6478.28</v>
      </c>
      <c r="AP22" s="796">
        <f>5+(AO22-AN21)/(AN22-AN21)</f>
        <v>5.292678445229682</v>
      </c>
      <c r="AQ22" s="331">
        <f t="shared" si="8"/>
        <v>3380</v>
      </c>
      <c r="AR22" s="331">
        <f>SUM(AQ$17:AQ22)</f>
        <v>10590</v>
      </c>
      <c r="AS22" s="337">
        <f t="shared" si="9"/>
        <v>0.61173559962228519</v>
      </c>
      <c r="AT22" s="337">
        <f t="shared" si="10"/>
        <v>0.76394811320754719</v>
      </c>
      <c r="AU22" s="337">
        <f t="shared" si="11"/>
        <v>0.882113074204947</v>
      </c>
      <c r="AV22" s="338">
        <f t="shared" si="12"/>
        <v>-4111.72</v>
      </c>
      <c r="AW22" s="338">
        <f t="shared" si="13"/>
        <v>-2001.7200000000003</v>
      </c>
      <c r="AX22" s="337">
        <f t="shared" si="14"/>
        <v>0.80075542965061375</v>
      </c>
      <c r="AY22" s="338">
        <f t="shared" si="15"/>
        <v>-2110</v>
      </c>
      <c r="AZ22" s="817">
        <v>1</v>
      </c>
      <c r="BA22" s="337">
        <f t="shared" si="16"/>
        <v>1.1128353457738749</v>
      </c>
      <c r="BB22">
        <f t="shared" si="17"/>
        <v>1.6346931592953684</v>
      </c>
      <c r="BC22">
        <f t="shared" si="18"/>
        <v>2.1397960555617734</v>
      </c>
      <c r="BD22">
        <f t="shared" si="19"/>
        <v>1.5572004033728066</v>
      </c>
      <c r="BE22">
        <f t="shared" si="20"/>
        <v>1.8531560262483648</v>
      </c>
      <c r="BF22" s="120">
        <f t="shared" si="21"/>
        <v>1.5019275109746595</v>
      </c>
      <c r="BJ22">
        <f t="shared" si="22"/>
        <v>0.2327113062568606</v>
      </c>
      <c r="BK22">
        <v>0.17777936333699229</v>
      </c>
      <c r="BL22">
        <f t="shared" si="23"/>
        <v>0.29061470911086718</v>
      </c>
      <c r="BM22">
        <v>1</v>
      </c>
      <c r="BN22">
        <f t="shared" si="24"/>
        <v>0.29403769140164898</v>
      </c>
      <c r="BO22">
        <f t="shared" si="25"/>
        <v>-0.11283534577387488</v>
      </c>
      <c r="BP22">
        <f t="shared" si="26"/>
        <v>-5.4931942919868304E-2</v>
      </c>
      <c r="BQ22">
        <f t="shared" si="27"/>
        <v>-5.790340285400658E-2</v>
      </c>
    </row>
    <row r="23" spans="1:69" ht="15" x14ac:dyDescent="0.3">
      <c r="B23" s="502" t="s">
        <v>517</v>
      </c>
      <c r="C23" s="19">
        <v>45012</v>
      </c>
      <c r="D23" s="64">
        <v>45058</v>
      </c>
      <c r="E23" s="50">
        <f t="shared" ref="E23:F26" si="41">WEEKNUM(C23)</f>
        <v>13</v>
      </c>
      <c r="F23" s="51">
        <f t="shared" si="41"/>
        <v>19</v>
      </c>
      <c r="G23" s="472" t="s">
        <v>557</v>
      </c>
      <c r="H23" s="448" t="s">
        <v>547</v>
      </c>
      <c r="I23" s="651">
        <f>J23/($C$14-$M$28)</f>
        <v>0.38419319429198684</v>
      </c>
      <c r="J23" s="576">
        <f t="shared" si="38"/>
        <v>14000</v>
      </c>
      <c r="K23" s="580"/>
      <c r="L23" s="547" t="str">
        <f t="shared" si="39"/>
        <v>Execution</v>
      </c>
      <c r="M23" s="549">
        <f t="shared" ref="M23:M26" si="42">SUM(N23:AE23)</f>
        <v>14000</v>
      </c>
      <c r="S23" s="542">
        <f>2*5*200</f>
        <v>2000</v>
      </c>
      <c r="T23" s="542">
        <f t="shared" ref="T23:Y23" si="43">2*5*200</f>
        <v>2000</v>
      </c>
      <c r="U23" s="542">
        <f t="shared" si="43"/>
        <v>2000</v>
      </c>
      <c r="V23" s="542">
        <f t="shared" si="43"/>
        <v>2000</v>
      </c>
      <c r="W23" s="542">
        <f t="shared" si="43"/>
        <v>2000</v>
      </c>
      <c r="X23" s="542">
        <f t="shared" si="43"/>
        <v>2000</v>
      </c>
      <c r="Y23" s="542">
        <f t="shared" si="43"/>
        <v>2000</v>
      </c>
      <c r="AF23" s="658"/>
      <c r="AH23" s="153">
        <f t="shared" si="33"/>
        <v>45019</v>
      </c>
      <c r="AI23" s="154">
        <f t="shared" si="34"/>
        <v>45023</v>
      </c>
      <c r="AJ23" s="572" t="str">
        <f t="shared" si="35"/>
        <v>S14</v>
      </c>
      <c r="AK23" s="472">
        <v>7</v>
      </c>
      <c r="AL23" s="779">
        <f t="shared" si="5"/>
        <v>0.3888888888888889</v>
      </c>
      <c r="AM23" s="331">
        <f t="shared" si="6"/>
        <v>2830</v>
      </c>
      <c r="AN23" s="331">
        <f>SUM(AM$17:AM23)</f>
        <v>11310</v>
      </c>
      <c r="AO23" s="331">
        <f t="shared" si="7"/>
        <v>8342.16</v>
      </c>
      <c r="AP23" s="796">
        <f>5+(AO23-AN21)/(AN22-AN21)</f>
        <v>5.951293286219081</v>
      </c>
      <c r="AQ23" s="331">
        <f t="shared" si="8"/>
        <v>2733</v>
      </c>
      <c r="AR23" s="331">
        <f>SUM(AQ$17:AQ23)</f>
        <v>13323</v>
      </c>
      <c r="AS23" s="337">
        <f t="shared" si="9"/>
        <v>0.62614726412970045</v>
      </c>
      <c r="AT23" s="337">
        <f t="shared" si="10"/>
        <v>0.73759151193633954</v>
      </c>
      <c r="AU23" s="337">
        <f t="shared" si="11"/>
        <v>0.85018475517415448</v>
      </c>
      <c r="AV23" s="338">
        <f t="shared" si="12"/>
        <v>-4980.84</v>
      </c>
      <c r="AW23" s="338">
        <f t="shared" si="13"/>
        <v>-2967.84</v>
      </c>
      <c r="AX23" s="337">
        <f t="shared" si="14"/>
        <v>0.84890790362530966</v>
      </c>
      <c r="AY23" s="338">
        <f t="shared" si="15"/>
        <v>-2013</v>
      </c>
      <c r="AZ23" s="817">
        <v>1</v>
      </c>
      <c r="BA23" s="337">
        <f t="shared" si="16"/>
        <v>1.1366860592755215</v>
      </c>
      <c r="BB23">
        <f t="shared" si="17"/>
        <v>1.5970683851664318</v>
      </c>
      <c r="BC23">
        <f t="shared" si="18"/>
        <v>2.1652477818972957</v>
      </c>
      <c r="BD23">
        <f t="shared" si="19"/>
        <v>1.5421719717425972</v>
      </c>
      <c r="BE23">
        <f t="shared" si="20"/>
        <v>1.8784956745540367</v>
      </c>
      <c r="BF23" s="120">
        <f t="shared" si="21"/>
        <v>1.4904134468239443</v>
      </c>
      <c r="BJ23">
        <f t="shared" si="22"/>
        <v>0.31037321624588365</v>
      </c>
      <c r="BK23">
        <v>0.22892864983534575</v>
      </c>
      <c r="BL23">
        <f t="shared" si="23"/>
        <v>0.36561470911086719</v>
      </c>
      <c r="BM23">
        <v>1</v>
      </c>
      <c r="BN23">
        <f t="shared" si="24"/>
        <v>0.33062740478994895</v>
      </c>
      <c r="BO23">
        <f t="shared" si="25"/>
        <v>-0.13668605927552144</v>
      </c>
      <c r="BP23">
        <f t="shared" si="26"/>
        <v>-8.1444566410537905E-2</v>
      </c>
      <c r="BQ23">
        <f t="shared" si="27"/>
        <v>-5.5241492864983532E-2</v>
      </c>
    </row>
    <row r="24" spans="1:69" ht="15" x14ac:dyDescent="0.3">
      <c r="B24" s="502" t="s">
        <v>478</v>
      </c>
      <c r="C24" s="19">
        <v>45061</v>
      </c>
      <c r="D24" s="64">
        <v>45100</v>
      </c>
      <c r="E24" s="50">
        <f t="shared" si="41"/>
        <v>20</v>
      </c>
      <c r="F24" s="51">
        <f t="shared" si="41"/>
        <v>25</v>
      </c>
      <c r="G24" s="472" t="s">
        <v>575</v>
      </c>
      <c r="H24" s="448" t="s">
        <v>549</v>
      </c>
      <c r="I24" s="651">
        <f>J24/($C$14-$M$28)</f>
        <v>0.16465422612513722</v>
      </c>
      <c r="J24" s="576">
        <f t="shared" si="38"/>
        <v>6000</v>
      </c>
      <c r="K24" s="580"/>
      <c r="L24" s="24" t="str">
        <f t="shared" si="39"/>
        <v>Retest</v>
      </c>
      <c r="M24" s="549">
        <f t="shared" si="42"/>
        <v>6000</v>
      </c>
      <c r="Z24" s="542">
        <f t="shared" ref="Z24:AE24" si="44">5*200</f>
        <v>1000</v>
      </c>
      <c r="AA24" s="542">
        <f t="shared" si="44"/>
        <v>1000</v>
      </c>
      <c r="AB24" s="542">
        <f t="shared" si="44"/>
        <v>1000</v>
      </c>
      <c r="AC24" s="542">
        <f t="shared" si="44"/>
        <v>1000</v>
      </c>
      <c r="AD24" s="542">
        <f t="shared" si="44"/>
        <v>1000</v>
      </c>
      <c r="AE24" s="542">
        <f t="shared" si="44"/>
        <v>1000</v>
      </c>
      <c r="AF24" s="658"/>
      <c r="AH24" s="153">
        <f t="shared" si="33"/>
        <v>45026</v>
      </c>
      <c r="AI24" s="154">
        <f t="shared" si="34"/>
        <v>45030</v>
      </c>
      <c r="AJ24" s="572" t="str">
        <f t="shared" si="35"/>
        <v>S15</v>
      </c>
      <c r="AK24" s="472">
        <v>8</v>
      </c>
      <c r="AL24" s="779">
        <f t="shared" si="5"/>
        <v>0.44444444444444442</v>
      </c>
      <c r="AM24" s="331">
        <f t="shared" si="6"/>
        <v>2830</v>
      </c>
      <c r="AN24" s="331">
        <f>SUM(AM$17:AM24)</f>
        <v>14140</v>
      </c>
      <c r="AO24" s="331">
        <f t="shared" si="7"/>
        <v>10151.040000000001</v>
      </c>
      <c r="AP24" s="796">
        <f>6+(AO24-AN22)/(AN23-AN22)</f>
        <v>6.5904734982332158</v>
      </c>
      <c r="AQ24" s="331">
        <f t="shared" si="8"/>
        <v>1888</v>
      </c>
      <c r="AR24" s="331">
        <f>SUM(AQ$17:AQ24)</f>
        <v>15211</v>
      </c>
      <c r="AS24" s="337">
        <f t="shared" si="9"/>
        <v>0.66734862928144112</v>
      </c>
      <c r="AT24" s="337">
        <f t="shared" si="10"/>
        <v>0.71789533239038195</v>
      </c>
      <c r="AU24" s="337">
        <f t="shared" si="11"/>
        <v>0.82380918727915198</v>
      </c>
      <c r="AV24" s="338">
        <f t="shared" si="12"/>
        <v>-5059.9599999999991</v>
      </c>
      <c r="AW24" s="338">
        <f t="shared" si="13"/>
        <v>-3988.9599999999991</v>
      </c>
      <c r="AX24" s="337">
        <f t="shared" si="14"/>
        <v>0.92959042797975144</v>
      </c>
      <c r="AY24" s="338">
        <f t="shared" si="15"/>
        <v>-1071</v>
      </c>
      <c r="AZ24" s="817">
        <v>1</v>
      </c>
      <c r="BA24" s="337">
        <f t="shared" si="16"/>
        <v>1.1388572996706916</v>
      </c>
      <c r="BB24">
        <f t="shared" si="17"/>
        <v>1.4984671521341655</v>
      </c>
      <c r="BC24">
        <f t="shared" si="18"/>
        <v>2.0873058850302133</v>
      </c>
      <c r="BD24">
        <f t="shared" si="19"/>
        <v>1.4761063334199815</v>
      </c>
      <c r="BE24">
        <f t="shared" si="20"/>
        <v>1.8189493092244455</v>
      </c>
      <c r="BF24" s="120">
        <f t="shared" si="21"/>
        <v>1.4313508237996597</v>
      </c>
      <c r="BJ24">
        <f t="shared" si="22"/>
        <v>0.38803512623490671</v>
      </c>
      <c r="BK24">
        <v>0.27856860592755217</v>
      </c>
      <c r="BL24">
        <f t="shared" si="23"/>
        <v>0.41742590559824366</v>
      </c>
      <c r="BM24">
        <v>1</v>
      </c>
      <c r="BN24">
        <f t="shared" si="24"/>
        <v>0.36613741656851201</v>
      </c>
      <c r="BO24">
        <f t="shared" si="25"/>
        <v>-0.13885729967069149</v>
      </c>
      <c r="BP24">
        <f t="shared" si="26"/>
        <v>-0.10946652030735454</v>
      </c>
      <c r="BQ24">
        <f t="shared" si="27"/>
        <v>-2.939077936333695E-2</v>
      </c>
    </row>
    <row r="25" spans="1:69" ht="15" x14ac:dyDescent="0.3">
      <c r="B25" s="502" t="s">
        <v>518</v>
      </c>
      <c r="C25" s="19">
        <f>C22</f>
        <v>44977</v>
      </c>
      <c r="D25" s="64">
        <f>D26</f>
        <v>45100</v>
      </c>
      <c r="E25" s="50">
        <f t="shared" si="41"/>
        <v>8</v>
      </c>
      <c r="F25" s="51">
        <f t="shared" si="41"/>
        <v>25</v>
      </c>
      <c r="G25" s="472" t="s">
        <v>578</v>
      </c>
      <c r="H25" s="448" t="s">
        <v>541</v>
      </c>
      <c r="I25" s="651">
        <f>J25/($C$14-$M$28)</f>
        <v>0.16300768386388584</v>
      </c>
      <c r="J25" s="576">
        <f t="shared" si="38"/>
        <v>5940</v>
      </c>
      <c r="K25" s="580"/>
      <c r="L25" s="24" t="str">
        <f t="shared" si="39"/>
        <v xml:space="preserve">Management </v>
      </c>
      <c r="M25" s="549">
        <f t="shared" si="42"/>
        <v>5940</v>
      </c>
      <c r="N25" s="542">
        <v>330</v>
      </c>
      <c r="O25" s="542">
        <v>330</v>
      </c>
      <c r="P25" s="542">
        <v>330</v>
      </c>
      <c r="Q25" s="542">
        <v>330</v>
      </c>
      <c r="R25" s="542">
        <v>330</v>
      </c>
      <c r="S25" s="542">
        <v>330</v>
      </c>
      <c r="T25" s="542">
        <v>330</v>
      </c>
      <c r="U25" s="542">
        <v>330</v>
      </c>
      <c r="V25" s="542">
        <v>330</v>
      </c>
      <c r="W25" s="542">
        <v>330</v>
      </c>
      <c r="X25" s="542">
        <v>330</v>
      </c>
      <c r="Y25" s="542">
        <v>330</v>
      </c>
      <c r="Z25" s="542">
        <v>330</v>
      </c>
      <c r="AA25" s="542">
        <v>330</v>
      </c>
      <c r="AB25" s="542">
        <v>330</v>
      </c>
      <c r="AC25" s="542">
        <v>330</v>
      </c>
      <c r="AD25" s="542">
        <v>330</v>
      </c>
      <c r="AE25" s="542">
        <v>330</v>
      </c>
      <c r="AF25" s="658"/>
      <c r="AH25" s="153">
        <f t="shared" si="33"/>
        <v>45033</v>
      </c>
      <c r="AI25" s="154">
        <f t="shared" si="34"/>
        <v>45037</v>
      </c>
      <c r="AJ25" s="572" t="str">
        <f t="shared" si="35"/>
        <v>S16</v>
      </c>
      <c r="AK25" s="472">
        <v>9</v>
      </c>
      <c r="AL25" s="779">
        <f t="shared" si="5"/>
        <v>0.5</v>
      </c>
      <c r="AM25" s="331">
        <f t="shared" si="6"/>
        <v>2830</v>
      </c>
      <c r="AN25" s="331">
        <f>SUM(AM$17:AM25)</f>
        <v>16970</v>
      </c>
      <c r="AO25" s="331">
        <f t="shared" si="7"/>
        <v>11764.92</v>
      </c>
      <c r="AP25" s="796">
        <f>7+(AO25-AN23)/(AN24-AN23)</f>
        <v>7.1607491166077741</v>
      </c>
      <c r="AQ25" s="331">
        <f t="shared" si="8"/>
        <v>3163</v>
      </c>
      <c r="AR25" s="331">
        <f>SUM(AQ$17:AQ25)</f>
        <v>18374</v>
      </c>
      <c r="AS25" s="337">
        <f t="shared" si="9"/>
        <v>0.64030260150212259</v>
      </c>
      <c r="AT25" s="337">
        <f t="shared" si="10"/>
        <v>0.6932775486152033</v>
      </c>
      <c r="AU25" s="337">
        <f t="shared" si="11"/>
        <v>0.79563879073419708</v>
      </c>
      <c r="AV25" s="338">
        <f t="shared" si="12"/>
        <v>-6609.08</v>
      </c>
      <c r="AW25" s="338">
        <f t="shared" si="13"/>
        <v>-5205.08</v>
      </c>
      <c r="AX25" s="337">
        <f t="shared" si="14"/>
        <v>0.92358767824099275</v>
      </c>
      <c r="AY25" s="338">
        <f t="shared" si="15"/>
        <v>-1404</v>
      </c>
      <c r="AZ25" s="817">
        <v>1</v>
      </c>
      <c r="BA25" s="337">
        <f t="shared" si="16"/>
        <v>1.1813688254665202</v>
      </c>
      <c r="BB25">
        <f t="shared" si="17"/>
        <v>1.5617615759393177</v>
      </c>
      <c r="BC25">
        <f t="shared" si="18"/>
        <v>2.2527219856735297</v>
      </c>
      <c r="BD25">
        <f t="shared" si="19"/>
        <v>1.5363399925620971</v>
      </c>
      <c r="BE25">
        <f t="shared" si="20"/>
        <v>1.9629027570389828</v>
      </c>
      <c r="BF25" s="120">
        <f t="shared" si="21"/>
        <v>1.4894919929235251</v>
      </c>
      <c r="BJ25">
        <f t="shared" si="22"/>
        <v>0.46569703622392977</v>
      </c>
      <c r="BK25">
        <v>0.3228572996706916</v>
      </c>
      <c r="BL25">
        <f t="shared" si="23"/>
        <v>0.50422612513721188</v>
      </c>
      <c r="BM25">
        <v>1</v>
      </c>
      <c r="BN25">
        <f t="shared" si="24"/>
        <v>0.39781939536709854</v>
      </c>
      <c r="BO25">
        <f t="shared" si="25"/>
        <v>-0.18136882546652028</v>
      </c>
      <c r="BP25">
        <f t="shared" si="26"/>
        <v>-0.14283973655323817</v>
      </c>
      <c r="BQ25">
        <f t="shared" si="27"/>
        <v>-3.8529088913282106E-2</v>
      </c>
    </row>
    <row r="26" spans="1:69" ht="15.6" thickBot="1" x14ac:dyDescent="0.35">
      <c r="B26" s="503" t="s">
        <v>521</v>
      </c>
      <c r="C26" s="40">
        <f>C23</f>
        <v>45012</v>
      </c>
      <c r="D26" s="505">
        <f>D24</f>
        <v>45100</v>
      </c>
      <c r="E26" s="287">
        <f t="shared" si="41"/>
        <v>13</v>
      </c>
      <c r="F26" s="52">
        <f t="shared" si="41"/>
        <v>25</v>
      </c>
      <c r="G26" s="457" t="s">
        <v>559</v>
      </c>
      <c r="H26" s="613" t="s">
        <v>545</v>
      </c>
      <c r="I26" s="652">
        <f>J26/($C$14-$M$28)</f>
        <v>0.17837541163556531</v>
      </c>
      <c r="J26" s="577">
        <f t="shared" si="38"/>
        <v>6500</v>
      </c>
      <c r="K26" s="580"/>
      <c r="L26" s="42" t="str">
        <f t="shared" si="39"/>
        <v>Reporting activities</v>
      </c>
      <c r="M26" s="578">
        <f t="shared" si="42"/>
        <v>6500</v>
      </c>
      <c r="S26" s="542">
        <f>0.5*5*200</f>
        <v>500</v>
      </c>
      <c r="T26" s="542">
        <f t="shared" ref="T26:AE26" si="45">0.5*5*200</f>
        <v>500</v>
      </c>
      <c r="U26" s="542">
        <f t="shared" si="45"/>
        <v>500</v>
      </c>
      <c r="V26" s="542">
        <f t="shared" si="45"/>
        <v>500</v>
      </c>
      <c r="W26" s="542">
        <f t="shared" si="45"/>
        <v>500</v>
      </c>
      <c r="X26" s="542">
        <f t="shared" si="45"/>
        <v>500</v>
      </c>
      <c r="Y26" s="542">
        <f t="shared" si="45"/>
        <v>500</v>
      </c>
      <c r="Z26" s="542">
        <f t="shared" si="45"/>
        <v>500</v>
      </c>
      <c r="AA26" s="542">
        <f t="shared" si="45"/>
        <v>500</v>
      </c>
      <c r="AB26" s="542">
        <f t="shared" si="45"/>
        <v>500</v>
      </c>
      <c r="AC26" s="542">
        <f t="shared" si="45"/>
        <v>500</v>
      </c>
      <c r="AD26" s="542">
        <f t="shared" si="45"/>
        <v>500</v>
      </c>
      <c r="AE26" s="542">
        <f t="shared" si="45"/>
        <v>500</v>
      </c>
      <c r="AF26" s="658"/>
      <c r="AH26" s="153">
        <f t="shared" si="33"/>
        <v>45040</v>
      </c>
      <c r="AI26" s="154">
        <f t="shared" si="34"/>
        <v>45044</v>
      </c>
      <c r="AJ26" s="572" t="str">
        <f t="shared" si="35"/>
        <v>S17</v>
      </c>
      <c r="AK26" s="472">
        <v>10</v>
      </c>
      <c r="AL26" s="779">
        <f t="shared" si="5"/>
        <v>0.55555555555555558</v>
      </c>
      <c r="AM26" s="331">
        <f t="shared" si="6"/>
        <v>2830</v>
      </c>
      <c r="AN26" s="331">
        <f>SUM(AM$17:AM26)</f>
        <v>19800</v>
      </c>
      <c r="AO26" s="331">
        <f t="shared" si="7"/>
        <v>14213.8</v>
      </c>
      <c r="AP26" s="796">
        <f>8+(AO26-AN24)/(AN25-AN24)</f>
        <v>8.0260777385159017</v>
      </c>
      <c r="AQ26" s="331">
        <f t="shared" si="8"/>
        <v>2254</v>
      </c>
      <c r="AR26" s="331">
        <f>SUM(AQ$17:AQ26)</f>
        <v>20628</v>
      </c>
      <c r="AS26" s="337">
        <f t="shared" si="9"/>
        <v>0.68905371339926313</v>
      </c>
      <c r="AT26" s="337">
        <f t="shared" si="10"/>
        <v>0.71786868686868688</v>
      </c>
      <c r="AU26" s="337">
        <f t="shared" si="11"/>
        <v>0.80260777385159021</v>
      </c>
      <c r="AV26" s="338">
        <f t="shared" si="12"/>
        <v>-6414.2000000000007</v>
      </c>
      <c r="AW26" s="338">
        <f t="shared" si="13"/>
        <v>-5586.2000000000007</v>
      </c>
      <c r="AX26" s="337">
        <f t="shared" si="14"/>
        <v>0.95986038394415363</v>
      </c>
      <c r="AY26" s="338">
        <f t="shared" si="15"/>
        <v>-828</v>
      </c>
      <c r="AZ26" s="817">
        <v>1</v>
      </c>
      <c r="BA26" s="337">
        <f t="shared" si="16"/>
        <v>1.1760208562019758</v>
      </c>
      <c r="BB26">
        <f t="shared" si="17"/>
        <v>1.4512656713897762</v>
      </c>
      <c r="BC26">
        <f t="shared" si="18"/>
        <v>2.021631111561832</v>
      </c>
      <c r="BD26">
        <f t="shared" si="19"/>
        <v>1.4392284876746788</v>
      </c>
      <c r="BE26">
        <f t="shared" si="20"/>
        <v>1.8081879078062963</v>
      </c>
      <c r="BF26" s="120">
        <f t="shared" si="21"/>
        <v>1.4049590337646449</v>
      </c>
      <c r="BJ26">
        <f t="shared" si="22"/>
        <v>0.54335894621295278</v>
      </c>
      <c r="BK26">
        <v>0.39006037321624587</v>
      </c>
      <c r="BL26">
        <f t="shared" si="23"/>
        <v>0.5660812294182217</v>
      </c>
      <c r="BM26">
        <v>1</v>
      </c>
      <c r="BN26">
        <f t="shared" si="24"/>
        <v>0.44589320769532786</v>
      </c>
      <c r="BO26">
        <f t="shared" si="25"/>
        <v>-0.17602085620197583</v>
      </c>
      <c r="BP26">
        <f t="shared" si="26"/>
        <v>-0.15329857299670691</v>
      </c>
      <c r="BQ26">
        <f t="shared" si="27"/>
        <v>-2.2722283205268923E-2</v>
      </c>
    </row>
    <row r="27" spans="1:69" ht="15.6" thickBot="1" x14ac:dyDescent="0.35">
      <c r="M27" s="130">
        <f t="shared" ref="M27:AE27" si="46">SUM(M22:M26)</f>
        <v>36440</v>
      </c>
      <c r="N27" s="73">
        <f t="shared" si="46"/>
        <v>1330</v>
      </c>
      <c r="O27" s="74">
        <f t="shared" si="46"/>
        <v>1330</v>
      </c>
      <c r="P27" s="74">
        <f t="shared" si="46"/>
        <v>1330</v>
      </c>
      <c r="Q27" s="74">
        <f t="shared" si="46"/>
        <v>1330</v>
      </c>
      <c r="R27" s="74">
        <f t="shared" si="46"/>
        <v>330</v>
      </c>
      <c r="S27" s="74">
        <f t="shared" si="46"/>
        <v>2830</v>
      </c>
      <c r="T27" s="74">
        <f t="shared" si="46"/>
        <v>2830</v>
      </c>
      <c r="U27" s="74">
        <f t="shared" si="46"/>
        <v>2830</v>
      </c>
      <c r="V27" s="74">
        <f t="shared" si="46"/>
        <v>2830</v>
      </c>
      <c r="W27" s="74">
        <f t="shared" si="46"/>
        <v>2830</v>
      </c>
      <c r="X27" s="74">
        <f t="shared" si="46"/>
        <v>2830</v>
      </c>
      <c r="Y27" s="74">
        <f t="shared" si="46"/>
        <v>2830</v>
      </c>
      <c r="Z27" s="74">
        <f t="shared" si="46"/>
        <v>1830</v>
      </c>
      <c r="AA27" s="74">
        <f t="shared" si="46"/>
        <v>1830</v>
      </c>
      <c r="AB27" s="74">
        <f t="shared" si="46"/>
        <v>1830</v>
      </c>
      <c r="AC27" s="74">
        <f t="shared" si="46"/>
        <v>1830</v>
      </c>
      <c r="AD27" s="74">
        <f t="shared" si="46"/>
        <v>1830</v>
      </c>
      <c r="AE27" s="74">
        <f t="shared" si="46"/>
        <v>1830</v>
      </c>
      <c r="AF27" s="660"/>
      <c r="AH27" s="153">
        <f t="shared" si="33"/>
        <v>45047</v>
      </c>
      <c r="AI27" s="154">
        <f t="shared" si="34"/>
        <v>45051</v>
      </c>
      <c r="AJ27" s="572" t="str">
        <f t="shared" si="35"/>
        <v>S18</v>
      </c>
      <c r="AK27" s="472">
        <v>11</v>
      </c>
      <c r="AL27" s="779">
        <f t="shared" si="5"/>
        <v>0.61111111111111116</v>
      </c>
      <c r="AM27" s="331">
        <f t="shared" si="6"/>
        <v>2830</v>
      </c>
      <c r="AN27" s="331">
        <f>SUM(AM$17:AM27)</f>
        <v>22630</v>
      </c>
      <c r="AO27" s="331">
        <f t="shared" si="7"/>
        <v>15937.68</v>
      </c>
      <c r="AP27" s="796">
        <f>8+(AO27-AN24)/(AN25-AN24)</f>
        <v>8.6352226148409894</v>
      </c>
      <c r="AQ27" s="331">
        <f t="shared" si="8"/>
        <v>2688</v>
      </c>
      <c r="AR27" s="331">
        <f>SUM(AQ$17:AQ27)</f>
        <v>23316</v>
      </c>
      <c r="AS27" s="337">
        <f t="shared" si="9"/>
        <v>0.6835512094698919</v>
      </c>
      <c r="AT27" s="337">
        <f t="shared" si="10"/>
        <v>0.70427220503756083</v>
      </c>
      <c r="AU27" s="337">
        <f t="shared" si="11"/>
        <v>0.78502023771281726</v>
      </c>
      <c r="AV27" s="338">
        <f t="shared" si="12"/>
        <v>-7378.32</v>
      </c>
      <c r="AW27" s="338">
        <f t="shared" si="13"/>
        <v>-6692.32</v>
      </c>
      <c r="AX27" s="337">
        <f t="shared" si="14"/>
        <v>0.97057814376393892</v>
      </c>
      <c r="AY27" s="338">
        <f t="shared" si="15"/>
        <v>-686</v>
      </c>
      <c r="AZ27" s="817">
        <v>1</v>
      </c>
      <c r="BA27" s="337">
        <f t="shared" si="16"/>
        <v>1.2024785949506036</v>
      </c>
      <c r="BB27">
        <f t="shared" si="17"/>
        <v>1.4629481831734608</v>
      </c>
      <c r="BC27">
        <f t="shared" si="18"/>
        <v>2.077248218386579</v>
      </c>
      <c r="BD27">
        <f t="shared" si="19"/>
        <v>1.4541321455960949</v>
      </c>
      <c r="BE27">
        <f t="shared" si="20"/>
        <v>1.8635802147417362</v>
      </c>
      <c r="BF27" s="120">
        <f t="shared" si="21"/>
        <v>1.4207673259313653</v>
      </c>
      <c r="BJ27">
        <f t="shared" si="22"/>
        <v>0.62102085620197589</v>
      </c>
      <c r="BK27">
        <v>0.43736772777167954</v>
      </c>
      <c r="BL27">
        <f t="shared" si="23"/>
        <v>0.63984632272228326</v>
      </c>
      <c r="BM27">
        <v>1</v>
      </c>
      <c r="BN27">
        <f t="shared" si="24"/>
        <v>0.47973458971338828</v>
      </c>
      <c r="BO27">
        <f t="shared" si="25"/>
        <v>-0.20247859495060372</v>
      </c>
      <c r="BP27">
        <f t="shared" si="26"/>
        <v>-0.18365312843029635</v>
      </c>
      <c r="BQ27">
        <f t="shared" si="27"/>
        <v>-1.8825466520307366E-2</v>
      </c>
    </row>
    <row r="28" spans="1:69" ht="15.6" thickBot="1" x14ac:dyDescent="0.35">
      <c r="L28" s="637" t="s">
        <v>560</v>
      </c>
      <c r="M28" s="739">
        <f>C14-M27</f>
        <v>-6155.2000000000007</v>
      </c>
      <c r="AH28" s="153">
        <f t="shared" si="33"/>
        <v>45054</v>
      </c>
      <c r="AI28" s="154">
        <f t="shared" si="34"/>
        <v>45058</v>
      </c>
      <c r="AJ28" s="572" t="str">
        <f t="shared" si="35"/>
        <v>S19</v>
      </c>
      <c r="AK28" s="472">
        <v>12</v>
      </c>
      <c r="AL28" s="779">
        <f t="shared" si="5"/>
        <v>0.66666666666666663</v>
      </c>
      <c r="AM28" s="331">
        <f t="shared" si="6"/>
        <v>2830</v>
      </c>
      <c r="AN28" s="331">
        <f>SUM(AM$17:AM28)</f>
        <v>25460</v>
      </c>
      <c r="AO28" s="331">
        <f t="shared" si="7"/>
        <v>18866.560000000001</v>
      </c>
      <c r="AP28" s="796">
        <f>9+(AO28-AN25)/(AN26-AN25)</f>
        <v>9.670162544169612</v>
      </c>
      <c r="AQ28" s="331">
        <f t="shared" si="8"/>
        <v>2706</v>
      </c>
      <c r="AR28" s="331">
        <f>SUM(AQ$17:AQ28)</f>
        <v>26022</v>
      </c>
      <c r="AS28" s="337">
        <f t="shared" si="9"/>
        <v>0.72502344170317434</v>
      </c>
      <c r="AT28" s="337">
        <f t="shared" si="10"/>
        <v>0.7410274941084054</v>
      </c>
      <c r="AU28" s="337">
        <f t="shared" si="11"/>
        <v>0.80584687868080096</v>
      </c>
      <c r="AV28" s="338">
        <f t="shared" si="12"/>
        <v>-7155.4399999999987</v>
      </c>
      <c r="AW28" s="338">
        <f t="shared" si="13"/>
        <v>-6593.4399999999987</v>
      </c>
      <c r="AX28" s="337">
        <f t="shared" si="14"/>
        <v>0.97840288986242407</v>
      </c>
      <c r="AY28" s="338">
        <f t="shared" si="15"/>
        <v>-562</v>
      </c>
      <c r="AZ28" s="817">
        <v>1</v>
      </c>
      <c r="BA28" s="337">
        <f t="shared" si="16"/>
        <v>1.1963622392974753</v>
      </c>
      <c r="BB28">
        <f t="shared" si="17"/>
        <v>1.3792657484989312</v>
      </c>
      <c r="BC28">
        <f t="shared" si="18"/>
        <v>1.8612882240738526</v>
      </c>
      <c r="BD28">
        <f t="shared" si="19"/>
        <v>1.373203373824232</v>
      </c>
      <c r="BE28">
        <f t="shared" si="20"/>
        <v>1.7115729861196916</v>
      </c>
      <c r="BF28" s="120">
        <f t="shared" si="21"/>
        <v>1.3491851268800283</v>
      </c>
      <c r="BJ28">
        <f t="shared" si="22"/>
        <v>0.69868276619099889</v>
      </c>
      <c r="BK28">
        <v>0.51774313940724481</v>
      </c>
      <c r="BL28">
        <f t="shared" si="23"/>
        <v>0.71410537870472013</v>
      </c>
      <c r="BM28">
        <v>1</v>
      </c>
      <c r="BN28">
        <f t="shared" si="24"/>
        <v>0.53723125245386738</v>
      </c>
      <c r="BO28">
        <f t="shared" si="25"/>
        <v>-0.19636223929747532</v>
      </c>
      <c r="BP28">
        <f t="shared" si="26"/>
        <v>-0.18093962678375408</v>
      </c>
      <c r="BQ28">
        <f t="shared" si="27"/>
        <v>-1.5422612513721234E-2</v>
      </c>
    </row>
    <row r="29" spans="1:69" ht="15" x14ac:dyDescent="0.3">
      <c r="L29" s="638" t="s">
        <v>589</v>
      </c>
      <c r="Q29" s="125"/>
      <c r="R29" s="125"/>
      <c r="S29" s="125"/>
      <c r="T29" s="125"/>
      <c r="U29" s="125"/>
      <c r="V29" s="125"/>
      <c r="W29" s="125"/>
      <c r="X29" s="125"/>
      <c r="Y29" s="125"/>
      <c r="Z29" s="125"/>
      <c r="AA29" s="125"/>
      <c r="AB29" s="125"/>
      <c r="AC29" s="125"/>
      <c r="AD29" s="125"/>
      <c r="AE29" s="125"/>
      <c r="AF29" s="125"/>
      <c r="AH29" s="153">
        <f t="shared" si="33"/>
        <v>45061</v>
      </c>
      <c r="AI29" s="154">
        <f t="shared" si="34"/>
        <v>45065</v>
      </c>
      <c r="AJ29" s="572" t="str">
        <f t="shared" si="35"/>
        <v>S20</v>
      </c>
      <c r="AK29" s="472">
        <v>13</v>
      </c>
      <c r="AL29" s="779">
        <f t="shared" si="5"/>
        <v>0.72222222222222221</v>
      </c>
      <c r="AM29" s="331">
        <f t="shared" si="6"/>
        <v>1830</v>
      </c>
      <c r="AN29" s="331">
        <f>SUM(AM$17:AM29)</f>
        <v>27290</v>
      </c>
      <c r="AO29" s="331">
        <f t="shared" si="7"/>
        <v>21930.440000000002</v>
      </c>
      <c r="AP29" s="796">
        <f>10+(AO29-AN26)/(AN27-AN26)</f>
        <v>10.752805653710249</v>
      </c>
      <c r="AQ29" s="331">
        <f t="shared" si="8"/>
        <v>2848</v>
      </c>
      <c r="AR29" s="331">
        <f>SUM(AQ$17:AQ29)</f>
        <v>28870</v>
      </c>
      <c r="AS29" s="337">
        <f t="shared" si="9"/>
        <v>0.75962729476965718</v>
      </c>
      <c r="AT29" s="337">
        <f t="shared" si="10"/>
        <v>0.80360718211799198</v>
      </c>
      <c r="AU29" s="337">
        <f t="shared" si="11"/>
        <v>0.82713889643924987</v>
      </c>
      <c r="AV29" s="338">
        <f t="shared" si="12"/>
        <v>-6939.5599999999977</v>
      </c>
      <c r="AW29" s="338">
        <f t="shared" si="13"/>
        <v>-5359.5599999999977</v>
      </c>
      <c r="AX29" s="337">
        <f t="shared" si="14"/>
        <v>0.94527190855559406</v>
      </c>
      <c r="AY29" s="338">
        <f t="shared" si="15"/>
        <v>-1580</v>
      </c>
      <c r="AZ29" s="817">
        <v>1</v>
      </c>
      <c r="BA29" s="337">
        <f t="shared" si="16"/>
        <v>1.1904379802414928</v>
      </c>
      <c r="BB29">
        <f t="shared" si="17"/>
        <v>1.3164350555666005</v>
      </c>
      <c r="BC29">
        <f t="shared" si="18"/>
        <v>1.6381574043390155</v>
      </c>
      <c r="BD29">
        <f t="shared" si="19"/>
        <v>1.3013661039778499</v>
      </c>
      <c r="BE29">
        <f t="shared" si="20"/>
        <v>1.5915525932025703</v>
      </c>
      <c r="BF29" s="120">
        <f t="shared" si="21"/>
        <v>1.2934441786530586</v>
      </c>
      <c r="BJ29">
        <f t="shared" si="22"/>
        <v>0.74890230515916578</v>
      </c>
      <c r="BK29">
        <v>0.60182327113062573</v>
      </c>
      <c r="BL29">
        <f t="shared" si="23"/>
        <v>0.79226125137211856</v>
      </c>
      <c r="BM29">
        <v>1</v>
      </c>
      <c r="BN29">
        <f t="shared" si="24"/>
        <v>0.59737809187279156</v>
      </c>
      <c r="BO29">
        <f t="shared" si="25"/>
        <v>-0.19043798024149283</v>
      </c>
      <c r="BP29">
        <f t="shared" si="26"/>
        <v>-0.14707903402854006</v>
      </c>
      <c r="BQ29">
        <f t="shared" si="27"/>
        <v>-4.3358946212952776E-2</v>
      </c>
    </row>
    <row r="30" spans="1:69" ht="15" x14ac:dyDescent="0.3">
      <c r="L30" s="639" t="s">
        <v>588</v>
      </c>
      <c r="Q30" s="125"/>
      <c r="R30" s="125"/>
      <c r="S30" s="125"/>
      <c r="T30" s="125"/>
      <c r="U30" s="125"/>
      <c r="V30" s="125"/>
      <c r="W30" s="125"/>
      <c r="X30" s="125"/>
      <c r="Y30" s="125"/>
      <c r="Z30" s="125"/>
      <c r="AA30" s="125"/>
      <c r="AB30" s="125"/>
      <c r="AC30" s="125"/>
      <c r="AD30" s="125"/>
      <c r="AE30" s="125"/>
      <c r="AF30" s="125"/>
      <c r="AH30" s="153">
        <f t="shared" si="33"/>
        <v>45068</v>
      </c>
      <c r="AI30" s="154">
        <f t="shared" si="34"/>
        <v>45072</v>
      </c>
      <c r="AJ30" s="572" t="str">
        <f t="shared" si="35"/>
        <v>S21</v>
      </c>
      <c r="AK30" s="472">
        <v>14</v>
      </c>
      <c r="AL30" s="779">
        <f t="shared" si="5"/>
        <v>0.77777777777777779</v>
      </c>
      <c r="AM30" s="331">
        <f t="shared" si="6"/>
        <v>1830</v>
      </c>
      <c r="AN30" s="331">
        <f>SUM(AM$17:AM30)</f>
        <v>29120</v>
      </c>
      <c r="AO30" s="331">
        <f t="shared" si="7"/>
        <v>25224.32</v>
      </c>
      <c r="AP30" s="796">
        <f>11+(AO30-AN27)/(AN28-AN27)</f>
        <v>11.916720848056537</v>
      </c>
      <c r="AQ30" s="331">
        <f t="shared" si="8"/>
        <v>3928</v>
      </c>
      <c r="AR30" s="331">
        <f>SUM(AQ$17:AQ30)</f>
        <v>32798</v>
      </c>
      <c r="AS30" s="337">
        <f t="shared" si="9"/>
        <v>0.76908104152692236</v>
      </c>
      <c r="AT30" s="337">
        <f t="shared" si="10"/>
        <v>0.86621978021978019</v>
      </c>
      <c r="AU30" s="337">
        <f t="shared" si="11"/>
        <v>0.85119434628975266</v>
      </c>
      <c r="AV30" s="338">
        <f t="shared" si="12"/>
        <v>-7573.68</v>
      </c>
      <c r="AW30" s="338">
        <f t="shared" si="13"/>
        <v>-3895.6800000000003</v>
      </c>
      <c r="AX30" s="337">
        <f t="shared" si="14"/>
        <v>0.8878590157936459</v>
      </c>
      <c r="AY30" s="338">
        <f t="shared" si="15"/>
        <v>-3678</v>
      </c>
      <c r="AZ30" s="817">
        <v>1</v>
      </c>
      <c r="BA30" s="337">
        <f t="shared" si="16"/>
        <v>1.2078397365532383</v>
      </c>
      <c r="BB30">
        <f t="shared" si="17"/>
        <v>1.3002530890822825</v>
      </c>
      <c r="BC30">
        <f t="shared" si="18"/>
        <v>1.5010660328633663</v>
      </c>
      <c r="BD30">
        <f t="shared" si="19"/>
        <v>1.2682166814291478</v>
      </c>
      <c r="BE30">
        <f t="shared" si="20"/>
        <v>1.5275631173420259</v>
      </c>
      <c r="BF30" s="120">
        <f t="shared" si="21"/>
        <v>1.2730684742076217</v>
      </c>
      <c r="BJ30">
        <f t="shared" si="22"/>
        <v>0.79912184412733256</v>
      </c>
      <c r="BK30">
        <v>0.69221514818880359</v>
      </c>
      <c r="BL30">
        <f t="shared" si="23"/>
        <v>0.90005488474204176</v>
      </c>
      <c r="BM30">
        <v>1</v>
      </c>
      <c r="BN30">
        <f t="shared" si="24"/>
        <v>0.66204004711425202</v>
      </c>
      <c r="BO30">
        <f t="shared" si="25"/>
        <v>-0.20783973655323817</v>
      </c>
      <c r="BP30">
        <f t="shared" si="26"/>
        <v>-0.10690669593852897</v>
      </c>
      <c r="BQ30">
        <f t="shared" si="27"/>
        <v>-0.1009330406147092</v>
      </c>
    </row>
    <row r="31" spans="1:69" ht="18.600000000000001" thickBot="1" x14ac:dyDescent="0.4">
      <c r="L31" s="656" t="s">
        <v>590</v>
      </c>
      <c r="Q31" s="126"/>
      <c r="R31" s="126"/>
      <c r="S31" s="126"/>
      <c r="T31" s="126"/>
      <c r="U31" s="126"/>
      <c r="V31" s="126"/>
      <c r="W31" s="126"/>
      <c r="X31" s="126"/>
      <c r="Y31" s="126"/>
      <c r="Z31" s="126"/>
      <c r="AA31" s="126"/>
      <c r="AB31" s="126"/>
      <c r="AC31" s="126"/>
      <c r="AD31" s="126"/>
      <c r="AE31" s="126"/>
      <c r="AF31" s="126"/>
      <c r="AH31" s="153">
        <f t="shared" si="33"/>
        <v>45075</v>
      </c>
      <c r="AI31" s="154">
        <f t="shared" si="34"/>
        <v>45079</v>
      </c>
      <c r="AJ31" s="572" t="str">
        <f t="shared" si="35"/>
        <v>S22</v>
      </c>
      <c r="AK31" s="472">
        <v>15</v>
      </c>
      <c r="AL31" s="779">
        <f t="shared" si="5"/>
        <v>0.83333333333333337</v>
      </c>
      <c r="AM31" s="331">
        <f t="shared" si="6"/>
        <v>1830</v>
      </c>
      <c r="AN31" s="331">
        <f>SUM(AM$17:AM31)</f>
        <v>30950</v>
      </c>
      <c r="AO31" s="331">
        <f t="shared" si="7"/>
        <v>27138.2</v>
      </c>
      <c r="AP31" s="796">
        <f>12+(AO31-AN28)/(AN29-AN28)</f>
        <v>12.917049180327869</v>
      </c>
      <c r="AQ31" s="331">
        <f t="shared" si="8"/>
        <v>3288</v>
      </c>
      <c r="AR31" s="331">
        <f>SUM(AQ$17:AQ31)</f>
        <v>36086</v>
      </c>
      <c r="AS31" s="337">
        <f t="shared" si="9"/>
        <v>0.75204234329102704</v>
      </c>
      <c r="AT31" s="337">
        <f t="shared" si="10"/>
        <v>0.87684006462035546</v>
      </c>
      <c r="AU31" s="337">
        <f t="shared" si="11"/>
        <v>0.86113661202185787</v>
      </c>
      <c r="AV31" s="338">
        <f t="shared" si="12"/>
        <v>-8947.7999999999993</v>
      </c>
      <c r="AW31" s="338">
        <f t="shared" si="13"/>
        <v>-3811.7999999999993</v>
      </c>
      <c r="AX31" s="337">
        <f t="shared" si="14"/>
        <v>0.85767333591974726</v>
      </c>
      <c r="AY31" s="338">
        <f t="shared" si="15"/>
        <v>-5136</v>
      </c>
      <c r="AZ31" s="817">
        <v>1</v>
      </c>
      <c r="BA31" s="337">
        <f t="shared" si="16"/>
        <v>1.2455488474204173</v>
      </c>
      <c r="BB31">
        <f t="shared" si="17"/>
        <v>1.3297123611735486</v>
      </c>
      <c r="BC31">
        <f t="shared" si="18"/>
        <v>1.5164822124651351</v>
      </c>
      <c r="BD31">
        <f t="shared" si="19"/>
        <v>1.2869981605119061</v>
      </c>
      <c r="BE31">
        <f t="shared" si="20"/>
        <v>1.5441363688527008</v>
      </c>
      <c r="BF31" s="120">
        <f t="shared" si="21"/>
        <v>1.2922214007222514</v>
      </c>
      <c r="BJ31">
        <f t="shared" si="22"/>
        <v>0.84934138309549945</v>
      </c>
      <c r="BK31">
        <v>0.74473655323819976</v>
      </c>
      <c r="BL31">
        <f t="shared" si="23"/>
        <v>0.99028540065861692</v>
      </c>
      <c r="BM31">
        <v>1</v>
      </c>
      <c r="BN31">
        <f t="shared" si="24"/>
        <v>0.71761384335154821</v>
      </c>
      <c r="BO31">
        <f t="shared" si="25"/>
        <v>-0.24554884742041716</v>
      </c>
      <c r="BP31">
        <f t="shared" si="26"/>
        <v>-0.10460482985729969</v>
      </c>
      <c r="BQ31">
        <f t="shared" si="27"/>
        <v>-0.14094401756311747</v>
      </c>
    </row>
    <row r="32" spans="1:69" ht="34.799999999999997" customHeight="1" thickBot="1" x14ac:dyDescent="0.35">
      <c r="A32" s="873" t="s">
        <v>528</v>
      </c>
      <c r="B32" s="874"/>
      <c r="C32" s="874"/>
      <c r="D32" s="874"/>
      <c r="E32" s="874"/>
      <c r="F32" s="874"/>
      <c r="G32" s="874"/>
      <c r="H32" s="874"/>
      <c r="I32" s="874"/>
      <c r="J32" s="874"/>
      <c r="K32" s="874"/>
      <c r="L32" s="874"/>
      <c r="M32" s="874"/>
      <c r="N32" s="874"/>
      <c r="O32" s="874"/>
      <c r="P32" s="874"/>
      <c r="Q32" s="874"/>
      <c r="R32" s="874"/>
      <c r="S32" s="874"/>
      <c r="T32" s="874"/>
      <c r="U32" s="874"/>
      <c r="V32" s="874"/>
      <c r="W32" s="874"/>
      <c r="X32" s="874"/>
      <c r="Y32" s="874"/>
      <c r="Z32" s="874"/>
      <c r="AA32" s="874"/>
      <c r="AB32" s="614"/>
      <c r="AC32" s="614"/>
      <c r="AD32" s="614"/>
      <c r="AE32" s="614"/>
      <c r="AF32" s="615"/>
      <c r="AH32" s="153">
        <f t="shared" si="33"/>
        <v>45082</v>
      </c>
      <c r="AI32" s="154">
        <f t="shared" si="34"/>
        <v>45086</v>
      </c>
      <c r="AJ32" s="572" t="str">
        <f t="shared" si="35"/>
        <v>S23</v>
      </c>
      <c r="AK32" s="472">
        <v>16</v>
      </c>
      <c r="AL32" s="779">
        <f t="shared" si="5"/>
        <v>0.88888888888888884</v>
      </c>
      <c r="AM32" s="331">
        <f t="shared" si="6"/>
        <v>1830</v>
      </c>
      <c r="AN32" s="331">
        <f>SUM(AM$17:AM32)</f>
        <v>32780</v>
      </c>
      <c r="AO32" s="331">
        <f t="shared" si="7"/>
        <v>29702.080000000002</v>
      </c>
      <c r="AP32" s="796">
        <f>14+(AO32-AN30)/(AN31-AN30)</f>
        <v>14.318076502732241</v>
      </c>
      <c r="AQ32" s="331">
        <f t="shared" si="8"/>
        <v>4124</v>
      </c>
      <c r="AR32" s="331">
        <f>SUM(AQ$17:AQ32)</f>
        <v>40210</v>
      </c>
      <c r="AS32" s="337">
        <f t="shared" si="9"/>
        <v>0.73867396170106947</v>
      </c>
      <c r="AT32" s="337">
        <f t="shared" si="10"/>
        <v>0.90610372178157417</v>
      </c>
      <c r="AU32" s="337">
        <f t="shared" si="11"/>
        <v>0.89487978142076507</v>
      </c>
      <c r="AV32" s="338">
        <f t="shared" si="12"/>
        <v>-10507.919999999998</v>
      </c>
      <c r="AW32" s="338">
        <f t="shared" si="13"/>
        <v>-3077.9199999999983</v>
      </c>
      <c r="AX32" s="337">
        <f t="shared" si="14"/>
        <v>0.8152200945038548</v>
      </c>
      <c r="AY32" s="338">
        <f t="shared" si="15"/>
        <v>-7430</v>
      </c>
      <c r="AZ32" s="817">
        <v>1</v>
      </c>
      <c r="BA32" s="337">
        <f t="shared" si="16"/>
        <v>1.2883622392974754</v>
      </c>
      <c r="BB32">
        <f t="shared" si="17"/>
        <v>1.3537772438832565</v>
      </c>
      <c r="BC32">
        <f t="shared" si="18"/>
        <v>1.4940643232559183</v>
      </c>
      <c r="BD32">
        <f t="shared" si="19"/>
        <v>1.2950685243242033</v>
      </c>
      <c r="BE32">
        <f t="shared" si="20"/>
        <v>1.5128034759416713</v>
      </c>
      <c r="BF32" s="120">
        <f t="shared" si="21"/>
        <v>1.298844465696442</v>
      </c>
      <c r="BJ32">
        <f t="shared" si="22"/>
        <v>0.89956092206366634</v>
      </c>
      <c r="BK32">
        <v>0.81509549945115267</v>
      </c>
      <c r="BL32">
        <f t="shared" si="23"/>
        <v>1.103457738748628</v>
      </c>
      <c r="BM32">
        <v>1</v>
      </c>
      <c r="BN32">
        <f t="shared" si="24"/>
        <v>0.79544869459623557</v>
      </c>
      <c r="BO32">
        <f t="shared" si="25"/>
        <v>-0.28836223929747529</v>
      </c>
      <c r="BP32">
        <f t="shared" si="26"/>
        <v>-8.4465422612513663E-2</v>
      </c>
      <c r="BQ32">
        <f t="shared" si="27"/>
        <v>-0.20389681668496162</v>
      </c>
    </row>
    <row r="33" spans="1:87" ht="15" x14ac:dyDescent="0.3">
      <c r="G33"/>
      <c r="H33"/>
      <c r="AH33" s="153">
        <f t="shared" si="33"/>
        <v>45089</v>
      </c>
      <c r="AI33" s="154">
        <f t="shared" si="34"/>
        <v>45093</v>
      </c>
      <c r="AJ33" s="572" t="str">
        <f t="shared" si="35"/>
        <v>S24</v>
      </c>
      <c r="AK33" s="472">
        <v>17</v>
      </c>
      <c r="AL33" s="779">
        <f t="shared" si="5"/>
        <v>0.94444444444444442</v>
      </c>
      <c r="AM33" s="331">
        <f t="shared" si="6"/>
        <v>1830</v>
      </c>
      <c r="AN33" s="331">
        <f>SUM(AM$17:AM33)</f>
        <v>34610</v>
      </c>
      <c r="AO33" s="331">
        <f t="shared" si="7"/>
        <v>31605.960000000003</v>
      </c>
      <c r="AP33" s="796">
        <f>15+(AO33-AN31)/(AN32-AN31)</f>
        <v>15.358448087431695</v>
      </c>
      <c r="AQ33" s="331">
        <f t="shared" si="8"/>
        <v>3752</v>
      </c>
      <c r="AR33" s="331">
        <f>SUM(AQ$17:AQ33)</f>
        <v>43962</v>
      </c>
      <c r="AS33" s="337">
        <f t="shared" si="9"/>
        <v>0.71893817387743963</v>
      </c>
      <c r="AT33" s="337">
        <f t="shared" si="10"/>
        <v>0.91320312048540897</v>
      </c>
      <c r="AU33" s="337">
        <f t="shared" si="11"/>
        <v>0.90343812279009972</v>
      </c>
      <c r="AV33" s="338">
        <f t="shared" si="12"/>
        <v>-12356.039999999997</v>
      </c>
      <c r="AW33" s="338">
        <f t="shared" si="13"/>
        <v>-3004.0399999999972</v>
      </c>
      <c r="AX33" s="337">
        <f t="shared" si="14"/>
        <v>0.78727082480323918</v>
      </c>
      <c r="AY33" s="338">
        <f t="shared" si="15"/>
        <v>-9352</v>
      </c>
      <c r="AZ33" s="817">
        <v>1</v>
      </c>
      <c r="BA33" s="337">
        <f t="shared" si="16"/>
        <v>1.3390790340285401</v>
      </c>
      <c r="BB33">
        <f t="shared" si="17"/>
        <v>1.3909401897616778</v>
      </c>
      <c r="BC33">
        <f t="shared" si="18"/>
        <v>1.5231443679499583</v>
      </c>
      <c r="BD33">
        <f t="shared" si="19"/>
        <v>1.3196247839292241</v>
      </c>
      <c r="BE33">
        <f t="shared" si="20"/>
        <v>1.5396075886924268</v>
      </c>
      <c r="BF33" s="120">
        <f t="shared" si="21"/>
        <v>1.3230345437411246</v>
      </c>
      <c r="BJ33">
        <f t="shared" si="22"/>
        <v>0.94978046103183311</v>
      </c>
      <c r="BK33">
        <v>0.86734248079034026</v>
      </c>
      <c r="BL33">
        <f t="shared" si="23"/>
        <v>1.2064215148188804</v>
      </c>
      <c r="BM33">
        <v>1</v>
      </c>
      <c r="BN33">
        <f t="shared" si="24"/>
        <v>0.85324711596842751</v>
      </c>
      <c r="BO33">
        <f t="shared" si="25"/>
        <v>-0.33907903402854012</v>
      </c>
      <c r="BP33">
        <f t="shared" si="26"/>
        <v>-8.2437980241492848E-2</v>
      </c>
      <c r="BQ33">
        <f t="shared" si="27"/>
        <v>-0.25664105378704727</v>
      </c>
    </row>
    <row r="34" spans="1:87" ht="15" x14ac:dyDescent="0.3">
      <c r="L34" s="212"/>
      <c r="M34" s="212"/>
      <c r="N34" s="212"/>
      <c r="O34" s="212"/>
      <c r="P34" s="212"/>
      <c r="Q34" s="212"/>
      <c r="R34" s="212"/>
      <c r="S34" s="212"/>
      <c r="T34" s="212"/>
      <c r="U34" s="212"/>
      <c r="V34" s="212"/>
      <c r="W34" s="212"/>
      <c r="X34" s="212"/>
      <c r="Y34" s="212"/>
      <c r="Z34" s="212"/>
      <c r="AA34" s="212"/>
      <c r="AB34" s="212"/>
      <c r="AC34" s="212"/>
      <c r="AD34" s="212"/>
      <c r="AE34" s="212"/>
      <c r="AF34" s="212"/>
      <c r="AH34" s="153">
        <f t="shared" si="33"/>
        <v>45096</v>
      </c>
      <c r="AI34" s="154">
        <f t="shared" si="34"/>
        <v>45100</v>
      </c>
      <c r="AJ34" s="572" t="str">
        <f t="shared" si="35"/>
        <v>S25</v>
      </c>
      <c r="AK34" s="472">
        <v>18</v>
      </c>
      <c r="AL34" s="779">
        <f t="shared" si="5"/>
        <v>1</v>
      </c>
      <c r="AM34" s="331">
        <f t="shared" si="6"/>
        <v>1830</v>
      </c>
      <c r="AN34" s="331">
        <f>SUM(AM$17:AM34)</f>
        <v>36440</v>
      </c>
      <c r="AO34" s="331">
        <f t="shared" si="7"/>
        <v>34629.840000000004</v>
      </c>
      <c r="AP34" s="796">
        <f>17+(AO34-AN33)/(AN34-AN33)</f>
        <v>17.010841530054648</v>
      </c>
      <c r="AQ34" s="331">
        <f t="shared" si="8"/>
        <v>3488</v>
      </c>
      <c r="AR34" s="331">
        <f>SUM(AQ$17:AQ34)</f>
        <v>47450</v>
      </c>
      <c r="AS34" s="337">
        <f t="shared" si="9"/>
        <v>0.72981749209694424</v>
      </c>
      <c r="AT34" s="337">
        <f t="shared" si="10"/>
        <v>0.95032491767288707</v>
      </c>
      <c r="AU34" s="337">
        <f t="shared" si="11"/>
        <v>0.94504675166970264</v>
      </c>
      <c r="AV34" s="338">
        <f t="shared" si="12"/>
        <v>-12820.159999999996</v>
      </c>
      <c r="AW34" s="338">
        <f t="shared" si="13"/>
        <v>-1810.1599999999962</v>
      </c>
      <c r="AX34" s="337">
        <f t="shared" si="14"/>
        <v>0.76796628029504743</v>
      </c>
      <c r="AY34" s="338">
        <f t="shared" si="15"/>
        <v>-11010</v>
      </c>
      <c r="AZ34" s="817">
        <v>1</v>
      </c>
      <c r="BA34" s="337">
        <f t="shared" si="16"/>
        <v>1.3518155872667399</v>
      </c>
      <c r="BB34">
        <f t="shared" si="17"/>
        <v>1.3702055799275998</v>
      </c>
      <c r="BC34">
        <f t="shared" si="18"/>
        <v>1.4418285309017231</v>
      </c>
      <c r="BD34">
        <f t="shared" si="19"/>
        <v>1.292124924500847</v>
      </c>
      <c r="BE34">
        <f t="shared" si="20"/>
        <v>1.4498812651403006</v>
      </c>
      <c r="BF34" s="120">
        <f t="shared" si="21"/>
        <v>1.2938898030919235</v>
      </c>
      <c r="BJ34">
        <f t="shared" si="22"/>
        <v>1</v>
      </c>
      <c r="BK34">
        <v>0.95032491767288696</v>
      </c>
      <c r="BL34">
        <f t="shared" si="23"/>
        <v>1.3021405049396269</v>
      </c>
      <c r="BM34">
        <v>1</v>
      </c>
      <c r="BN34">
        <f t="shared" si="24"/>
        <v>0.94504675166970264</v>
      </c>
      <c r="BO34">
        <f t="shared" si="25"/>
        <v>-0.35181558726673989</v>
      </c>
      <c r="BP34">
        <f t="shared" si="26"/>
        <v>-4.967508232711304E-2</v>
      </c>
      <c r="BQ34">
        <f t="shared" si="27"/>
        <v>-0.30214050493962685</v>
      </c>
    </row>
    <row r="35" spans="1:87" ht="15.6" thickBot="1" x14ac:dyDescent="0.35">
      <c r="AH35" s="671">
        <f t="shared" si="33"/>
        <v>45103</v>
      </c>
      <c r="AI35" s="711">
        <f t="shared" si="34"/>
        <v>45107</v>
      </c>
      <c r="AJ35" s="712" t="str">
        <f t="shared" si="35"/>
        <v>S26</v>
      </c>
      <c r="AK35" s="712">
        <v>19</v>
      </c>
      <c r="AL35" s="788">
        <f>AK35/$AH$9</f>
        <v>1.0555555555555556</v>
      </c>
      <c r="AM35" s="674">
        <f t="shared" si="6"/>
        <v>0</v>
      </c>
      <c r="AN35" s="674">
        <f>SUM(AM$17:AM35)</f>
        <v>36440</v>
      </c>
      <c r="AO35" s="674">
        <f t="shared" si="7"/>
        <v>36440</v>
      </c>
      <c r="AP35" s="801">
        <v>19</v>
      </c>
      <c r="AQ35" s="674">
        <f t="shared" si="8"/>
        <v>3928</v>
      </c>
      <c r="AR35" s="674">
        <f>SUM(AQ$17:AQ35)</f>
        <v>51378</v>
      </c>
      <c r="AS35" s="675">
        <f t="shared" si="9"/>
        <v>0.70925298766008793</v>
      </c>
      <c r="AT35" s="675">
        <f t="shared" si="10"/>
        <v>1</v>
      </c>
      <c r="AU35" s="709">
        <f t="shared" si="11"/>
        <v>1</v>
      </c>
      <c r="AV35" s="676">
        <f t="shared" si="12"/>
        <v>-14938</v>
      </c>
      <c r="AW35" s="676">
        <f t="shared" si="13"/>
        <v>0</v>
      </c>
      <c r="AX35" s="675">
        <f t="shared" si="14"/>
        <v>0.70925298766008793</v>
      </c>
      <c r="AY35" s="676">
        <f t="shared" si="15"/>
        <v>-14938</v>
      </c>
      <c r="AZ35" s="824" t="s">
        <v>659</v>
      </c>
      <c r="BA35" s="822" t="s">
        <v>659</v>
      </c>
      <c r="BB35" s="822" t="s">
        <v>659</v>
      </c>
      <c r="BC35" s="822" t="s">
        <v>659</v>
      </c>
      <c r="BD35" s="822" t="s">
        <v>659</v>
      </c>
      <c r="BE35" s="822" t="s">
        <v>659</v>
      </c>
      <c r="BF35" s="823" t="s">
        <v>659</v>
      </c>
      <c r="BG35" s="678" t="s">
        <v>692</v>
      </c>
      <c r="BJ35" t="s">
        <v>659</v>
      </c>
      <c r="BK35" t="s">
        <v>659</v>
      </c>
      <c r="BL35" t="s">
        <v>659</v>
      </c>
      <c r="BM35" t="s">
        <v>659</v>
      </c>
      <c r="BN35" t="s">
        <v>659</v>
      </c>
      <c r="BO35" t="s">
        <v>659</v>
      </c>
      <c r="BP35" t="s">
        <v>659</v>
      </c>
      <c r="BQ35" t="s">
        <v>659</v>
      </c>
    </row>
    <row r="36" spans="1:87" ht="15" thickBot="1" x14ac:dyDescent="0.35">
      <c r="L36" s="212"/>
      <c r="M36" s="250" t="s">
        <v>532</v>
      </c>
      <c r="N36" s="621">
        <v>28</v>
      </c>
    </row>
    <row r="37" spans="1:87" ht="18" x14ac:dyDescent="0.3">
      <c r="L37" s="212"/>
      <c r="M37" s="109" t="str">
        <f>M$19</f>
        <v>FROM</v>
      </c>
      <c r="N37" s="100">
        <v>44977</v>
      </c>
      <c r="O37" s="101">
        <f>N37+7</f>
        <v>44984</v>
      </c>
      <c r="P37" s="101">
        <f t="shared" ref="P37:P38" si="47">O37+7</f>
        <v>44991</v>
      </c>
      <c r="Q37" s="101">
        <f t="shared" ref="Q37:Q38" si="48">P37+7</f>
        <v>44998</v>
      </c>
      <c r="R37" s="101">
        <f t="shared" ref="R37:R38" si="49">Q37+7</f>
        <v>45005</v>
      </c>
      <c r="S37" s="101">
        <f t="shared" ref="S37:S38" si="50">R37+7</f>
        <v>45012</v>
      </c>
      <c r="T37" s="101">
        <f t="shared" ref="T37:T38" si="51">S37+7</f>
        <v>45019</v>
      </c>
      <c r="U37" s="101">
        <f t="shared" ref="U37:U38" si="52">T37+7</f>
        <v>45026</v>
      </c>
      <c r="V37" s="101">
        <f t="shared" ref="V37:V38" si="53">U37+7</f>
        <v>45033</v>
      </c>
      <c r="W37" s="101">
        <f t="shared" ref="W37:W38" si="54">V37+7</f>
        <v>45040</v>
      </c>
      <c r="X37" s="101">
        <f t="shared" ref="X37:X38" si="55">W37+7</f>
        <v>45047</v>
      </c>
      <c r="Y37" s="101">
        <f t="shared" ref="Y37:Y38" si="56">X37+7</f>
        <v>45054</v>
      </c>
      <c r="Z37" s="101">
        <f t="shared" ref="Z37:Z38" si="57">Y37+7</f>
        <v>45061</v>
      </c>
      <c r="AA37" s="101">
        <f t="shared" ref="AA37:AA38" si="58">Z37+7</f>
        <v>45068</v>
      </c>
      <c r="AB37" s="101">
        <f t="shared" ref="AB37:AB38" si="59">AA37+7</f>
        <v>45075</v>
      </c>
      <c r="AC37" s="101">
        <f t="shared" ref="AC37:AC38" si="60">AB37+7</f>
        <v>45082</v>
      </c>
      <c r="AD37" s="101">
        <f t="shared" ref="AD37:AD38" si="61">AC37+7</f>
        <v>45089</v>
      </c>
      <c r="AE37" s="101">
        <f t="shared" ref="AE37:AF38" si="62">AD37+7</f>
        <v>45096</v>
      </c>
      <c r="AF37" s="101">
        <f t="shared" si="62"/>
        <v>45103</v>
      </c>
    </row>
    <row r="38" spans="1:87" ht="18.600000000000001" thickBot="1" x14ac:dyDescent="0.35">
      <c r="L38" s="212"/>
      <c r="M38" s="110" t="str">
        <f t="shared" ref="M38" si="63">M$20</f>
        <v>TO</v>
      </c>
      <c r="N38" s="106">
        <f>N37+4</f>
        <v>44981</v>
      </c>
      <c r="O38" s="107">
        <f>N38+7</f>
        <v>44988</v>
      </c>
      <c r="P38" s="107">
        <f t="shared" si="47"/>
        <v>44995</v>
      </c>
      <c r="Q38" s="107">
        <f t="shared" si="48"/>
        <v>45002</v>
      </c>
      <c r="R38" s="107">
        <f t="shared" si="49"/>
        <v>45009</v>
      </c>
      <c r="S38" s="107">
        <f t="shared" si="50"/>
        <v>45016</v>
      </c>
      <c r="T38" s="107">
        <f t="shared" si="51"/>
        <v>45023</v>
      </c>
      <c r="U38" s="107">
        <f t="shared" si="52"/>
        <v>45030</v>
      </c>
      <c r="V38" s="107">
        <f t="shared" si="53"/>
        <v>45037</v>
      </c>
      <c r="W38" s="107">
        <f t="shared" si="54"/>
        <v>45044</v>
      </c>
      <c r="X38" s="107">
        <f t="shared" si="55"/>
        <v>45051</v>
      </c>
      <c r="Y38" s="107">
        <f t="shared" si="56"/>
        <v>45058</v>
      </c>
      <c r="Z38" s="107">
        <f t="shared" si="57"/>
        <v>45065</v>
      </c>
      <c r="AA38" s="107">
        <f t="shared" si="58"/>
        <v>45072</v>
      </c>
      <c r="AB38" s="107">
        <f t="shared" si="59"/>
        <v>45079</v>
      </c>
      <c r="AC38" s="107">
        <f t="shared" si="60"/>
        <v>45086</v>
      </c>
      <c r="AD38" s="107">
        <f t="shared" si="61"/>
        <v>45093</v>
      </c>
      <c r="AE38" s="107">
        <f t="shared" si="62"/>
        <v>45100</v>
      </c>
      <c r="AF38" s="107">
        <f t="shared" si="62"/>
        <v>45107</v>
      </c>
    </row>
    <row r="39" spans="1:87" ht="18.600000000000001" thickBot="1" x14ac:dyDescent="0.4">
      <c r="L39" s="517" t="s">
        <v>596</v>
      </c>
      <c r="M39" s="626"/>
      <c r="N39" s="111" t="str">
        <f>CONCATENATE("S",WEEKNUM(N37))</f>
        <v>S8</v>
      </c>
      <c r="O39" s="112" t="str">
        <f t="shared" ref="O39:P39" si="64">CONCATENATE("S",WEEKNUM(O37))</f>
        <v>S9</v>
      </c>
      <c r="P39" s="112" t="str">
        <f t="shared" si="64"/>
        <v>S10</v>
      </c>
      <c r="Q39" s="112" t="str">
        <f>CONCATENATE("S",WEEKNUM(Q37))</f>
        <v>S11</v>
      </c>
      <c r="R39" s="112" t="str">
        <f t="shared" ref="R39:AE39" si="65">CONCATENATE("S",WEEKNUM(R37))</f>
        <v>S12</v>
      </c>
      <c r="S39" s="112" t="str">
        <f t="shared" si="65"/>
        <v>S13</v>
      </c>
      <c r="T39" s="112" t="str">
        <f t="shared" si="65"/>
        <v>S14</v>
      </c>
      <c r="U39" s="112" t="str">
        <f t="shared" si="65"/>
        <v>S15</v>
      </c>
      <c r="V39" s="112" t="str">
        <f t="shared" si="65"/>
        <v>S16</v>
      </c>
      <c r="W39" s="112" t="str">
        <f t="shared" si="65"/>
        <v>S17</v>
      </c>
      <c r="X39" s="112" t="str">
        <f t="shared" si="65"/>
        <v>S18</v>
      </c>
      <c r="Y39" s="112" t="str">
        <f t="shared" si="65"/>
        <v>S19</v>
      </c>
      <c r="Z39" s="112" t="str">
        <f t="shared" si="65"/>
        <v>S20</v>
      </c>
      <c r="AA39" s="112" t="str">
        <f t="shared" si="65"/>
        <v>S21</v>
      </c>
      <c r="AB39" s="112" t="str">
        <f t="shared" si="65"/>
        <v>S22</v>
      </c>
      <c r="AC39" s="112" t="str">
        <f t="shared" si="65"/>
        <v>S23</v>
      </c>
      <c r="AD39" s="112" t="str">
        <f t="shared" si="65"/>
        <v>S24</v>
      </c>
      <c r="AE39" s="112" t="str">
        <f t="shared" si="65"/>
        <v>S25</v>
      </c>
      <c r="AF39" s="112" t="str">
        <f t="shared" ref="AF39" si="66">CONCATENATE("S",WEEKNUM(AF37))</f>
        <v>S26</v>
      </c>
    </row>
    <row r="40" spans="1:87" ht="15.6" x14ac:dyDescent="0.3">
      <c r="L40" s="550" t="str">
        <f>B22</f>
        <v xml:space="preserve">Testbook Design </v>
      </c>
      <c r="M40" s="71">
        <f>SUM(N40:AF40)</f>
        <v>0</v>
      </c>
      <c r="N40" s="332"/>
      <c r="O40" s="332"/>
      <c r="P40" s="332"/>
      <c r="Q40" s="332"/>
      <c r="R40" s="332"/>
      <c r="S40" s="332"/>
      <c r="T40" s="332"/>
      <c r="U40" s="332"/>
      <c r="V40" s="332"/>
      <c r="W40" s="332"/>
      <c r="X40" s="332"/>
      <c r="Y40" s="332"/>
      <c r="Z40" s="332"/>
      <c r="AA40" s="332"/>
    </row>
    <row r="41" spans="1:87" ht="15.6" x14ac:dyDescent="0.3">
      <c r="L41" s="551" t="str">
        <f>B23</f>
        <v>Execution</v>
      </c>
      <c r="M41" s="72">
        <f t="shared" ref="M41:M44" si="67">SUM(N41:AF41)</f>
        <v>41</v>
      </c>
      <c r="AA41">
        <v>8</v>
      </c>
      <c r="AB41">
        <v>16</v>
      </c>
      <c r="AC41">
        <v>12</v>
      </c>
      <c r="AD41">
        <v>5</v>
      </c>
    </row>
    <row r="42" spans="1:87" ht="15.6" x14ac:dyDescent="0.3">
      <c r="L42" s="551" t="str">
        <f>B24</f>
        <v>Retest</v>
      </c>
      <c r="M42" s="72">
        <f t="shared" si="67"/>
        <v>238</v>
      </c>
      <c r="Z42">
        <v>40</v>
      </c>
      <c r="AA42">
        <v>32</v>
      </c>
      <c r="AB42">
        <v>16</v>
      </c>
      <c r="AC42">
        <v>35</v>
      </c>
      <c r="AD42">
        <v>35</v>
      </c>
      <c r="AE42">
        <v>40</v>
      </c>
      <c r="AF42">
        <v>40</v>
      </c>
    </row>
    <row r="43" spans="1:87" ht="15.6" x14ac:dyDescent="0.3">
      <c r="L43" s="551" t="str">
        <f>B25</f>
        <v xml:space="preserve">Management </v>
      </c>
      <c r="M43" s="72">
        <f t="shared" si="67"/>
        <v>0</v>
      </c>
    </row>
    <row r="44" spans="1:87" s="3" customFormat="1" ht="16.2" thickBot="1" x14ac:dyDescent="0.35">
      <c r="A44"/>
      <c r="B44"/>
      <c r="C44"/>
      <c r="D44"/>
      <c r="E44"/>
      <c r="F44"/>
      <c r="G44" s="2"/>
      <c r="H44" s="2"/>
      <c r="I44" s="2"/>
      <c r="J44" s="2"/>
      <c r="K44"/>
      <c r="L44" s="552" t="str">
        <f>B26</f>
        <v>Reporting activities</v>
      </c>
      <c r="M44" s="142">
        <f t="shared" si="67"/>
        <v>90</v>
      </c>
      <c r="N44" s="333"/>
      <c r="O44" s="333"/>
      <c r="P44" s="333"/>
      <c r="Q44" s="333"/>
      <c r="R44" s="333"/>
      <c r="S44" s="333">
        <v>16</v>
      </c>
      <c r="T44" s="333">
        <v>24</v>
      </c>
      <c r="U44" s="333">
        <v>8</v>
      </c>
      <c r="V44" s="333">
        <v>8</v>
      </c>
      <c r="W44" s="333">
        <v>2</v>
      </c>
      <c r="X44" s="333">
        <v>24</v>
      </c>
      <c r="Y44" s="333">
        <v>8</v>
      </c>
      <c r="Z44" s="333"/>
      <c r="AA44" s="333"/>
      <c r="AB44"/>
      <c r="AC44"/>
      <c r="AD44"/>
      <c r="AE44"/>
      <c r="AF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row>
    <row r="45" spans="1:87" s="3" customFormat="1" ht="15" thickBot="1" x14ac:dyDescent="0.35">
      <c r="A45"/>
      <c r="B45"/>
      <c r="C45"/>
      <c r="D45"/>
      <c r="E45"/>
      <c r="F45"/>
      <c r="G45" s="2"/>
      <c r="H45" s="2"/>
      <c r="I45" s="2"/>
      <c r="J45" s="2"/>
      <c r="K45"/>
      <c r="L45"/>
      <c r="M45" s="335">
        <f t="shared" ref="M45" si="68">SUM(M40:M44)</f>
        <v>369</v>
      </c>
      <c r="N45" s="73">
        <f t="shared" ref="N45:AF45" si="69">SUM(N40:N44)</f>
        <v>0</v>
      </c>
      <c r="O45" s="74">
        <f t="shared" si="69"/>
        <v>0</v>
      </c>
      <c r="P45" s="74">
        <f t="shared" si="69"/>
        <v>0</v>
      </c>
      <c r="Q45" s="74">
        <f t="shared" si="69"/>
        <v>0</v>
      </c>
      <c r="R45" s="74">
        <f t="shared" si="69"/>
        <v>0</v>
      </c>
      <c r="S45" s="74">
        <f t="shared" si="69"/>
        <v>16</v>
      </c>
      <c r="T45" s="74">
        <f t="shared" si="69"/>
        <v>24</v>
      </c>
      <c r="U45" s="74">
        <f t="shared" si="69"/>
        <v>8</v>
      </c>
      <c r="V45" s="74">
        <f t="shared" si="69"/>
        <v>8</v>
      </c>
      <c r="W45" s="74">
        <f t="shared" si="69"/>
        <v>2</v>
      </c>
      <c r="X45" s="74">
        <f t="shared" si="69"/>
        <v>24</v>
      </c>
      <c r="Y45" s="74">
        <f t="shared" si="69"/>
        <v>8</v>
      </c>
      <c r="Z45" s="74">
        <f t="shared" si="69"/>
        <v>40</v>
      </c>
      <c r="AA45" s="74">
        <f t="shared" si="69"/>
        <v>40</v>
      </c>
      <c r="AB45" s="74">
        <f t="shared" si="69"/>
        <v>32</v>
      </c>
      <c r="AC45" s="74">
        <f t="shared" si="69"/>
        <v>47</v>
      </c>
      <c r="AD45" s="74">
        <f t="shared" si="69"/>
        <v>40</v>
      </c>
      <c r="AE45" s="74">
        <f t="shared" si="69"/>
        <v>40</v>
      </c>
      <c r="AF45" s="74">
        <f t="shared" si="69"/>
        <v>40</v>
      </c>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row>
    <row r="46" spans="1:87" s="3" customFormat="1" ht="15" thickBot="1" x14ac:dyDescent="0.35">
      <c r="A46"/>
      <c r="B46"/>
      <c r="C46"/>
      <c r="D46"/>
      <c r="E46"/>
      <c r="F46"/>
      <c r="G46" s="2"/>
      <c r="H46" s="2"/>
      <c r="I46" s="2"/>
      <c r="J46" s="2"/>
      <c r="K46"/>
      <c r="L46"/>
      <c r="M46"/>
      <c r="N46"/>
      <c r="O46"/>
      <c r="P46"/>
      <c r="Q46"/>
      <c r="R46"/>
      <c r="S46"/>
      <c r="T46"/>
      <c r="U46"/>
      <c r="V46"/>
      <c r="W46"/>
      <c r="X46"/>
      <c r="Y46"/>
      <c r="Z46"/>
      <c r="AA46"/>
      <c r="AB46"/>
      <c r="AC46"/>
      <c r="AD46"/>
      <c r="AE46"/>
      <c r="AF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row>
    <row r="47" spans="1:87" s="3" customFormat="1" ht="15" thickBot="1" x14ac:dyDescent="0.35">
      <c r="A47"/>
      <c r="B47"/>
      <c r="C47"/>
      <c r="D47"/>
      <c r="E47"/>
      <c r="F47"/>
      <c r="G47" s="2"/>
      <c r="H47" s="2"/>
      <c r="I47" s="2"/>
      <c r="J47" s="2"/>
      <c r="K47"/>
      <c r="L47" s="212"/>
      <c r="M47" s="250" t="s">
        <v>532</v>
      </c>
      <c r="N47" s="621">
        <v>22</v>
      </c>
      <c r="O47"/>
      <c r="P47"/>
      <c r="Q47"/>
      <c r="R47"/>
      <c r="S47"/>
      <c r="T47"/>
      <c r="U47"/>
      <c r="V47"/>
      <c r="W47"/>
      <c r="X47"/>
      <c r="Y47"/>
      <c r="Z47"/>
      <c r="AA47"/>
      <c r="AB47"/>
      <c r="AC47"/>
      <c r="AD47"/>
      <c r="AE47"/>
      <c r="AF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7" s="3" customFormat="1" ht="18" x14ac:dyDescent="0.3">
      <c r="A48"/>
      <c r="B48"/>
      <c r="C48"/>
      <c r="D48"/>
      <c r="E48"/>
      <c r="F48"/>
      <c r="G48" s="2"/>
      <c r="H48" s="2"/>
      <c r="I48" s="2"/>
      <c r="J48" s="2"/>
      <c r="K48"/>
      <c r="L48" s="212"/>
      <c r="M48" s="109" t="str">
        <f>M$19</f>
        <v>FROM</v>
      </c>
      <c r="N48" s="100">
        <v>44977</v>
      </c>
      <c r="O48" s="101">
        <f>N48+7</f>
        <v>44984</v>
      </c>
      <c r="P48" s="101">
        <f t="shared" ref="P48:P49" si="70">O48+7</f>
        <v>44991</v>
      </c>
      <c r="Q48" s="101">
        <f t="shared" ref="Q48:Q49" si="71">P48+7</f>
        <v>44998</v>
      </c>
      <c r="R48" s="101">
        <f t="shared" ref="R48:R49" si="72">Q48+7</f>
        <v>45005</v>
      </c>
      <c r="S48" s="101">
        <f t="shared" ref="S48:S49" si="73">R48+7</f>
        <v>45012</v>
      </c>
      <c r="T48" s="101">
        <f t="shared" ref="T48:T49" si="74">S48+7</f>
        <v>45019</v>
      </c>
      <c r="U48" s="101">
        <f t="shared" ref="U48:U49" si="75">T48+7</f>
        <v>45026</v>
      </c>
      <c r="V48" s="101">
        <f t="shared" ref="V48:V49" si="76">U48+7</f>
        <v>45033</v>
      </c>
      <c r="W48" s="101">
        <f t="shared" ref="W48:W49" si="77">V48+7</f>
        <v>45040</v>
      </c>
      <c r="X48" s="101">
        <f t="shared" ref="X48:X49" si="78">W48+7</f>
        <v>45047</v>
      </c>
      <c r="Y48" s="101">
        <f t="shared" ref="Y48:Y49" si="79">X48+7</f>
        <v>45054</v>
      </c>
      <c r="Z48" s="101">
        <f t="shared" ref="Z48:Z49" si="80">Y48+7</f>
        <v>45061</v>
      </c>
      <c r="AA48" s="101">
        <f t="shared" ref="AA48:AA49" si="81">Z48+7</f>
        <v>45068</v>
      </c>
      <c r="AB48" s="101">
        <f t="shared" ref="AB48:AB49" si="82">AA48+7</f>
        <v>45075</v>
      </c>
      <c r="AC48" s="101">
        <f t="shared" ref="AC48:AC49" si="83">AB48+7</f>
        <v>45082</v>
      </c>
      <c r="AD48" s="101">
        <f t="shared" ref="AD48:AD49" si="84">AC48+7</f>
        <v>45089</v>
      </c>
      <c r="AE48" s="101">
        <f t="shared" ref="AE48:AE49" si="85">AD48+7</f>
        <v>45096</v>
      </c>
      <c r="AF48" s="101">
        <f t="shared" ref="AF48:AF49" si="86">AE48+7</f>
        <v>45103</v>
      </c>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row>
    <row r="49" spans="1:87" s="3" customFormat="1" ht="18.600000000000001" thickBot="1" x14ac:dyDescent="0.35">
      <c r="A49"/>
      <c r="B49"/>
      <c r="C49"/>
      <c r="D49"/>
      <c r="E49"/>
      <c r="F49"/>
      <c r="G49" s="2"/>
      <c r="H49" s="2"/>
      <c r="I49" s="2"/>
      <c r="J49" s="2"/>
      <c r="K49"/>
      <c r="L49" s="212"/>
      <c r="M49" s="110" t="str">
        <f t="shared" ref="M49" si="87">M$20</f>
        <v>TO</v>
      </c>
      <c r="N49" s="106">
        <f>N48+4</f>
        <v>44981</v>
      </c>
      <c r="O49" s="107">
        <f>N49+7</f>
        <v>44988</v>
      </c>
      <c r="P49" s="107">
        <f t="shared" si="70"/>
        <v>44995</v>
      </c>
      <c r="Q49" s="107">
        <f t="shared" si="71"/>
        <v>45002</v>
      </c>
      <c r="R49" s="107">
        <f t="shared" si="72"/>
        <v>45009</v>
      </c>
      <c r="S49" s="107">
        <f t="shared" si="73"/>
        <v>45016</v>
      </c>
      <c r="T49" s="107">
        <f t="shared" si="74"/>
        <v>45023</v>
      </c>
      <c r="U49" s="107">
        <f t="shared" si="75"/>
        <v>45030</v>
      </c>
      <c r="V49" s="107">
        <f t="shared" si="76"/>
        <v>45037</v>
      </c>
      <c r="W49" s="107">
        <f t="shared" si="77"/>
        <v>45044</v>
      </c>
      <c r="X49" s="107">
        <f t="shared" si="78"/>
        <v>45051</v>
      </c>
      <c r="Y49" s="107">
        <f t="shared" si="79"/>
        <v>45058</v>
      </c>
      <c r="Z49" s="107">
        <f t="shared" si="80"/>
        <v>45065</v>
      </c>
      <c r="AA49" s="107">
        <f t="shared" si="81"/>
        <v>45072</v>
      </c>
      <c r="AB49" s="107">
        <f t="shared" si="82"/>
        <v>45079</v>
      </c>
      <c r="AC49" s="107">
        <f t="shared" si="83"/>
        <v>45086</v>
      </c>
      <c r="AD49" s="107">
        <f t="shared" si="84"/>
        <v>45093</v>
      </c>
      <c r="AE49" s="107">
        <f t="shared" si="85"/>
        <v>45100</v>
      </c>
      <c r="AF49" s="107">
        <f t="shared" si="86"/>
        <v>45107</v>
      </c>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row>
    <row r="50" spans="1:87" s="3" customFormat="1" ht="18.600000000000001" thickBot="1" x14ac:dyDescent="0.4">
      <c r="A50"/>
      <c r="B50"/>
      <c r="C50"/>
      <c r="D50"/>
      <c r="E50"/>
      <c r="F50"/>
      <c r="G50" s="2"/>
      <c r="H50" s="2"/>
      <c r="I50" s="2"/>
      <c r="J50" s="2"/>
      <c r="K50"/>
      <c r="L50" s="517" t="s">
        <v>574</v>
      </c>
      <c r="M50" s="626"/>
      <c r="N50" s="111" t="str">
        <f>CONCATENATE("S",WEEKNUM(N48))</f>
        <v>S8</v>
      </c>
      <c r="O50" s="112" t="str">
        <f t="shared" ref="O50:P50" si="88">CONCATENATE("S",WEEKNUM(O48))</f>
        <v>S9</v>
      </c>
      <c r="P50" s="112" t="str">
        <f t="shared" si="88"/>
        <v>S10</v>
      </c>
      <c r="Q50" s="112" t="str">
        <f>CONCATENATE("S",WEEKNUM(Q48))</f>
        <v>S11</v>
      </c>
      <c r="R50" s="112" t="str">
        <f t="shared" ref="R50:AF50" si="89">CONCATENATE("S",WEEKNUM(R48))</f>
        <v>S12</v>
      </c>
      <c r="S50" s="112" t="str">
        <f t="shared" si="89"/>
        <v>S13</v>
      </c>
      <c r="T50" s="112" t="str">
        <f t="shared" si="89"/>
        <v>S14</v>
      </c>
      <c r="U50" s="112" t="str">
        <f t="shared" si="89"/>
        <v>S15</v>
      </c>
      <c r="V50" s="112" t="str">
        <f t="shared" si="89"/>
        <v>S16</v>
      </c>
      <c r="W50" s="112" t="str">
        <f t="shared" si="89"/>
        <v>S17</v>
      </c>
      <c r="X50" s="112" t="str">
        <f t="shared" si="89"/>
        <v>S18</v>
      </c>
      <c r="Y50" s="112" t="str">
        <f t="shared" si="89"/>
        <v>S19</v>
      </c>
      <c r="Z50" s="112" t="str">
        <f t="shared" si="89"/>
        <v>S20</v>
      </c>
      <c r="AA50" s="112" t="str">
        <f t="shared" si="89"/>
        <v>S21</v>
      </c>
      <c r="AB50" s="112" t="str">
        <f t="shared" si="89"/>
        <v>S22</v>
      </c>
      <c r="AC50" s="112" t="str">
        <f t="shared" si="89"/>
        <v>S23</v>
      </c>
      <c r="AD50" s="112" t="str">
        <f t="shared" si="89"/>
        <v>S24</v>
      </c>
      <c r="AE50" s="112" t="str">
        <f t="shared" si="89"/>
        <v>S25</v>
      </c>
      <c r="AF50" s="112" t="str">
        <f t="shared" si="89"/>
        <v>S26</v>
      </c>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row>
    <row r="51" spans="1:87" s="3" customFormat="1" ht="15.6" x14ac:dyDescent="0.3">
      <c r="A51"/>
      <c r="B51"/>
      <c r="C51"/>
      <c r="D51"/>
      <c r="E51"/>
      <c r="F51"/>
      <c r="G51" s="2"/>
      <c r="H51" s="2"/>
      <c r="I51" s="2"/>
      <c r="J51" s="2"/>
      <c r="K51"/>
      <c r="L51" s="518" t="str">
        <f>L40</f>
        <v xml:space="preserve">Testbook Design </v>
      </c>
      <c r="M51" s="71">
        <f>SUM(N51:AF51)</f>
        <v>0</v>
      </c>
      <c r="N51" s="48"/>
      <c r="O51" s="332"/>
      <c r="P51" s="332"/>
      <c r="Q51" s="332"/>
      <c r="R51" s="332"/>
      <c r="S51" s="332"/>
      <c r="T51" s="332"/>
      <c r="U51" s="332"/>
      <c r="V51" s="332"/>
      <c r="W51" s="332"/>
      <c r="X51" s="332"/>
      <c r="Y51" s="332"/>
      <c r="Z51" s="332"/>
      <c r="AA51" s="332"/>
      <c r="AB51"/>
      <c r="AC51"/>
      <c r="AD51"/>
      <c r="AE51"/>
      <c r="AF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row>
    <row r="52" spans="1:87" s="3" customFormat="1" ht="15.6" x14ac:dyDescent="0.3">
      <c r="A52"/>
      <c r="B52"/>
      <c r="C52"/>
      <c r="D52"/>
      <c r="E52"/>
      <c r="F52"/>
      <c r="G52" s="2"/>
      <c r="H52" s="2"/>
      <c r="I52" s="2"/>
      <c r="J52" s="2"/>
      <c r="K52"/>
      <c r="L52" s="519" t="str">
        <f>L41</f>
        <v>Execution</v>
      </c>
      <c r="M52" s="72">
        <f t="shared" ref="M52:M55" si="90">SUM(N52:AF52)</f>
        <v>394</v>
      </c>
      <c r="N52" s="5"/>
      <c r="O52"/>
      <c r="P52"/>
      <c r="Q52"/>
      <c r="R52"/>
      <c r="S52">
        <v>40</v>
      </c>
      <c r="T52">
        <v>38</v>
      </c>
      <c r="U52">
        <v>32</v>
      </c>
      <c r="V52">
        <v>32</v>
      </c>
      <c r="W52">
        <v>44</v>
      </c>
      <c r="X52">
        <v>32</v>
      </c>
      <c r="Y52">
        <v>40</v>
      </c>
      <c r="Z52">
        <v>24</v>
      </c>
      <c r="AA52">
        <v>24</v>
      </c>
      <c r="AB52">
        <v>24</v>
      </c>
      <c r="AC52">
        <v>32</v>
      </c>
      <c r="AD52">
        <v>32</v>
      </c>
      <c r="AE52"/>
      <c r="AF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row>
    <row r="53" spans="1:87" s="3" customFormat="1" ht="15.6" x14ac:dyDescent="0.3">
      <c r="A53"/>
      <c r="B53"/>
      <c r="C53"/>
      <c r="D53"/>
      <c r="E53"/>
      <c r="F53"/>
      <c r="G53" s="2"/>
      <c r="H53" s="2"/>
      <c r="I53" s="2"/>
      <c r="J53" s="2"/>
      <c r="K53"/>
      <c r="L53" s="519" t="str">
        <f>L42</f>
        <v>Retest</v>
      </c>
      <c r="M53" s="72">
        <f t="shared" si="90"/>
        <v>28</v>
      </c>
      <c r="N53" s="5"/>
      <c r="O53"/>
      <c r="P53"/>
      <c r="Q53"/>
      <c r="R53"/>
      <c r="S53"/>
      <c r="T53"/>
      <c r="U53"/>
      <c r="V53"/>
      <c r="W53"/>
      <c r="X53"/>
      <c r="Y53"/>
      <c r="Z53"/>
      <c r="AA53"/>
      <c r="AB53"/>
      <c r="AC53"/>
      <c r="AD53"/>
      <c r="AE53">
        <v>12</v>
      </c>
      <c r="AF53">
        <v>16</v>
      </c>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row>
    <row r="54" spans="1:87" s="3" customFormat="1" ht="15.6" x14ac:dyDescent="0.3">
      <c r="A54"/>
      <c r="B54"/>
      <c r="C54"/>
      <c r="D54"/>
      <c r="E54"/>
      <c r="F54"/>
      <c r="G54" s="2"/>
      <c r="H54" s="2"/>
      <c r="I54" s="2"/>
      <c r="J54" s="2"/>
      <c r="K54"/>
      <c r="L54" s="519" t="str">
        <f>L43</f>
        <v xml:space="preserve">Management </v>
      </c>
      <c r="M54" s="72">
        <f t="shared" si="90"/>
        <v>0</v>
      </c>
      <c r="N54" s="5"/>
      <c r="O54"/>
      <c r="P54"/>
      <c r="Q54"/>
      <c r="R54"/>
      <c r="S54"/>
      <c r="T54"/>
      <c r="U54"/>
      <c r="V54"/>
      <c r="W54"/>
      <c r="X54"/>
      <c r="Y54"/>
      <c r="Z54"/>
      <c r="AA54"/>
      <c r="AB54"/>
      <c r="AC54"/>
      <c r="AD54"/>
      <c r="AE54"/>
      <c r="AF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row>
    <row r="55" spans="1:87" s="3" customFormat="1" ht="16.2" thickBot="1" x14ac:dyDescent="0.35">
      <c r="A55"/>
      <c r="B55"/>
      <c r="C55"/>
      <c r="D55"/>
      <c r="E55"/>
      <c r="F55"/>
      <c r="G55" s="2"/>
      <c r="H55" s="2"/>
      <c r="I55" s="2"/>
      <c r="J55" s="2"/>
      <c r="K55"/>
      <c r="L55" s="137" t="str">
        <f>L44</f>
        <v>Reporting activities</v>
      </c>
      <c r="M55" s="142">
        <f t="shared" si="90"/>
        <v>0</v>
      </c>
      <c r="N55" s="66"/>
      <c r="O55" s="333"/>
      <c r="P55" s="333"/>
      <c r="Q55" s="333"/>
      <c r="R55" s="333"/>
      <c r="S55" s="333"/>
      <c r="T55" s="333"/>
      <c r="U55" s="333"/>
      <c r="V55" s="333"/>
      <c r="W55" s="333"/>
      <c r="X55" s="333"/>
      <c r="Y55" s="333"/>
      <c r="Z55" s="333"/>
      <c r="AA55" s="333"/>
      <c r="AB55"/>
      <c r="AC55"/>
      <c r="AD55"/>
      <c r="AE55"/>
      <c r="AF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row>
    <row r="56" spans="1:87" s="3" customFormat="1" ht="15" thickBot="1" x14ac:dyDescent="0.35">
      <c r="A56"/>
      <c r="B56"/>
      <c r="C56"/>
      <c r="D56"/>
      <c r="E56"/>
      <c r="F56"/>
      <c r="G56" s="2"/>
      <c r="H56" s="2"/>
      <c r="I56" s="2"/>
      <c r="J56" s="2"/>
      <c r="K56"/>
      <c r="L56"/>
      <c r="M56" s="335">
        <f t="shared" ref="M56" si="91">SUM(M51:M55)</f>
        <v>422</v>
      </c>
      <c r="N56" s="73">
        <f t="shared" ref="N56:AF56" si="92">SUM(N51:N55)</f>
        <v>0</v>
      </c>
      <c r="O56" s="74">
        <f t="shared" si="92"/>
        <v>0</v>
      </c>
      <c r="P56" s="74">
        <f t="shared" si="92"/>
        <v>0</v>
      </c>
      <c r="Q56" s="74">
        <f t="shared" si="92"/>
        <v>0</v>
      </c>
      <c r="R56" s="74">
        <f t="shared" si="92"/>
        <v>0</v>
      </c>
      <c r="S56" s="74">
        <f t="shared" si="92"/>
        <v>40</v>
      </c>
      <c r="T56" s="74">
        <f t="shared" si="92"/>
        <v>38</v>
      </c>
      <c r="U56" s="74">
        <f t="shared" si="92"/>
        <v>32</v>
      </c>
      <c r="V56" s="74">
        <f t="shared" si="92"/>
        <v>32</v>
      </c>
      <c r="W56" s="74">
        <f t="shared" si="92"/>
        <v>44</v>
      </c>
      <c r="X56" s="74">
        <f t="shared" si="92"/>
        <v>32</v>
      </c>
      <c r="Y56" s="74">
        <f t="shared" si="92"/>
        <v>40</v>
      </c>
      <c r="Z56" s="74">
        <f t="shared" si="92"/>
        <v>24</v>
      </c>
      <c r="AA56" s="74">
        <f t="shared" si="92"/>
        <v>24</v>
      </c>
      <c r="AB56" s="74">
        <f t="shared" si="92"/>
        <v>24</v>
      </c>
      <c r="AC56" s="74">
        <f t="shared" si="92"/>
        <v>32</v>
      </c>
      <c r="AD56" s="74">
        <f t="shared" si="92"/>
        <v>32</v>
      </c>
      <c r="AE56" s="74">
        <f t="shared" si="92"/>
        <v>12</v>
      </c>
      <c r="AF56" s="74">
        <f t="shared" si="92"/>
        <v>16</v>
      </c>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row>
    <row r="57" spans="1:87" s="3" customFormat="1" ht="15" thickBot="1" x14ac:dyDescent="0.35">
      <c r="A57"/>
      <c r="B57"/>
      <c r="C57"/>
      <c r="D57"/>
      <c r="E57"/>
      <c r="F57"/>
      <c r="G57" s="2"/>
      <c r="H57" s="2"/>
      <c r="I57" s="2"/>
      <c r="J57" s="2"/>
      <c r="K57"/>
      <c r="L57"/>
      <c r="M57"/>
      <c r="N57"/>
      <c r="O57"/>
      <c r="P57"/>
      <c r="Q57"/>
      <c r="R57"/>
      <c r="S57"/>
      <c r="T57"/>
      <c r="U57"/>
      <c r="V57"/>
      <c r="W57"/>
      <c r="X57"/>
      <c r="Y57"/>
      <c r="Z57"/>
      <c r="AA57"/>
      <c r="AB57"/>
      <c r="AC57"/>
      <c r="AD57"/>
      <c r="AE57"/>
      <c r="AF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row>
    <row r="58" spans="1:87" s="3" customFormat="1" ht="15" thickBot="1" x14ac:dyDescent="0.35">
      <c r="A58"/>
      <c r="B58"/>
      <c r="C58"/>
      <c r="D58"/>
      <c r="E58"/>
      <c r="F58"/>
      <c r="G58" s="2"/>
      <c r="H58" s="2"/>
      <c r="I58" s="2"/>
      <c r="J58" s="2"/>
      <c r="K58"/>
      <c r="L58" s="212"/>
      <c r="M58" s="250" t="s">
        <v>532</v>
      </c>
      <c r="N58" s="621">
        <v>30</v>
      </c>
      <c r="O58"/>
      <c r="P58"/>
      <c r="Q58"/>
      <c r="R58"/>
      <c r="S58"/>
      <c r="T58"/>
      <c r="U58"/>
      <c r="V58"/>
      <c r="W58"/>
      <c r="X58"/>
      <c r="Y58"/>
      <c r="Z58"/>
      <c r="AA58"/>
      <c r="AB58"/>
      <c r="AC58"/>
      <c r="AD58"/>
      <c r="AE58"/>
      <c r="AF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row>
    <row r="59" spans="1:87" s="3" customFormat="1" ht="18" x14ac:dyDescent="0.3">
      <c r="A59"/>
      <c r="B59"/>
      <c r="C59"/>
      <c r="D59"/>
      <c r="E59"/>
      <c r="F59"/>
      <c r="G59" s="2"/>
      <c r="H59" s="2"/>
      <c r="I59" s="2"/>
      <c r="J59" s="2"/>
      <c r="K59"/>
      <c r="L59" s="212"/>
      <c r="M59" s="109" t="str">
        <f>M$19</f>
        <v>FROM</v>
      </c>
      <c r="N59" s="100">
        <v>44977</v>
      </c>
      <c r="O59" s="101">
        <f>N59+7</f>
        <v>44984</v>
      </c>
      <c r="P59" s="101">
        <f t="shared" ref="P59:P60" si="93">O59+7</f>
        <v>44991</v>
      </c>
      <c r="Q59" s="101">
        <f t="shared" ref="Q59:Q60" si="94">P59+7</f>
        <v>44998</v>
      </c>
      <c r="R59" s="101">
        <f t="shared" ref="R59:R60" si="95">Q59+7</f>
        <v>45005</v>
      </c>
      <c r="S59" s="101">
        <f t="shared" ref="S59:S60" si="96">R59+7</f>
        <v>45012</v>
      </c>
      <c r="T59" s="101">
        <f t="shared" ref="T59:T60" si="97">S59+7</f>
        <v>45019</v>
      </c>
      <c r="U59" s="101">
        <f t="shared" ref="U59:U60" si="98">T59+7</f>
        <v>45026</v>
      </c>
      <c r="V59" s="101">
        <f t="shared" ref="V59:V60" si="99">U59+7</f>
        <v>45033</v>
      </c>
      <c r="W59" s="101">
        <f t="shared" ref="W59:W60" si="100">V59+7</f>
        <v>45040</v>
      </c>
      <c r="X59" s="101">
        <f t="shared" ref="X59:X60" si="101">W59+7</f>
        <v>45047</v>
      </c>
      <c r="Y59" s="101">
        <f t="shared" ref="Y59:Y60" si="102">X59+7</f>
        <v>45054</v>
      </c>
      <c r="Z59" s="101">
        <f t="shared" ref="Z59:Z60" si="103">Y59+7</f>
        <v>45061</v>
      </c>
      <c r="AA59" s="101">
        <f t="shared" ref="AA59:AA60" si="104">Z59+7</f>
        <v>45068</v>
      </c>
      <c r="AB59" s="101">
        <f t="shared" ref="AB59:AB60" si="105">AA59+7</f>
        <v>45075</v>
      </c>
      <c r="AC59" s="101">
        <f t="shared" ref="AC59:AC60" si="106">AB59+7</f>
        <v>45082</v>
      </c>
      <c r="AD59" s="101">
        <f t="shared" ref="AD59:AD60" si="107">AC59+7</f>
        <v>45089</v>
      </c>
      <c r="AE59" s="101">
        <f t="shared" ref="AE59:AE60" si="108">AD59+7</f>
        <v>45096</v>
      </c>
      <c r="AF59" s="101">
        <f t="shared" ref="AF59:AF60" si="109">AE59+7</f>
        <v>45103</v>
      </c>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row>
    <row r="60" spans="1:87" s="3" customFormat="1" ht="18.600000000000001" thickBot="1" x14ac:dyDescent="0.35">
      <c r="A60"/>
      <c r="B60"/>
      <c r="C60"/>
      <c r="D60"/>
      <c r="E60"/>
      <c r="F60"/>
      <c r="G60" s="2"/>
      <c r="H60" s="2"/>
      <c r="I60" s="2"/>
      <c r="J60" s="2"/>
      <c r="K60"/>
      <c r="L60" s="212"/>
      <c r="M60" s="110" t="str">
        <f t="shared" ref="M60" si="110">M$20</f>
        <v>TO</v>
      </c>
      <c r="N60" s="106">
        <f>N59+4</f>
        <v>44981</v>
      </c>
      <c r="O60" s="107">
        <f>N60+7</f>
        <v>44988</v>
      </c>
      <c r="P60" s="107">
        <f t="shared" si="93"/>
        <v>44995</v>
      </c>
      <c r="Q60" s="107">
        <f t="shared" si="94"/>
        <v>45002</v>
      </c>
      <c r="R60" s="107">
        <f t="shared" si="95"/>
        <v>45009</v>
      </c>
      <c r="S60" s="107">
        <f t="shared" si="96"/>
        <v>45016</v>
      </c>
      <c r="T60" s="107">
        <f t="shared" si="97"/>
        <v>45023</v>
      </c>
      <c r="U60" s="107">
        <f t="shared" si="98"/>
        <v>45030</v>
      </c>
      <c r="V60" s="107">
        <f t="shared" si="99"/>
        <v>45037</v>
      </c>
      <c r="W60" s="107">
        <f t="shared" si="100"/>
        <v>45044</v>
      </c>
      <c r="X60" s="107">
        <f t="shared" si="101"/>
        <v>45051</v>
      </c>
      <c r="Y60" s="107">
        <f t="shared" si="102"/>
        <v>45058</v>
      </c>
      <c r="Z60" s="107">
        <f t="shared" si="103"/>
        <v>45065</v>
      </c>
      <c r="AA60" s="107">
        <f t="shared" si="104"/>
        <v>45072</v>
      </c>
      <c r="AB60" s="107">
        <f t="shared" si="105"/>
        <v>45079</v>
      </c>
      <c r="AC60" s="107">
        <f t="shared" si="106"/>
        <v>45086</v>
      </c>
      <c r="AD60" s="107">
        <f t="shared" si="107"/>
        <v>45093</v>
      </c>
      <c r="AE60" s="107">
        <f t="shared" si="108"/>
        <v>45100</v>
      </c>
      <c r="AF60" s="107">
        <f t="shared" si="109"/>
        <v>45107</v>
      </c>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row>
    <row r="61" spans="1:87" s="3" customFormat="1" ht="18.600000000000001" thickBot="1" x14ac:dyDescent="0.4">
      <c r="A61"/>
      <c r="B61"/>
      <c r="C61"/>
      <c r="D61"/>
      <c r="E61"/>
      <c r="F61"/>
      <c r="G61" s="2"/>
      <c r="H61" s="2"/>
      <c r="I61" s="2"/>
      <c r="J61" s="2"/>
      <c r="K61"/>
      <c r="L61" s="517" t="s">
        <v>540</v>
      </c>
      <c r="M61" s="626"/>
      <c r="N61" s="111" t="str">
        <f>CONCATENATE("S",WEEKNUM(N59))</f>
        <v>S8</v>
      </c>
      <c r="O61" s="112" t="str">
        <f t="shared" ref="O61:P61" si="111">CONCATENATE("S",WEEKNUM(O59))</f>
        <v>S9</v>
      </c>
      <c r="P61" s="112" t="str">
        <f t="shared" si="111"/>
        <v>S10</v>
      </c>
      <c r="Q61" s="112" t="str">
        <f>CONCATENATE("S",WEEKNUM(Q59))</f>
        <v>S11</v>
      </c>
      <c r="R61" s="112" t="str">
        <f t="shared" ref="R61:AF61" si="112">CONCATENATE("S",WEEKNUM(R59))</f>
        <v>S12</v>
      </c>
      <c r="S61" s="112" t="str">
        <f t="shared" si="112"/>
        <v>S13</v>
      </c>
      <c r="T61" s="112" t="str">
        <f t="shared" si="112"/>
        <v>S14</v>
      </c>
      <c r="U61" s="112" t="str">
        <f t="shared" si="112"/>
        <v>S15</v>
      </c>
      <c r="V61" s="112" t="str">
        <f t="shared" si="112"/>
        <v>S16</v>
      </c>
      <c r="W61" s="112" t="str">
        <f t="shared" si="112"/>
        <v>S17</v>
      </c>
      <c r="X61" s="112" t="str">
        <f t="shared" si="112"/>
        <v>S18</v>
      </c>
      <c r="Y61" s="112" t="str">
        <f t="shared" si="112"/>
        <v>S19</v>
      </c>
      <c r="Z61" s="112" t="str">
        <f t="shared" si="112"/>
        <v>S20</v>
      </c>
      <c r="AA61" s="112" t="str">
        <f t="shared" si="112"/>
        <v>S21</v>
      </c>
      <c r="AB61" s="112" t="str">
        <f t="shared" si="112"/>
        <v>S22</v>
      </c>
      <c r="AC61" s="112" t="str">
        <f t="shared" si="112"/>
        <v>S23</v>
      </c>
      <c r="AD61" s="112" t="str">
        <f t="shared" si="112"/>
        <v>S24</v>
      </c>
      <c r="AE61" s="112" t="str">
        <f t="shared" si="112"/>
        <v>S25</v>
      </c>
      <c r="AF61" s="112" t="str">
        <f t="shared" si="112"/>
        <v>S26</v>
      </c>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row>
    <row r="62" spans="1:87" s="3" customFormat="1" ht="15.6" x14ac:dyDescent="0.3">
      <c r="A62"/>
      <c r="B62"/>
      <c r="C62"/>
      <c r="D62"/>
      <c r="E62"/>
      <c r="F62"/>
      <c r="G62" s="2"/>
      <c r="H62" s="2"/>
      <c r="I62" s="2"/>
      <c r="J62" s="2"/>
      <c r="K62"/>
      <c r="L62" s="518" t="str">
        <f>B22</f>
        <v xml:space="preserve">Testbook Design </v>
      </c>
      <c r="M62" s="71">
        <f>SUM(N62:AF62)</f>
        <v>252</v>
      </c>
      <c r="N62">
        <v>40</v>
      </c>
      <c r="O62">
        <v>40</v>
      </c>
      <c r="P62">
        <v>40</v>
      </c>
      <c r="Q62">
        <v>32</v>
      </c>
      <c r="R62">
        <v>40</v>
      </c>
      <c r="S62">
        <v>28</v>
      </c>
      <c r="T62">
        <v>32</v>
      </c>
      <c r="U62" s="332"/>
      <c r="V62" s="332"/>
      <c r="W62" s="332"/>
      <c r="X62" s="332"/>
      <c r="Y62" s="332"/>
      <c r="Z62" s="332"/>
      <c r="AA62" s="332"/>
      <c r="AB62"/>
      <c r="AC62"/>
      <c r="AD62"/>
      <c r="AE62"/>
      <c r="AF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row>
    <row r="63" spans="1:87" s="3" customFormat="1" ht="15.6" x14ac:dyDescent="0.3">
      <c r="A63"/>
      <c r="B63"/>
      <c r="C63"/>
      <c r="D63"/>
      <c r="E63"/>
      <c r="F63"/>
      <c r="G63" s="2"/>
      <c r="H63" s="2"/>
      <c r="I63" s="2"/>
      <c r="J63" s="2"/>
      <c r="K63"/>
      <c r="L63" s="519" t="str">
        <f>B23</f>
        <v>Execution</v>
      </c>
      <c r="M63" s="72">
        <f t="shared" ref="M63:M66" si="113">SUM(N63:AF63)</f>
        <v>323</v>
      </c>
      <c r="N63"/>
      <c r="O63"/>
      <c r="P63"/>
      <c r="Q63"/>
      <c r="R63"/>
      <c r="S63">
        <v>10</v>
      </c>
      <c r="T63">
        <v>8</v>
      </c>
      <c r="U63">
        <v>32</v>
      </c>
      <c r="V63">
        <v>40</v>
      </c>
      <c r="W63">
        <v>41</v>
      </c>
      <c r="X63">
        <v>24</v>
      </c>
      <c r="Y63">
        <v>40</v>
      </c>
      <c r="Z63">
        <v>32</v>
      </c>
      <c r="AA63">
        <v>24</v>
      </c>
      <c r="AB63">
        <v>16</v>
      </c>
      <c r="AC63">
        <v>16</v>
      </c>
      <c r="AD63">
        <v>40</v>
      </c>
      <c r="AE63"/>
      <c r="AF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row>
    <row r="64" spans="1:87" s="3" customFormat="1" ht="15.6" x14ac:dyDescent="0.3">
      <c r="A64"/>
      <c r="B64"/>
      <c r="C64"/>
      <c r="D64"/>
      <c r="E64"/>
      <c r="F64"/>
      <c r="G64" s="2"/>
      <c r="H64" s="2"/>
      <c r="I64" s="2"/>
      <c r="J64" s="2"/>
      <c r="K64"/>
      <c r="L64" s="519" t="str">
        <f>B24</f>
        <v>Retest</v>
      </c>
      <c r="M64" s="72">
        <f t="shared" si="113"/>
        <v>0</v>
      </c>
      <c r="N64"/>
      <c r="O64"/>
      <c r="P64"/>
      <c r="Q64"/>
      <c r="R64"/>
      <c r="S64"/>
      <c r="T64"/>
      <c r="U64"/>
      <c r="V64"/>
      <c r="W64"/>
      <c r="X64"/>
      <c r="Y64"/>
      <c r="Z64"/>
      <c r="AA64"/>
      <c r="AB64"/>
      <c r="AC64"/>
      <c r="AD64"/>
      <c r="AE64"/>
      <c r="AF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row>
    <row r="65" spans="1:87" s="3" customFormat="1" ht="15.6" x14ac:dyDescent="0.3">
      <c r="A65"/>
      <c r="B65"/>
      <c r="C65"/>
      <c r="D65"/>
      <c r="E65"/>
      <c r="F65"/>
      <c r="G65" s="2"/>
      <c r="H65" s="2"/>
      <c r="I65" s="2"/>
      <c r="J65" s="2"/>
      <c r="K65"/>
      <c r="L65" s="519" t="str">
        <f>B25</f>
        <v xml:space="preserve">Management </v>
      </c>
      <c r="M65" s="72">
        <f t="shared" si="113"/>
        <v>0</v>
      </c>
      <c r="N65"/>
      <c r="O65"/>
      <c r="P65"/>
      <c r="Q65"/>
      <c r="R65"/>
      <c r="S65"/>
      <c r="T65"/>
      <c r="U65"/>
      <c r="V65"/>
      <c r="W65"/>
      <c r="X65"/>
      <c r="Y65"/>
      <c r="Z65"/>
      <c r="AA65"/>
      <c r="AB65"/>
      <c r="AC65"/>
      <c r="AD65"/>
      <c r="AE65"/>
      <c r="AF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row>
    <row r="66" spans="1:87" s="3" customFormat="1" ht="16.2" thickBot="1" x14ac:dyDescent="0.35">
      <c r="A66"/>
      <c r="B66"/>
      <c r="C66"/>
      <c r="D66"/>
      <c r="E66"/>
      <c r="F66"/>
      <c r="G66" s="2"/>
      <c r="H66" s="2"/>
      <c r="I66" s="2"/>
      <c r="J66" s="2"/>
      <c r="K66"/>
      <c r="L66" s="137" t="str">
        <f>B26</f>
        <v>Reporting activities</v>
      </c>
      <c r="M66" s="142">
        <f t="shared" si="113"/>
        <v>156</v>
      </c>
      <c r="N66" s="333"/>
      <c r="O66" s="333"/>
      <c r="P66" s="333"/>
      <c r="Q66" s="333"/>
      <c r="R66" s="333"/>
      <c r="S66" s="333">
        <v>4</v>
      </c>
      <c r="T66" s="333"/>
      <c r="U66" s="333"/>
      <c r="V66" s="333"/>
      <c r="W66" s="333"/>
      <c r="X66" s="333">
        <v>8</v>
      </c>
      <c r="Y66" s="333"/>
      <c r="Z66" s="333">
        <v>8</v>
      </c>
      <c r="AA66" s="333">
        <v>16</v>
      </c>
      <c r="AB66">
        <v>16</v>
      </c>
      <c r="AC66">
        <v>24</v>
      </c>
      <c r="AD66"/>
      <c r="AE66">
        <v>40</v>
      </c>
      <c r="AF66">
        <v>40</v>
      </c>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row>
    <row r="67" spans="1:87" s="3" customFormat="1" ht="15" thickBot="1" x14ac:dyDescent="0.35">
      <c r="A67"/>
      <c r="B67"/>
      <c r="C67"/>
      <c r="D67"/>
      <c r="E67"/>
      <c r="F67"/>
      <c r="G67" s="2"/>
      <c r="H67" s="2"/>
      <c r="I67" s="2"/>
      <c r="J67" s="2"/>
      <c r="K67"/>
      <c r="L67"/>
      <c r="M67" s="335">
        <f t="shared" ref="M67" si="114">SUM(M62:M66)</f>
        <v>731</v>
      </c>
      <c r="N67" s="335">
        <f t="shared" ref="N67:AF67" si="115">SUM(N62:N66)</f>
        <v>40</v>
      </c>
      <c r="O67" s="545">
        <f t="shared" si="115"/>
        <v>40</v>
      </c>
      <c r="P67" s="545">
        <f t="shared" si="115"/>
        <v>40</v>
      </c>
      <c r="Q67" s="545">
        <f t="shared" si="115"/>
        <v>32</v>
      </c>
      <c r="R67" s="545">
        <f t="shared" si="115"/>
        <v>40</v>
      </c>
      <c r="S67" s="545">
        <f t="shared" si="115"/>
        <v>42</v>
      </c>
      <c r="T67" s="545">
        <f t="shared" si="115"/>
        <v>40</v>
      </c>
      <c r="U67" s="545">
        <f t="shared" si="115"/>
        <v>32</v>
      </c>
      <c r="V67" s="545">
        <f t="shared" si="115"/>
        <v>40</v>
      </c>
      <c r="W67" s="545">
        <f t="shared" si="115"/>
        <v>41</v>
      </c>
      <c r="X67" s="545">
        <f t="shared" si="115"/>
        <v>32</v>
      </c>
      <c r="Y67" s="545">
        <f t="shared" si="115"/>
        <v>40</v>
      </c>
      <c r="Z67" s="545">
        <f t="shared" si="115"/>
        <v>40</v>
      </c>
      <c r="AA67" s="545">
        <f t="shared" si="115"/>
        <v>40</v>
      </c>
      <c r="AB67" s="74">
        <f t="shared" si="115"/>
        <v>32</v>
      </c>
      <c r="AC67" s="74">
        <f t="shared" si="115"/>
        <v>40</v>
      </c>
      <c r="AD67" s="74">
        <f t="shared" si="115"/>
        <v>40</v>
      </c>
      <c r="AE67" s="74">
        <f t="shared" si="115"/>
        <v>40</v>
      </c>
      <c r="AF67" s="74">
        <f t="shared" si="115"/>
        <v>40</v>
      </c>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row>
    <row r="68" spans="1:87" s="3" customFormat="1" x14ac:dyDescent="0.3">
      <c r="A68"/>
      <c r="B68"/>
      <c r="C68"/>
      <c r="D68"/>
      <c r="E68"/>
      <c r="F68"/>
      <c r="G68" s="2"/>
      <c r="H68" s="2"/>
      <c r="I68" s="2"/>
      <c r="J68" s="2"/>
      <c r="K68"/>
      <c r="L68"/>
      <c r="M68"/>
      <c r="N68"/>
      <c r="O68"/>
      <c r="P68"/>
      <c r="Q68"/>
      <c r="R68"/>
      <c r="S68"/>
      <c r="T68"/>
      <c r="U68"/>
      <c r="V68"/>
      <c r="W68"/>
      <c r="X68"/>
      <c r="Y68"/>
      <c r="Z68"/>
      <c r="AA68"/>
      <c r="AB68"/>
      <c r="AC68"/>
      <c r="AD68"/>
      <c r="AE68"/>
      <c r="AF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row>
    <row r="69" spans="1:87" ht="15" thickBot="1" x14ac:dyDescent="0.35"/>
    <row r="70" spans="1:87" ht="15" thickBot="1" x14ac:dyDescent="0.35">
      <c r="L70" s="212"/>
      <c r="M70" s="250" t="s">
        <v>532</v>
      </c>
      <c r="N70" s="621">
        <v>44</v>
      </c>
    </row>
    <row r="71" spans="1:87" ht="18" x14ac:dyDescent="0.3">
      <c r="L71" s="212"/>
      <c r="M71" s="109" t="str">
        <f>M$19</f>
        <v>FROM</v>
      </c>
      <c r="N71" s="100">
        <v>44977</v>
      </c>
      <c r="O71" s="101">
        <f>N71+7</f>
        <v>44984</v>
      </c>
      <c r="P71" s="101">
        <f t="shared" ref="P71:P72" si="116">O71+7</f>
        <v>44991</v>
      </c>
      <c r="Q71" s="101">
        <f t="shared" ref="Q71:Q72" si="117">P71+7</f>
        <v>44998</v>
      </c>
      <c r="R71" s="101">
        <f t="shared" ref="R71:R72" si="118">Q71+7</f>
        <v>45005</v>
      </c>
      <c r="S71" s="101">
        <f t="shared" ref="S71:S72" si="119">R71+7</f>
        <v>45012</v>
      </c>
      <c r="T71" s="101">
        <f t="shared" ref="T71:T72" si="120">S71+7</f>
        <v>45019</v>
      </c>
      <c r="U71" s="101">
        <f t="shared" ref="U71:U72" si="121">T71+7</f>
        <v>45026</v>
      </c>
      <c r="V71" s="101">
        <f t="shared" ref="V71:V72" si="122">U71+7</f>
        <v>45033</v>
      </c>
      <c r="W71" s="101">
        <f t="shared" ref="W71:W72" si="123">V71+7</f>
        <v>45040</v>
      </c>
      <c r="X71" s="101">
        <f t="shared" ref="X71:X72" si="124">W71+7</f>
        <v>45047</v>
      </c>
      <c r="Y71" s="101">
        <f t="shared" ref="Y71:Y72" si="125">X71+7</f>
        <v>45054</v>
      </c>
      <c r="Z71" s="101">
        <f t="shared" ref="Z71:Z72" si="126">Y71+7</f>
        <v>45061</v>
      </c>
      <c r="AA71" s="101">
        <f t="shared" ref="AA71:AA72" si="127">Z71+7</f>
        <v>45068</v>
      </c>
      <c r="AB71" s="101">
        <f t="shared" ref="AB71:AB72" si="128">AA71+7</f>
        <v>45075</v>
      </c>
      <c r="AC71" s="101">
        <f t="shared" ref="AC71:AC72" si="129">AB71+7</f>
        <v>45082</v>
      </c>
      <c r="AD71" s="101">
        <f t="shared" ref="AD71:AD72" si="130">AC71+7</f>
        <v>45089</v>
      </c>
      <c r="AE71" s="101">
        <f t="shared" ref="AE71:AE72" si="131">AD71+7</f>
        <v>45096</v>
      </c>
      <c r="AF71" s="101">
        <f t="shared" ref="AF71:AF72" si="132">AE71+7</f>
        <v>45103</v>
      </c>
    </row>
    <row r="72" spans="1:87" ht="18.600000000000001" thickBot="1" x14ac:dyDescent="0.35">
      <c r="L72" s="212"/>
      <c r="M72" s="110" t="str">
        <f t="shared" ref="M72" si="133">M$20</f>
        <v>TO</v>
      </c>
      <c r="N72" s="106">
        <f>N71+4</f>
        <v>44981</v>
      </c>
      <c r="O72" s="107">
        <f>N72+7</f>
        <v>44988</v>
      </c>
      <c r="P72" s="107">
        <f t="shared" si="116"/>
        <v>44995</v>
      </c>
      <c r="Q72" s="107">
        <f t="shared" si="117"/>
        <v>45002</v>
      </c>
      <c r="R72" s="107">
        <f t="shared" si="118"/>
        <v>45009</v>
      </c>
      <c r="S72" s="107">
        <f t="shared" si="119"/>
        <v>45016</v>
      </c>
      <c r="T72" s="107">
        <f t="shared" si="120"/>
        <v>45023</v>
      </c>
      <c r="U72" s="107">
        <f t="shared" si="121"/>
        <v>45030</v>
      </c>
      <c r="V72" s="107">
        <f t="shared" si="122"/>
        <v>45037</v>
      </c>
      <c r="W72" s="107">
        <f t="shared" si="123"/>
        <v>45044</v>
      </c>
      <c r="X72" s="107">
        <f t="shared" si="124"/>
        <v>45051</v>
      </c>
      <c r="Y72" s="107">
        <f t="shared" si="125"/>
        <v>45058</v>
      </c>
      <c r="Z72" s="107">
        <f t="shared" si="126"/>
        <v>45065</v>
      </c>
      <c r="AA72" s="107">
        <f t="shared" si="127"/>
        <v>45072</v>
      </c>
      <c r="AB72" s="107">
        <f t="shared" si="128"/>
        <v>45079</v>
      </c>
      <c r="AC72" s="107">
        <f t="shared" si="129"/>
        <v>45086</v>
      </c>
      <c r="AD72" s="107">
        <f t="shared" si="130"/>
        <v>45093</v>
      </c>
      <c r="AE72" s="107">
        <f t="shared" si="131"/>
        <v>45100</v>
      </c>
      <c r="AF72" s="107">
        <f t="shared" si="132"/>
        <v>45107</v>
      </c>
    </row>
    <row r="73" spans="1:87" ht="18.600000000000001" thickBot="1" x14ac:dyDescent="0.4">
      <c r="L73" s="515" t="s">
        <v>541</v>
      </c>
      <c r="M73" s="632"/>
      <c r="N73" s="111" t="str">
        <f>CONCATENATE("S",WEEKNUM(N71))</f>
        <v>S8</v>
      </c>
      <c r="O73" s="112" t="str">
        <f t="shared" ref="O73:P73" si="134">CONCATENATE("S",WEEKNUM(O71))</f>
        <v>S9</v>
      </c>
      <c r="P73" s="112" t="str">
        <f t="shared" si="134"/>
        <v>S10</v>
      </c>
      <c r="Q73" s="112" t="str">
        <f>CONCATENATE("S",WEEKNUM(Q71))</f>
        <v>S11</v>
      </c>
      <c r="R73" s="112" t="str">
        <f t="shared" ref="R73:AF73" si="135">CONCATENATE("S",WEEKNUM(R71))</f>
        <v>S12</v>
      </c>
      <c r="S73" s="112" t="str">
        <f t="shared" si="135"/>
        <v>S13</v>
      </c>
      <c r="T73" s="112" t="str">
        <f t="shared" si="135"/>
        <v>S14</v>
      </c>
      <c r="U73" s="112" t="str">
        <f t="shared" si="135"/>
        <v>S15</v>
      </c>
      <c r="V73" s="112" t="str">
        <f t="shared" si="135"/>
        <v>S16</v>
      </c>
      <c r="W73" s="112" t="str">
        <f t="shared" si="135"/>
        <v>S17</v>
      </c>
      <c r="X73" s="112" t="str">
        <f t="shared" si="135"/>
        <v>S18</v>
      </c>
      <c r="Y73" s="112" t="str">
        <f t="shared" si="135"/>
        <v>S19</v>
      </c>
      <c r="Z73" s="112" t="str">
        <f t="shared" si="135"/>
        <v>S20</v>
      </c>
      <c r="AA73" s="112" t="str">
        <f t="shared" si="135"/>
        <v>S21</v>
      </c>
      <c r="AB73" s="112" t="str">
        <f t="shared" si="135"/>
        <v>S22</v>
      </c>
      <c r="AC73" s="112" t="str">
        <f t="shared" si="135"/>
        <v>S23</v>
      </c>
      <c r="AD73" s="112" t="str">
        <f t="shared" si="135"/>
        <v>S24</v>
      </c>
      <c r="AE73" s="112" t="str">
        <f t="shared" si="135"/>
        <v>S25</v>
      </c>
      <c r="AF73" s="112" t="str">
        <f t="shared" si="135"/>
        <v>S26</v>
      </c>
    </row>
    <row r="74" spans="1:87" ht="15.6" x14ac:dyDescent="0.3">
      <c r="L74" s="518" t="str">
        <f>B22</f>
        <v xml:space="preserve">Testbook Design </v>
      </c>
      <c r="M74" s="71">
        <f>SUM(N74:AF74)</f>
        <v>0</v>
      </c>
      <c r="N74" s="332"/>
      <c r="O74" s="332"/>
      <c r="P74" s="332"/>
      <c r="Q74" s="332"/>
      <c r="R74" s="332"/>
      <c r="S74" s="332"/>
      <c r="T74" s="332"/>
      <c r="U74" s="332"/>
      <c r="V74" s="332"/>
      <c r="W74" s="332"/>
      <c r="X74" s="332"/>
      <c r="Y74" s="332"/>
      <c r="Z74" s="332"/>
      <c r="AA74" s="332"/>
    </row>
    <row r="75" spans="1:87" s="3" customFormat="1" ht="15.6" x14ac:dyDescent="0.3">
      <c r="A75"/>
      <c r="B75"/>
      <c r="C75"/>
      <c r="D75"/>
      <c r="E75"/>
      <c r="F75"/>
      <c r="G75" s="2"/>
      <c r="H75" s="2"/>
      <c r="I75" s="2"/>
      <c r="J75" s="2"/>
      <c r="K75"/>
      <c r="L75" s="519" t="str">
        <f>B23</f>
        <v>Execution</v>
      </c>
      <c r="M75" s="72">
        <f t="shared" ref="M75:M78" si="136">SUM(N75:AF75)</f>
        <v>0</v>
      </c>
      <c r="N75"/>
      <c r="O75"/>
      <c r="P75"/>
      <c r="Q75"/>
      <c r="R75"/>
      <c r="S75"/>
      <c r="T75"/>
      <c r="U75"/>
      <c r="V75"/>
      <c r="W75"/>
      <c r="X75"/>
      <c r="Y75"/>
      <c r="Z75"/>
      <c r="AA75"/>
      <c r="AB75"/>
      <c r="AC75"/>
      <c r="AD75"/>
      <c r="AE75"/>
      <c r="AF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row>
    <row r="76" spans="1:87" s="3" customFormat="1" ht="15.6" x14ac:dyDescent="0.3">
      <c r="A76"/>
      <c r="B76"/>
      <c r="C76"/>
      <c r="D76"/>
      <c r="E76"/>
      <c r="F76"/>
      <c r="G76" s="2"/>
      <c r="H76" s="2"/>
      <c r="I76" s="2"/>
      <c r="J76" s="2"/>
      <c r="K76"/>
      <c r="L76" s="519" t="str">
        <f>B24</f>
        <v>Retest</v>
      </c>
      <c r="M76" s="72">
        <f t="shared" si="136"/>
        <v>0</v>
      </c>
      <c r="N76"/>
      <c r="O76"/>
      <c r="P76"/>
      <c r="Q76"/>
      <c r="R76"/>
      <c r="S76"/>
      <c r="T76"/>
      <c r="U76"/>
      <c r="V76"/>
      <c r="W76"/>
      <c r="X76"/>
      <c r="Y76"/>
      <c r="Z76"/>
      <c r="AA76"/>
      <c r="AB76"/>
      <c r="AC76"/>
      <c r="AD76"/>
      <c r="AE76"/>
      <c r="AF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row>
    <row r="77" spans="1:87" s="3" customFormat="1" ht="15.6" x14ac:dyDescent="0.3">
      <c r="A77"/>
      <c r="B77"/>
      <c r="C77"/>
      <c r="D77"/>
      <c r="E77"/>
      <c r="F77"/>
      <c r="G77" s="2"/>
      <c r="H77" s="2"/>
      <c r="I77" s="2"/>
      <c r="J77" s="2"/>
      <c r="K77"/>
      <c r="L77" s="519" t="str">
        <f>B25</f>
        <v xml:space="preserve">Management </v>
      </c>
      <c r="M77" s="72">
        <f t="shared" si="136"/>
        <v>178</v>
      </c>
      <c r="N77">
        <v>8</v>
      </c>
      <c r="O77"/>
      <c r="P77">
        <v>9</v>
      </c>
      <c r="Q77">
        <v>8</v>
      </c>
      <c r="R77"/>
      <c r="S77">
        <v>18</v>
      </c>
      <c r="T77"/>
      <c r="U77"/>
      <c r="V77">
        <v>15</v>
      </c>
      <c r="W77"/>
      <c r="X77">
        <v>8</v>
      </c>
      <c r="Y77">
        <v>8</v>
      </c>
      <c r="Z77"/>
      <c r="AA77">
        <v>20</v>
      </c>
      <c r="AB77">
        <v>16</v>
      </c>
      <c r="AC77">
        <v>16</v>
      </c>
      <c r="AD77">
        <v>12</v>
      </c>
      <c r="AE77">
        <v>16</v>
      </c>
      <c r="AF77">
        <v>24</v>
      </c>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row>
    <row r="78" spans="1:87" s="3" customFormat="1" ht="16.2" thickBot="1" x14ac:dyDescent="0.35">
      <c r="A78"/>
      <c r="B78"/>
      <c r="C78"/>
      <c r="D78"/>
      <c r="E78"/>
      <c r="F78"/>
      <c r="G78" s="2"/>
      <c r="H78" s="2"/>
      <c r="I78" s="2"/>
      <c r="J78" s="2"/>
      <c r="K78"/>
      <c r="L78" s="137" t="str">
        <f>B26</f>
        <v>Reporting activities</v>
      </c>
      <c r="M78" s="142">
        <f t="shared" si="136"/>
        <v>0</v>
      </c>
      <c r="N78" s="333"/>
      <c r="O78" s="333"/>
      <c r="P78" s="333"/>
      <c r="Q78" s="333"/>
      <c r="R78" s="333"/>
      <c r="S78" s="333"/>
      <c r="T78" s="333"/>
      <c r="U78" s="333"/>
      <c r="V78" s="333"/>
      <c r="W78" s="333"/>
      <c r="X78" s="333"/>
      <c r="Y78" s="333"/>
      <c r="Z78" s="333"/>
      <c r="AA78" s="333"/>
      <c r="AB78"/>
      <c r="AC78"/>
      <c r="AD78"/>
      <c r="AE78"/>
      <c r="AF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row>
    <row r="79" spans="1:87" s="3" customFormat="1" ht="15" thickBot="1" x14ac:dyDescent="0.35">
      <c r="A79"/>
      <c r="B79"/>
      <c r="C79"/>
      <c r="D79"/>
      <c r="E79"/>
      <c r="F79"/>
      <c r="G79" s="2"/>
      <c r="H79" s="2"/>
      <c r="I79" s="2"/>
      <c r="J79" s="2"/>
      <c r="K79"/>
      <c r="L79"/>
      <c r="M79" s="335">
        <f t="shared" ref="M79" si="137">SUM(M74:M78)</f>
        <v>178</v>
      </c>
      <c r="N79" s="73">
        <f t="shared" ref="N79:AF79" si="138">SUM(N74:N78)</f>
        <v>8</v>
      </c>
      <c r="O79" s="74">
        <f t="shared" si="138"/>
        <v>0</v>
      </c>
      <c r="P79" s="74">
        <f t="shared" si="138"/>
        <v>9</v>
      </c>
      <c r="Q79" s="74">
        <f t="shared" si="138"/>
        <v>8</v>
      </c>
      <c r="R79" s="74">
        <f t="shared" si="138"/>
        <v>0</v>
      </c>
      <c r="S79" s="74">
        <f t="shared" si="138"/>
        <v>18</v>
      </c>
      <c r="T79" s="74">
        <f t="shared" si="138"/>
        <v>0</v>
      </c>
      <c r="U79" s="74">
        <f t="shared" si="138"/>
        <v>0</v>
      </c>
      <c r="V79" s="74">
        <f t="shared" si="138"/>
        <v>15</v>
      </c>
      <c r="W79" s="74">
        <f t="shared" si="138"/>
        <v>0</v>
      </c>
      <c r="X79" s="74">
        <f t="shared" si="138"/>
        <v>8</v>
      </c>
      <c r="Y79" s="74">
        <f t="shared" si="138"/>
        <v>8</v>
      </c>
      <c r="Z79" s="74">
        <f t="shared" si="138"/>
        <v>0</v>
      </c>
      <c r="AA79" s="74">
        <f t="shared" si="138"/>
        <v>20</v>
      </c>
      <c r="AB79" s="74">
        <f t="shared" si="138"/>
        <v>16</v>
      </c>
      <c r="AC79" s="74">
        <f t="shared" si="138"/>
        <v>16</v>
      </c>
      <c r="AD79" s="74">
        <f t="shared" si="138"/>
        <v>12</v>
      </c>
      <c r="AE79" s="74">
        <f t="shared" si="138"/>
        <v>16</v>
      </c>
      <c r="AF79" s="74">
        <f t="shared" si="138"/>
        <v>24</v>
      </c>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row>
    <row r="80" spans="1:87" s="3" customFormat="1" x14ac:dyDescent="0.3">
      <c r="A80"/>
      <c r="B80"/>
      <c r="C80"/>
      <c r="D80"/>
      <c r="E80"/>
      <c r="F80"/>
      <c r="G80" s="2"/>
      <c r="H80" s="2"/>
      <c r="I80" s="2"/>
      <c r="J80" s="2"/>
      <c r="K80"/>
      <c r="L80"/>
      <c r="M80"/>
      <c r="N80"/>
      <c r="O80"/>
      <c r="P80"/>
      <c r="Q80"/>
      <c r="R80"/>
      <c r="S80"/>
      <c r="T80"/>
      <c r="U80"/>
      <c r="V80"/>
      <c r="W80"/>
      <c r="X80"/>
      <c r="Y80"/>
      <c r="Z80"/>
      <c r="AA80"/>
      <c r="AB80"/>
      <c r="AC80"/>
      <c r="AD80"/>
      <c r="AE80"/>
      <c r="AF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row>
    <row r="81" spans="1:84" s="3" customFormat="1" ht="15" thickBot="1" x14ac:dyDescent="0.35">
      <c r="A81"/>
      <c r="B81"/>
      <c r="C81"/>
      <c r="D81"/>
      <c r="E81"/>
      <c r="F81"/>
      <c r="G81" s="2"/>
      <c r="H81" s="2"/>
      <c r="I81" s="2"/>
      <c r="J81" s="2"/>
      <c r="K81"/>
      <c r="L81"/>
      <c r="M81"/>
      <c r="N81"/>
      <c r="O81"/>
      <c r="P81"/>
      <c r="Q81"/>
      <c r="R81"/>
      <c r="S81"/>
      <c r="T81"/>
      <c r="U81"/>
      <c r="V81"/>
      <c r="W81"/>
      <c r="X81"/>
      <c r="Y81"/>
      <c r="Z81"/>
      <c r="AA81"/>
      <c r="AB81"/>
      <c r="AC81"/>
      <c r="AD81"/>
      <c r="AE81"/>
      <c r="AF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row>
    <row r="82" spans="1:84" s="3" customFormat="1" ht="15" thickBot="1" x14ac:dyDescent="0.35">
      <c r="A82"/>
      <c r="B82"/>
      <c r="C82"/>
      <c r="D82"/>
      <c r="E82"/>
      <c r="F82"/>
      <c r="G82" s="2"/>
      <c r="H82" s="2"/>
      <c r="I82" s="2"/>
      <c r="J82" s="2"/>
      <c r="K82"/>
      <c r="L82" s="212"/>
      <c r="M82" s="250" t="s">
        <v>532</v>
      </c>
      <c r="N82" s="621">
        <v>25</v>
      </c>
      <c r="O82"/>
      <c r="P82"/>
      <c r="Q82"/>
      <c r="R82"/>
      <c r="S82"/>
      <c r="T82"/>
      <c r="U82"/>
      <c r="V82"/>
      <c r="W82"/>
      <c r="X82"/>
      <c r="Y82"/>
      <c r="Z82"/>
      <c r="AA82"/>
      <c r="AB82"/>
      <c r="AC82"/>
      <c r="AD82"/>
      <c r="AE82"/>
      <c r="AF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row>
    <row r="83" spans="1:84" s="3" customFormat="1" ht="18" x14ac:dyDescent="0.3">
      <c r="A83"/>
      <c r="B83"/>
      <c r="C83"/>
      <c r="D83"/>
      <c r="E83"/>
      <c r="F83"/>
      <c r="G83" s="2"/>
      <c r="H83" s="2"/>
      <c r="I83" s="2"/>
      <c r="J83" s="2"/>
      <c r="K83"/>
      <c r="L83" s="212"/>
      <c r="M83" s="109" t="str">
        <f>M$19</f>
        <v>FROM</v>
      </c>
      <c r="N83" s="100">
        <v>44977</v>
      </c>
      <c r="O83" s="101">
        <f>N83+7</f>
        <v>44984</v>
      </c>
      <c r="P83" s="101">
        <f t="shared" ref="P83:P84" si="139">O83+7</f>
        <v>44991</v>
      </c>
      <c r="Q83" s="101">
        <f t="shared" ref="Q83:Q84" si="140">P83+7</f>
        <v>44998</v>
      </c>
      <c r="R83" s="101">
        <f t="shared" ref="R83:R84" si="141">Q83+7</f>
        <v>45005</v>
      </c>
      <c r="S83" s="101">
        <f t="shared" ref="S83:S84" si="142">R83+7</f>
        <v>45012</v>
      </c>
      <c r="T83" s="101">
        <f t="shared" ref="T83:T84" si="143">S83+7</f>
        <v>45019</v>
      </c>
      <c r="U83" s="101">
        <f t="shared" ref="U83:U84" si="144">T83+7</f>
        <v>45026</v>
      </c>
      <c r="V83" s="101">
        <f t="shared" ref="V83:V84" si="145">U83+7</f>
        <v>45033</v>
      </c>
      <c r="W83" s="101">
        <f t="shared" ref="W83:W84" si="146">V83+7</f>
        <v>45040</v>
      </c>
      <c r="X83" s="101">
        <f t="shared" ref="X83:X84" si="147">W83+7</f>
        <v>45047</v>
      </c>
      <c r="Y83" s="101">
        <f t="shared" ref="Y83:Y84" si="148">X83+7</f>
        <v>45054</v>
      </c>
      <c r="Z83" s="101">
        <f t="shared" ref="Z83:Z84" si="149">Y83+7</f>
        <v>45061</v>
      </c>
      <c r="AA83" s="101">
        <f t="shared" ref="AA83:AA84" si="150">Z83+7</f>
        <v>45068</v>
      </c>
      <c r="AB83" s="101">
        <f t="shared" ref="AB83:AB84" si="151">AA83+7</f>
        <v>45075</v>
      </c>
      <c r="AC83" s="101">
        <f t="shared" ref="AC83:AC84" si="152">AB83+7</f>
        <v>45082</v>
      </c>
      <c r="AD83" s="101">
        <f t="shared" ref="AD83:AD84" si="153">AC83+7</f>
        <v>45089</v>
      </c>
      <c r="AE83" s="101">
        <f t="shared" ref="AE83:AE84" si="154">AD83+7</f>
        <v>45096</v>
      </c>
      <c r="AF83" s="101">
        <f t="shared" ref="AF83:AF84" si="155">AE83+7</f>
        <v>45103</v>
      </c>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row>
    <row r="84" spans="1:84" s="3" customFormat="1" ht="18.600000000000001" thickBot="1" x14ac:dyDescent="0.35">
      <c r="A84"/>
      <c r="B84"/>
      <c r="C84"/>
      <c r="D84"/>
      <c r="E84"/>
      <c r="F84"/>
      <c r="G84"/>
      <c r="H84"/>
      <c r="I84"/>
      <c r="J84"/>
      <c r="K84"/>
      <c r="L84" s="212"/>
      <c r="M84" s="110" t="str">
        <f t="shared" ref="M84" si="156">M$20</f>
        <v>TO</v>
      </c>
      <c r="N84" s="106">
        <f>N83+4</f>
        <v>44981</v>
      </c>
      <c r="O84" s="107">
        <f>N84+7</f>
        <v>44988</v>
      </c>
      <c r="P84" s="107">
        <f t="shared" si="139"/>
        <v>44995</v>
      </c>
      <c r="Q84" s="107">
        <f t="shared" si="140"/>
        <v>45002</v>
      </c>
      <c r="R84" s="107">
        <f t="shared" si="141"/>
        <v>45009</v>
      </c>
      <c r="S84" s="107">
        <f t="shared" si="142"/>
        <v>45016</v>
      </c>
      <c r="T84" s="107">
        <f t="shared" si="143"/>
        <v>45023</v>
      </c>
      <c r="U84" s="107">
        <f t="shared" si="144"/>
        <v>45030</v>
      </c>
      <c r="V84" s="107">
        <f t="shared" si="145"/>
        <v>45037</v>
      </c>
      <c r="W84" s="107">
        <f t="shared" si="146"/>
        <v>45044</v>
      </c>
      <c r="X84" s="107">
        <f t="shared" si="147"/>
        <v>45051</v>
      </c>
      <c r="Y84" s="107">
        <f t="shared" si="148"/>
        <v>45058</v>
      </c>
      <c r="Z84" s="107">
        <f t="shared" si="149"/>
        <v>45065</v>
      </c>
      <c r="AA84" s="107">
        <f t="shared" si="150"/>
        <v>45072</v>
      </c>
      <c r="AB84" s="107">
        <f t="shared" si="151"/>
        <v>45079</v>
      </c>
      <c r="AC84" s="107">
        <f t="shared" si="152"/>
        <v>45086</v>
      </c>
      <c r="AD84" s="107">
        <f t="shared" si="153"/>
        <v>45093</v>
      </c>
      <c r="AE84" s="107">
        <f t="shared" si="154"/>
        <v>45100</v>
      </c>
      <c r="AF84" s="107">
        <f t="shared" si="155"/>
        <v>45107</v>
      </c>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row>
    <row r="85" spans="1:84" ht="18.600000000000001" thickBot="1" x14ac:dyDescent="0.4">
      <c r="L85" s="517" t="s">
        <v>543</v>
      </c>
      <c r="M85" s="626"/>
      <c r="N85" s="111" t="str">
        <f>CONCATENATE("S",WEEKNUM(N83))</f>
        <v>S8</v>
      </c>
      <c r="O85" s="112" t="str">
        <f t="shared" ref="O85:P85" si="157">CONCATENATE("S",WEEKNUM(O83))</f>
        <v>S9</v>
      </c>
      <c r="P85" s="112" t="str">
        <f t="shared" si="157"/>
        <v>S10</v>
      </c>
      <c r="Q85" s="112" t="str">
        <f>CONCATENATE("S",WEEKNUM(Q83))</f>
        <v>S11</v>
      </c>
      <c r="R85" s="112" t="str">
        <f t="shared" ref="R85:AF85" si="158">CONCATENATE("S",WEEKNUM(R83))</f>
        <v>S12</v>
      </c>
      <c r="S85" s="112" t="str">
        <f t="shared" si="158"/>
        <v>S13</v>
      </c>
      <c r="T85" s="112" t="str">
        <f t="shared" si="158"/>
        <v>S14</v>
      </c>
      <c r="U85" s="112" t="str">
        <f t="shared" si="158"/>
        <v>S15</v>
      </c>
      <c r="V85" s="112" t="str">
        <f t="shared" si="158"/>
        <v>S16</v>
      </c>
      <c r="W85" s="112" t="str">
        <f t="shared" si="158"/>
        <v>S17</v>
      </c>
      <c r="X85" s="112" t="str">
        <f t="shared" si="158"/>
        <v>S18</v>
      </c>
      <c r="Y85" s="112" t="str">
        <f t="shared" si="158"/>
        <v>S19</v>
      </c>
      <c r="Z85" s="112" t="str">
        <f t="shared" si="158"/>
        <v>S20</v>
      </c>
      <c r="AA85" s="112" t="str">
        <f t="shared" si="158"/>
        <v>S21</v>
      </c>
      <c r="AB85" s="112" t="str">
        <f t="shared" si="158"/>
        <v>S22</v>
      </c>
      <c r="AC85" s="112" t="str">
        <f t="shared" si="158"/>
        <v>S23</v>
      </c>
      <c r="AD85" s="112" t="str">
        <f t="shared" si="158"/>
        <v>S24</v>
      </c>
      <c r="AE85" s="112" t="str">
        <f t="shared" si="158"/>
        <v>S25</v>
      </c>
      <c r="AF85" s="112" t="str">
        <f t="shared" si="158"/>
        <v>S26</v>
      </c>
    </row>
    <row r="86" spans="1:84" ht="15.6" x14ac:dyDescent="0.3">
      <c r="L86" s="550" t="str">
        <f>B22</f>
        <v xml:space="preserve">Testbook Design </v>
      </c>
      <c r="M86" s="71">
        <f>SUM(N86:AF86)</f>
        <v>0</v>
      </c>
      <c r="N86" s="332"/>
      <c r="O86" s="332"/>
      <c r="P86" s="332"/>
      <c r="Q86" s="332"/>
      <c r="R86" s="332"/>
      <c r="S86" s="332"/>
      <c r="T86" s="332"/>
      <c r="U86" s="332"/>
      <c r="V86" s="332"/>
      <c r="W86" s="332"/>
      <c r="X86" s="332"/>
      <c r="Y86" s="332"/>
      <c r="Z86" s="332"/>
      <c r="AA86" s="332"/>
    </row>
    <row r="87" spans="1:84" ht="15.6" x14ac:dyDescent="0.3">
      <c r="L87" s="551" t="str">
        <f>B23</f>
        <v>Execution</v>
      </c>
      <c r="M87" s="72">
        <f t="shared" ref="M87:M90" si="159">SUM(N87:AF87)</f>
        <v>0</v>
      </c>
    </row>
    <row r="88" spans="1:84" ht="15.6" x14ac:dyDescent="0.3">
      <c r="L88" s="551" t="str">
        <f>B24</f>
        <v>Retest</v>
      </c>
      <c r="M88" s="72">
        <f t="shared" si="159"/>
        <v>0</v>
      </c>
    </row>
    <row r="89" spans="1:84" ht="15.6" x14ac:dyDescent="0.3">
      <c r="L89" s="551" t="str">
        <f>B25</f>
        <v xml:space="preserve">Management </v>
      </c>
      <c r="M89" s="72">
        <f t="shared" si="159"/>
        <v>80</v>
      </c>
      <c r="N89">
        <v>5</v>
      </c>
      <c r="P89">
        <v>4</v>
      </c>
      <c r="Q89">
        <v>3</v>
      </c>
      <c r="R89">
        <v>2</v>
      </c>
      <c r="T89">
        <v>1</v>
      </c>
      <c r="V89">
        <v>15</v>
      </c>
      <c r="Y89">
        <v>2</v>
      </c>
      <c r="AA89">
        <v>8</v>
      </c>
      <c r="AB89">
        <v>8</v>
      </c>
      <c r="AC89">
        <v>8</v>
      </c>
      <c r="AD89">
        <v>8</v>
      </c>
      <c r="AE89">
        <v>8</v>
      </c>
      <c r="AF89">
        <v>8</v>
      </c>
    </row>
    <row r="90" spans="1:84" ht="16.2" thickBot="1" x14ac:dyDescent="0.35">
      <c r="L90" s="552" t="str">
        <f>B26</f>
        <v>Reporting activities</v>
      </c>
      <c r="M90" s="142">
        <f t="shared" si="159"/>
        <v>0</v>
      </c>
      <c r="N90" s="333"/>
      <c r="O90" s="333"/>
      <c r="P90" s="333"/>
      <c r="Q90" s="333"/>
      <c r="R90" s="333"/>
      <c r="S90" s="333"/>
      <c r="T90" s="333"/>
      <c r="U90" s="333"/>
      <c r="V90" s="333"/>
      <c r="W90" s="333"/>
      <c r="X90" s="333"/>
      <c r="Y90" s="333"/>
      <c r="Z90" s="333"/>
      <c r="AA90" s="333"/>
    </row>
    <row r="91" spans="1:84" ht="15" thickBot="1" x14ac:dyDescent="0.35">
      <c r="M91" s="335">
        <f t="shared" ref="M91" si="160">SUM(M86:M90)</f>
        <v>80</v>
      </c>
      <c r="N91" s="73">
        <f t="shared" ref="N91:AF91" si="161">SUM(N86:N90)</f>
        <v>5</v>
      </c>
      <c r="O91" s="74">
        <f t="shared" si="161"/>
        <v>0</v>
      </c>
      <c r="P91" s="74">
        <f t="shared" si="161"/>
        <v>4</v>
      </c>
      <c r="Q91" s="74">
        <f t="shared" si="161"/>
        <v>3</v>
      </c>
      <c r="R91" s="74">
        <f t="shared" si="161"/>
        <v>2</v>
      </c>
      <c r="S91" s="74">
        <f t="shared" si="161"/>
        <v>0</v>
      </c>
      <c r="T91" s="74">
        <f t="shared" si="161"/>
        <v>1</v>
      </c>
      <c r="U91" s="74">
        <f t="shared" si="161"/>
        <v>0</v>
      </c>
      <c r="V91" s="74">
        <f t="shared" si="161"/>
        <v>15</v>
      </c>
      <c r="W91" s="74">
        <f t="shared" si="161"/>
        <v>0</v>
      </c>
      <c r="X91" s="74">
        <f t="shared" si="161"/>
        <v>0</v>
      </c>
      <c r="Y91" s="74">
        <f t="shared" si="161"/>
        <v>2</v>
      </c>
      <c r="Z91" s="74">
        <f t="shared" si="161"/>
        <v>0</v>
      </c>
      <c r="AA91" s="74">
        <f t="shared" si="161"/>
        <v>8</v>
      </c>
      <c r="AB91" s="74">
        <f t="shared" si="161"/>
        <v>8</v>
      </c>
      <c r="AC91" s="74">
        <f t="shared" si="161"/>
        <v>8</v>
      </c>
      <c r="AD91" s="74">
        <f t="shared" si="161"/>
        <v>8</v>
      </c>
      <c r="AE91" s="74">
        <f t="shared" si="161"/>
        <v>8</v>
      </c>
      <c r="AF91" s="74">
        <f t="shared" si="161"/>
        <v>8</v>
      </c>
    </row>
    <row r="93" spans="1:84" x14ac:dyDescent="0.3">
      <c r="AR93" s="343"/>
    </row>
    <row r="94" spans="1:84" ht="15" thickBot="1" x14ac:dyDescent="0.35">
      <c r="AR94" s="343"/>
    </row>
    <row r="95" spans="1:84" ht="18" x14ac:dyDescent="0.3">
      <c r="M95" s="109" t="str">
        <f t="shared" ref="M95" si="162">M$19</f>
        <v>FROM</v>
      </c>
      <c r="N95" s="100">
        <v>44977</v>
      </c>
      <c r="O95" s="101">
        <f>N95+7</f>
        <v>44984</v>
      </c>
      <c r="P95" s="101">
        <f t="shared" ref="P95:P96" si="163">O95+7</f>
        <v>44991</v>
      </c>
      <c r="Q95" s="101">
        <f t="shared" ref="Q95:Q96" si="164">P95+7</f>
        <v>44998</v>
      </c>
      <c r="R95" s="101">
        <f t="shared" ref="R95:R96" si="165">Q95+7</f>
        <v>45005</v>
      </c>
      <c r="S95" s="101">
        <f t="shared" ref="S95:S96" si="166">R95+7</f>
        <v>45012</v>
      </c>
      <c r="T95" s="101">
        <f t="shared" ref="T95:T96" si="167">S95+7</f>
        <v>45019</v>
      </c>
      <c r="U95" s="101">
        <f t="shared" ref="U95:U96" si="168">T95+7</f>
        <v>45026</v>
      </c>
      <c r="V95" s="101">
        <f t="shared" ref="V95:V96" si="169">U95+7</f>
        <v>45033</v>
      </c>
      <c r="W95" s="101">
        <f t="shared" ref="W95:W96" si="170">V95+7</f>
        <v>45040</v>
      </c>
      <c r="X95" s="101">
        <f t="shared" ref="X95:X96" si="171">W95+7</f>
        <v>45047</v>
      </c>
      <c r="Y95" s="101">
        <f t="shared" ref="Y95:Y96" si="172">X95+7</f>
        <v>45054</v>
      </c>
      <c r="Z95" s="101">
        <f t="shared" ref="Z95:Z96" si="173">Y95+7</f>
        <v>45061</v>
      </c>
      <c r="AA95" s="101">
        <f t="shared" ref="AA95:AA96" si="174">Z95+7</f>
        <v>45068</v>
      </c>
      <c r="AB95" s="101">
        <f t="shared" ref="AB95:AB96" si="175">AA95+7</f>
        <v>45075</v>
      </c>
      <c r="AC95" s="101">
        <f t="shared" ref="AC95:AC96" si="176">AB95+7</f>
        <v>45082</v>
      </c>
      <c r="AD95" s="101">
        <f t="shared" ref="AD95:AD96" si="177">AC95+7</f>
        <v>45089</v>
      </c>
      <c r="AE95" s="101">
        <f t="shared" ref="AE95:AE96" si="178">AD95+7</f>
        <v>45096</v>
      </c>
      <c r="AF95" s="101">
        <f t="shared" ref="AF95:AF96" si="179">AE95+7</f>
        <v>45103</v>
      </c>
      <c r="AR95" s="343"/>
    </row>
    <row r="96" spans="1:84" ht="18.600000000000001" thickBot="1" x14ac:dyDescent="0.35">
      <c r="M96" s="110" t="str">
        <f t="shared" ref="M96" si="180">M$20</f>
        <v>TO</v>
      </c>
      <c r="N96" s="106">
        <f>N95+4</f>
        <v>44981</v>
      </c>
      <c r="O96" s="107">
        <f>N96+7</f>
        <v>44988</v>
      </c>
      <c r="P96" s="107">
        <f t="shared" si="163"/>
        <v>44995</v>
      </c>
      <c r="Q96" s="107">
        <f t="shared" si="164"/>
        <v>45002</v>
      </c>
      <c r="R96" s="107">
        <f t="shared" si="165"/>
        <v>45009</v>
      </c>
      <c r="S96" s="107">
        <f t="shared" si="166"/>
        <v>45016</v>
      </c>
      <c r="T96" s="107">
        <f t="shared" si="167"/>
        <v>45023</v>
      </c>
      <c r="U96" s="107">
        <f t="shared" si="168"/>
        <v>45030</v>
      </c>
      <c r="V96" s="107">
        <f t="shared" si="169"/>
        <v>45037</v>
      </c>
      <c r="W96" s="107">
        <f t="shared" si="170"/>
        <v>45044</v>
      </c>
      <c r="X96" s="107">
        <f t="shared" si="171"/>
        <v>45051</v>
      </c>
      <c r="Y96" s="107">
        <f t="shared" si="172"/>
        <v>45058</v>
      </c>
      <c r="Z96" s="107">
        <f t="shared" si="173"/>
        <v>45065</v>
      </c>
      <c r="AA96" s="107">
        <f t="shared" si="174"/>
        <v>45072</v>
      </c>
      <c r="AB96" s="107">
        <f t="shared" si="175"/>
        <v>45079</v>
      </c>
      <c r="AC96" s="107">
        <f t="shared" si="176"/>
        <v>45086</v>
      </c>
      <c r="AD96" s="107">
        <f t="shared" si="177"/>
        <v>45093</v>
      </c>
      <c r="AE96" s="107">
        <f t="shared" si="178"/>
        <v>45100</v>
      </c>
      <c r="AF96" s="107">
        <f t="shared" si="179"/>
        <v>45107</v>
      </c>
      <c r="AR96" s="343"/>
    </row>
    <row r="97" spans="1:51" ht="18.600000000000001" thickBot="1" x14ac:dyDescent="0.4">
      <c r="L97" s="85" t="s">
        <v>563</v>
      </c>
      <c r="M97" s="128">
        <f>SUM(M98:M102)</f>
        <v>51378</v>
      </c>
      <c r="N97" s="111" t="str">
        <f>CONCATENATE("S",WEEKNUM(N95))</f>
        <v>S8</v>
      </c>
      <c r="O97" s="112" t="str">
        <f t="shared" ref="O97:P97" si="181">CONCATENATE("S",WEEKNUM(O95))</f>
        <v>S9</v>
      </c>
      <c r="P97" s="112" t="str">
        <f t="shared" si="181"/>
        <v>S10</v>
      </c>
      <c r="Q97" s="112" t="str">
        <f>CONCATENATE("S",WEEKNUM(Q95))</f>
        <v>S11</v>
      </c>
      <c r="R97" s="112" t="str">
        <f t="shared" ref="R97:AF97" si="182">CONCATENATE("S",WEEKNUM(R95))</f>
        <v>S12</v>
      </c>
      <c r="S97" s="112" t="str">
        <f t="shared" si="182"/>
        <v>S13</v>
      </c>
      <c r="T97" s="112" t="str">
        <f t="shared" si="182"/>
        <v>S14</v>
      </c>
      <c r="U97" s="112" t="str">
        <f t="shared" si="182"/>
        <v>S15</v>
      </c>
      <c r="V97" s="112" t="str">
        <f t="shared" si="182"/>
        <v>S16</v>
      </c>
      <c r="W97" s="112" t="str">
        <f t="shared" si="182"/>
        <v>S17</v>
      </c>
      <c r="X97" s="112" t="str">
        <f t="shared" si="182"/>
        <v>S18</v>
      </c>
      <c r="Y97" s="112" t="str">
        <f t="shared" si="182"/>
        <v>S19</v>
      </c>
      <c r="Z97" s="112" t="str">
        <f t="shared" si="182"/>
        <v>S20</v>
      </c>
      <c r="AA97" s="112" t="str">
        <f t="shared" si="182"/>
        <v>S21</v>
      </c>
      <c r="AB97" s="112" t="str">
        <f t="shared" si="182"/>
        <v>S22</v>
      </c>
      <c r="AC97" s="112" t="str">
        <f t="shared" si="182"/>
        <v>S23</v>
      </c>
      <c r="AD97" s="112" t="str">
        <f t="shared" si="182"/>
        <v>S24</v>
      </c>
      <c r="AE97" s="112" t="str">
        <f t="shared" si="182"/>
        <v>S25</v>
      </c>
      <c r="AF97" s="112" t="str">
        <f t="shared" si="182"/>
        <v>S26</v>
      </c>
      <c r="AR97" s="343"/>
    </row>
    <row r="98" spans="1:51" ht="15" thickBot="1" x14ac:dyDescent="0.35">
      <c r="L98" s="22" t="str">
        <f>L62</f>
        <v xml:space="preserve">Testbook Design </v>
      </c>
      <c r="M98" s="76">
        <f>SUM(N98:AF98)</f>
        <v>7560</v>
      </c>
      <c r="N98" s="713">
        <f>$N$36*N40+$N$47*N51+$N$58*N62+$N$70*N74+$N$82*N86</f>
        <v>1200</v>
      </c>
      <c r="O98" s="713">
        <f t="shared" ref="O98:AF98" si="183">$N$36*O40+$N$47*O51+$N$58*O62+$N$70*O74+$N$82*O86</f>
        <v>1200</v>
      </c>
      <c r="P98" s="713">
        <f t="shared" si="183"/>
        <v>1200</v>
      </c>
      <c r="Q98" s="713">
        <f t="shared" si="183"/>
        <v>960</v>
      </c>
      <c r="R98" s="713">
        <f t="shared" si="183"/>
        <v>1200</v>
      </c>
      <c r="S98" s="713">
        <f t="shared" si="183"/>
        <v>840</v>
      </c>
      <c r="T98" s="713">
        <f t="shared" si="183"/>
        <v>960</v>
      </c>
      <c r="U98" s="713">
        <f t="shared" si="183"/>
        <v>0</v>
      </c>
      <c r="V98" s="713">
        <f t="shared" si="183"/>
        <v>0</v>
      </c>
      <c r="W98" s="713">
        <f t="shared" si="183"/>
        <v>0</v>
      </c>
      <c r="X98" s="713">
        <f t="shared" si="183"/>
        <v>0</v>
      </c>
      <c r="Y98" s="713">
        <f t="shared" si="183"/>
        <v>0</v>
      </c>
      <c r="Z98" s="713">
        <f t="shared" si="183"/>
        <v>0</v>
      </c>
      <c r="AA98" s="713">
        <f t="shared" si="183"/>
        <v>0</v>
      </c>
      <c r="AB98" s="713">
        <f t="shared" si="183"/>
        <v>0</v>
      </c>
      <c r="AC98" s="713">
        <f t="shared" si="183"/>
        <v>0</v>
      </c>
      <c r="AD98" s="713">
        <f t="shared" si="183"/>
        <v>0</v>
      </c>
      <c r="AE98" s="713">
        <f t="shared" si="183"/>
        <v>0</v>
      </c>
      <c r="AF98" s="713">
        <f t="shared" si="183"/>
        <v>0</v>
      </c>
      <c r="AR98" s="343"/>
    </row>
    <row r="99" spans="1:51" ht="15" thickBot="1" x14ac:dyDescent="0.35">
      <c r="L99" s="24" t="str">
        <f>L63</f>
        <v>Execution</v>
      </c>
      <c r="M99" s="258">
        <f t="shared" ref="M99:M102" si="184">SUM(N99:AF99)</f>
        <v>19506</v>
      </c>
      <c r="N99" s="713">
        <f t="shared" ref="N99:AF99" si="185">$N$36*N41+$N$47*N52+$N$58*N63+$N$70*N75+$N$82*N87</f>
        <v>0</v>
      </c>
      <c r="O99" s="713">
        <f t="shared" si="185"/>
        <v>0</v>
      </c>
      <c r="P99" s="713">
        <f t="shared" si="185"/>
        <v>0</v>
      </c>
      <c r="Q99" s="713">
        <f t="shared" si="185"/>
        <v>0</v>
      </c>
      <c r="R99" s="713">
        <f t="shared" si="185"/>
        <v>0</v>
      </c>
      <c r="S99" s="713">
        <f t="shared" si="185"/>
        <v>1180</v>
      </c>
      <c r="T99" s="713">
        <f t="shared" si="185"/>
        <v>1076</v>
      </c>
      <c r="U99" s="713">
        <f t="shared" si="185"/>
        <v>1664</v>
      </c>
      <c r="V99" s="713">
        <f t="shared" si="185"/>
        <v>1904</v>
      </c>
      <c r="W99" s="713">
        <f t="shared" si="185"/>
        <v>2198</v>
      </c>
      <c r="X99" s="713">
        <f t="shared" si="185"/>
        <v>1424</v>
      </c>
      <c r="Y99" s="713">
        <f t="shared" si="185"/>
        <v>2080</v>
      </c>
      <c r="Z99" s="713">
        <f t="shared" si="185"/>
        <v>1488</v>
      </c>
      <c r="AA99" s="713">
        <f t="shared" si="185"/>
        <v>1472</v>
      </c>
      <c r="AB99" s="713">
        <f t="shared" si="185"/>
        <v>1456</v>
      </c>
      <c r="AC99" s="713">
        <f t="shared" si="185"/>
        <v>1520</v>
      </c>
      <c r="AD99" s="713">
        <f t="shared" si="185"/>
        <v>2044</v>
      </c>
      <c r="AE99" s="713">
        <f t="shared" si="185"/>
        <v>0</v>
      </c>
      <c r="AF99" s="713">
        <f t="shared" si="185"/>
        <v>0</v>
      </c>
    </row>
    <row r="100" spans="1:51" ht="15" thickBot="1" x14ac:dyDescent="0.35">
      <c r="L100" s="24" t="str">
        <f>L64</f>
        <v>Retest</v>
      </c>
      <c r="M100" s="258">
        <f t="shared" si="184"/>
        <v>7280</v>
      </c>
      <c r="N100" s="713">
        <f t="shared" ref="N100:AF100" si="186">$N$36*N42+$N$47*N53+$N$58*N64+$N$70*N76+$N$82*N88</f>
        <v>0</v>
      </c>
      <c r="O100" s="713">
        <f t="shared" si="186"/>
        <v>0</v>
      </c>
      <c r="P100" s="713">
        <f t="shared" si="186"/>
        <v>0</v>
      </c>
      <c r="Q100" s="713">
        <f t="shared" si="186"/>
        <v>0</v>
      </c>
      <c r="R100" s="713">
        <f t="shared" si="186"/>
        <v>0</v>
      </c>
      <c r="S100" s="713">
        <f t="shared" si="186"/>
        <v>0</v>
      </c>
      <c r="T100" s="713">
        <f t="shared" si="186"/>
        <v>0</v>
      </c>
      <c r="U100" s="713">
        <f t="shared" si="186"/>
        <v>0</v>
      </c>
      <c r="V100" s="713">
        <f t="shared" si="186"/>
        <v>0</v>
      </c>
      <c r="W100" s="713">
        <f t="shared" si="186"/>
        <v>0</v>
      </c>
      <c r="X100" s="713">
        <f t="shared" si="186"/>
        <v>0</v>
      </c>
      <c r="Y100" s="713">
        <f t="shared" si="186"/>
        <v>0</v>
      </c>
      <c r="Z100" s="713">
        <f t="shared" si="186"/>
        <v>1120</v>
      </c>
      <c r="AA100" s="713">
        <f t="shared" si="186"/>
        <v>896</v>
      </c>
      <c r="AB100" s="713">
        <f t="shared" si="186"/>
        <v>448</v>
      </c>
      <c r="AC100" s="713">
        <f t="shared" si="186"/>
        <v>980</v>
      </c>
      <c r="AD100" s="713">
        <f t="shared" si="186"/>
        <v>980</v>
      </c>
      <c r="AE100" s="713">
        <f t="shared" si="186"/>
        <v>1384</v>
      </c>
      <c r="AF100" s="713">
        <f t="shared" si="186"/>
        <v>1472</v>
      </c>
    </row>
    <row r="101" spans="1:51" ht="15" thickBot="1" x14ac:dyDescent="0.35">
      <c r="L101" s="24" t="str">
        <f>L65</f>
        <v xml:space="preserve">Management </v>
      </c>
      <c r="M101" s="258">
        <f t="shared" si="184"/>
        <v>9832</v>
      </c>
      <c r="N101" s="713">
        <f t="shared" ref="N101:AF101" si="187">$N$36*N43+$N$47*N54+$N$58*N65+$N$70*N77+$N$82*N89</f>
        <v>477</v>
      </c>
      <c r="O101" s="713">
        <f t="shared" si="187"/>
        <v>0</v>
      </c>
      <c r="P101" s="713">
        <f t="shared" si="187"/>
        <v>496</v>
      </c>
      <c r="Q101" s="713">
        <f t="shared" si="187"/>
        <v>427</v>
      </c>
      <c r="R101" s="713">
        <f t="shared" si="187"/>
        <v>50</v>
      </c>
      <c r="S101" s="713">
        <f t="shared" si="187"/>
        <v>792</v>
      </c>
      <c r="T101" s="713">
        <f t="shared" si="187"/>
        <v>25</v>
      </c>
      <c r="U101" s="713">
        <f t="shared" si="187"/>
        <v>0</v>
      </c>
      <c r="V101" s="713">
        <f t="shared" si="187"/>
        <v>1035</v>
      </c>
      <c r="W101" s="713">
        <f t="shared" si="187"/>
        <v>0</v>
      </c>
      <c r="X101" s="713">
        <f t="shared" si="187"/>
        <v>352</v>
      </c>
      <c r="Y101" s="713">
        <f t="shared" si="187"/>
        <v>402</v>
      </c>
      <c r="Z101" s="713">
        <f t="shared" si="187"/>
        <v>0</v>
      </c>
      <c r="AA101" s="713">
        <f t="shared" si="187"/>
        <v>1080</v>
      </c>
      <c r="AB101" s="713">
        <f t="shared" si="187"/>
        <v>904</v>
      </c>
      <c r="AC101" s="713">
        <f t="shared" si="187"/>
        <v>904</v>
      </c>
      <c r="AD101" s="713">
        <f t="shared" si="187"/>
        <v>728</v>
      </c>
      <c r="AE101" s="713">
        <f t="shared" si="187"/>
        <v>904</v>
      </c>
      <c r="AF101" s="713">
        <f t="shared" si="187"/>
        <v>1256</v>
      </c>
    </row>
    <row r="102" spans="1:51" ht="15" thickBot="1" x14ac:dyDescent="0.35">
      <c r="L102" s="42" t="str">
        <f>L66</f>
        <v>Reporting activities</v>
      </c>
      <c r="M102" s="259">
        <f t="shared" si="184"/>
        <v>7200</v>
      </c>
      <c r="N102" s="713">
        <f t="shared" ref="N102:AF102" si="188">$N$36*N44+$N$47*N55+$N$58*N66+$N$70*N78+$N$82*N90</f>
        <v>0</v>
      </c>
      <c r="O102" s="713">
        <f t="shared" si="188"/>
        <v>0</v>
      </c>
      <c r="P102" s="713">
        <f t="shared" si="188"/>
        <v>0</v>
      </c>
      <c r="Q102" s="713">
        <f t="shared" si="188"/>
        <v>0</v>
      </c>
      <c r="R102" s="713">
        <f t="shared" si="188"/>
        <v>0</v>
      </c>
      <c r="S102" s="713">
        <f t="shared" si="188"/>
        <v>568</v>
      </c>
      <c r="T102" s="713">
        <f t="shared" si="188"/>
        <v>672</v>
      </c>
      <c r="U102" s="713">
        <f t="shared" si="188"/>
        <v>224</v>
      </c>
      <c r="V102" s="713">
        <f t="shared" si="188"/>
        <v>224</v>
      </c>
      <c r="W102" s="713">
        <f t="shared" si="188"/>
        <v>56</v>
      </c>
      <c r="X102" s="713">
        <f t="shared" si="188"/>
        <v>912</v>
      </c>
      <c r="Y102" s="713">
        <f t="shared" si="188"/>
        <v>224</v>
      </c>
      <c r="Z102" s="713">
        <f t="shared" si="188"/>
        <v>240</v>
      </c>
      <c r="AA102" s="713">
        <f t="shared" si="188"/>
        <v>480</v>
      </c>
      <c r="AB102" s="713">
        <f t="shared" si="188"/>
        <v>480</v>
      </c>
      <c r="AC102" s="713">
        <f t="shared" si="188"/>
        <v>720</v>
      </c>
      <c r="AD102" s="713">
        <f t="shared" si="188"/>
        <v>0</v>
      </c>
      <c r="AE102" s="713">
        <f t="shared" si="188"/>
        <v>1200</v>
      </c>
      <c r="AF102" s="713">
        <f t="shared" si="188"/>
        <v>1200</v>
      </c>
    </row>
    <row r="103" spans="1:51" ht="15" thickBot="1" x14ac:dyDescent="0.35">
      <c r="N103" s="664">
        <f t="shared" ref="N103:AA103" si="189">SUM(N98:N102)</f>
        <v>1677</v>
      </c>
      <c r="O103" s="665">
        <f t="shared" si="189"/>
        <v>1200</v>
      </c>
      <c r="P103" s="665">
        <f t="shared" si="189"/>
        <v>1696</v>
      </c>
      <c r="Q103" s="665">
        <f t="shared" si="189"/>
        <v>1387</v>
      </c>
      <c r="R103" s="665">
        <f t="shared" si="189"/>
        <v>1250</v>
      </c>
      <c r="S103" s="665">
        <f t="shared" si="189"/>
        <v>3380</v>
      </c>
      <c r="T103" s="665">
        <f t="shared" si="189"/>
        <v>2733</v>
      </c>
      <c r="U103" s="665">
        <f t="shared" si="189"/>
        <v>1888</v>
      </c>
      <c r="V103" s="665">
        <f t="shared" si="189"/>
        <v>3163</v>
      </c>
      <c r="W103" s="665">
        <f t="shared" si="189"/>
        <v>2254</v>
      </c>
      <c r="X103" s="665">
        <f t="shared" si="189"/>
        <v>2688</v>
      </c>
      <c r="Y103" s="665">
        <f t="shared" si="189"/>
        <v>2706</v>
      </c>
      <c r="Z103" s="665">
        <f t="shared" si="189"/>
        <v>2848</v>
      </c>
      <c r="AA103" s="665">
        <f t="shared" si="189"/>
        <v>3928</v>
      </c>
      <c r="AB103" s="74">
        <f t="shared" ref="AB103:AF103" si="190">SUM(AB98:AB102)</f>
        <v>3288</v>
      </c>
      <c r="AC103" s="74">
        <f t="shared" si="190"/>
        <v>4124</v>
      </c>
      <c r="AD103" s="74">
        <f t="shared" si="190"/>
        <v>3752</v>
      </c>
      <c r="AE103" s="74">
        <f t="shared" si="190"/>
        <v>3488</v>
      </c>
      <c r="AF103" s="74">
        <f t="shared" si="190"/>
        <v>3928</v>
      </c>
    </row>
    <row r="104" spans="1:51" ht="15" thickBot="1" x14ac:dyDescent="0.35"/>
    <row r="105" spans="1:51" ht="28.8" thickBot="1" x14ac:dyDescent="0.35">
      <c r="A105" s="616"/>
      <c r="B105" s="617"/>
      <c r="C105" s="617"/>
      <c r="D105" s="617"/>
      <c r="E105" s="617"/>
      <c r="F105" s="617"/>
      <c r="G105" s="617"/>
      <c r="H105" s="617"/>
      <c r="I105" s="617"/>
      <c r="J105" s="617" t="s">
        <v>533</v>
      </c>
      <c r="K105" s="617"/>
      <c r="L105" s="617"/>
      <c r="M105" s="617"/>
      <c r="N105" s="617"/>
      <c r="O105" s="617"/>
      <c r="P105" s="617"/>
      <c r="Q105" s="617"/>
      <c r="R105" s="617"/>
      <c r="S105" s="617"/>
      <c r="T105" s="617"/>
      <c r="U105" s="617"/>
      <c r="V105" s="617"/>
      <c r="W105" s="617"/>
      <c r="X105" s="617"/>
      <c r="Y105" s="617"/>
      <c r="Z105" s="617"/>
      <c r="AA105" s="617"/>
      <c r="AB105" s="617"/>
      <c r="AC105" s="617"/>
      <c r="AD105" s="617"/>
      <c r="AE105" s="617"/>
      <c r="AF105" s="618"/>
    </row>
    <row r="108" spans="1:51" s="3" customFormat="1" ht="15" thickBot="1" x14ac:dyDescent="0.35">
      <c r="A108"/>
      <c r="B108"/>
      <c r="C108"/>
      <c r="D108"/>
      <c r="E108"/>
      <c r="F108"/>
      <c r="G108" s="2"/>
      <c r="H108" s="2"/>
      <c r="I108" s="2"/>
      <c r="J108" s="2"/>
      <c r="K108"/>
      <c r="L108"/>
      <c r="M108"/>
      <c r="N108"/>
      <c r="O108"/>
      <c r="P108"/>
      <c r="Q108" s="252"/>
      <c r="R108" s="252"/>
      <c r="S108" s="252"/>
      <c r="T108" s="252"/>
      <c r="U108" s="252"/>
      <c r="V108" s="252"/>
      <c r="W108" s="252"/>
      <c r="X108" s="252"/>
      <c r="Y108" s="252"/>
      <c r="Z108" s="252"/>
      <c r="AA108" s="252"/>
      <c r="AB108" s="252"/>
      <c r="AC108" s="252"/>
      <c r="AD108" s="252"/>
      <c r="AE108" s="252"/>
      <c r="AF108" s="252"/>
      <c r="AH108"/>
      <c r="AI108"/>
      <c r="AJ108"/>
      <c r="AK108"/>
      <c r="AL108"/>
      <c r="AM108"/>
      <c r="AN108"/>
      <c r="AO108"/>
      <c r="AP108"/>
      <c r="AQ108"/>
      <c r="AR108"/>
      <c r="AS108"/>
      <c r="AT108"/>
      <c r="AU108"/>
      <c r="AV108"/>
      <c r="AW108"/>
      <c r="AX108"/>
      <c r="AY108"/>
    </row>
    <row r="109" spans="1:51" s="3" customFormat="1" ht="18" x14ac:dyDescent="0.3">
      <c r="A109"/>
      <c r="B109"/>
      <c r="C109"/>
      <c r="D109"/>
      <c r="E109"/>
      <c r="F109"/>
      <c r="G109" s="2"/>
      <c r="H109" s="2"/>
      <c r="I109" s="2"/>
      <c r="J109" s="2"/>
      <c r="K109"/>
      <c r="L109"/>
      <c r="M109" s="109" t="str">
        <f t="shared" ref="M109" si="191">M$19</f>
        <v>FROM</v>
      </c>
      <c r="N109" s="100">
        <v>44977</v>
      </c>
      <c r="O109" s="101">
        <f>N109+7</f>
        <v>44984</v>
      </c>
      <c r="P109" s="101">
        <f t="shared" ref="P109:P110" si="192">O109+7</f>
        <v>44991</v>
      </c>
      <c r="Q109" s="101">
        <f t="shared" ref="Q109:Q110" si="193">P109+7</f>
        <v>44998</v>
      </c>
      <c r="R109" s="101">
        <f t="shared" ref="R109:R110" si="194">Q109+7</f>
        <v>45005</v>
      </c>
      <c r="S109" s="101">
        <f t="shared" ref="S109:S110" si="195">R109+7</f>
        <v>45012</v>
      </c>
      <c r="T109" s="101">
        <f t="shared" ref="T109:T110" si="196">S109+7</f>
        <v>45019</v>
      </c>
      <c r="U109" s="101">
        <f t="shared" ref="U109:U110" si="197">T109+7</f>
        <v>45026</v>
      </c>
      <c r="V109" s="101">
        <f t="shared" ref="V109:V110" si="198">U109+7</f>
        <v>45033</v>
      </c>
      <c r="W109" s="101">
        <f t="shared" ref="W109:W110" si="199">V109+7</f>
        <v>45040</v>
      </c>
      <c r="X109" s="101">
        <f t="shared" ref="X109:X110" si="200">W109+7</f>
        <v>45047</v>
      </c>
      <c r="Y109" s="101">
        <f t="shared" ref="Y109:Y110" si="201">X109+7</f>
        <v>45054</v>
      </c>
      <c r="Z109" s="101">
        <f t="shared" ref="Z109:Z110" si="202">Y109+7</f>
        <v>45061</v>
      </c>
      <c r="AA109" s="101">
        <f t="shared" ref="AA109:AA110" si="203">Z109+7</f>
        <v>45068</v>
      </c>
      <c r="AB109" s="101">
        <f t="shared" ref="AB109:AB110" si="204">AA109+7</f>
        <v>45075</v>
      </c>
      <c r="AC109" s="101">
        <f t="shared" ref="AC109:AC110" si="205">AB109+7</f>
        <v>45082</v>
      </c>
      <c r="AD109" s="101">
        <f t="shared" ref="AD109:AD110" si="206">AC109+7</f>
        <v>45089</v>
      </c>
      <c r="AE109" s="101">
        <f t="shared" ref="AE109:AE110" si="207">AD109+7</f>
        <v>45096</v>
      </c>
      <c r="AF109" s="101">
        <f t="shared" ref="AF109:AF110" si="208">AE109+7</f>
        <v>45103</v>
      </c>
      <c r="AH109"/>
      <c r="AI109"/>
      <c r="AJ109"/>
      <c r="AK109"/>
      <c r="AL109"/>
      <c r="AM109"/>
      <c r="AN109"/>
      <c r="AO109"/>
      <c r="AP109"/>
      <c r="AQ109"/>
      <c r="AR109"/>
      <c r="AS109"/>
      <c r="AT109"/>
      <c r="AU109"/>
      <c r="AV109"/>
      <c r="AW109"/>
      <c r="AX109"/>
      <c r="AY109"/>
    </row>
    <row r="110" spans="1:51" s="3" customFormat="1" ht="18.600000000000001" thickBot="1" x14ac:dyDescent="0.35">
      <c r="A110"/>
      <c r="B110"/>
      <c r="C110"/>
      <c r="D110"/>
      <c r="E110"/>
      <c r="F110"/>
      <c r="G110" s="2"/>
      <c r="H110" s="2"/>
      <c r="I110" s="2"/>
      <c r="J110" s="2"/>
      <c r="K110"/>
      <c r="L110"/>
      <c r="M110" s="110" t="str">
        <f t="shared" ref="M110" si="209">M$20</f>
        <v>TO</v>
      </c>
      <c r="N110" s="106">
        <f>N109+4</f>
        <v>44981</v>
      </c>
      <c r="O110" s="107">
        <f>N110+7</f>
        <v>44988</v>
      </c>
      <c r="P110" s="107">
        <f t="shared" si="192"/>
        <v>44995</v>
      </c>
      <c r="Q110" s="107">
        <f t="shared" si="193"/>
        <v>45002</v>
      </c>
      <c r="R110" s="107">
        <f t="shared" si="194"/>
        <v>45009</v>
      </c>
      <c r="S110" s="107">
        <f t="shared" si="195"/>
        <v>45016</v>
      </c>
      <c r="T110" s="107">
        <f t="shared" si="196"/>
        <v>45023</v>
      </c>
      <c r="U110" s="107">
        <f t="shared" si="197"/>
        <v>45030</v>
      </c>
      <c r="V110" s="107">
        <f t="shared" si="198"/>
        <v>45037</v>
      </c>
      <c r="W110" s="107">
        <f t="shared" si="199"/>
        <v>45044</v>
      </c>
      <c r="X110" s="107">
        <f t="shared" si="200"/>
        <v>45051</v>
      </c>
      <c r="Y110" s="107">
        <f t="shared" si="201"/>
        <v>45058</v>
      </c>
      <c r="Z110" s="107">
        <f t="shared" si="202"/>
        <v>45065</v>
      </c>
      <c r="AA110" s="107">
        <f t="shared" si="203"/>
        <v>45072</v>
      </c>
      <c r="AB110" s="107">
        <f t="shared" si="204"/>
        <v>45079</v>
      </c>
      <c r="AC110" s="107">
        <f t="shared" si="205"/>
        <v>45086</v>
      </c>
      <c r="AD110" s="107">
        <f t="shared" si="206"/>
        <v>45093</v>
      </c>
      <c r="AE110" s="107">
        <f t="shared" si="207"/>
        <v>45100</v>
      </c>
      <c r="AF110" s="107">
        <f t="shared" si="208"/>
        <v>45107</v>
      </c>
      <c r="AH110"/>
      <c r="AI110"/>
      <c r="AJ110"/>
      <c r="AK110"/>
      <c r="AL110"/>
      <c r="AM110"/>
      <c r="AN110"/>
      <c r="AO110"/>
      <c r="AP110"/>
      <c r="AQ110"/>
      <c r="AR110"/>
      <c r="AS110"/>
      <c r="AT110"/>
      <c r="AU110"/>
      <c r="AV110"/>
      <c r="AW110"/>
      <c r="AX110"/>
      <c r="AY110"/>
    </row>
    <row r="111" spans="1:51" s="3" customFormat="1" ht="18.600000000000001" thickBot="1" x14ac:dyDescent="0.4">
      <c r="A111"/>
      <c r="B111"/>
      <c r="C111"/>
      <c r="D111"/>
      <c r="E111"/>
      <c r="F111"/>
      <c r="G111" s="2"/>
      <c r="H111" s="2"/>
      <c r="I111" s="2"/>
      <c r="J111" s="2"/>
      <c r="K111"/>
      <c r="L111" s="85" t="s">
        <v>534</v>
      </c>
      <c r="M111" s="105">
        <f>SUMPRODUCT(M112:M116,I22:I26)</f>
        <v>1.0000000000000002</v>
      </c>
      <c r="N111" s="111" t="str">
        <f>CONCATENATE("S",WEEKNUM(N109))</f>
        <v>S8</v>
      </c>
      <c r="O111" s="112" t="str">
        <f t="shared" ref="O111:P111" si="210">CONCATENATE("S",WEEKNUM(O109))</f>
        <v>S9</v>
      </c>
      <c r="P111" s="112" t="str">
        <f t="shared" si="210"/>
        <v>S10</v>
      </c>
      <c r="Q111" s="112" t="str">
        <f>CONCATENATE("S",WEEKNUM(Q109))</f>
        <v>S11</v>
      </c>
      <c r="R111" s="112" t="str">
        <f t="shared" ref="R111:AF111" si="211">CONCATENATE("S",WEEKNUM(R109))</f>
        <v>S12</v>
      </c>
      <c r="S111" s="112" t="str">
        <f t="shared" si="211"/>
        <v>S13</v>
      </c>
      <c r="T111" s="112" t="str">
        <f t="shared" si="211"/>
        <v>S14</v>
      </c>
      <c r="U111" s="112" t="str">
        <f t="shared" si="211"/>
        <v>S15</v>
      </c>
      <c r="V111" s="112" t="str">
        <f t="shared" si="211"/>
        <v>S16</v>
      </c>
      <c r="W111" s="112" t="str">
        <f t="shared" si="211"/>
        <v>S17</v>
      </c>
      <c r="X111" s="112" t="str">
        <f t="shared" si="211"/>
        <v>S18</v>
      </c>
      <c r="Y111" s="112" t="str">
        <f t="shared" si="211"/>
        <v>S19</v>
      </c>
      <c r="Z111" s="112" t="str">
        <f t="shared" si="211"/>
        <v>S20</v>
      </c>
      <c r="AA111" s="112" t="str">
        <f t="shared" si="211"/>
        <v>S21</v>
      </c>
      <c r="AB111" s="112" t="str">
        <f t="shared" si="211"/>
        <v>S22</v>
      </c>
      <c r="AC111" s="112" t="str">
        <f t="shared" si="211"/>
        <v>S23</v>
      </c>
      <c r="AD111" s="112" t="str">
        <f t="shared" si="211"/>
        <v>S24</v>
      </c>
      <c r="AE111" s="112" t="str">
        <f t="shared" si="211"/>
        <v>S25</v>
      </c>
      <c r="AF111" s="112" t="str">
        <f t="shared" si="211"/>
        <v>S26</v>
      </c>
      <c r="AH111"/>
      <c r="AI111"/>
      <c r="AJ111"/>
      <c r="AK111"/>
      <c r="AL111"/>
      <c r="AM111"/>
      <c r="AN111"/>
      <c r="AO111"/>
      <c r="AP111"/>
      <c r="AQ111"/>
      <c r="AR111"/>
      <c r="AS111"/>
      <c r="AT111"/>
      <c r="AU111"/>
      <c r="AV111"/>
      <c r="AW111"/>
      <c r="AX111"/>
      <c r="AY111"/>
    </row>
    <row r="112" spans="1:51" s="3" customFormat="1" x14ac:dyDescent="0.3">
      <c r="A112"/>
      <c r="B112"/>
      <c r="C112"/>
      <c r="D112"/>
      <c r="E112"/>
      <c r="F112"/>
      <c r="G112" s="2"/>
      <c r="H112" s="2"/>
      <c r="I112" s="2"/>
      <c r="J112" s="2"/>
      <c r="K112"/>
      <c r="L112" s="22" t="str">
        <f>L98</f>
        <v xml:space="preserve">Testbook Design </v>
      </c>
      <c r="M112" s="77">
        <f>MAX(N112:AF112)</f>
        <v>1</v>
      </c>
      <c r="N112" s="174">
        <v>0.12</v>
      </c>
      <c r="O112" s="174">
        <v>0.22</v>
      </c>
      <c r="P112" s="174">
        <v>0.5</v>
      </c>
      <c r="Q112" s="174">
        <v>0.6</v>
      </c>
      <c r="R112" s="174">
        <v>0.75</v>
      </c>
      <c r="S112" s="174">
        <v>0.9</v>
      </c>
      <c r="T112" s="174">
        <v>1</v>
      </c>
      <c r="U112" s="174">
        <v>1</v>
      </c>
      <c r="V112" s="174">
        <v>1</v>
      </c>
      <c r="W112" s="174">
        <v>1</v>
      </c>
      <c r="X112" s="174">
        <v>1</v>
      </c>
      <c r="Y112" s="174">
        <v>1</v>
      </c>
      <c r="Z112" s="174">
        <v>1</v>
      </c>
      <c r="AA112" s="174">
        <v>1</v>
      </c>
      <c r="AB112" s="174">
        <v>1</v>
      </c>
      <c r="AC112" s="174">
        <v>1</v>
      </c>
      <c r="AD112" s="174">
        <v>1</v>
      </c>
      <c r="AE112" s="174">
        <v>1</v>
      </c>
      <c r="AF112" s="174">
        <v>1</v>
      </c>
      <c r="AH112"/>
      <c r="AI112"/>
      <c r="AJ112"/>
      <c r="AK112"/>
      <c r="AL112"/>
      <c r="AM112"/>
      <c r="AN112"/>
      <c r="AO112"/>
      <c r="AP112"/>
      <c r="AQ112"/>
      <c r="AR112"/>
      <c r="AS112"/>
      <c r="AT112"/>
      <c r="AU112"/>
      <c r="AV112"/>
      <c r="AW112"/>
      <c r="AX112"/>
      <c r="AY112"/>
    </row>
    <row r="113" spans="1:51" s="3" customFormat="1" x14ac:dyDescent="0.3">
      <c r="A113"/>
      <c r="B113"/>
      <c r="C113"/>
      <c r="D113"/>
      <c r="E113"/>
      <c r="F113"/>
      <c r="G113" s="2"/>
      <c r="H113" s="2"/>
      <c r="I113" s="2"/>
      <c r="J113" s="2"/>
      <c r="K113"/>
      <c r="L113" s="24" t="str">
        <f>L99</f>
        <v>Execution</v>
      </c>
      <c r="M113" s="78">
        <f t="shared" ref="M113:M116" si="212">MAX(N113:AF113)</f>
        <v>1</v>
      </c>
      <c r="N113" s="174">
        <v>0</v>
      </c>
      <c r="O113" s="174">
        <v>0</v>
      </c>
      <c r="P113" s="174">
        <v>0</v>
      </c>
      <c r="Q113" s="174">
        <v>0</v>
      </c>
      <c r="R113" s="174">
        <v>0</v>
      </c>
      <c r="S113" s="174">
        <v>0.05</v>
      </c>
      <c r="T113" s="174">
        <v>0.1</v>
      </c>
      <c r="U113" s="174">
        <v>0.17</v>
      </c>
      <c r="V113" s="174">
        <v>0.24</v>
      </c>
      <c r="W113" s="174">
        <v>0.3</v>
      </c>
      <c r="X113" s="174">
        <v>0.35</v>
      </c>
      <c r="Y113" s="174">
        <v>0.5</v>
      </c>
      <c r="Z113" s="174">
        <v>0.6</v>
      </c>
      <c r="AA113" s="174">
        <v>0.75</v>
      </c>
      <c r="AB113" s="174">
        <v>0.82</v>
      </c>
      <c r="AC113" s="174">
        <v>0.82</v>
      </c>
      <c r="AD113" s="174">
        <v>0.89</v>
      </c>
      <c r="AE113" s="174">
        <v>0.95</v>
      </c>
      <c r="AF113" s="174">
        <v>1</v>
      </c>
      <c r="AH113"/>
      <c r="AI113"/>
      <c r="AJ113"/>
      <c r="AK113"/>
      <c r="AL113"/>
      <c r="AM113"/>
      <c r="AN113"/>
      <c r="AO113"/>
      <c r="AP113"/>
      <c r="AQ113"/>
      <c r="AR113"/>
      <c r="AS113"/>
      <c r="AT113"/>
      <c r="AU113"/>
      <c r="AV113"/>
      <c r="AW113"/>
      <c r="AX113"/>
      <c r="AY113"/>
    </row>
    <row r="114" spans="1:51" s="3" customFormat="1" x14ac:dyDescent="0.3">
      <c r="A114"/>
      <c r="B114"/>
      <c r="C114"/>
      <c r="D114"/>
      <c r="E114"/>
      <c r="F114"/>
      <c r="G114" s="2"/>
      <c r="H114" s="2"/>
      <c r="I114" s="2"/>
      <c r="J114" s="2"/>
      <c r="K114"/>
      <c r="L114" s="24" t="str">
        <f>L100</f>
        <v>Retest</v>
      </c>
      <c r="M114" s="78">
        <f t="shared" si="212"/>
        <v>1</v>
      </c>
      <c r="N114" s="174">
        <v>0</v>
      </c>
      <c r="O114" s="174">
        <v>0</v>
      </c>
      <c r="P114" s="174">
        <v>0</v>
      </c>
      <c r="Q114" s="174">
        <v>0</v>
      </c>
      <c r="R114" s="174">
        <v>0</v>
      </c>
      <c r="S114" s="174">
        <v>0</v>
      </c>
      <c r="T114" s="174">
        <v>0</v>
      </c>
      <c r="U114" s="174">
        <v>0</v>
      </c>
      <c r="V114" s="174">
        <v>0</v>
      </c>
      <c r="W114" s="174">
        <v>0</v>
      </c>
      <c r="X114" s="174">
        <v>0</v>
      </c>
      <c r="Y114" s="174">
        <v>0</v>
      </c>
      <c r="Z114" s="174">
        <v>0.15</v>
      </c>
      <c r="AA114" s="174">
        <v>0.2</v>
      </c>
      <c r="AB114" s="174">
        <v>0.25</v>
      </c>
      <c r="AC114" s="174">
        <v>0.55000000000000004</v>
      </c>
      <c r="AD114" s="174">
        <v>0.62</v>
      </c>
      <c r="AE114" s="174">
        <v>0.9</v>
      </c>
      <c r="AF114" s="174">
        <v>1</v>
      </c>
      <c r="AH114"/>
      <c r="AI114"/>
      <c r="AJ114"/>
      <c r="AK114"/>
      <c r="AL114"/>
      <c r="AM114"/>
      <c r="AN114"/>
      <c r="AO114"/>
      <c r="AP114"/>
      <c r="AQ114"/>
      <c r="AR114"/>
      <c r="AS114"/>
      <c r="AT114"/>
      <c r="AU114"/>
      <c r="AV114"/>
      <c r="AW114"/>
      <c r="AX114"/>
      <c r="AY114"/>
    </row>
    <row r="115" spans="1:51" s="3" customFormat="1" x14ac:dyDescent="0.3">
      <c r="A115"/>
      <c r="B115"/>
      <c r="C115"/>
      <c r="D115"/>
      <c r="E115"/>
      <c r="F115"/>
      <c r="G115" s="2"/>
      <c r="H115" s="2"/>
      <c r="I115" s="2"/>
      <c r="J115" s="720"/>
      <c r="K115"/>
      <c r="L115" s="24" t="str">
        <f>L101</f>
        <v xml:space="preserve">Management </v>
      </c>
      <c r="M115" s="78">
        <f t="shared" si="212"/>
        <v>1.0000000000000004</v>
      </c>
      <c r="N115" s="644">
        <v>5.1999999999999998E-2</v>
      </c>
      <c r="O115" s="644">
        <f>N115+5.2%</f>
        <v>0.10400000000000001</v>
      </c>
      <c r="P115" s="644">
        <f t="shared" ref="P115:AE115" si="213">O115+5.2%</f>
        <v>0.15600000000000003</v>
      </c>
      <c r="Q115" s="644">
        <f t="shared" si="213"/>
        <v>0.20800000000000002</v>
      </c>
      <c r="R115" s="644">
        <f t="shared" si="213"/>
        <v>0.26</v>
      </c>
      <c r="S115" s="644">
        <f t="shared" si="213"/>
        <v>0.312</v>
      </c>
      <c r="T115" s="644">
        <f t="shared" si="213"/>
        <v>0.36399999999999999</v>
      </c>
      <c r="U115" s="644">
        <f t="shared" si="213"/>
        <v>0.41599999999999998</v>
      </c>
      <c r="V115" s="644">
        <f t="shared" si="213"/>
        <v>0.46799999999999997</v>
      </c>
      <c r="W115" s="644">
        <f t="shared" si="213"/>
        <v>0.52</v>
      </c>
      <c r="X115" s="644">
        <f t="shared" si="213"/>
        <v>0.57200000000000006</v>
      </c>
      <c r="Y115" s="644">
        <f t="shared" si="213"/>
        <v>0.62400000000000011</v>
      </c>
      <c r="Z115" s="644">
        <f t="shared" si="213"/>
        <v>0.67600000000000016</v>
      </c>
      <c r="AA115" s="644">
        <f t="shared" si="213"/>
        <v>0.7280000000000002</v>
      </c>
      <c r="AB115" s="644">
        <f t="shared" si="213"/>
        <v>0.78000000000000025</v>
      </c>
      <c r="AC115" s="644">
        <f t="shared" si="213"/>
        <v>0.83200000000000029</v>
      </c>
      <c r="AD115" s="644">
        <f t="shared" si="213"/>
        <v>0.88400000000000034</v>
      </c>
      <c r="AE115" s="644">
        <f t="shared" si="213"/>
        <v>0.93600000000000039</v>
      </c>
      <c r="AF115" s="644">
        <f>AE115+6.4%</f>
        <v>1.0000000000000004</v>
      </c>
      <c r="AH115"/>
      <c r="AI115"/>
      <c r="AJ115"/>
      <c r="AK115"/>
      <c r="AL115"/>
      <c r="AM115"/>
      <c r="AN115"/>
      <c r="AO115"/>
      <c r="AP115"/>
      <c r="AQ115"/>
      <c r="AR115"/>
      <c r="AS115"/>
      <c r="AT115"/>
      <c r="AU115"/>
      <c r="AV115"/>
      <c r="AW115"/>
      <c r="AX115"/>
      <c r="AY115"/>
    </row>
    <row r="116" spans="1:51" s="3" customFormat="1" ht="15" thickBot="1" x14ac:dyDescent="0.35">
      <c r="A116"/>
      <c r="B116"/>
      <c r="C116"/>
      <c r="D116"/>
      <c r="E116"/>
      <c r="F116"/>
      <c r="G116" s="2"/>
      <c r="H116" s="2"/>
      <c r="I116" s="2"/>
      <c r="J116" s="2"/>
      <c r="K116"/>
      <c r="L116" s="42" t="str">
        <f>L102</f>
        <v>Reporting activities</v>
      </c>
      <c r="M116" s="79">
        <f t="shared" si="212"/>
        <v>1</v>
      </c>
      <c r="N116" s="174">
        <v>0</v>
      </c>
      <c r="O116" s="174">
        <v>0</v>
      </c>
      <c r="P116" s="174">
        <v>0</v>
      </c>
      <c r="Q116" s="174">
        <v>0</v>
      </c>
      <c r="R116" s="174">
        <v>0</v>
      </c>
      <c r="S116" s="174">
        <v>0.05</v>
      </c>
      <c r="T116" s="174">
        <v>0.12</v>
      </c>
      <c r="U116" s="174">
        <v>0.2</v>
      </c>
      <c r="V116" s="174">
        <v>0.25</v>
      </c>
      <c r="W116" s="174">
        <v>0.45</v>
      </c>
      <c r="X116" s="174">
        <v>0.56000000000000005</v>
      </c>
      <c r="Y116" s="174">
        <v>0.64</v>
      </c>
      <c r="Z116" s="174">
        <v>0.71</v>
      </c>
      <c r="AA116" s="174">
        <v>0.8</v>
      </c>
      <c r="AB116" s="174">
        <v>0.85</v>
      </c>
      <c r="AC116" s="174">
        <v>0.92</v>
      </c>
      <c r="AD116" s="174">
        <v>0.95</v>
      </c>
      <c r="AE116" s="174">
        <v>0.98</v>
      </c>
      <c r="AF116" s="174">
        <v>1</v>
      </c>
      <c r="AH116"/>
      <c r="AI116"/>
      <c r="AJ116"/>
      <c r="AK116"/>
      <c r="AL116"/>
      <c r="AM116"/>
      <c r="AN116"/>
      <c r="AO116"/>
      <c r="AP116"/>
      <c r="AQ116"/>
      <c r="AR116"/>
      <c r="AS116"/>
      <c r="AT116"/>
      <c r="AU116"/>
      <c r="AV116"/>
      <c r="AW116"/>
      <c r="AX116"/>
      <c r="AY116"/>
    </row>
    <row r="117" spans="1:51" s="3" customFormat="1" ht="15" thickBot="1" x14ac:dyDescent="0.35">
      <c r="A117"/>
      <c r="B117"/>
      <c r="C117"/>
      <c r="D117"/>
      <c r="E117"/>
      <c r="F117"/>
      <c r="G117" s="2"/>
      <c r="H117" s="2"/>
      <c r="I117" s="2"/>
      <c r="J117" s="2"/>
      <c r="K117"/>
      <c r="L117"/>
      <c r="M117"/>
      <c r="N117" s="206">
        <f t="shared" ref="N117:AF117" si="214">SUMPRODUCT(N112:N116,$I$22:$I$26)</f>
        <v>2.1648737650933038E-2</v>
      </c>
      <c r="O117" s="206">
        <f t="shared" si="214"/>
        <v>4.1102085620197584E-2</v>
      </c>
      <c r="P117" s="206">
        <f t="shared" si="214"/>
        <v>8.0313940724478602E-2</v>
      </c>
      <c r="Q117" s="206">
        <f t="shared" si="214"/>
        <v>9.9767288693743142E-2</v>
      </c>
      <c r="R117" s="206">
        <f t="shared" si="214"/>
        <v>0.12470911086717892</v>
      </c>
      <c r="S117" s="206">
        <f t="shared" si="214"/>
        <v>0.17777936333699229</v>
      </c>
      <c r="T117" s="206">
        <f t="shared" si="214"/>
        <v>0.22892864983534575</v>
      </c>
      <c r="U117" s="206">
        <f t="shared" si="214"/>
        <v>0.27856860592755217</v>
      </c>
      <c r="V117" s="206">
        <f t="shared" si="214"/>
        <v>0.3228572996706916</v>
      </c>
      <c r="W117" s="206">
        <f t="shared" si="214"/>
        <v>0.39006037321624587</v>
      </c>
      <c r="X117" s="206">
        <f t="shared" si="214"/>
        <v>0.43736772777167954</v>
      </c>
      <c r="Y117" s="206">
        <f t="shared" si="214"/>
        <v>0.51774313940724481</v>
      </c>
      <c r="Z117" s="206">
        <f t="shared" si="214"/>
        <v>0.60182327113062573</v>
      </c>
      <c r="AA117" s="206">
        <f t="shared" si="214"/>
        <v>0.69221514818880359</v>
      </c>
      <c r="AB117" s="206">
        <f t="shared" si="214"/>
        <v>0.74473655323819976</v>
      </c>
      <c r="AC117" s="206">
        <f t="shared" si="214"/>
        <v>0.81509549945115267</v>
      </c>
      <c r="AD117" s="206">
        <f t="shared" si="214"/>
        <v>0.86734248079034026</v>
      </c>
      <c r="AE117" s="206">
        <f t="shared" si="214"/>
        <v>0.95032491767288696</v>
      </c>
      <c r="AF117" s="289">
        <f t="shared" si="214"/>
        <v>1.0000000000000002</v>
      </c>
      <c r="AH117"/>
      <c r="AI117"/>
      <c r="AJ117"/>
      <c r="AK117"/>
      <c r="AL117"/>
      <c r="AM117"/>
      <c r="AN117"/>
      <c r="AO117"/>
      <c r="AP117"/>
      <c r="AQ117"/>
      <c r="AR117"/>
      <c r="AS117"/>
      <c r="AT117"/>
      <c r="AU117"/>
      <c r="AV117"/>
      <c r="AW117"/>
      <c r="AX117"/>
      <c r="AY117"/>
    </row>
    <row r="118" spans="1:51" s="3" customFormat="1" ht="15" thickBot="1" x14ac:dyDescent="0.35">
      <c r="A118"/>
      <c r="B118"/>
      <c r="C118"/>
      <c r="D118"/>
      <c r="E118"/>
      <c r="F118"/>
      <c r="G118" s="2"/>
      <c r="H118" s="2"/>
      <c r="I118" s="2"/>
      <c r="J118" s="2"/>
      <c r="K118"/>
      <c r="L118"/>
      <c r="M118"/>
      <c r="N118"/>
      <c r="O118"/>
      <c r="P118"/>
      <c r="Q118" s="554"/>
      <c r="R118" s="554"/>
      <c r="S118" s="554"/>
      <c r="T118" s="554"/>
      <c r="U118" s="554"/>
      <c r="V118" s="554"/>
      <c r="W118" s="554"/>
      <c r="X118" s="554"/>
      <c r="Y118" s="554"/>
      <c r="Z118" s="554"/>
      <c r="AA118" s="554"/>
      <c r="AB118" s="90"/>
      <c r="AC118" s="90"/>
      <c r="AD118" s="90"/>
      <c r="AE118" s="90"/>
      <c r="AF118" s="90"/>
      <c r="AH118"/>
      <c r="AI118"/>
      <c r="AJ118"/>
      <c r="AK118"/>
      <c r="AL118"/>
      <c r="AM118"/>
      <c r="AN118"/>
      <c r="AO118"/>
      <c r="AP118"/>
      <c r="AQ118"/>
      <c r="AR118"/>
      <c r="AS118"/>
      <c r="AT118"/>
      <c r="AU118"/>
      <c r="AV118"/>
      <c r="AW118"/>
      <c r="AX118"/>
      <c r="AY118"/>
    </row>
    <row r="119" spans="1:51" s="3" customFormat="1" ht="18" x14ac:dyDescent="0.3">
      <c r="A119"/>
      <c r="B119"/>
      <c r="C119"/>
      <c r="D119"/>
      <c r="E119"/>
      <c r="F119"/>
      <c r="G119" s="2"/>
      <c r="H119" s="2"/>
      <c r="I119" s="2"/>
      <c r="J119" s="2"/>
      <c r="K119"/>
      <c r="L119"/>
      <c r="M119" s="109" t="str">
        <f t="shared" ref="M119" si="215">M$19</f>
        <v>FROM</v>
      </c>
      <c r="N119" s="100">
        <v>44977</v>
      </c>
      <c r="O119" s="101">
        <f>N119+7</f>
        <v>44984</v>
      </c>
      <c r="P119" s="101">
        <f t="shared" ref="P119:P120" si="216">O119+7</f>
        <v>44991</v>
      </c>
      <c r="Q119" s="101">
        <f t="shared" ref="Q119:Q120" si="217">P119+7</f>
        <v>44998</v>
      </c>
      <c r="R119" s="101">
        <f t="shared" ref="R119:R120" si="218">Q119+7</f>
        <v>45005</v>
      </c>
      <c r="S119" s="101">
        <f t="shared" ref="S119:S120" si="219">R119+7</f>
        <v>45012</v>
      </c>
      <c r="T119" s="101">
        <f t="shared" ref="T119:T120" si="220">S119+7</f>
        <v>45019</v>
      </c>
      <c r="U119" s="101">
        <f t="shared" ref="U119:U120" si="221">T119+7</f>
        <v>45026</v>
      </c>
      <c r="V119" s="101">
        <f t="shared" ref="V119:V120" si="222">U119+7</f>
        <v>45033</v>
      </c>
      <c r="W119" s="101">
        <f t="shared" ref="W119:W120" si="223">V119+7</f>
        <v>45040</v>
      </c>
      <c r="X119" s="101">
        <f t="shared" ref="X119:X120" si="224">W119+7</f>
        <v>45047</v>
      </c>
      <c r="Y119" s="101">
        <f t="shared" ref="Y119:Y120" si="225">X119+7</f>
        <v>45054</v>
      </c>
      <c r="Z119" s="101">
        <f t="shared" ref="Z119:Z120" si="226">Y119+7</f>
        <v>45061</v>
      </c>
      <c r="AA119" s="101">
        <f t="shared" ref="AA119:AA120" si="227">Z119+7</f>
        <v>45068</v>
      </c>
      <c r="AB119" s="101">
        <f t="shared" ref="AB119:AB120" si="228">AA119+7</f>
        <v>45075</v>
      </c>
      <c r="AC119" s="101">
        <f t="shared" ref="AC119:AC120" si="229">AB119+7</f>
        <v>45082</v>
      </c>
      <c r="AD119" s="101">
        <f t="shared" ref="AD119:AD120" si="230">AC119+7</f>
        <v>45089</v>
      </c>
      <c r="AE119" s="101">
        <f t="shared" ref="AE119:AE120" si="231">AD119+7</f>
        <v>45096</v>
      </c>
      <c r="AF119" s="101">
        <f t="shared" ref="AF119:AF120" si="232">AE119+7</f>
        <v>45103</v>
      </c>
      <c r="AH119"/>
      <c r="AI119"/>
      <c r="AJ119"/>
      <c r="AK119"/>
      <c r="AL119"/>
      <c r="AM119"/>
      <c r="AN119"/>
      <c r="AO119"/>
      <c r="AP119"/>
      <c r="AQ119"/>
      <c r="AR119"/>
      <c r="AS119"/>
      <c r="AT119"/>
      <c r="AU119"/>
      <c r="AV119"/>
      <c r="AW119"/>
      <c r="AX119"/>
      <c r="AY119"/>
    </row>
    <row r="120" spans="1:51" s="3" customFormat="1" ht="18.600000000000001" thickBot="1" x14ac:dyDescent="0.35">
      <c r="A120"/>
      <c r="B120"/>
      <c r="C120"/>
      <c r="D120"/>
      <c r="E120"/>
      <c r="F120"/>
      <c r="G120" s="2"/>
      <c r="H120" s="2"/>
      <c r="I120" s="2"/>
      <c r="J120" s="2"/>
      <c r="K120"/>
      <c r="L120"/>
      <c r="M120" s="110" t="str">
        <f t="shared" ref="M120" si="233">M$20</f>
        <v>TO</v>
      </c>
      <c r="N120" s="106">
        <f>N119+4</f>
        <v>44981</v>
      </c>
      <c r="O120" s="107">
        <f>N120+7</f>
        <v>44988</v>
      </c>
      <c r="P120" s="107">
        <f t="shared" si="216"/>
        <v>44995</v>
      </c>
      <c r="Q120" s="107">
        <f t="shared" si="217"/>
        <v>45002</v>
      </c>
      <c r="R120" s="107">
        <f t="shared" si="218"/>
        <v>45009</v>
      </c>
      <c r="S120" s="107">
        <f t="shared" si="219"/>
        <v>45016</v>
      </c>
      <c r="T120" s="107">
        <f t="shared" si="220"/>
        <v>45023</v>
      </c>
      <c r="U120" s="107">
        <f t="shared" si="221"/>
        <v>45030</v>
      </c>
      <c r="V120" s="107">
        <f t="shared" si="222"/>
        <v>45037</v>
      </c>
      <c r="W120" s="107">
        <f t="shared" si="223"/>
        <v>45044</v>
      </c>
      <c r="X120" s="107">
        <f t="shared" si="224"/>
        <v>45051</v>
      </c>
      <c r="Y120" s="107">
        <f t="shared" si="225"/>
        <v>45058</v>
      </c>
      <c r="Z120" s="107">
        <f t="shared" si="226"/>
        <v>45065</v>
      </c>
      <c r="AA120" s="107">
        <f t="shared" si="227"/>
        <v>45072</v>
      </c>
      <c r="AB120" s="107">
        <f t="shared" si="228"/>
        <v>45079</v>
      </c>
      <c r="AC120" s="107">
        <f t="shared" si="229"/>
        <v>45086</v>
      </c>
      <c r="AD120" s="107">
        <f t="shared" si="230"/>
        <v>45093</v>
      </c>
      <c r="AE120" s="107">
        <f t="shared" si="231"/>
        <v>45100</v>
      </c>
      <c r="AF120" s="107">
        <f t="shared" si="232"/>
        <v>45107</v>
      </c>
      <c r="AH120"/>
      <c r="AI120"/>
      <c r="AJ120"/>
      <c r="AK120"/>
      <c r="AL120"/>
      <c r="AM120"/>
      <c r="AN120"/>
      <c r="AO120"/>
      <c r="AP120"/>
      <c r="AQ120"/>
      <c r="AR120"/>
      <c r="AS120"/>
      <c r="AT120"/>
      <c r="AU120"/>
      <c r="AV120"/>
      <c r="AW120"/>
      <c r="AX120"/>
      <c r="AY120"/>
    </row>
    <row r="121" spans="1:51" s="3" customFormat="1" ht="18.600000000000001" thickBot="1" x14ac:dyDescent="0.4">
      <c r="A121"/>
      <c r="B121"/>
      <c r="C121"/>
      <c r="D121"/>
      <c r="E121"/>
      <c r="F121"/>
      <c r="G121" s="2"/>
      <c r="H121" s="2"/>
      <c r="I121" s="2"/>
      <c r="J121" s="2"/>
      <c r="K121"/>
      <c r="L121" s="17" t="s">
        <v>39</v>
      </c>
      <c r="M121" s="128">
        <f>SUM(M122:M126)</f>
        <v>36440</v>
      </c>
      <c r="N121" s="111" t="str">
        <f>CONCATENATE("S",WEEKNUM(N119))</f>
        <v>S8</v>
      </c>
      <c r="O121" s="112" t="str">
        <f t="shared" ref="O121:P121" si="234">CONCATENATE("S",WEEKNUM(O119))</f>
        <v>S9</v>
      </c>
      <c r="P121" s="112" t="str">
        <f t="shared" si="234"/>
        <v>S10</v>
      </c>
      <c r="Q121" s="112" t="str">
        <f>CONCATENATE("S",WEEKNUM(Q119))</f>
        <v>S11</v>
      </c>
      <c r="R121" s="112" t="str">
        <f t="shared" ref="R121:AF121" si="235">CONCATENATE("S",WEEKNUM(R119))</f>
        <v>S12</v>
      </c>
      <c r="S121" s="112" t="str">
        <f t="shared" si="235"/>
        <v>S13</v>
      </c>
      <c r="T121" s="112" t="str">
        <f t="shared" si="235"/>
        <v>S14</v>
      </c>
      <c r="U121" s="112" t="str">
        <f t="shared" si="235"/>
        <v>S15</v>
      </c>
      <c r="V121" s="112" t="str">
        <f t="shared" si="235"/>
        <v>S16</v>
      </c>
      <c r="W121" s="112" t="str">
        <f t="shared" si="235"/>
        <v>S17</v>
      </c>
      <c r="X121" s="112" t="str">
        <f t="shared" si="235"/>
        <v>S18</v>
      </c>
      <c r="Y121" s="112" t="str">
        <f t="shared" si="235"/>
        <v>S19</v>
      </c>
      <c r="Z121" s="112" t="str">
        <f t="shared" si="235"/>
        <v>S20</v>
      </c>
      <c r="AA121" s="112" t="str">
        <f t="shared" si="235"/>
        <v>S21</v>
      </c>
      <c r="AB121" s="112" t="str">
        <f t="shared" si="235"/>
        <v>S22</v>
      </c>
      <c r="AC121" s="112" t="str">
        <f t="shared" si="235"/>
        <v>S23</v>
      </c>
      <c r="AD121" s="112" t="str">
        <f t="shared" si="235"/>
        <v>S24</v>
      </c>
      <c r="AE121" s="112" t="str">
        <f t="shared" si="235"/>
        <v>S25</v>
      </c>
      <c r="AF121" s="112" t="str">
        <f t="shared" si="235"/>
        <v>S26</v>
      </c>
      <c r="AH121"/>
      <c r="AI121"/>
      <c r="AJ121"/>
      <c r="AK121"/>
      <c r="AL121"/>
      <c r="AM121"/>
      <c r="AN121"/>
      <c r="AO121"/>
      <c r="AP121"/>
      <c r="AQ121"/>
      <c r="AR121"/>
      <c r="AS121"/>
      <c r="AT121"/>
      <c r="AU121"/>
      <c r="AV121"/>
      <c r="AW121"/>
      <c r="AX121"/>
      <c r="AY121"/>
    </row>
    <row r="122" spans="1:51" s="3" customFormat="1" x14ac:dyDescent="0.3">
      <c r="A122"/>
      <c r="B122"/>
      <c r="C122"/>
      <c r="D122"/>
      <c r="E122"/>
      <c r="F122"/>
      <c r="G122" s="2"/>
      <c r="H122" s="2"/>
      <c r="I122" s="2"/>
      <c r="J122" s="2"/>
      <c r="K122"/>
      <c r="L122" s="22" t="str">
        <f>L112</f>
        <v xml:space="preserve">Testbook Design </v>
      </c>
      <c r="M122" s="76">
        <f>MAX(N122:AF122)</f>
        <v>4000</v>
      </c>
      <c r="N122" s="719">
        <f t="shared" ref="N122:AA126" si="236">N112*$M22</f>
        <v>480</v>
      </c>
      <c r="O122" s="719">
        <f t="shared" si="236"/>
        <v>880</v>
      </c>
      <c r="P122" s="719">
        <f t="shared" si="236"/>
        <v>2000</v>
      </c>
      <c r="Q122" s="719">
        <f t="shared" si="236"/>
        <v>2400</v>
      </c>
      <c r="R122" s="719">
        <f t="shared" si="236"/>
        <v>3000</v>
      </c>
      <c r="S122" s="719">
        <f t="shared" si="236"/>
        <v>3600</v>
      </c>
      <c r="T122" s="719">
        <f t="shared" si="236"/>
        <v>4000</v>
      </c>
      <c r="U122" s="719">
        <f t="shared" si="236"/>
        <v>4000</v>
      </c>
      <c r="V122" s="719">
        <f t="shared" si="236"/>
        <v>4000</v>
      </c>
      <c r="W122" s="719">
        <f t="shared" si="236"/>
        <v>4000</v>
      </c>
      <c r="X122" s="719">
        <f t="shared" si="236"/>
        <v>4000</v>
      </c>
      <c r="Y122" s="719">
        <f t="shared" si="236"/>
        <v>4000</v>
      </c>
      <c r="Z122" s="719">
        <f t="shared" si="236"/>
        <v>4000</v>
      </c>
      <c r="AA122" s="719">
        <f t="shared" si="236"/>
        <v>4000</v>
      </c>
      <c r="AB122" s="719">
        <f t="shared" ref="AB122:AF122" si="237">AB112*$M22</f>
        <v>4000</v>
      </c>
      <c r="AC122" s="719">
        <f t="shared" si="237"/>
        <v>4000</v>
      </c>
      <c r="AD122" s="719">
        <f t="shared" si="237"/>
        <v>4000</v>
      </c>
      <c r="AE122" s="719">
        <f t="shared" si="237"/>
        <v>4000</v>
      </c>
      <c r="AF122" s="719">
        <f t="shared" si="237"/>
        <v>4000</v>
      </c>
      <c r="AH122"/>
      <c r="AI122"/>
      <c r="AJ122"/>
      <c r="AK122"/>
      <c r="AL122"/>
      <c r="AM122"/>
      <c r="AN122"/>
      <c r="AO122"/>
      <c r="AP122"/>
      <c r="AQ122"/>
      <c r="AR122"/>
      <c r="AS122"/>
      <c r="AT122"/>
      <c r="AU122"/>
      <c r="AV122"/>
      <c r="AW122"/>
      <c r="AX122"/>
      <c r="AY122"/>
    </row>
    <row r="123" spans="1:51" s="3" customFormat="1" x14ac:dyDescent="0.3">
      <c r="A123"/>
      <c r="B123"/>
      <c r="C123"/>
      <c r="D123"/>
      <c r="E123"/>
      <c r="F123"/>
      <c r="G123" s="2"/>
      <c r="H123" s="2"/>
      <c r="I123" s="2"/>
      <c r="J123" s="2"/>
      <c r="K123"/>
      <c r="L123" s="24" t="str">
        <f>L113</f>
        <v>Execution</v>
      </c>
      <c r="M123" s="258">
        <f t="shared" ref="M123:M126" si="238">MAX(N123:AF123)</f>
        <v>14000</v>
      </c>
      <c r="N123" s="718">
        <f t="shared" si="236"/>
        <v>0</v>
      </c>
      <c r="O123" s="718">
        <f t="shared" si="236"/>
        <v>0</v>
      </c>
      <c r="P123" s="718">
        <f t="shared" si="236"/>
        <v>0</v>
      </c>
      <c r="Q123" s="718">
        <f t="shared" si="236"/>
        <v>0</v>
      </c>
      <c r="R123" s="718">
        <f t="shared" si="236"/>
        <v>0</v>
      </c>
      <c r="S123" s="718">
        <f t="shared" si="236"/>
        <v>700</v>
      </c>
      <c r="T123" s="718">
        <f t="shared" si="236"/>
        <v>1400</v>
      </c>
      <c r="U123" s="718">
        <f t="shared" si="236"/>
        <v>2380</v>
      </c>
      <c r="V123" s="718">
        <f t="shared" si="236"/>
        <v>3360</v>
      </c>
      <c r="W123" s="718">
        <f t="shared" si="236"/>
        <v>4200</v>
      </c>
      <c r="X123" s="718">
        <f t="shared" si="236"/>
        <v>4900</v>
      </c>
      <c r="Y123" s="718">
        <f t="shared" si="236"/>
        <v>7000</v>
      </c>
      <c r="Z123" s="718">
        <f t="shared" si="236"/>
        <v>8400</v>
      </c>
      <c r="AA123" s="718">
        <f t="shared" si="236"/>
        <v>10500</v>
      </c>
      <c r="AB123" s="718">
        <f t="shared" ref="AB123:AF123" si="239">AB113*$M23</f>
        <v>11480</v>
      </c>
      <c r="AC123" s="718">
        <f t="shared" si="239"/>
        <v>11480</v>
      </c>
      <c r="AD123" s="718">
        <f t="shared" si="239"/>
        <v>12460</v>
      </c>
      <c r="AE123" s="718">
        <f t="shared" si="239"/>
        <v>13300</v>
      </c>
      <c r="AF123" s="718">
        <f t="shared" si="239"/>
        <v>14000</v>
      </c>
      <c r="AH123"/>
      <c r="AI123"/>
      <c r="AJ123"/>
      <c r="AK123"/>
      <c r="AL123"/>
      <c r="AM123"/>
      <c r="AN123"/>
      <c r="AO123"/>
      <c r="AP123"/>
      <c r="AQ123"/>
      <c r="AR123"/>
      <c r="AS123"/>
      <c r="AT123"/>
      <c r="AU123"/>
      <c r="AV123"/>
      <c r="AW123"/>
      <c r="AX123"/>
      <c r="AY123"/>
    </row>
    <row r="124" spans="1:51" s="3" customFormat="1" x14ac:dyDescent="0.3">
      <c r="A124"/>
      <c r="B124"/>
      <c r="C124"/>
      <c r="D124"/>
      <c r="E124"/>
      <c r="F124"/>
      <c r="G124" s="2"/>
      <c r="H124" s="2"/>
      <c r="I124" s="2"/>
      <c r="J124" s="2"/>
      <c r="K124"/>
      <c r="L124" s="24" t="str">
        <f>L114</f>
        <v>Retest</v>
      </c>
      <c r="M124" s="258">
        <f t="shared" si="238"/>
        <v>6000</v>
      </c>
      <c r="N124" s="718">
        <f t="shared" si="236"/>
        <v>0</v>
      </c>
      <c r="O124" s="718">
        <f t="shared" si="236"/>
        <v>0</v>
      </c>
      <c r="P124" s="718">
        <f t="shared" si="236"/>
        <v>0</v>
      </c>
      <c r="Q124" s="718">
        <f t="shared" si="236"/>
        <v>0</v>
      </c>
      <c r="R124" s="718">
        <f t="shared" si="236"/>
        <v>0</v>
      </c>
      <c r="S124" s="718">
        <f t="shared" si="236"/>
        <v>0</v>
      </c>
      <c r="T124" s="718">
        <f t="shared" si="236"/>
        <v>0</v>
      </c>
      <c r="U124" s="718">
        <f t="shared" si="236"/>
        <v>0</v>
      </c>
      <c r="V124" s="718">
        <f t="shared" si="236"/>
        <v>0</v>
      </c>
      <c r="W124" s="718">
        <f t="shared" si="236"/>
        <v>0</v>
      </c>
      <c r="X124" s="718">
        <f t="shared" si="236"/>
        <v>0</v>
      </c>
      <c r="Y124" s="718">
        <f t="shared" si="236"/>
        <v>0</v>
      </c>
      <c r="Z124" s="718">
        <f t="shared" si="236"/>
        <v>900</v>
      </c>
      <c r="AA124" s="718">
        <f t="shared" si="236"/>
        <v>1200</v>
      </c>
      <c r="AB124" s="718">
        <f t="shared" ref="AB124:AF124" si="240">AB114*$M24</f>
        <v>1500</v>
      </c>
      <c r="AC124" s="718">
        <f t="shared" si="240"/>
        <v>3300.0000000000005</v>
      </c>
      <c r="AD124" s="718">
        <f t="shared" si="240"/>
        <v>3720</v>
      </c>
      <c r="AE124" s="718">
        <f t="shared" si="240"/>
        <v>5400</v>
      </c>
      <c r="AF124" s="718">
        <f t="shared" si="240"/>
        <v>6000</v>
      </c>
      <c r="AH124"/>
      <c r="AI124"/>
      <c r="AJ124"/>
      <c r="AK124"/>
      <c r="AL124"/>
      <c r="AM124"/>
      <c r="AN124"/>
      <c r="AO124"/>
      <c r="AP124"/>
      <c r="AQ124"/>
      <c r="AR124"/>
      <c r="AS124"/>
      <c r="AT124"/>
      <c r="AU124"/>
      <c r="AV124"/>
      <c r="AW124"/>
      <c r="AX124"/>
      <c r="AY124"/>
    </row>
    <row r="125" spans="1:51" s="3" customFormat="1" x14ac:dyDescent="0.3">
      <c r="A125"/>
      <c r="B125"/>
      <c r="C125"/>
      <c r="D125"/>
      <c r="E125"/>
      <c r="F125"/>
      <c r="G125" s="2"/>
      <c r="H125" s="2"/>
      <c r="I125" s="2"/>
      <c r="J125" s="2"/>
      <c r="K125"/>
      <c r="L125" s="24" t="str">
        <f>L115</f>
        <v xml:space="preserve">Management </v>
      </c>
      <c r="M125" s="258">
        <f t="shared" si="238"/>
        <v>5940.0000000000027</v>
      </c>
      <c r="N125" s="718">
        <f t="shared" si="236"/>
        <v>308.88</v>
      </c>
      <c r="O125" s="718">
        <f t="shared" si="236"/>
        <v>617.7600000000001</v>
      </c>
      <c r="P125" s="718">
        <f t="shared" si="236"/>
        <v>926.64000000000021</v>
      </c>
      <c r="Q125" s="718">
        <f t="shared" si="236"/>
        <v>1235.5200000000002</v>
      </c>
      <c r="R125" s="718">
        <f t="shared" si="236"/>
        <v>1544.4</v>
      </c>
      <c r="S125" s="718">
        <f t="shared" si="236"/>
        <v>1853.28</v>
      </c>
      <c r="T125" s="718">
        <f t="shared" si="236"/>
        <v>2162.16</v>
      </c>
      <c r="U125" s="718">
        <f t="shared" si="236"/>
        <v>2471.04</v>
      </c>
      <c r="V125" s="718">
        <f t="shared" si="236"/>
        <v>2779.9199999999996</v>
      </c>
      <c r="W125" s="718">
        <f t="shared" si="236"/>
        <v>3088.8</v>
      </c>
      <c r="X125" s="718">
        <f t="shared" si="236"/>
        <v>3397.6800000000003</v>
      </c>
      <c r="Y125" s="718">
        <f t="shared" si="236"/>
        <v>3706.5600000000009</v>
      </c>
      <c r="Z125" s="718">
        <f t="shared" si="236"/>
        <v>4015.440000000001</v>
      </c>
      <c r="AA125" s="718">
        <f t="shared" si="236"/>
        <v>4324.3200000000015</v>
      </c>
      <c r="AB125" s="718">
        <f t="shared" ref="AB125:AF125" si="241">AB115*$M25</f>
        <v>4633.2000000000016</v>
      </c>
      <c r="AC125" s="718">
        <f t="shared" si="241"/>
        <v>4942.0800000000017</v>
      </c>
      <c r="AD125" s="718">
        <f t="shared" si="241"/>
        <v>5250.9600000000019</v>
      </c>
      <c r="AE125" s="718">
        <f t="shared" si="241"/>
        <v>5559.840000000002</v>
      </c>
      <c r="AF125" s="718">
        <f t="shared" si="241"/>
        <v>5940.0000000000027</v>
      </c>
      <c r="AH125"/>
      <c r="AI125"/>
      <c r="AJ125"/>
      <c r="AK125"/>
      <c r="AL125"/>
      <c r="AM125"/>
      <c r="AN125"/>
      <c r="AO125"/>
      <c r="AP125"/>
      <c r="AQ125"/>
      <c r="AR125"/>
      <c r="AS125"/>
      <c r="AT125"/>
      <c r="AU125"/>
      <c r="AV125"/>
      <c r="AW125"/>
      <c r="AX125"/>
      <c r="AY125"/>
    </row>
    <row r="126" spans="1:51" s="3" customFormat="1" ht="15" thickBot="1" x14ac:dyDescent="0.35">
      <c r="A126"/>
      <c r="B126"/>
      <c r="C126"/>
      <c r="D126"/>
      <c r="E126"/>
      <c r="F126"/>
      <c r="G126" s="2"/>
      <c r="H126" s="2"/>
      <c r="I126" s="2"/>
      <c r="J126" s="2"/>
      <c r="K126"/>
      <c r="L126" s="42" t="str">
        <f>L116</f>
        <v>Reporting activities</v>
      </c>
      <c r="M126" s="259">
        <f t="shared" si="238"/>
        <v>6500</v>
      </c>
      <c r="N126" s="718">
        <f t="shared" si="236"/>
        <v>0</v>
      </c>
      <c r="O126" s="718">
        <f t="shared" si="236"/>
        <v>0</v>
      </c>
      <c r="P126" s="718">
        <f t="shared" si="236"/>
        <v>0</v>
      </c>
      <c r="Q126" s="718">
        <f t="shared" si="236"/>
        <v>0</v>
      </c>
      <c r="R126" s="718">
        <f t="shared" si="236"/>
        <v>0</v>
      </c>
      <c r="S126" s="718">
        <f t="shared" si="236"/>
        <v>325</v>
      </c>
      <c r="T126" s="718">
        <f t="shared" si="236"/>
        <v>780</v>
      </c>
      <c r="U126" s="718">
        <f t="shared" si="236"/>
        <v>1300</v>
      </c>
      <c r="V126" s="718">
        <f t="shared" si="236"/>
        <v>1625</v>
      </c>
      <c r="W126" s="718">
        <f t="shared" si="236"/>
        <v>2925</v>
      </c>
      <c r="X126" s="718">
        <f t="shared" si="236"/>
        <v>3640.0000000000005</v>
      </c>
      <c r="Y126" s="718">
        <f t="shared" si="236"/>
        <v>4160</v>
      </c>
      <c r="Z126" s="718">
        <f t="shared" si="236"/>
        <v>4615</v>
      </c>
      <c r="AA126" s="718">
        <f t="shared" si="236"/>
        <v>5200</v>
      </c>
      <c r="AB126" s="718">
        <f t="shared" ref="AB126:AF126" si="242">AB116*$M26</f>
        <v>5525</v>
      </c>
      <c r="AC126" s="718">
        <f t="shared" si="242"/>
        <v>5980</v>
      </c>
      <c r="AD126" s="718">
        <f t="shared" si="242"/>
        <v>6175</v>
      </c>
      <c r="AE126" s="718">
        <f t="shared" si="242"/>
        <v>6370</v>
      </c>
      <c r="AF126" s="718">
        <f t="shared" si="242"/>
        <v>6500</v>
      </c>
      <c r="AH126"/>
      <c r="AI126"/>
      <c r="AJ126"/>
      <c r="AK126"/>
      <c r="AL126"/>
      <c r="AM126"/>
      <c r="AN126"/>
      <c r="AO126"/>
      <c r="AP126"/>
      <c r="AQ126"/>
      <c r="AR126"/>
      <c r="AS126"/>
      <c r="AT126"/>
      <c r="AU126"/>
      <c r="AV126"/>
      <c r="AW126"/>
      <c r="AX126"/>
      <c r="AY126"/>
    </row>
    <row r="127" spans="1:51" s="3" customFormat="1" ht="15" thickBot="1" x14ac:dyDescent="0.35">
      <c r="A127"/>
      <c r="B127"/>
      <c r="C127"/>
      <c r="D127"/>
      <c r="E127"/>
      <c r="F127"/>
      <c r="G127" s="2"/>
      <c r="H127" s="2"/>
      <c r="I127" s="2"/>
      <c r="J127" s="2"/>
      <c r="K127"/>
      <c r="L127"/>
      <c r="M127"/>
      <c r="N127" s="623">
        <f t="shared" ref="N127:AF127" si="243">SUM(N122:N126)</f>
        <v>788.88</v>
      </c>
      <c r="O127" s="624">
        <f t="shared" si="243"/>
        <v>1497.7600000000002</v>
      </c>
      <c r="P127" s="624">
        <f t="shared" si="243"/>
        <v>2926.6400000000003</v>
      </c>
      <c r="Q127" s="624">
        <f t="shared" si="243"/>
        <v>3635.5200000000004</v>
      </c>
      <c r="R127" s="624">
        <f t="shared" si="243"/>
        <v>4544.3999999999996</v>
      </c>
      <c r="S127" s="624">
        <f t="shared" si="243"/>
        <v>6478.28</v>
      </c>
      <c r="T127" s="624">
        <f t="shared" si="243"/>
        <v>8342.16</v>
      </c>
      <c r="U127" s="624">
        <f t="shared" si="243"/>
        <v>10151.040000000001</v>
      </c>
      <c r="V127" s="624">
        <f t="shared" si="243"/>
        <v>11764.92</v>
      </c>
      <c r="W127" s="624">
        <f t="shared" si="243"/>
        <v>14213.8</v>
      </c>
      <c r="X127" s="624">
        <f t="shared" si="243"/>
        <v>15937.68</v>
      </c>
      <c r="Y127" s="624">
        <f t="shared" si="243"/>
        <v>18866.560000000001</v>
      </c>
      <c r="Z127" s="624">
        <f t="shared" si="243"/>
        <v>21930.440000000002</v>
      </c>
      <c r="AA127" s="624">
        <f t="shared" si="243"/>
        <v>25224.32</v>
      </c>
      <c r="AB127" s="624">
        <f t="shared" si="243"/>
        <v>27138.2</v>
      </c>
      <c r="AC127" s="624">
        <f t="shared" si="243"/>
        <v>29702.080000000002</v>
      </c>
      <c r="AD127" s="624">
        <f t="shared" si="243"/>
        <v>31605.960000000003</v>
      </c>
      <c r="AE127" s="624">
        <f t="shared" si="243"/>
        <v>34629.840000000004</v>
      </c>
      <c r="AF127" s="624">
        <f t="shared" si="243"/>
        <v>36440</v>
      </c>
      <c r="AH127"/>
      <c r="AI127"/>
      <c r="AJ127"/>
      <c r="AK127"/>
      <c r="AL127"/>
      <c r="AM127"/>
      <c r="AN127"/>
      <c r="AO127"/>
      <c r="AP127"/>
      <c r="AQ127"/>
      <c r="AR127"/>
      <c r="AS127"/>
      <c r="AT127"/>
      <c r="AU127"/>
      <c r="AV127"/>
      <c r="AW127"/>
      <c r="AX127"/>
      <c r="AY127"/>
    </row>
  </sheetData>
  <mergeCells count="17">
    <mergeCell ref="C13:D13"/>
    <mergeCell ref="C14:D14"/>
    <mergeCell ref="A15:AA15"/>
    <mergeCell ref="C19:D19"/>
    <mergeCell ref="A32:AA32"/>
    <mergeCell ref="C9:D9"/>
    <mergeCell ref="C10:D10"/>
    <mergeCell ref="I10:I12"/>
    <mergeCell ref="J10:K12"/>
    <mergeCell ref="C11:D11"/>
    <mergeCell ref="C12:D12"/>
    <mergeCell ref="C8:D8"/>
    <mergeCell ref="C3:D3"/>
    <mergeCell ref="C4:D4"/>
    <mergeCell ref="C5:D5"/>
    <mergeCell ref="C6:D6"/>
    <mergeCell ref="C7:D7"/>
  </mergeCells>
  <conditionalFormatting sqref="I21">
    <cfRule type="cellIs" dxfId="101" priority="1" operator="equal">
      <formula>1</formula>
    </cfRule>
    <cfRule type="cellIs" dxfId="100" priority="2" operator="notEqual">
      <formula>1</formula>
    </cfRule>
  </conditionalFormatting>
  <conditionalFormatting sqref="M27">
    <cfRule type="cellIs" dxfId="99" priority="3" operator="notEqual">
      <formula>#REF!</formula>
    </cfRule>
    <cfRule type="cellIs" dxfId="98" priority="4" operator="equal">
      <formula>#REF!</formula>
    </cfRule>
  </conditionalFormatting>
  <pageMargins left="0.7" right="0.7" top="0.75" bottom="0.75" header="0.3" footer="0.3"/>
  <pageSetup paperSize="9" orientation="portrait" horizontalDpi="360"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F63D2-25BE-4A36-920C-DB82C34CC52F}">
  <dimension ref="A1:BT223"/>
  <sheetViews>
    <sheetView topLeftCell="AL53" zoomScale="60" zoomScaleNormal="60" workbookViewId="0">
      <selection activeCell="N180" sqref="N180"/>
    </sheetView>
  </sheetViews>
  <sheetFormatPr defaultColWidth="8.5546875" defaultRowHeight="14.4" x14ac:dyDescent="0.3"/>
  <cols>
    <col min="2" max="2" width="32.44140625" customWidth="1"/>
    <col min="3" max="4" width="23.6640625" customWidth="1"/>
    <col min="5" max="5" width="15.44140625" customWidth="1"/>
    <col min="6" max="6" width="17.88671875" customWidth="1"/>
    <col min="7" max="7" width="23.33203125" style="2" customWidth="1"/>
    <col min="8" max="8" width="38.77734375" style="2" customWidth="1"/>
    <col min="9" max="9" width="20.88671875" style="2" customWidth="1"/>
    <col min="10" max="10" width="33.6640625" style="2" customWidth="1"/>
    <col min="11" max="11" width="33.77734375" customWidth="1"/>
    <col min="12" max="12" width="48.5546875" bestFit="1" customWidth="1"/>
    <col min="13" max="13" width="18.21875" customWidth="1"/>
    <col min="14" max="14" width="11.88671875" customWidth="1"/>
    <col min="15" max="15" width="12" customWidth="1"/>
    <col min="16" max="16" width="9.21875" customWidth="1"/>
    <col min="17" max="17" width="10" customWidth="1"/>
    <col min="18" max="18" width="11.33203125" customWidth="1"/>
    <col min="19" max="24" width="8" customWidth="1"/>
    <col min="25" max="26" width="12.77734375" bestFit="1" customWidth="1"/>
    <col min="27" max="27" width="7.5546875" customWidth="1"/>
    <col min="28" max="33" width="8" customWidth="1"/>
    <col min="34" max="34" width="10.33203125" customWidth="1"/>
    <col min="35" max="35" width="33.44140625" style="3" customWidth="1"/>
    <col min="36" max="37" width="8.33203125" customWidth="1"/>
    <col min="38" max="40" width="17.5546875" customWidth="1"/>
    <col min="41" max="44" width="14.44140625" customWidth="1"/>
    <col min="45" max="45" width="18.21875" customWidth="1"/>
    <col min="46" max="49" width="14.44140625" customWidth="1"/>
    <col min="50" max="50" width="15.5546875" customWidth="1"/>
    <col min="51" max="51" width="13.5546875" customWidth="1"/>
    <col min="52" max="52" width="13.33203125" customWidth="1"/>
    <col min="53" max="53" width="18" customWidth="1"/>
    <col min="54" max="54" width="17.33203125" customWidth="1"/>
    <col min="55" max="55" width="16.109375" customWidth="1"/>
    <col min="56" max="56" width="11.5546875" customWidth="1"/>
    <col min="57" max="57" width="16.77734375" customWidth="1"/>
    <col min="58" max="58" width="16" customWidth="1"/>
    <col min="59" max="59" width="16.33203125" customWidth="1"/>
    <col min="60" max="60" width="14.88671875" customWidth="1"/>
    <col min="61" max="61" width="11.5546875" customWidth="1"/>
  </cols>
  <sheetData>
    <row r="1" spans="1:72" x14ac:dyDescent="0.3">
      <c r="B1" s="514" t="s">
        <v>529</v>
      </c>
    </row>
    <row r="2" spans="1:72" ht="15" thickBot="1" x14ac:dyDescent="0.35"/>
    <row r="3" spans="1:72" ht="30" customHeight="1" thickBot="1" x14ac:dyDescent="0.35">
      <c r="B3" s="494" t="s">
        <v>485</v>
      </c>
      <c r="C3" s="861" t="s">
        <v>629</v>
      </c>
      <c r="D3" s="862"/>
      <c r="E3" s="199" t="s">
        <v>498</v>
      </c>
      <c r="F3" s="186" t="str">
        <f>IF(C13&lt;&gt;0,"yes","no")</f>
        <v>yes</v>
      </c>
      <c r="G3" s="1"/>
      <c r="H3" s="1"/>
    </row>
    <row r="4" spans="1:72" ht="46.95" customHeight="1" thickBot="1" x14ac:dyDescent="0.35">
      <c r="B4" s="495" t="s">
        <v>486</v>
      </c>
      <c r="C4" s="863" t="s">
        <v>655</v>
      </c>
      <c r="D4" s="864"/>
      <c r="E4" s="201" t="s">
        <v>499</v>
      </c>
      <c r="F4" s="289" t="str">
        <f>IF(M31&lt;&gt;0,"yes","no")</f>
        <v>yes</v>
      </c>
      <c r="G4" s="1"/>
      <c r="H4" s="1"/>
      <c r="J4"/>
      <c r="Y4" s="48" t="s">
        <v>550</v>
      </c>
      <c r="Z4" s="332"/>
      <c r="AA4" s="288"/>
      <c r="AY4" t="s">
        <v>669</v>
      </c>
      <c r="AZ4" t="s">
        <v>673</v>
      </c>
      <c r="BA4" s="811">
        <f>AT37</f>
        <v>84704.5</v>
      </c>
      <c r="BC4" s="813" t="s">
        <v>682</v>
      </c>
      <c r="BD4" s="814">
        <f>BA4/M31</f>
        <v>1.0185726310726311</v>
      </c>
      <c r="BE4" s="678"/>
      <c r="BF4" s="678"/>
      <c r="BG4" s="678"/>
      <c r="BH4" s="678"/>
      <c r="BI4" s="678"/>
    </row>
    <row r="5" spans="1:72" ht="16.2" thickBot="1" x14ac:dyDescent="0.35">
      <c r="B5" s="496" t="s">
        <v>487</v>
      </c>
      <c r="C5" s="869" t="s">
        <v>488</v>
      </c>
      <c r="D5" s="870"/>
      <c r="G5" s="1"/>
      <c r="H5" s="1"/>
      <c r="I5" s="499" t="s">
        <v>502</v>
      </c>
      <c r="J5" s="189" t="s">
        <v>503</v>
      </c>
      <c r="Y5" s="537" t="s">
        <v>551</v>
      </c>
      <c r="Z5" s="538" t="s">
        <v>541</v>
      </c>
      <c r="AA5" s="539">
        <v>330</v>
      </c>
    </row>
    <row r="6" spans="1:72" ht="16.2" thickBot="1" x14ac:dyDescent="0.35">
      <c r="B6" s="496" t="s">
        <v>490</v>
      </c>
      <c r="C6" s="865" t="s">
        <v>489</v>
      </c>
      <c r="D6" s="866"/>
      <c r="G6"/>
      <c r="H6"/>
      <c r="I6" s="499" t="s">
        <v>504</v>
      </c>
      <c r="J6" s="13" t="s">
        <v>505</v>
      </c>
      <c r="Y6" s="66" t="s">
        <v>553</v>
      </c>
      <c r="Z6" s="540" t="s">
        <v>552</v>
      </c>
      <c r="AA6" s="541">
        <v>200</v>
      </c>
    </row>
    <row r="7" spans="1:72" ht="16.8" customHeight="1" thickBot="1" x14ac:dyDescent="0.35">
      <c r="B7" s="496" t="s">
        <v>618</v>
      </c>
      <c r="C7" s="865">
        <v>9</v>
      </c>
      <c r="D7" s="866"/>
      <c r="G7"/>
      <c r="H7"/>
      <c r="I7" s="499" t="s">
        <v>507</v>
      </c>
      <c r="J7" s="13" t="s">
        <v>508</v>
      </c>
      <c r="AY7" t="s">
        <v>671</v>
      </c>
      <c r="AZ7">
        <f>AM37/AJ11</f>
        <v>1.1666666666666667</v>
      </c>
    </row>
    <row r="8" spans="1:72" ht="16.2" thickBot="1" x14ac:dyDescent="0.35">
      <c r="B8" s="496" t="s">
        <v>491</v>
      </c>
      <c r="C8" s="867">
        <v>44986</v>
      </c>
      <c r="D8" s="868"/>
      <c r="G8"/>
      <c r="H8"/>
      <c r="I8" s="499" t="s">
        <v>509</v>
      </c>
      <c r="J8" s="498" t="s">
        <v>506</v>
      </c>
    </row>
    <row r="9" spans="1:72" ht="16.2" thickBot="1" x14ac:dyDescent="0.35">
      <c r="B9" s="496" t="s">
        <v>573</v>
      </c>
      <c r="C9" s="867">
        <v>45107</v>
      </c>
      <c r="D9" s="868"/>
      <c r="G9"/>
      <c r="H9"/>
      <c r="I9" s="499" t="s">
        <v>510</v>
      </c>
      <c r="J9" s="498" t="s">
        <v>631</v>
      </c>
      <c r="K9" s="2"/>
    </row>
    <row r="10" spans="1:72" ht="14.4" customHeight="1" x14ac:dyDescent="0.3">
      <c r="B10" s="496" t="s">
        <v>638</v>
      </c>
      <c r="C10" s="865" t="s">
        <v>569</v>
      </c>
      <c r="D10" s="866"/>
      <c r="G10"/>
      <c r="H10"/>
      <c r="I10" s="885" t="s">
        <v>501</v>
      </c>
      <c r="J10" s="879" t="s">
        <v>632</v>
      </c>
      <c r="K10" s="880"/>
      <c r="AJ10" s="760" t="s">
        <v>650</v>
      </c>
    </row>
    <row r="11" spans="1:72" ht="15" customHeight="1" x14ac:dyDescent="0.3">
      <c r="B11" s="496" t="s">
        <v>493</v>
      </c>
      <c r="C11" s="891">
        <f>MAX(N207:AH207)</f>
        <v>0.99999999999999989</v>
      </c>
      <c r="D11" s="892"/>
      <c r="G11"/>
      <c r="H11"/>
      <c r="I11" s="886"/>
      <c r="J11" s="881"/>
      <c r="K11" s="882"/>
      <c r="AJ11">
        <v>18</v>
      </c>
      <c r="AK11" t="s">
        <v>651</v>
      </c>
    </row>
    <row r="12" spans="1:72" ht="28.8" customHeight="1" thickBot="1" x14ac:dyDescent="0.35">
      <c r="B12" s="496" t="s">
        <v>494</v>
      </c>
      <c r="C12" s="893" t="s">
        <v>495</v>
      </c>
      <c r="D12" s="866"/>
      <c r="G12"/>
      <c r="H12"/>
      <c r="I12" s="887"/>
      <c r="J12" s="883"/>
      <c r="K12" s="884"/>
    </row>
    <row r="13" spans="1:72" x14ac:dyDescent="0.3">
      <c r="B13" s="496" t="s">
        <v>496</v>
      </c>
      <c r="C13" s="865" t="s">
        <v>630</v>
      </c>
      <c r="D13" s="866"/>
      <c r="G13"/>
      <c r="H13"/>
    </row>
    <row r="14" spans="1:72" ht="15" thickBot="1" x14ac:dyDescent="0.35">
      <c r="B14" s="622" t="s">
        <v>497</v>
      </c>
      <c r="C14" s="901">
        <v>85654.8</v>
      </c>
      <c r="D14" s="902"/>
      <c r="G14"/>
      <c r="H14"/>
    </row>
    <row r="15" spans="1:72" ht="59.4" customHeight="1" thickBot="1" x14ac:dyDescent="0.35">
      <c r="A15" s="896" t="s">
        <v>337</v>
      </c>
      <c r="B15" s="897"/>
      <c r="C15" s="897"/>
      <c r="D15" s="897"/>
      <c r="E15" s="897"/>
      <c r="F15" s="897"/>
      <c r="G15" s="897"/>
      <c r="H15" s="897"/>
      <c r="I15" s="897"/>
      <c r="J15" s="897"/>
      <c r="K15" s="897"/>
      <c r="L15" s="897"/>
      <c r="M15" s="897"/>
      <c r="N15" s="897"/>
      <c r="O15" s="897"/>
      <c r="P15" s="897"/>
      <c r="Q15" s="897"/>
      <c r="R15" s="897"/>
      <c r="S15" s="897"/>
      <c r="T15" s="897"/>
      <c r="U15" s="897"/>
      <c r="V15" s="897"/>
      <c r="W15" s="897"/>
      <c r="X15" s="897"/>
      <c r="Y15" s="897"/>
      <c r="Z15" s="897"/>
      <c r="AA15" s="897"/>
      <c r="AB15" s="897"/>
      <c r="AC15" s="897"/>
      <c r="AD15" s="897"/>
      <c r="AE15" s="897"/>
      <c r="AF15" s="897"/>
      <c r="AG15" s="897"/>
      <c r="AH15" s="897"/>
      <c r="AI15" s="7"/>
      <c r="AJ15" s="521"/>
      <c r="AK15" s="532"/>
      <c r="AL15" s="524" t="s">
        <v>535</v>
      </c>
      <c r="AM15" s="785" t="s">
        <v>649</v>
      </c>
      <c r="AN15" s="759" t="s">
        <v>668</v>
      </c>
      <c r="AO15" s="525" t="s">
        <v>337</v>
      </c>
      <c r="AP15" s="526" t="s">
        <v>191</v>
      </c>
      <c r="AQ15" s="525" t="s">
        <v>39</v>
      </c>
      <c r="AR15" s="525" t="s">
        <v>662</v>
      </c>
      <c r="AS15" s="525" t="s">
        <v>562</v>
      </c>
      <c r="AT15" s="525" t="s">
        <v>192</v>
      </c>
      <c r="AU15" s="525" t="s">
        <v>215</v>
      </c>
      <c r="AV15" s="350" t="s">
        <v>216</v>
      </c>
      <c r="AW15" s="350" t="s">
        <v>690</v>
      </c>
      <c r="AX15" s="350" t="s">
        <v>217</v>
      </c>
      <c r="AY15" s="350" t="s">
        <v>218</v>
      </c>
      <c r="AZ15" s="350" t="s">
        <v>565</v>
      </c>
      <c r="BA15" s="350" t="s">
        <v>564</v>
      </c>
      <c r="BB15" s="815" t="s">
        <v>684</v>
      </c>
      <c r="BC15" s="815" t="s">
        <v>685</v>
      </c>
      <c r="BD15" s="816" t="s">
        <v>686</v>
      </c>
      <c r="BE15" s="816" t="s">
        <v>687</v>
      </c>
      <c r="BF15" s="816" t="s">
        <v>688</v>
      </c>
      <c r="BG15" s="816" t="s">
        <v>689</v>
      </c>
      <c r="BH15" s="816" t="s">
        <v>691</v>
      </c>
      <c r="BM15" s="339" t="s">
        <v>657</v>
      </c>
      <c r="BN15" s="163" t="s">
        <v>658</v>
      </c>
      <c r="BO15" s="163" t="s">
        <v>660</v>
      </c>
      <c r="BP15" s="163" t="s">
        <v>661</v>
      </c>
      <c r="BQ15" s="525" t="s">
        <v>663</v>
      </c>
      <c r="BR15" s="163" t="s">
        <v>665</v>
      </c>
      <c r="BS15" s="163" t="s">
        <v>666</v>
      </c>
      <c r="BT15" s="163" t="s">
        <v>667</v>
      </c>
    </row>
    <row r="16" spans="1:72" ht="16.8" customHeight="1" thickBot="1" x14ac:dyDescent="0.35">
      <c r="A16" s="589"/>
      <c r="B16" s="589"/>
      <c r="C16" s="589"/>
      <c r="D16" s="589"/>
      <c r="E16" s="589"/>
      <c r="F16" s="589"/>
      <c r="G16" s="589"/>
      <c r="H16" s="589"/>
      <c r="I16" s="589"/>
      <c r="J16" s="589"/>
      <c r="K16" s="589"/>
      <c r="L16" s="589"/>
      <c r="M16" s="589"/>
      <c r="N16" s="589"/>
      <c r="O16" s="589"/>
      <c r="P16" s="589"/>
      <c r="Q16" s="589"/>
      <c r="R16" s="589"/>
      <c r="S16" s="589"/>
      <c r="T16" s="589"/>
      <c r="U16" s="589"/>
      <c r="V16" s="589"/>
      <c r="W16" s="589"/>
      <c r="X16" s="589"/>
      <c r="Y16" s="589"/>
      <c r="Z16" s="589"/>
      <c r="AA16" s="589"/>
      <c r="AB16" s="589"/>
      <c r="AC16" s="589"/>
      <c r="AD16" s="589"/>
      <c r="AE16" s="589"/>
      <c r="AF16" s="589"/>
      <c r="AG16" s="589"/>
      <c r="AH16" s="589"/>
      <c r="AI16" s="7"/>
      <c r="AJ16" s="531"/>
      <c r="AK16" s="733"/>
      <c r="AL16" s="631"/>
      <c r="AM16" s="455">
        <v>0</v>
      </c>
      <c r="AN16" s="451">
        <v>0</v>
      </c>
      <c r="AO16" s="451">
        <v>0</v>
      </c>
      <c r="AP16" s="451">
        <v>0</v>
      </c>
      <c r="AQ16" s="451">
        <v>0</v>
      </c>
      <c r="AR16" s="451">
        <v>0</v>
      </c>
      <c r="AS16" s="451">
        <v>0</v>
      </c>
      <c r="AT16" s="451">
        <v>0</v>
      </c>
      <c r="AU16" s="451">
        <v>0</v>
      </c>
      <c r="AV16" s="451">
        <v>0</v>
      </c>
      <c r="AW16" s="451">
        <v>0</v>
      </c>
      <c r="AX16" s="451">
        <v>0</v>
      </c>
      <c r="AY16" s="451">
        <v>0</v>
      </c>
      <c r="AZ16" s="451">
        <v>0</v>
      </c>
      <c r="BA16" s="451">
        <v>0</v>
      </c>
      <c r="BB16" s="455">
        <v>0</v>
      </c>
      <c r="BC16" s="451">
        <v>0</v>
      </c>
      <c r="BD16" s="451">
        <v>0</v>
      </c>
      <c r="BE16" s="451">
        <v>0</v>
      </c>
      <c r="BF16" s="451">
        <v>0</v>
      </c>
      <c r="BG16" s="451">
        <v>0</v>
      </c>
      <c r="BH16" s="456">
        <v>0</v>
      </c>
      <c r="BM16" s="451">
        <v>0</v>
      </c>
      <c r="BN16" s="451">
        <v>0</v>
      </c>
      <c r="BO16" s="451">
        <v>0</v>
      </c>
      <c r="BP16" s="456">
        <v>0</v>
      </c>
      <c r="BQ16" s="456">
        <v>0</v>
      </c>
      <c r="BR16" s="456">
        <v>0</v>
      </c>
      <c r="BS16" s="456">
        <v>0</v>
      </c>
      <c r="BT16" s="456">
        <v>0</v>
      </c>
    </row>
    <row r="17" spans="1:72" ht="18.600000000000001" customHeight="1" x14ac:dyDescent="0.3">
      <c r="A17" s="8"/>
      <c r="B17" s="8"/>
      <c r="C17" s="8"/>
      <c r="D17" s="8"/>
      <c r="E17" s="8"/>
      <c r="F17" s="8"/>
      <c r="G17" s="8"/>
      <c r="H17" s="8"/>
      <c r="I17" s="8"/>
      <c r="J17" s="8"/>
      <c r="K17" s="8"/>
      <c r="L17" s="91"/>
      <c r="R17" s="523"/>
      <c r="S17" s="523"/>
      <c r="T17" s="523"/>
      <c r="U17" s="523"/>
      <c r="V17" s="523"/>
      <c r="W17" s="523"/>
      <c r="X17" s="523"/>
      <c r="Y17" s="523"/>
      <c r="Z17" s="523"/>
      <c r="AA17" s="523"/>
      <c r="AB17" s="523"/>
      <c r="AC17" s="523"/>
      <c r="AD17" s="523"/>
      <c r="AE17" s="523"/>
      <c r="AF17" s="523"/>
      <c r="AG17" s="523"/>
      <c r="AH17" s="523"/>
      <c r="AI17" s="7"/>
      <c r="AJ17" s="151">
        <f>N$19</f>
        <v>44984</v>
      </c>
      <c r="AK17" s="152">
        <f>AJ17+4</f>
        <v>44988</v>
      </c>
      <c r="AL17" s="689" t="str">
        <f t="shared" ref="AL17:AL18" si="0">CONCATENATE("S",WEEKNUM(AJ17))</f>
        <v>S9</v>
      </c>
      <c r="AM17" s="472">
        <v>1</v>
      </c>
      <c r="AN17" s="779">
        <f>AM17/$AJ$11</f>
        <v>5.5555555555555552E-2</v>
      </c>
      <c r="AO17" s="331">
        <f>IFERROR(HLOOKUP(AJ17,$M$19:$AH$31,13,FALSE),0)</f>
        <v>2295</v>
      </c>
      <c r="AP17" s="331">
        <f>SUM(AO$17:AO17)</f>
        <v>2295</v>
      </c>
      <c r="AQ17" s="331">
        <f>IFERROR(HLOOKUP(AJ17,$L$209:$AH$221,13,FALSE),0)</f>
        <v>1597.68</v>
      </c>
      <c r="AR17" s="796">
        <f>AQ17/AP17</f>
        <v>0.69615686274509803</v>
      </c>
      <c r="AS17" s="331">
        <f>IFERROR(HLOOKUP(AJ17,$L$177:$AH$189,13,FALSE),0)</f>
        <v>4261</v>
      </c>
      <c r="AT17" s="331">
        <f>SUM(AS17)</f>
        <v>4261</v>
      </c>
      <c r="AU17" s="337">
        <f t="shared" ref="AU17" si="1">IFERROR(AQ17/AT17,"-")</f>
        <v>0.37495423609481343</v>
      </c>
      <c r="AV17" s="337">
        <f t="shared" ref="AV17" si="2">IFERROR(AQ17/AP17,"-")</f>
        <v>0.69615686274509803</v>
      </c>
      <c r="AW17" s="337">
        <f>AR17/AM17</f>
        <v>0.69615686274509803</v>
      </c>
      <c r="AX17" s="338">
        <f t="shared" ref="AX17" si="3">IFERROR(AQ17-AT17,"-")</f>
        <v>-2663.3199999999997</v>
      </c>
      <c r="AY17" s="338">
        <f t="shared" ref="AY17" si="4">IFERROR(AQ17-AP17,"-")</f>
        <v>-697.31999999999994</v>
      </c>
      <c r="AZ17" s="337">
        <f>IFERROR(AP17/AT17,"-")</f>
        <v>0.53860596104200886</v>
      </c>
      <c r="BA17" s="338">
        <f>IFERROR(AP17-AT17,"-")</f>
        <v>-1966</v>
      </c>
      <c r="BB17" s="817">
        <v>1</v>
      </c>
      <c r="BC17" s="337">
        <f>1-BR17</f>
        <v>1.0320264550264551</v>
      </c>
      <c r="BD17">
        <f>1/AU17</f>
        <v>2.6669921386009712</v>
      </c>
      <c r="BE17">
        <f>1/(AU17*AV17)</f>
        <v>3.8310218304599353</v>
      </c>
      <c r="BF17">
        <f>1/(0.8*AU17+0.2*AV17)</f>
        <v>2.2768941887096306</v>
      </c>
      <c r="BG17">
        <f>1/(AU17*AW17)</f>
        <v>3.8310218304599353</v>
      </c>
      <c r="BH17" s="120">
        <f>1/(0.8*AU17+0.2*AW17)</f>
        <v>2.2768941887096306</v>
      </c>
      <c r="BM17">
        <f>AP17/$M$31</f>
        <v>2.7597402597402596E-2</v>
      </c>
      <c r="BN17">
        <v>1.9212121212121212E-2</v>
      </c>
      <c r="BO17">
        <f>AT17/$M$31</f>
        <v>5.1238576238576236E-2</v>
      </c>
      <c r="BP17">
        <v>1</v>
      </c>
      <c r="BQ17">
        <f>AR17/$AJ$11</f>
        <v>3.8675381263616554E-2</v>
      </c>
      <c r="BR17">
        <f>BN17-BO17</f>
        <v>-3.2026455026455028E-2</v>
      </c>
      <c r="BS17">
        <f>BN17-BM17</f>
        <v>-8.3852813852813846E-3</v>
      </c>
      <c r="BT17">
        <f>BM17-BO17</f>
        <v>-2.364117364117364E-2</v>
      </c>
    </row>
    <row r="18" spans="1:72" ht="15" customHeight="1" thickBot="1" x14ac:dyDescent="0.35">
      <c r="A18" s="8"/>
      <c r="B18" s="8"/>
      <c r="C18" s="8"/>
      <c r="D18" s="8"/>
      <c r="E18" s="8"/>
      <c r="F18" s="8"/>
      <c r="G18" s="8"/>
      <c r="H18" s="8"/>
      <c r="I18" s="8"/>
      <c r="J18" s="8"/>
      <c r="K18" s="8"/>
      <c r="L18" s="91"/>
      <c r="R18" s="523"/>
      <c r="S18" s="523"/>
      <c r="T18" s="523"/>
      <c r="U18" s="523"/>
      <c r="V18" s="523"/>
      <c r="W18" s="523"/>
      <c r="X18" s="523"/>
      <c r="Y18" s="523"/>
      <c r="Z18" s="523"/>
      <c r="AA18" s="523"/>
      <c r="AB18" s="523"/>
      <c r="AC18" s="523"/>
      <c r="AD18" s="523"/>
      <c r="AE18" s="523"/>
      <c r="AF18" s="523"/>
      <c r="AG18" s="523"/>
      <c r="AH18" s="523"/>
      <c r="AI18" s="7"/>
      <c r="AJ18" s="153">
        <f>AJ17+7</f>
        <v>44991</v>
      </c>
      <c r="AK18" s="154">
        <f>AJ18+4</f>
        <v>44995</v>
      </c>
      <c r="AL18" s="572" t="str">
        <f t="shared" si="0"/>
        <v>S10</v>
      </c>
      <c r="AM18" s="472">
        <v>2</v>
      </c>
      <c r="AN18" s="779">
        <f t="shared" ref="AN18:AN37" si="5">AM18/$AJ$11</f>
        <v>0.1111111111111111</v>
      </c>
      <c r="AO18" s="331">
        <f t="shared" ref="AO18:AO37" si="6">IFERROR(HLOOKUP(AJ18,$M$19:$AH$31,13,FALSE),0)</f>
        <v>5495</v>
      </c>
      <c r="AP18" s="331">
        <f>SUM(AO$17:AO18)</f>
        <v>7790</v>
      </c>
      <c r="AQ18" s="331">
        <f t="shared" ref="AQ18:AQ37" si="7">IFERROR(HLOOKUP(AJ18,$L$209:$AH$221,13,FALSE),0)</f>
        <v>5965.36</v>
      </c>
      <c r="AR18" s="796">
        <f>1+(AQ18-AP17)/(AP18-AP17)</f>
        <v>1.6679454049135578</v>
      </c>
      <c r="AS18" s="331">
        <f t="shared" ref="AS18:AS37" si="8">IFERROR(HLOOKUP(AJ18,$L$177:$AH$189,13,FALSE),0)</f>
        <v>4163</v>
      </c>
      <c r="AT18" s="331">
        <f>SUM(AS$17:AS18)</f>
        <v>8424</v>
      </c>
      <c r="AU18" s="337">
        <f t="shared" ref="AU18:AU37" si="9">IFERROR(AQ18/AT18,"-")</f>
        <v>0.70813865147198474</v>
      </c>
      <c r="AV18" s="337">
        <f t="shared" ref="AV18:AV37" si="10">IFERROR(AQ18/AP18,"-")</f>
        <v>0.76577150192554555</v>
      </c>
      <c r="AW18" s="337">
        <f t="shared" ref="AW18:AW37" si="11">AR18/AM18</f>
        <v>0.8339727024567789</v>
      </c>
      <c r="AX18" s="338">
        <f t="shared" ref="AX18:AX37" si="12">IFERROR(AQ18-AT18,"-")</f>
        <v>-2458.6400000000003</v>
      </c>
      <c r="AY18" s="338">
        <f t="shared" ref="AY18:AY37" si="13">IFERROR(AQ18-AP18,"-")</f>
        <v>-1824.6400000000003</v>
      </c>
      <c r="AZ18" s="337">
        <f t="shared" ref="AZ18:AZ37" si="14">IFERROR(AP18/AT18,"-")</f>
        <v>0.92473884140550811</v>
      </c>
      <c r="BA18" s="338">
        <f t="shared" ref="BA18:BA37" si="15">IFERROR(AP18-AT18,"-")</f>
        <v>-634</v>
      </c>
      <c r="BB18" s="817">
        <v>1</v>
      </c>
      <c r="BC18" s="337">
        <f t="shared" ref="BC18:BC36" si="16">1-BR18</f>
        <v>1.0295651755651756</v>
      </c>
      <c r="BD18">
        <f t="shared" ref="BD18:BD36" si="17">1/AU18</f>
        <v>1.4121528289994234</v>
      </c>
      <c r="BE18">
        <f t="shared" ref="BE18:BE36" si="18">1/(AU18*AV18)</f>
        <v>1.8440916454171266</v>
      </c>
      <c r="BF18">
        <f t="shared" ref="BF18:BF36" si="19">1/(0.8*AU18+0.2*AV18)</f>
        <v>1.3895349810410149</v>
      </c>
      <c r="BG18">
        <f t="shared" ref="BG18:BG36" si="20">1/(AU18*AW18)</f>
        <v>1.6932842344112686</v>
      </c>
      <c r="BH18" s="120">
        <f t="shared" ref="BH18:BH36" si="21">1/(0.8*AU18+0.2*AW18)</f>
        <v>1.3636881930813407</v>
      </c>
      <c r="BM18">
        <f t="shared" ref="BM18:BM36" si="22">AP18/$M$31</f>
        <v>9.3674843674843675E-2</v>
      </c>
      <c r="BN18">
        <v>7.1733525733525733E-2</v>
      </c>
      <c r="BO18">
        <f t="shared" ref="BO18:BO36" si="23">AT18/$M$31</f>
        <v>0.1012987012987013</v>
      </c>
      <c r="BP18">
        <v>1</v>
      </c>
      <c r="BQ18">
        <f t="shared" ref="BQ18:BQ36" si="24">AR18/$AJ$11</f>
        <v>9.2663633606308762E-2</v>
      </c>
      <c r="BR18">
        <f t="shared" ref="BR18:BR36" si="25">BN18-BO18</f>
        <v>-2.9565175565175572E-2</v>
      </c>
      <c r="BS18">
        <f t="shared" ref="BS18:BS36" si="26">BN18-BM18</f>
        <v>-2.1941317941317942E-2</v>
      </c>
      <c r="BT18">
        <f t="shared" ref="BT18:BT36" si="27">BM18-BO18</f>
        <v>-7.62385762385763E-3</v>
      </c>
    </row>
    <row r="19" spans="1:72" ht="19.8" customHeight="1" thickBot="1" x14ac:dyDescent="0.35">
      <c r="A19" s="8"/>
      <c r="B19" s="8"/>
      <c r="C19" s="871" t="s">
        <v>514</v>
      </c>
      <c r="D19" s="872"/>
      <c r="E19" s="47"/>
      <c r="F19" s="8"/>
      <c r="G19" s="8"/>
      <c r="H19" s="8"/>
      <c r="I19" s="47"/>
      <c r="J19" s="8"/>
      <c r="K19" s="8"/>
      <c r="L19" s="91"/>
      <c r="M19" s="109" t="s">
        <v>530</v>
      </c>
      <c r="N19" s="100">
        <v>44984</v>
      </c>
      <c r="O19" s="101">
        <f>N19+7</f>
        <v>44991</v>
      </c>
      <c r="P19" s="101">
        <f t="shared" ref="P19:AE19" si="28">O19+7</f>
        <v>44998</v>
      </c>
      <c r="Q19" s="101">
        <f t="shared" si="28"/>
        <v>45005</v>
      </c>
      <c r="R19" s="101">
        <f t="shared" si="28"/>
        <v>45012</v>
      </c>
      <c r="S19" s="101">
        <f t="shared" si="28"/>
        <v>45019</v>
      </c>
      <c r="T19" s="101">
        <f t="shared" si="28"/>
        <v>45026</v>
      </c>
      <c r="U19" s="101">
        <f t="shared" si="28"/>
        <v>45033</v>
      </c>
      <c r="V19" s="101">
        <f t="shared" si="28"/>
        <v>45040</v>
      </c>
      <c r="W19" s="101">
        <f t="shared" si="28"/>
        <v>45047</v>
      </c>
      <c r="X19" s="101">
        <f t="shared" si="28"/>
        <v>45054</v>
      </c>
      <c r="Y19" s="101">
        <f t="shared" si="28"/>
        <v>45061</v>
      </c>
      <c r="Z19" s="101">
        <f t="shared" si="28"/>
        <v>45068</v>
      </c>
      <c r="AA19" s="101">
        <f t="shared" si="28"/>
        <v>45075</v>
      </c>
      <c r="AB19" s="101">
        <f t="shared" si="28"/>
        <v>45082</v>
      </c>
      <c r="AC19" s="101">
        <f t="shared" si="28"/>
        <v>45089</v>
      </c>
      <c r="AD19" s="101">
        <f t="shared" si="28"/>
        <v>45096</v>
      </c>
      <c r="AE19" s="102">
        <f t="shared" si="28"/>
        <v>45103</v>
      </c>
      <c r="AF19" s="657"/>
      <c r="AG19" s="657"/>
      <c r="AH19" s="657"/>
      <c r="AI19" s="7"/>
      <c r="AJ19" s="153">
        <f t="shared" ref="AJ19:AJ37" si="29">AJ18+7</f>
        <v>44998</v>
      </c>
      <c r="AK19" s="154">
        <f t="shared" ref="AK19:AK37" si="30">AJ19+4</f>
        <v>45002</v>
      </c>
      <c r="AL19" s="572" t="str">
        <f t="shared" ref="AL19:AL37" si="31">CONCATENATE("S",WEEKNUM(AJ19))</f>
        <v>S11</v>
      </c>
      <c r="AM19" s="472">
        <v>3</v>
      </c>
      <c r="AN19" s="779">
        <f t="shared" si="5"/>
        <v>0.16666666666666666</v>
      </c>
      <c r="AO19" s="331">
        <f t="shared" si="6"/>
        <v>5495</v>
      </c>
      <c r="AP19" s="331">
        <f>SUM(AO$17:AO19)</f>
        <v>13285</v>
      </c>
      <c r="AQ19" s="331">
        <f t="shared" si="7"/>
        <v>12603.04</v>
      </c>
      <c r="AR19" s="796">
        <f>2+(AQ19-AP18)/(AP19-AP18)</f>
        <v>2.8758944494995453</v>
      </c>
      <c r="AS19" s="331">
        <f t="shared" si="8"/>
        <v>4614</v>
      </c>
      <c r="AT19" s="331">
        <f>SUM(AS$17:AS19)</f>
        <v>13038</v>
      </c>
      <c r="AU19" s="337">
        <f t="shared" si="9"/>
        <v>0.96663905506979608</v>
      </c>
      <c r="AV19" s="337">
        <f t="shared" si="10"/>
        <v>0.9486669175762138</v>
      </c>
      <c r="AW19" s="337">
        <f t="shared" si="11"/>
        <v>0.95863148316651514</v>
      </c>
      <c r="AX19" s="338">
        <f t="shared" si="12"/>
        <v>-434.95999999999913</v>
      </c>
      <c r="AY19" s="338">
        <f t="shared" si="13"/>
        <v>-681.95999999999913</v>
      </c>
      <c r="AZ19" s="337">
        <f t="shared" si="14"/>
        <v>1.0189446234084982</v>
      </c>
      <c r="BA19" s="338">
        <f t="shared" si="15"/>
        <v>247</v>
      </c>
      <c r="BB19" s="817">
        <v>1</v>
      </c>
      <c r="BC19" s="337">
        <f t="shared" si="16"/>
        <v>1.0052303992303993</v>
      </c>
      <c r="BD19">
        <f t="shared" si="17"/>
        <v>1.0345123081415277</v>
      </c>
      <c r="BE19">
        <f t="shared" si="18"/>
        <v>1.0904905493960342</v>
      </c>
      <c r="BF19">
        <f t="shared" si="19"/>
        <v>1.0383734786228198</v>
      </c>
      <c r="BG19">
        <f t="shared" si="20"/>
        <v>1.0791553650255319</v>
      </c>
      <c r="BH19" s="120">
        <f t="shared" si="21"/>
        <v>1.0362291183883821</v>
      </c>
      <c r="BM19">
        <f t="shared" si="22"/>
        <v>0.15975228475228476</v>
      </c>
      <c r="BN19">
        <v>0.15155170755170755</v>
      </c>
      <c r="BO19">
        <f t="shared" si="23"/>
        <v>0.15678210678210677</v>
      </c>
      <c r="BP19">
        <v>1</v>
      </c>
      <c r="BQ19">
        <f t="shared" si="24"/>
        <v>0.15977191386108586</v>
      </c>
      <c r="BR19">
        <f t="shared" si="25"/>
        <v>-5.2303992303992242E-3</v>
      </c>
      <c r="BS19">
        <f t="shared" si="26"/>
        <v>-8.2005772005772082E-3</v>
      </c>
      <c r="BT19">
        <f t="shared" si="27"/>
        <v>2.970177970177984E-3</v>
      </c>
    </row>
    <row r="20" spans="1:72" ht="40.799999999999997" customHeight="1" thickBot="1" x14ac:dyDescent="0.35">
      <c r="C20" s="476" t="s">
        <v>512</v>
      </c>
      <c r="D20" s="500" t="s">
        <v>513</v>
      </c>
      <c r="E20" s="507" t="s">
        <v>523</v>
      </c>
      <c r="F20" s="507" t="s">
        <v>524</v>
      </c>
      <c r="G20" s="504" t="s">
        <v>525</v>
      </c>
      <c r="H20" s="504" t="s">
        <v>544</v>
      </c>
      <c r="I20" s="11" t="s">
        <v>515</v>
      </c>
      <c r="J20" s="504" t="s">
        <v>526</v>
      </c>
      <c r="M20" s="110" t="s">
        <v>531</v>
      </c>
      <c r="N20" s="106">
        <f>N19+4</f>
        <v>44988</v>
      </c>
      <c r="O20" s="107">
        <f>N20+7</f>
        <v>44995</v>
      </c>
      <c r="P20" s="107">
        <f t="shared" ref="P20:AE20" si="32">O20+7</f>
        <v>45002</v>
      </c>
      <c r="Q20" s="107">
        <f t="shared" si="32"/>
        <v>45009</v>
      </c>
      <c r="R20" s="107">
        <f t="shared" si="32"/>
        <v>45016</v>
      </c>
      <c r="S20" s="107">
        <f t="shared" si="32"/>
        <v>45023</v>
      </c>
      <c r="T20" s="107">
        <f t="shared" si="32"/>
        <v>45030</v>
      </c>
      <c r="U20" s="107">
        <f t="shared" si="32"/>
        <v>45037</v>
      </c>
      <c r="V20" s="107">
        <f t="shared" si="32"/>
        <v>45044</v>
      </c>
      <c r="W20" s="107">
        <f t="shared" si="32"/>
        <v>45051</v>
      </c>
      <c r="X20" s="107">
        <f t="shared" si="32"/>
        <v>45058</v>
      </c>
      <c r="Y20" s="107">
        <f t="shared" si="32"/>
        <v>45065</v>
      </c>
      <c r="Z20" s="107">
        <f t="shared" si="32"/>
        <v>45072</v>
      </c>
      <c r="AA20" s="107">
        <f t="shared" si="32"/>
        <v>45079</v>
      </c>
      <c r="AB20" s="107">
        <f t="shared" si="32"/>
        <v>45086</v>
      </c>
      <c r="AC20" s="107">
        <f t="shared" si="32"/>
        <v>45093</v>
      </c>
      <c r="AD20" s="107">
        <f t="shared" si="32"/>
        <v>45100</v>
      </c>
      <c r="AE20" s="108">
        <f t="shared" si="32"/>
        <v>45107</v>
      </c>
      <c r="AF20" s="658"/>
      <c r="AG20" s="658"/>
      <c r="AH20" s="658"/>
      <c r="AI20" s="7"/>
      <c r="AJ20" s="153">
        <f t="shared" si="29"/>
        <v>45005</v>
      </c>
      <c r="AK20" s="154">
        <f t="shared" si="30"/>
        <v>45009</v>
      </c>
      <c r="AL20" s="572" t="str">
        <f t="shared" si="31"/>
        <v>S12</v>
      </c>
      <c r="AM20" s="472">
        <v>4</v>
      </c>
      <c r="AN20" s="779">
        <f t="shared" si="5"/>
        <v>0.22222222222222221</v>
      </c>
      <c r="AO20" s="331">
        <f t="shared" si="6"/>
        <v>2495</v>
      </c>
      <c r="AP20" s="331">
        <f>SUM(AO$17:AO20)</f>
        <v>15780</v>
      </c>
      <c r="AQ20" s="331">
        <f t="shared" si="7"/>
        <v>14710.72</v>
      </c>
      <c r="AR20" s="796">
        <f>3+(AQ20-AP19)/(AP20-AP19)</f>
        <v>3.5714308617234467</v>
      </c>
      <c r="AS20" s="331">
        <f t="shared" si="8"/>
        <v>3068</v>
      </c>
      <c r="AT20" s="331">
        <f>SUM(AS$17:AS20)</f>
        <v>16106</v>
      </c>
      <c r="AU20" s="337">
        <f t="shared" si="9"/>
        <v>0.91336893083322979</v>
      </c>
      <c r="AV20" s="337">
        <f t="shared" si="10"/>
        <v>0.93223827629911271</v>
      </c>
      <c r="AW20" s="337">
        <f t="shared" si="11"/>
        <v>0.89285771543086168</v>
      </c>
      <c r="AX20" s="338">
        <f t="shared" si="12"/>
        <v>-1395.2800000000007</v>
      </c>
      <c r="AY20" s="338">
        <f t="shared" si="13"/>
        <v>-1069.2800000000007</v>
      </c>
      <c r="AZ20" s="337">
        <f t="shared" si="14"/>
        <v>0.9797590959890724</v>
      </c>
      <c r="BA20" s="338">
        <f t="shared" si="15"/>
        <v>-326</v>
      </c>
      <c r="BB20" s="817">
        <v>1</v>
      </c>
      <c r="BC20" s="337">
        <f t="shared" si="16"/>
        <v>1.0167782587782588</v>
      </c>
      <c r="BD20">
        <f t="shared" si="17"/>
        <v>1.0948478388549303</v>
      </c>
      <c r="BE20">
        <f t="shared" si="18"/>
        <v>1.1744291847802693</v>
      </c>
      <c r="BF20">
        <f t="shared" si="19"/>
        <v>1.090342747149345</v>
      </c>
      <c r="BG20">
        <f t="shared" si="20"/>
        <v>1.2262287931583762</v>
      </c>
      <c r="BH20" s="120">
        <f t="shared" si="21"/>
        <v>1.0997873489366363</v>
      </c>
      <c r="BM20">
        <f t="shared" si="22"/>
        <v>0.18975468975468976</v>
      </c>
      <c r="BN20">
        <v>0.17689658489658489</v>
      </c>
      <c r="BO20">
        <f t="shared" si="23"/>
        <v>0.19367484367484367</v>
      </c>
      <c r="BP20">
        <v>1</v>
      </c>
      <c r="BQ20">
        <f t="shared" si="24"/>
        <v>0.19841282565130258</v>
      </c>
      <c r="BR20">
        <f t="shared" si="25"/>
        <v>-1.6778258778258781E-2</v>
      </c>
      <c r="BS20">
        <f t="shared" si="26"/>
        <v>-1.2858104858104874E-2</v>
      </c>
      <c r="BT20">
        <f t="shared" si="27"/>
        <v>-3.9201539201539071E-3</v>
      </c>
    </row>
    <row r="21" spans="1:72" ht="28.8" thickBot="1" x14ac:dyDescent="0.5">
      <c r="B21" s="280" t="str">
        <f>C3</f>
        <v>Project 9</v>
      </c>
      <c r="C21" s="14">
        <f>MIN(C22:C30)</f>
        <v>44986</v>
      </c>
      <c r="D21" s="14">
        <f>MAX(D22:D30)</f>
        <v>45107</v>
      </c>
      <c r="E21" s="329">
        <f>WEEKNUM(C21)</f>
        <v>9</v>
      </c>
      <c r="F21" s="330">
        <f>WEEKNUM(D21)</f>
        <v>26</v>
      </c>
      <c r="G21" s="536"/>
      <c r="H21" s="535"/>
      <c r="I21" s="509">
        <f>SUM(I22:I30)</f>
        <v>0.99999999999999989</v>
      </c>
      <c r="J21" s="582" t="s">
        <v>561</v>
      </c>
      <c r="K21" s="513"/>
      <c r="L21" s="17" t="s">
        <v>527</v>
      </c>
      <c r="M21" s="290" t="s">
        <v>355</v>
      </c>
      <c r="N21" s="111" t="str">
        <f>CONCATENATE("S",WEEKNUM(N19))</f>
        <v>S9</v>
      </c>
      <c r="O21" s="112" t="str">
        <f t="shared" ref="O21:P21" si="33">CONCATENATE("S",WEEKNUM(O19))</f>
        <v>S10</v>
      </c>
      <c r="P21" s="112" t="str">
        <f t="shared" si="33"/>
        <v>S11</v>
      </c>
      <c r="Q21" s="112" t="str">
        <f>CONCATENATE("S",WEEKNUM(Q19))</f>
        <v>S12</v>
      </c>
      <c r="R21" s="112" t="str">
        <f t="shared" ref="R21:AE21" si="34">CONCATENATE("S",WEEKNUM(R19))</f>
        <v>S13</v>
      </c>
      <c r="S21" s="112" t="str">
        <f t="shared" si="34"/>
        <v>S14</v>
      </c>
      <c r="T21" s="112" t="str">
        <f t="shared" si="34"/>
        <v>S15</v>
      </c>
      <c r="U21" s="112" t="str">
        <f t="shared" si="34"/>
        <v>S16</v>
      </c>
      <c r="V21" s="112" t="str">
        <f t="shared" si="34"/>
        <v>S17</v>
      </c>
      <c r="W21" s="112" t="str">
        <f t="shared" si="34"/>
        <v>S18</v>
      </c>
      <c r="X21" s="112" t="str">
        <f t="shared" si="34"/>
        <v>S19</v>
      </c>
      <c r="Y21" s="112" t="str">
        <f t="shared" si="34"/>
        <v>S20</v>
      </c>
      <c r="Z21" s="112" t="str">
        <f t="shared" si="34"/>
        <v>S21</v>
      </c>
      <c r="AA21" s="112" t="str">
        <f t="shared" si="34"/>
        <v>S22</v>
      </c>
      <c r="AB21" s="112" t="str">
        <f t="shared" si="34"/>
        <v>S23</v>
      </c>
      <c r="AC21" s="112" t="str">
        <f t="shared" si="34"/>
        <v>S24</v>
      </c>
      <c r="AD21" s="112" t="str">
        <f t="shared" si="34"/>
        <v>S25</v>
      </c>
      <c r="AE21" s="113" t="str">
        <f t="shared" si="34"/>
        <v>S26</v>
      </c>
      <c r="AF21" s="659" t="s">
        <v>598</v>
      </c>
      <c r="AG21" s="659" t="s">
        <v>598</v>
      </c>
      <c r="AH21" s="659" t="s">
        <v>598</v>
      </c>
      <c r="AI21" s="7"/>
      <c r="AJ21" s="153">
        <f t="shared" si="29"/>
        <v>45012</v>
      </c>
      <c r="AK21" s="154">
        <f t="shared" si="30"/>
        <v>45016</v>
      </c>
      <c r="AL21" s="572" t="str">
        <f t="shared" si="31"/>
        <v>S13</v>
      </c>
      <c r="AM21" s="472">
        <v>5</v>
      </c>
      <c r="AN21" s="779">
        <f t="shared" si="5"/>
        <v>0.27777777777777779</v>
      </c>
      <c r="AO21" s="331">
        <f t="shared" si="6"/>
        <v>2495</v>
      </c>
      <c r="AP21" s="331">
        <f>SUM(AO$17:AO21)</f>
        <v>18275</v>
      </c>
      <c r="AQ21" s="331">
        <f t="shared" si="7"/>
        <v>17938.400000000001</v>
      </c>
      <c r="AR21" s="796">
        <f>4+(AQ21-AP20)/(AP21-AP20)</f>
        <v>4.8650901803607223</v>
      </c>
      <c r="AS21" s="331">
        <f t="shared" si="8"/>
        <v>832</v>
      </c>
      <c r="AT21" s="331">
        <f>SUM(AS$17:AS21)</f>
        <v>16938</v>
      </c>
      <c r="AU21" s="337">
        <f t="shared" si="9"/>
        <v>1.0590624631007204</v>
      </c>
      <c r="AV21" s="337">
        <f t="shared" si="10"/>
        <v>0.98158139534883726</v>
      </c>
      <c r="AW21" s="337">
        <f t="shared" si="11"/>
        <v>0.97301803607214443</v>
      </c>
      <c r="AX21" s="338">
        <f t="shared" si="12"/>
        <v>1000.4000000000015</v>
      </c>
      <c r="AY21" s="338">
        <f t="shared" si="13"/>
        <v>-336.59999999999854</v>
      </c>
      <c r="AZ21" s="337">
        <f t="shared" si="14"/>
        <v>1.078934939189987</v>
      </c>
      <c r="BA21" s="338">
        <f t="shared" si="15"/>
        <v>1337</v>
      </c>
      <c r="BB21" s="817">
        <v>1</v>
      </c>
      <c r="BC21" s="337">
        <f t="shared" si="16"/>
        <v>0.98797017797017794</v>
      </c>
      <c r="BD21">
        <f t="shared" si="17"/>
        <v>0.94423136957588183</v>
      </c>
      <c r="BE21">
        <f t="shared" si="18"/>
        <v>0.9619491303014337</v>
      </c>
      <c r="BF21">
        <f t="shared" si="19"/>
        <v>0.95825253109793873</v>
      </c>
      <c r="BG21">
        <f t="shared" si="20"/>
        <v>0.97041507410030348</v>
      </c>
      <c r="BH21" s="120">
        <f t="shared" si="21"/>
        <v>0.95982777369963823</v>
      </c>
      <c r="BM21">
        <f t="shared" si="22"/>
        <v>0.21975709475709476</v>
      </c>
      <c r="BN21">
        <v>0.21570947570947571</v>
      </c>
      <c r="BO21">
        <f t="shared" si="23"/>
        <v>0.20367965367965368</v>
      </c>
      <c r="BP21">
        <v>1</v>
      </c>
      <c r="BQ21">
        <f t="shared" si="24"/>
        <v>0.27028278779781789</v>
      </c>
      <c r="BR21">
        <f t="shared" si="25"/>
        <v>1.2029822029822029E-2</v>
      </c>
      <c r="BS21">
        <f t="shared" si="26"/>
        <v>-4.0476190476190499E-3</v>
      </c>
      <c r="BT21">
        <f t="shared" si="27"/>
        <v>1.6077441077441079E-2</v>
      </c>
    </row>
    <row r="22" spans="1:72" ht="14.25" customHeight="1" x14ac:dyDescent="0.3">
      <c r="B22" s="501" t="s">
        <v>516</v>
      </c>
      <c r="C22" s="38">
        <v>44986</v>
      </c>
      <c r="D22" s="506">
        <v>45002</v>
      </c>
      <c r="E22" s="329">
        <f>WEEKNUM(C22)</f>
        <v>9</v>
      </c>
      <c r="F22" s="330">
        <f>WEEKNUM(D22)</f>
        <v>11</v>
      </c>
      <c r="G22" s="448" t="s">
        <v>555</v>
      </c>
      <c r="H22" s="612" t="s">
        <v>545</v>
      </c>
      <c r="I22" s="590">
        <f>J22/($C$14-$M$32)</f>
        <v>9.3795093795093792E-2</v>
      </c>
      <c r="J22" s="575">
        <f t="shared" ref="J22:J30" si="35">M22</f>
        <v>7800</v>
      </c>
      <c r="K22" s="579"/>
      <c r="L22" s="22" t="str">
        <f t="shared" ref="L22:L30" si="36">B22</f>
        <v xml:space="preserve">Testbook Design </v>
      </c>
      <c r="M22" s="548">
        <f t="shared" ref="M22:M30" si="37">SUM(N22:AH22)</f>
        <v>7800</v>
      </c>
      <c r="N22" s="542">
        <f>3*3*200</f>
        <v>1800</v>
      </c>
      <c r="O22" s="542">
        <f>3*5*200</f>
        <v>3000</v>
      </c>
      <c r="P22" s="542">
        <f>3*5*200</f>
        <v>3000</v>
      </c>
      <c r="AF22" s="658"/>
      <c r="AG22" s="658"/>
      <c r="AH22" s="658"/>
      <c r="AI22" s="7"/>
      <c r="AJ22" s="153">
        <f t="shared" si="29"/>
        <v>45019</v>
      </c>
      <c r="AK22" s="154">
        <f t="shared" si="30"/>
        <v>45023</v>
      </c>
      <c r="AL22" s="572" t="str">
        <f t="shared" si="31"/>
        <v>S14</v>
      </c>
      <c r="AM22" s="472">
        <v>6</v>
      </c>
      <c r="AN22" s="779">
        <f t="shared" si="5"/>
        <v>0.33333333333333331</v>
      </c>
      <c r="AO22" s="331">
        <f t="shared" si="6"/>
        <v>2495</v>
      </c>
      <c r="AP22" s="331">
        <f>SUM(AO$17:AO22)</f>
        <v>20770</v>
      </c>
      <c r="AQ22" s="331">
        <f t="shared" si="7"/>
        <v>20366.080000000002</v>
      </c>
      <c r="AR22" s="796">
        <f>5+(AQ22-AP21)/(AP22-AP21)</f>
        <v>5.8381082164328664</v>
      </c>
      <c r="AS22" s="331">
        <f t="shared" si="8"/>
        <v>2152</v>
      </c>
      <c r="AT22" s="331">
        <f>SUM(AS$17:AS22)</f>
        <v>19090</v>
      </c>
      <c r="AU22" s="337">
        <f t="shared" si="9"/>
        <v>1.0668454688318492</v>
      </c>
      <c r="AV22" s="337">
        <f t="shared" si="10"/>
        <v>0.9805527202696197</v>
      </c>
      <c r="AW22" s="337">
        <f t="shared" si="11"/>
        <v>0.97301803607214443</v>
      </c>
      <c r="AX22" s="338">
        <f t="shared" si="12"/>
        <v>1276.0800000000017</v>
      </c>
      <c r="AY22" s="338">
        <f t="shared" si="13"/>
        <v>-403.91999999999825</v>
      </c>
      <c r="AZ22" s="337">
        <f t="shared" si="14"/>
        <v>1.0880041906757465</v>
      </c>
      <c r="BA22" s="338">
        <f t="shared" si="15"/>
        <v>1680</v>
      </c>
      <c r="BB22" s="817">
        <v>1</v>
      </c>
      <c r="BC22" s="337">
        <f t="shared" si="16"/>
        <v>0.98465512265512267</v>
      </c>
      <c r="BD22">
        <f t="shared" si="17"/>
        <v>0.93734287599773736</v>
      </c>
      <c r="BE22">
        <f t="shared" si="18"/>
        <v>0.95593317587248028</v>
      </c>
      <c r="BF22">
        <f t="shared" si="19"/>
        <v>0.95275577637628484</v>
      </c>
      <c r="BG22">
        <f t="shared" si="20"/>
        <v>0.96333556136490572</v>
      </c>
      <c r="BH22" s="120">
        <f t="shared" si="21"/>
        <v>0.95412565539576566</v>
      </c>
      <c r="BM22">
        <f t="shared" si="22"/>
        <v>0.24975949975949976</v>
      </c>
      <c r="BN22">
        <v>0.2449023569023569</v>
      </c>
      <c r="BO22">
        <f t="shared" si="23"/>
        <v>0.22955747955747957</v>
      </c>
      <c r="BP22">
        <v>1</v>
      </c>
      <c r="BQ22">
        <f t="shared" si="24"/>
        <v>0.32433934535738146</v>
      </c>
      <c r="BR22">
        <f t="shared" si="25"/>
        <v>1.5344877344877328E-2</v>
      </c>
      <c r="BS22">
        <f t="shared" si="26"/>
        <v>-4.8571428571428654E-3</v>
      </c>
      <c r="BT22">
        <f t="shared" si="27"/>
        <v>2.0202020202020193E-2</v>
      </c>
    </row>
    <row r="23" spans="1:72" ht="14.25" customHeight="1" x14ac:dyDescent="0.3">
      <c r="B23" s="502" t="s">
        <v>474</v>
      </c>
      <c r="C23" s="19">
        <v>44991</v>
      </c>
      <c r="D23" s="64">
        <v>45016</v>
      </c>
      <c r="E23" s="50">
        <f t="shared" ref="E23:F30" si="38">WEEKNUM(C23)</f>
        <v>10</v>
      </c>
      <c r="F23" s="51">
        <f t="shared" si="38"/>
        <v>13</v>
      </c>
      <c r="G23" s="448" t="s">
        <v>585</v>
      </c>
      <c r="H23" s="448" t="s">
        <v>547</v>
      </c>
      <c r="I23" s="591">
        <f t="shared" ref="I23:I30" si="39">J23/($C$14-$M$32)</f>
        <v>9.6200096200096202E-2</v>
      </c>
      <c r="J23" s="576">
        <f t="shared" si="35"/>
        <v>8000</v>
      </c>
      <c r="K23" s="580"/>
      <c r="L23" s="24" t="str">
        <f t="shared" si="36"/>
        <v>Data preparation</v>
      </c>
      <c r="M23" s="549">
        <f t="shared" si="37"/>
        <v>8000</v>
      </c>
      <c r="O23" s="542">
        <f>2*5*200</f>
        <v>2000</v>
      </c>
      <c r="P23" s="542">
        <f>2*5*200</f>
        <v>2000</v>
      </c>
      <c r="Q23" s="542">
        <f t="shared" ref="Q23:R23" si="40">2*5*200</f>
        <v>2000</v>
      </c>
      <c r="R23" s="542">
        <f t="shared" si="40"/>
        <v>2000</v>
      </c>
      <c r="AF23" s="658"/>
      <c r="AG23" s="658"/>
      <c r="AH23" s="658"/>
      <c r="AI23" s="7"/>
      <c r="AJ23" s="153">
        <f t="shared" si="29"/>
        <v>45026</v>
      </c>
      <c r="AK23" s="154">
        <f t="shared" si="30"/>
        <v>45030</v>
      </c>
      <c r="AL23" s="572" t="str">
        <f t="shared" si="31"/>
        <v>S15</v>
      </c>
      <c r="AM23" s="472">
        <v>7</v>
      </c>
      <c r="AN23" s="779">
        <f t="shared" si="5"/>
        <v>0.3888888888888889</v>
      </c>
      <c r="AO23" s="331">
        <f t="shared" si="6"/>
        <v>2495</v>
      </c>
      <c r="AP23" s="331">
        <f>SUM(AO$17:AO23)</f>
        <v>23265</v>
      </c>
      <c r="AQ23" s="331">
        <f t="shared" si="7"/>
        <v>22793.759999999998</v>
      </c>
      <c r="AR23" s="796">
        <f>6+(AQ23-AP22)/(AP23-AP22)</f>
        <v>6.8111262525050096</v>
      </c>
      <c r="AS23" s="331">
        <f t="shared" si="8"/>
        <v>1494</v>
      </c>
      <c r="AT23" s="331">
        <f>SUM(AS$17:AS23)</f>
        <v>20584</v>
      </c>
      <c r="AU23" s="337">
        <f t="shared" si="9"/>
        <v>1.1073532841041585</v>
      </c>
      <c r="AV23" s="337">
        <f t="shared" si="10"/>
        <v>0.97974468085106381</v>
      </c>
      <c r="AW23" s="337">
        <f t="shared" si="11"/>
        <v>0.97301803607214421</v>
      </c>
      <c r="AX23" s="338">
        <f t="shared" si="12"/>
        <v>2209.7599999999984</v>
      </c>
      <c r="AY23" s="338">
        <f t="shared" si="13"/>
        <v>-471.2400000000016</v>
      </c>
      <c r="AZ23" s="337">
        <f t="shared" si="14"/>
        <v>1.1302467936261174</v>
      </c>
      <c r="BA23" s="338">
        <f t="shared" si="15"/>
        <v>2681</v>
      </c>
      <c r="BB23" s="817">
        <v>1</v>
      </c>
      <c r="BC23" s="337">
        <f t="shared" si="16"/>
        <v>0.97342760942760953</v>
      </c>
      <c r="BD23">
        <f t="shared" si="17"/>
        <v>0.90305416921122283</v>
      </c>
      <c r="BE23">
        <f t="shared" si="18"/>
        <v>0.92172398264696564</v>
      </c>
      <c r="BF23">
        <f t="shared" si="19"/>
        <v>0.92435831397606105</v>
      </c>
      <c r="BG23">
        <f t="shared" si="20"/>
        <v>0.92809602261500745</v>
      </c>
      <c r="BH23" s="120">
        <f t="shared" si="21"/>
        <v>0.92550924581175409</v>
      </c>
      <c r="BM23">
        <f t="shared" si="22"/>
        <v>0.27976190476190477</v>
      </c>
      <c r="BN23">
        <v>0.27409523809523806</v>
      </c>
      <c r="BO23">
        <f t="shared" si="23"/>
        <v>0.24752284752284753</v>
      </c>
      <c r="BP23">
        <v>1</v>
      </c>
      <c r="BQ23">
        <f t="shared" si="24"/>
        <v>0.37839590291694497</v>
      </c>
      <c r="BR23">
        <f t="shared" si="25"/>
        <v>2.6572390572390525E-2</v>
      </c>
      <c r="BS23">
        <f t="shared" si="26"/>
        <v>-5.6666666666667087E-3</v>
      </c>
      <c r="BT23">
        <f t="shared" si="27"/>
        <v>3.2239057239057234E-2</v>
      </c>
    </row>
    <row r="24" spans="1:72" ht="14.25" customHeight="1" x14ac:dyDescent="0.3">
      <c r="B24" s="502" t="s">
        <v>519</v>
      </c>
      <c r="C24" s="19">
        <v>45019</v>
      </c>
      <c r="D24" s="64">
        <v>45030</v>
      </c>
      <c r="E24" s="50">
        <f t="shared" si="38"/>
        <v>14</v>
      </c>
      <c r="F24" s="51">
        <f t="shared" si="38"/>
        <v>15</v>
      </c>
      <c r="G24" s="448" t="s">
        <v>557</v>
      </c>
      <c r="H24" s="448" t="s">
        <v>549</v>
      </c>
      <c r="I24" s="591">
        <f t="shared" si="39"/>
        <v>4.8100048100048101E-2</v>
      </c>
      <c r="J24" s="576">
        <f t="shared" si="35"/>
        <v>4000</v>
      </c>
      <c r="K24" s="580"/>
      <c r="L24" s="24" t="str">
        <f t="shared" si="36"/>
        <v xml:space="preserve">Integration </v>
      </c>
      <c r="M24" s="549">
        <f t="shared" si="37"/>
        <v>4000</v>
      </c>
      <c r="S24" s="542">
        <f>2*5*200</f>
        <v>2000</v>
      </c>
      <c r="T24" s="542">
        <f>2*5*200</f>
        <v>2000</v>
      </c>
      <c r="AF24" s="658"/>
      <c r="AG24" s="658"/>
      <c r="AH24" s="658"/>
      <c r="AI24" s="7"/>
      <c r="AJ24" s="153">
        <f t="shared" si="29"/>
        <v>45033</v>
      </c>
      <c r="AK24" s="154">
        <f t="shared" si="30"/>
        <v>45037</v>
      </c>
      <c r="AL24" s="572" t="str">
        <f t="shared" si="31"/>
        <v>S16</v>
      </c>
      <c r="AM24" s="472">
        <v>8</v>
      </c>
      <c r="AN24" s="779">
        <f t="shared" si="5"/>
        <v>0.44444444444444442</v>
      </c>
      <c r="AO24" s="331">
        <f t="shared" si="6"/>
        <v>6495</v>
      </c>
      <c r="AP24" s="331">
        <f>SUM(AO$17:AO24)</f>
        <v>29760</v>
      </c>
      <c r="AQ24" s="331">
        <f t="shared" si="7"/>
        <v>31381.439999999999</v>
      </c>
      <c r="AR24" s="796">
        <f>8+(AQ24-AP24)/(AP25-AP24)</f>
        <v>8.2496443418013854</v>
      </c>
      <c r="AS24" s="331">
        <f t="shared" si="8"/>
        <v>4664</v>
      </c>
      <c r="AT24" s="331">
        <f>SUM(AS$17:AS24)</f>
        <v>25248</v>
      </c>
      <c r="AU24" s="337">
        <f t="shared" si="9"/>
        <v>1.2429277566539922</v>
      </c>
      <c r="AV24" s="337">
        <f t="shared" si="10"/>
        <v>1.054483870967742</v>
      </c>
      <c r="AW24" s="337">
        <f t="shared" si="11"/>
        <v>1.0312055427251732</v>
      </c>
      <c r="AX24" s="338">
        <f t="shared" si="12"/>
        <v>6133.4399999999987</v>
      </c>
      <c r="AY24" s="338">
        <f t="shared" si="13"/>
        <v>1621.4399999999987</v>
      </c>
      <c r="AZ24" s="337">
        <f t="shared" si="14"/>
        <v>1.1787072243346008</v>
      </c>
      <c r="BA24" s="338">
        <f t="shared" si="15"/>
        <v>4512</v>
      </c>
      <c r="BB24" s="817">
        <v>1</v>
      </c>
      <c r="BC24" s="337">
        <f t="shared" si="16"/>
        <v>0.92624531024531032</v>
      </c>
      <c r="BD24">
        <f t="shared" si="17"/>
        <v>0.80455198996604371</v>
      </c>
      <c r="BE24">
        <f t="shared" si="18"/>
        <v>0.76298178864288768</v>
      </c>
      <c r="BF24">
        <f t="shared" si="19"/>
        <v>0.82971096769618613</v>
      </c>
      <c r="BG24">
        <f t="shared" si="20"/>
        <v>0.78020526134862433</v>
      </c>
      <c r="BH24" s="120">
        <f t="shared" si="21"/>
        <v>0.8329284510693743</v>
      </c>
      <c r="BM24">
        <f t="shared" si="22"/>
        <v>0.35786435786435788</v>
      </c>
      <c r="BN24">
        <v>0.37736219336219334</v>
      </c>
      <c r="BO24">
        <f t="shared" si="23"/>
        <v>0.3036075036075036</v>
      </c>
      <c r="BP24">
        <v>1</v>
      </c>
      <c r="BQ24">
        <f t="shared" si="24"/>
        <v>0.45831357454452143</v>
      </c>
      <c r="BR24">
        <f t="shared" si="25"/>
        <v>7.375468975468974E-2</v>
      </c>
      <c r="BS24">
        <f t="shared" si="26"/>
        <v>1.9497835497835458E-2</v>
      </c>
      <c r="BT24">
        <f t="shared" si="27"/>
        <v>5.4256854256854281E-2</v>
      </c>
    </row>
    <row r="25" spans="1:72" ht="15" x14ac:dyDescent="0.3">
      <c r="B25" s="502" t="s">
        <v>517</v>
      </c>
      <c r="C25" s="19">
        <v>45033</v>
      </c>
      <c r="D25" s="64">
        <v>45065</v>
      </c>
      <c r="E25" s="50">
        <f t="shared" si="38"/>
        <v>16</v>
      </c>
      <c r="F25" s="51">
        <f t="shared" si="38"/>
        <v>20</v>
      </c>
      <c r="G25" s="472" t="s">
        <v>556</v>
      </c>
      <c r="H25" s="448" t="s">
        <v>547</v>
      </c>
      <c r="I25" s="591">
        <f t="shared" si="39"/>
        <v>0.30062530062530063</v>
      </c>
      <c r="J25" s="576">
        <f t="shared" si="35"/>
        <v>25000</v>
      </c>
      <c r="K25" s="580"/>
      <c r="L25" s="547" t="str">
        <f t="shared" si="36"/>
        <v>Execution</v>
      </c>
      <c r="M25" s="549">
        <f t="shared" si="37"/>
        <v>25000</v>
      </c>
      <c r="U25" s="542">
        <f>5*5*200</f>
        <v>5000</v>
      </c>
      <c r="V25" s="542">
        <f t="shared" ref="V25:Y25" si="41">5*5*200</f>
        <v>5000</v>
      </c>
      <c r="W25" s="542">
        <f t="shared" si="41"/>
        <v>5000</v>
      </c>
      <c r="X25" s="542">
        <f t="shared" si="41"/>
        <v>5000</v>
      </c>
      <c r="Y25" s="542">
        <f t="shared" si="41"/>
        <v>5000</v>
      </c>
      <c r="AF25" s="658"/>
      <c r="AG25" s="658"/>
      <c r="AH25" s="658"/>
      <c r="AJ25" s="153">
        <f t="shared" si="29"/>
        <v>45040</v>
      </c>
      <c r="AK25" s="154">
        <f t="shared" si="30"/>
        <v>45044</v>
      </c>
      <c r="AL25" s="572" t="str">
        <f t="shared" si="31"/>
        <v>S17</v>
      </c>
      <c r="AM25" s="472">
        <v>9</v>
      </c>
      <c r="AN25" s="779">
        <f t="shared" si="5"/>
        <v>0.5</v>
      </c>
      <c r="AO25" s="331">
        <f t="shared" si="6"/>
        <v>6495</v>
      </c>
      <c r="AP25" s="331">
        <f>SUM(AO$17:AO25)</f>
        <v>36255</v>
      </c>
      <c r="AQ25" s="331">
        <f t="shared" si="7"/>
        <v>34049.119999999995</v>
      </c>
      <c r="AR25" s="796">
        <f>8+(AQ25-AP24)/(AP25-AP24)</f>
        <v>8.6603725943033094</v>
      </c>
      <c r="AS25" s="331">
        <f t="shared" si="8"/>
        <v>5325</v>
      </c>
      <c r="AT25" s="331">
        <f>SUM(AS$17:AS25)</f>
        <v>30573</v>
      </c>
      <c r="AU25" s="337">
        <f t="shared" si="9"/>
        <v>1.1136990154711672</v>
      </c>
      <c r="AV25" s="337">
        <f t="shared" si="10"/>
        <v>0.93915653013377454</v>
      </c>
      <c r="AW25" s="337">
        <f t="shared" si="11"/>
        <v>0.9622636215892566</v>
      </c>
      <c r="AX25" s="338">
        <f t="shared" si="12"/>
        <v>3476.1199999999953</v>
      </c>
      <c r="AY25" s="338">
        <f t="shared" si="13"/>
        <v>-2205.8800000000047</v>
      </c>
      <c r="AZ25" s="337">
        <f t="shared" si="14"/>
        <v>1.1858502600333627</v>
      </c>
      <c r="BA25" s="338">
        <f t="shared" si="15"/>
        <v>5682</v>
      </c>
      <c r="BB25" s="817">
        <v>1</v>
      </c>
      <c r="BC25" s="337">
        <f t="shared" si="16"/>
        <v>0.95819961519961527</v>
      </c>
      <c r="BD25">
        <f t="shared" si="17"/>
        <v>0.89790866841786232</v>
      </c>
      <c r="BE25">
        <f t="shared" si="18"/>
        <v>0.95607988616121653</v>
      </c>
      <c r="BF25">
        <f t="shared" si="19"/>
        <v>0.92696402400692501</v>
      </c>
      <c r="BG25">
        <f t="shared" si="20"/>
        <v>0.93312128638396741</v>
      </c>
      <c r="BH25" s="120">
        <f t="shared" si="21"/>
        <v>0.92300995229085825</v>
      </c>
      <c r="BM25">
        <f t="shared" si="22"/>
        <v>0.43596681096681095</v>
      </c>
      <c r="BN25">
        <v>0.40944107744107738</v>
      </c>
      <c r="BO25">
        <f t="shared" si="23"/>
        <v>0.36764069264069266</v>
      </c>
      <c r="BP25">
        <v>1</v>
      </c>
      <c r="BQ25">
        <f t="shared" si="24"/>
        <v>0.4811318107946283</v>
      </c>
      <c r="BR25">
        <f t="shared" si="25"/>
        <v>4.1800384800384727E-2</v>
      </c>
      <c r="BS25">
        <f t="shared" si="26"/>
        <v>-2.6525733525733564E-2</v>
      </c>
      <c r="BT25">
        <f t="shared" si="27"/>
        <v>6.832611832611829E-2</v>
      </c>
    </row>
    <row r="26" spans="1:72" ht="15" x14ac:dyDescent="0.3">
      <c r="B26" s="502" t="s">
        <v>478</v>
      </c>
      <c r="C26" s="19">
        <v>45068</v>
      </c>
      <c r="D26" s="64">
        <v>45077</v>
      </c>
      <c r="E26" s="50">
        <f t="shared" si="38"/>
        <v>21</v>
      </c>
      <c r="F26" s="51">
        <f t="shared" si="38"/>
        <v>22</v>
      </c>
      <c r="G26" s="448" t="s">
        <v>557</v>
      </c>
      <c r="H26" s="448" t="s">
        <v>549</v>
      </c>
      <c r="I26" s="591">
        <f t="shared" si="39"/>
        <v>3.8480038480038482E-2</v>
      </c>
      <c r="J26" s="576">
        <f t="shared" si="35"/>
        <v>3200</v>
      </c>
      <c r="K26" s="580"/>
      <c r="L26" s="24" t="str">
        <f t="shared" si="36"/>
        <v>Retest</v>
      </c>
      <c r="M26" s="549">
        <f t="shared" si="37"/>
        <v>3200</v>
      </c>
      <c r="Z26" s="542">
        <f>2*5*200</f>
        <v>2000</v>
      </c>
      <c r="AA26" s="542">
        <f>2*3*200</f>
        <v>1200</v>
      </c>
      <c r="AF26" s="658"/>
      <c r="AG26" s="658"/>
      <c r="AH26" s="658"/>
      <c r="AJ26" s="153">
        <f t="shared" si="29"/>
        <v>45047</v>
      </c>
      <c r="AK26" s="154">
        <f t="shared" si="30"/>
        <v>45051</v>
      </c>
      <c r="AL26" s="572" t="str">
        <f t="shared" si="31"/>
        <v>S18</v>
      </c>
      <c r="AM26" s="472">
        <v>10</v>
      </c>
      <c r="AN26" s="779">
        <f t="shared" si="5"/>
        <v>0.55555555555555558</v>
      </c>
      <c r="AO26" s="331">
        <f t="shared" si="6"/>
        <v>6495</v>
      </c>
      <c r="AP26" s="331">
        <f>SUM(AO$17:AO26)</f>
        <v>42750</v>
      </c>
      <c r="AQ26" s="331">
        <f t="shared" si="7"/>
        <v>38886.800000000003</v>
      </c>
      <c r="AR26" s="796">
        <f>9+(AQ26-AP25)/(AP26-AP25)</f>
        <v>9.4052040030792927</v>
      </c>
      <c r="AS26" s="331">
        <f t="shared" si="8"/>
        <v>4638</v>
      </c>
      <c r="AT26" s="331">
        <f>SUM(AS$17:AS26)</f>
        <v>35211</v>
      </c>
      <c r="AU26" s="337">
        <f t="shared" si="9"/>
        <v>1.1043935133907019</v>
      </c>
      <c r="AV26" s="337">
        <f t="shared" si="10"/>
        <v>0.90963274853801179</v>
      </c>
      <c r="AW26" s="337">
        <f t="shared" si="11"/>
        <v>0.94052040030792927</v>
      </c>
      <c r="AX26" s="338">
        <f t="shared" si="12"/>
        <v>3675.8000000000029</v>
      </c>
      <c r="AY26" s="338">
        <f t="shared" si="13"/>
        <v>-3863.1999999999971</v>
      </c>
      <c r="AZ26" s="337">
        <f t="shared" si="14"/>
        <v>1.214109227230127</v>
      </c>
      <c r="BA26" s="338">
        <f t="shared" si="15"/>
        <v>7539</v>
      </c>
      <c r="BB26" s="817">
        <v>1</v>
      </c>
      <c r="BC26" s="337">
        <f t="shared" si="16"/>
        <v>0.95579846079846076</v>
      </c>
      <c r="BD26">
        <f t="shared" si="17"/>
        <v>0.90547435119372111</v>
      </c>
      <c r="BE26">
        <f t="shared" si="18"/>
        <v>0.99542848764957714</v>
      </c>
      <c r="BF26">
        <f t="shared" si="19"/>
        <v>0.93857816783613823</v>
      </c>
      <c r="BG26">
        <f t="shared" si="20"/>
        <v>0.96273759813956827</v>
      </c>
      <c r="BH26" s="120">
        <f t="shared" si="21"/>
        <v>0.93316757348089563</v>
      </c>
      <c r="BM26">
        <f t="shared" si="22"/>
        <v>0.51406926406926412</v>
      </c>
      <c r="BN26">
        <v>0.46761423761423765</v>
      </c>
      <c r="BO26">
        <f t="shared" si="23"/>
        <v>0.42341269841269841</v>
      </c>
      <c r="BP26">
        <v>1</v>
      </c>
      <c r="BQ26">
        <f t="shared" si="24"/>
        <v>0.52251133350440515</v>
      </c>
      <c r="BR26">
        <f t="shared" si="25"/>
        <v>4.4201539201539242E-2</v>
      </c>
      <c r="BS26">
        <f t="shared" si="26"/>
        <v>-4.6455026455026471E-2</v>
      </c>
      <c r="BT26">
        <f t="shared" si="27"/>
        <v>9.0656565656565713E-2</v>
      </c>
    </row>
    <row r="27" spans="1:72" ht="15" x14ac:dyDescent="0.3">
      <c r="B27" s="502" t="s">
        <v>518</v>
      </c>
      <c r="C27" s="19">
        <f>C22</f>
        <v>44986</v>
      </c>
      <c r="D27" s="64">
        <f>D30</f>
        <v>45107</v>
      </c>
      <c r="E27" s="50">
        <f t="shared" si="38"/>
        <v>9</v>
      </c>
      <c r="F27" s="51">
        <f t="shared" si="38"/>
        <v>26</v>
      </c>
      <c r="G27" s="448" t="s">
        <v>554</v>
      </c>
      <c r="H27" s="448" t="s">
        <v>541</v>
      </c>
      <c r="I27" s="591">
        <f t="shared" si="39"/>
        <v>0.10714285714285714</v>
      </c>
      <c r="J27" s="576">
        <f t="shared" si="35"/>
        <v>8910</v>
      </c>
      <c r="K27" s="580"/>
      <c r="L27" s="24" t="str">
        <f t="shared" si="36"/>
        <v xml:space="preserve">Management </v>
      </c>
      <c r="M27" s="549">
        <f t="shared" si="37"/>
        <v>8910</v>
      </c>
      <c r="N27" s="542">
        <f>1.5*330</f>
        <v>495</v>
      </c>
      <c r="O27" s="542">
        <f t="shared" ref="O27:AE27" si="42">1.5*330</f>
        <v>495</v>
      </c>
      <c r="P27" s="542">
        <f t="shared" si="42"/>
        <v>495</v>
      </c>
      <c r="Q27" s="542">
        <f t="shared" si="42"/>
        <v>495</v>
      </c>
      <c r="R27" s="542">
        <f t="shared" si="42"/>
        <v>495</v>
      </c>
      <c r="S27" s="542">
        <f t="shared" si="42"/>
        <v>495</v>
      </c>
      <c r="T27" s="542">
        <f t="shared" si="42"/>
        <v>495</v>
      </c>
      <c r="U27" s="542">
        <f t="shared" si="42"/>
        <v>495</v>
      </c>
      <c r="V27" s="542">
        <f t="shared" si="42"/>
        <v>495</v>
      </c>
      <c r="W27" s="542">
        <f t="shared" si="42"/>
        <v>495</v>
      </c>
      <c r="X27" s="542">
        <f t="shared" si="42"/>
        <v>495</v>
      </c>
      <c r="Y27" s="542">
        <f t="shared" si="42"/>
        <v>495</v>
      </c>
      <c r="Z27" s="542">
        <f t="shared" si="42"/>
        <v>495</v>
      </c>
      <c r="AA27" s="542">
        <f t="shared" si="42"/>
        <v>495</v>
      </c>
      <c r="AB27" s="542">
        <f t="shared" si="42"/>
        <v>495</v>
      </c>
      <c r="AC27" s="542">
        <f t="shared" si="42"/>
        <v>495</v>
      </c>
      <c r="AD27" s="542">
        <f t="shared" si="42"/>
        <v>495</v>
      </c>
      <c r="AE27" s="542">
        <f t="shared" si="42"/>
        <v>495</v>
      </c>
      <c r="AF27" s="658"/>
      <c r="AG27" s="658"/>
      <c r="AH27" s="658"/>
      <c r="AJ27" s="153">
        <f t="shared" si="29"/>
        <v>45054</v>
      </c>
      <c r="AK27" s="154">
        <f t="shared" si="30"/>
        <v>45058</v>
      </c>
      <c r="AL27" s="572" t="str">
        <f t="shared" si="31"/>
        <v>S19</v>
      </c>
      <c r="AM27" s="472">
        <v>11</v>
      </c>
      <c r="AN27" s="779">
        <f t="shared" si="5"/>
        <v>0.61111111111111116</v>
      </c>
      <c r="AO27" s="331">
        <f t="shared" si="6"/>
        <v>6495</v>
      </c>
      <c r="AP27" s="331">
        <f>SUM(AO$17:AO27)</f>
        <v>49245</v>
      </c>
      <c r="AQ27" s="331">
        <f t="shared" si="7"/>
        <v>43790.479999999996</v>
      </c>
      <c r="AR27" s="796">
        <f>10+(AQ27-AP26)/(AP27-AP26)</f>
        <v>10.160197074672825</v>
      </c>
      <c r="AS27" s="331">
        <f t="shared" si="8"/>
        <v>5190</v>
      </c>
      <c r="AT27" s="331">
        <f>SUM(AS$17:AS27)</f>
        <v>40401</v>
      </c>
      <c r="AU27" s="337">
        <f t="shared" si="9"/>
        <v>1.0838959431697235</v>
      </c>
      <c r="AV27" s="337">
        <f t="shared" si="10"/>
        <v>0.8892370799065894</v>
      </c>
      <c r="AW27" s="337">
        <f t="shared" si="11"/>
        <v>0.92365427951571133</v>
      </c>
      <c r="AX27" s="338">
        <f t="shared" si="12"/>
        <v>3389.4799999999959</v>
      </c>
      <c r="AY27" s="338">
        <f t="shared" si="13"/>
        <v>-5454.5200000000041</v>
      </c>
      <c r="AZ27" s="337">
        <f t="shared" si="14"/>
        <v>1.2189054726368158</v>
      </c>
      <c r="BA27" s="338">
        <f t="shared" si="15"/>
        <v>8844</v>
      </c>
      <c r="BB27" s="817">
        <v>1</v>
      </c>
      <c r="BC27" s="337">
        <f t="shared" si="16"/>
        <v>0.95924146224146223</v>
      </c>
      <c r="BD27">
        <f t="shared" si="17"/>
        <v>0.92259778837774786</v>
      </c>
      <c r="BE27">
        <f t="shared" si="18"/>
        <v>1.0375161014143301</v>
      </c>
      <c r="BF27">
        <f t="shared" si="19"/>
        <v>0.95697061029868014</v>
      </c>
      <c r="BG27">
        <f t="shared" si="20"/>
        <v>0.99885618335626913</v>
      </c>
      <c r="BH27" s="120">
        <f t="shared" si="21"/>
        <v>0.95070805891997423</v>
      </c>
      <c r="BM27">
        <f t="shared" si="22"/>
        <v>0.59217171717171713</v>
      </c>
      <c r="BN27">
        <v>0.52658104858104859</v>
      </c>
      <c r="BO27">
        <f t="shared" si="23"/>
        <v>0.48582251082251082</v>
      </c>
      <c r="BP27">
        <v>1</v>
      </c>
      <c r="BQ27">
        <f t="shared" si="24"/>
        <v>0.56445539303737913</v>
      </c>
      <c r="BR27">
        <f t="shared" si="25"/>
        <v>4.0758537758537772E-2</v>
      </c>
      <c r="BS27">
        <f t="shared" si="26"/>
        <v>-6.5590668590668533E-2</v>
      </c>
      <c r="BT27">
        <f t="shared" si="27"/>
        <v>0.1063492063492063</v>
      </c>
    </row>
    <row r="28" spans="1:72" ht="15" x14ac:dyDescent="0.3">
      <c r="B28" s="502" t="s">
        <v>520</v>
      </c>
      <c r="C28" s="19">
        <f>C26</f>
        <v>45068</v>
      </c>
      <c r="D28" s="64">
        <f>D26</f>
        <v>45077</v>
      </c>
      <c r="E28" s="50">
        <f t="shared" si="38"/>
        <v>21</v>
      </c>
      <c r="F28" s="51">
        <f t="shared" si="38"/>
        <v>22</v>
      </c>
      <c r="G28" s="448" t="s">
        <v>558</v>
      </c>
      <c r="H28" s="448" t="s">
        <v>549</v>
      </c>
      <c r="I28" s="591">
        <f t="shared" si="39"/>
        <v>2.886002886002886E-2</v>
      </c>
      <c r="J28" s="576">
        <f t="shared" si="35"/>
        <v>2400</v>
      </c>
      <c r="K28" s="580"/>
      <c r="L28" s="24" t="str">
        <f t="shared" si="36"/>
        <v>ALM maintenance</v>
      </c>
      <c r="M28" s="549">
        <f t="shared" si="37"/>
        <v>2400</v>
      </c>
      <c r="Z28" s="542">
        <f>1.5*5*200</f>
        <v>1500</v>
      </c>
      <c r="AA28" s="542">
        <f>1.5*3*200</f>
        <v>900</v>
      </c>
      <c r="AF28" s="658"/>
      <c r="AG28" s="658"/>
      <c r="AH28" s="658"/>
      <c r="AJ28" s="153">
        <f t="shared" si="29"/>
        <v>45061</v>
      </c>
      <c r="AK28" s="154">
        <f t="shared" si="30"/>
        <v>45065</v>
      </c>
      <c r="AL28" s="572" t="str">
        <f t="shared" si="31"/>
        <v>S20</v>
      </c>
      <c r="AM28" s="472">
        <v>12</v>
      </c>
      <c r="AN28" s="779">
        <f t="shared" si="5"/>
        <v>0.66666666666666663</v>
      </c>
      <c r="AO28" s="331">
        <f t="shared" si="6"/>
        <v>6495</v>
      </c>
      <c r="AP28" s="331">
        <f>SUM(AO$17:AO28)</f>
        <v>55740</v>
      </c>
      <c r="AQ28" s="331">
        <f t="shared" si="7"/>
        <v>46982.16</v>
      </c>
      <c r="AR28" s="796">
        <f>10+(AQ28-AP26)/(AP27-AP26)</f>
        <v>10.651602771362587</v>
      </c>
      <c r="AS28" s="331">
        <f t="shared" si="8"/>
        <v>5928</v>
      </c>
      <c r="AT28" s="331">
        <f>SUM(AS$17:AS28)</f>
        <v>46329</v>
      </c>
      <c r="AU28" s="337">
        <f t="shared" si="9"/>
        <v>1.0140982969630254</v>
      </c>
      <c r="AV28" s="337">
        <f t="shared" si="10"/>
        <v>0.84288051668460717</v>
      </c>
      <c r="AW28" s="337">
        <f t="shared" si="11"/>
        <v>0.88763356428021556</v>
      </c>
      <c r="AX28" s="338">
        <f t="shared" si="12"/>
        <v>653.16000000000349</v>
      </c>
      <c r="AY28" s="338">
        <f t="shared" si="13"/>
        <v>-8757.8399999999965</v>
      </c>
      <c r="AZ28" s="337">
        <f t="shared" si="14"/>
        <v>1.2031341060674738</v>
      </c>
      <c r="BA28" s="338">
        <f t="shared" si="15"/>
        <v>9411</v>
      </c>
      <c r="BB28" s="817">
        <v>1</v>
      </c>
      <c r="BC28" s="337">
        <f t="shared" si="16"/>
        <v>0.99214574314574322</v>
      </c>
      <c r="BD28">
        <f t="shared" si="17"/>
        <v>0.9860977017659468</v>
      </c>
      <c r="BE28">
        <f t="shared" si="18"/>
        <v>1.169913982167569</v>
      </c>
      <c r="BF28">
        <f t="shared" si="19"/>
        <v>1.020559434221856</v>
      </c>
      <c r="BG28">
        <f t="shared" si="20"/>
        <v>1.1109288127985291</v>
      </c>
      <c r="BH28" s="120">
        <f t="shared" si="21"/>
        <v>1.0113213885510512</v>
      </c>
      <c r="BM28">
        <f t="shared" si="22"/>
        <v>0.67027417027417024</v>
      </c>
      <c r="BN28">
        <v>0.56496103896103889</v>
      </c>
      <c r="BO28">
        <f t="shared" si="23"/>
        <v>0.55710678210678211</v>
      </c>
      <c r="BP28">
        <v>1</v>
      </c>
      <c r="BQ28">
        <f t="shared" si="24"/>
        <v>0.59175570952014367</v>
      </c>
      <c r="BR28">
        <f t="shared" si="25"/>
        <v>7.8542568542567803E-3</v>
      </c>
      <c r="BS28">
        <f t="shared" si="26"/>
        <v>-0.10531313131313136</v>
      </c>
      <c r="BT28">
        <f t="shared" si="27"/>
        <v>0.11316738816738814</v>
      </c>
    </row>
    <row r="29" spans="1:72" ht="15" x14ac:dyDescent="0.3">
      <c r="B29" s="502" t="s">
        <v>521</v>
      </c>
      <c r="C29" s="19">
        <f>C25</f>
        <v>45033</v>
      </c>
      <c r="D29" s="64">
        <f>D28</f>
        <v>45077</v>
      </c>
      <c r="E29" s="50">
        <f t="shared" si="38"/>
        <v>16</v>
      </c>
      <c r="F29" s="51">
        <f t="shared" si="38"/>
        <v>22</v>
      </c>
      <c r="G29" s="448" t="s">
        <v>575</v>
      </c>
      <c r="H29" s="448" t="s">
        <v>545</v>
      </c>
      <c r="I29" s="591">
        <f t="shared" si="39"/>
        <v>7.9365079365079361E-2</v>
      </c>
      <c r="J29" s="576">
        <f t="shared" si="35"/>
        <v>6600</v>
      </c>
      <c r="K29" s="580"/>
      <c r="L29" s="24" t="str">
        <f t="shared" si="36"/>
        <v>Reporting activities</v>
      </c>
      <c r="M29" s="549">
        <f t="shared" si="37"/>
        <v>6600</v>
      </c>
      <c r="U29" s="542">
        <f>5*200</f>
        <v>1000</v>
      </c>
      <c r="V29" s="542">
        <f t="shared" ref="V29:Z29" si="43">5*200</f>
        <v>1000</v>
      </c>
      <c r="W29" s="542">
        <f t="shared" si="43"/>
        <v>1000</v>
      </c>
      <c r="X29" s="542">
        <f t="shared" si="43"/>
        <v>1000</v>
      </c>
      <c r="Y29" s="542">
        <f t="shared" si="43"/>
        <v>1000</v>
      </c>
      <c r="Z29" s="542">
        <f t="shared" si="43"/>
        <v>1000</v>
      </c>
      <c r="AA29" s="542">
        <f>3*200</f>
        <v>600</v>
      </c>
      <c r="AF29" s="658"/>
      <c r="AG29" s="658"/>
      <c r="AH29" s="658"/>
      <c r="AJ29" s="153">
        <f t="shared" si="29"/>
        <v>45068</v>
      </c>
      <c r="AK29" s="154">
        <f t="shared" si="30"/>
        <v>45072</v>
      </c>
      <c r="AL29" s="572" t="str">
        <f t="shared" si="31"/>
        <v>S21</v>
      </c>
      <c r="AM29" s="472">
        <v>13</v>
      </c>
      <c r="AN29" s="779">
        <f t="shared" si="5"/>
        <v>0.72222222222222221</v>
      </c>
      <c r="AO29" s="331">
        <f t="shared" si="6"/>
        <v>4995</v>
      </c>
      <c r="AP29" s="331">
        <f>SUM(AO$17:AO29)</f>
        <v>60735</v>
      </c>
      <c r="AQ29" s="331">
        <f t="shared" si="7"/>
        <v>49219.839999999997</v>
      </c>
      <c r="AR29" s="796">
        <f>10+(AQ29-AP26)/(AP27-AP26)</f>
        <v>10.996126250962279</v>
      </c>
      <c r="AS29" s="331">
        <f t="shared" si="8"/>
        <v>7270.5</v>
      </c>
      <c r="AT29" s="331">
        <f>SUM(AS$17:AS29)</f>
        <v>53599.5</v>
      </c>
      <c r="AU29" s="337">
        <f t="shared" si="9"/>
        <v>0.9182891631451785</v>
      </c>
      <c r="AV29" s="337">
        <f t="shared" si="10"/>
        <v>0.81040322713427182</v>
      </c>
      <c r="AW29" s="337">
        <f t="shared" si="11"/>
        <v>0.84585586545863678</v>
      </c>
      <c r="AX29" s="338">
        <f t="shared" si="12"/>
        <v>-4379.6600000000035</v>
      </c>
      <c r="AY29" s="338">
        <f t="shared" si="13"/>
        <v>-11515.160000000003</v>
      </c>
      <c r="AZ29" s="337">
        <f t="shared" si="14"/>
        <v>1.1331262418492709</v>
      </c>
      <c r="BA29" s="338">
        <f t="shared" si="15"/>
        <v>7135.5</v>
      </c>
      <c r="BB29" s="817">
        <v>1</v>
      </c>
      <c r="BC29" s="337">
        <f t="shared" si="16"/>
        <v>1.052665464165464</v>
      </c>
      <c r="BD29">
        <f t="shared" si="17"/>
        <v>1.0889815976646817</v>
      </c>
      <c r="BE29">
        <f t="shared" si="18"/>
        <v>1.343752790219644</v>
      </c>
      <c r="BF29">
        <f t="shared" si="19"/>
        <v>1.1151852844926973</v>
      </c>
      <c r="BG29">
        <f t="shared" si="20"/>
        <v>1.2874316324261914</v>
      </c>
      <c r="BH29" s="120">
        <f t="shared" si="21"/>
        <v>1.106436412831477</v>
      </c>
      <c r="BM29">
        <f t="shared" si="22"/>
        <v>0.73033910533910529</v>
      </c>
      <c r="BN29">
        <v>0.59186916786916788</v>
      </c>
      <c r="BO29">
        <f t="shared" si="23"/>
        <v>0.64453463203463202</v>
      </c>
      <c r="BP29">
        <v>1</v>
      </c>
      <c r="BQ29">
        <f t="shared" si="24"/>
        <v>0.61089590283123774</v>
      </c>
      <c r="BR29">
        <f t="shared" si="25"/>
        <v>-5.2665464165464138E-2</v>
      </c>
      <c r="BS29">
        <f t="shared" si="26"/>
        <v>-0.13846993746993741</v>
      </c>
      <c r="BT29">
        <f t="shared" si="27"/>
        <v>8.5804473304473272E-2</v>
      </c>
    </row>
    <row r="30" spans="1:72" ht="15.6" thickBot="1" x14ac:dyDescent="0.35">
      <c r="B30" s="503" t="s">
        <v>522</v>
      </c>
      <c r="C30" s="40">
        <v>45078</v>
      </c>
      <c r="D30" s="505">
        <v>45107</v>
      </c>
      <c r="E30" s="287">
        <f t="shared" si="38"/>
        <v>22</v>
      </c>
      <c r="F30" s="52">
        <f t="shared" si="38"/>
        <v>26</v>
      </c>
      <c r="G30" s="508" t="s">
        <v>605</v>
      </c>
      <c r="H30" s="613" t="s">
        <v>547</v>
      </c>
      <c r="I30" s="592">
        <f t="shared" si="39"/>
        <v>0.20743145743145744</v>
      </c>
      <c r="J30" s="577">
        <f t="shared" si="35"/>
        <v>17250</v>
      </c>
      <c r="K30" s="581"/>
      <c r="L30" s="42" t="str">
        <f t="shared" si="36"/>
        <v>UAT support</v>
      </c>
      <c r="M30" s="578">
        <f t="shared" si="37"/>
        <v>17250</v>
      </c>
      <c r="AA30" s="542">
        <f>3*2.5*300</f>
        <v>2250</v>
      </c>
      <c r="AB30" s="542">
        <f>5*2.5*300</f>
        <v>3750</v>
      </c>
      <c r="AC30" s="542">
        <f t="shared" ref="AC30:AE30" si="44">5*2.5*300</f>
        <v>3750</v>
      </c>
      <c r="AD30" s="542">
        <f t="shared" si="44"/>
        <v>3750</v>
      </c>
      <c r="AE30" s="542">
        <f t="shared" si="44"/>
        <v>3750</v>
      </c>
      <c r="AF30" s="658"/>
      <c r="AG30" s="658"/>
      <c r="AH30" s="658"/>
      <c r="AJ30" s="153">
        <f t="shared" si="29"/>
        <v>45075</v>
      </c>
      <c r="AK30" s="154">
        <f t="shared" si="30"/>
        <v>45079</v>
      </c>
      <c r="AL30" s="572" t="str">
        <f t="shared" si="31"/>
        <v>S22</v>
      </c>
      <c r="AM30" s="472">
        <v>14</v>
      </c>
      <c r="AN30" s="779">
        <f t="shared" si="5"/>
        <v>0.77777777777777779</v>
      </c>
      <c r="AO30" s="331">
        <f t="shared" si="6"/>
        <v>5445</v>
      </c>
      <c r="AP30" s="331">
        <f>SUM(AO$17:AO30)</f>
        <v>66180</v>
      </c>
      <c r="AQ30" s="331">
        <f t="shared" si="7"/>
        <v>52297.520000000004</v>
      </c>
      <c r="AR30" s="796">
        <f>11+(AQ30-AP27)/(AP28-AP27)</f>
        <v>11.469979984603542</v>
      </c>
      <c r="AS30" s="331">
        <f t="shared" si="8"/>
        <v>5592</v>
      </c>
      <c r="AT30" s="331">
        <f>SUM(AS$17:AS30)</f>
        <v>59191.5</v>
      </c>
      <c r="AU30" s="337">
        <f t="shared" si="9"/>
        <v>0.88353091237762182</v>
      </c>
      <c r="AV30" s="337">
        <f t="shared" si="10"/>
        <v>0.79023148987609559</v>
      </c>
      <c r="AW30" s="337">
        <f t="shared" si="11"/>
        <v>0.81928428461453873</v>
      </c>
      <c r="AX30" s="338">
        <f t="shared" si="12"/>
        <v>-6893.9799999999959</v>
      </c>
      <c r="AY30" s="338">
        <f t="shared" si="13"/>
        <v>-13882.479999999996</v>
      </c>
      <c r="AZ30" s="337">
        <f t="shared" si="14"/>
        <v>1.1180659385215783</v>
      </c>
      <c r="BA30" s="338">
        <f t="shared" si="15"/>
        <v>6988.5</v>
      </c>
      <c r="BB30" s="817">
        <v>1</v>
      </c>
      <c r="BC30" s="337">
        <f t="shared" si="16"/>
        <v>1.0829001924001924</v>
      </c>
      <c r="BD30">
        <f t="shared" si="17"/>
        <v>1.1318223120331519</v>
      </c>
      <c r="BE30">
        <f t="shared" si="18"/>
        <v>1.4322667807260072</v>
      </c>
      <c r="BF30">
        <f t="shared" si="19"/>
        <v>1.1562417606406994</v>
      </c>
      <c r="BG30">
        <f t="shared" si="20"/>
        <v>1.3814768979312932</v>
      </c>
      <c r="BH30" s="120">
        <f t="shared" si="21"/>
        <v>1.1485254944308199</v>
      </c>
      <c r="BM30">
        <f t="shared" si="22"/>
        <v>0.79581529581529586</v>
      </c>
      <c r="BN30">
        <v>0.62887830687830681</v>
      </c>
      <c r="BO30">
        <f t="shared" si="23"/>
        <v>0.71177849927849923</v>
      </c>
      <c r="BP30">
        <v>1</v>
      </c>
      <c r="BQ30">
        <f t="shared" si="24"/>
        <v>0.63722111025575234</v>
      </c>
      <c r="BR30">
        <f t="shared" si="25"/>
        <v>-8.2900192400192418E-2</v>
      </c>
      <c r="BS30">
        <f t="shared" si="26"/>
        <v>-0.16693698893698905</v>
      </c>
      <c r="BT30">
        <f t="shared" si="27"/>
        <v>8.4036796536796632E-2</v>
      </c>
    </row>
    <row r="31" spans="1:72" ht="15.6" thickBot="1" x14ac:dyDescent="0.35">
      <c r="M31" s="130">
        <f>SUM(M22:M30)</f>
        <v>83160</v>
      </c>
      <c r="N31" s="73">
        <f t="shared" ref="N31:AE31" si="45">SUM(N22:N30)</f>
        <v>2295</v>
      </c>
      <c r="O31" s="74">
        <f t="shared" si="45"/>
        <v>5495</v>
      </c>
      <c r="P31" s="74">
        <f t="shared" si="45"/>
        <v>5495</v>
      </c>
      <c r="Q31" s="74">
        <f t="shared" si="45"/>
        <v>2495</v>
      </c>
      <c r="R31" s="74">
        <f t="shared" si="45"/>
        <v>2495</v>
      </c>
      <c r="S31" s="74">
        <f t="shared" si="45"/>
        <v>2495</v>
      </c>
      <c r="T31" s="74">
        <f t="shared" si="45"/>
        <v>2495</v>
      </c>
      <c r="U31" s="74">
        <f t="shared" si="45"/>
        <v>6495</v>
      </c>
      <c r="V31" s="74">
        <f t="shared" si="45"/>
        <v>6495</v>
      </c>
      <c r="W31" s="74">
        <f t="shared" si="45"/>
        <v>6495</v>
      </c>
      <c r="X31" s="74">
        <f t="shared" si="45"/>
        <v>6495</v>
      </c>
      <c r="Y31" s="74">
        <f t="shared" si="45"/>
        <v>6495</v>
      </c>
      <c r="Z31" s="74">
        <f t="shared" si="45"/>
        <v>4995</v>
      </c>
      <c r="AA31" s="74">
        <f t="shared" si="45"/>
        <v>5445</v>
      </c>
      <c r="AB31" s="74">
        <f t="shared" si="45"/>
        <v>4245</v>
      </c>
      <c r="AC31" s="74">
        <f t="shared" si="45"/>
        <v>4245</v>
      </c>
      <c r="AD31" s="74">
        <f t="shared" si="45"/>
        <v>4245</v>
      </c>
      <c r="AE31" s="75">
        <f t="shared" si="45"/>
        <v>4245</v>
      </c>
      <c r="AF31" s="660"/>
      <c r="AG31" s="660"/>
      <c r="AH31" s="660"/>
      <c r="AJ31" s="153">
        <f t="shared" si="29"/>
        <v>45082</v>
      </c>
      <c r="AK31" s="154">
        <f t="shared" si="30"/>
        <v>45086</v>
      </c>
      <c r="AL31" s="572" t="str">
        <f t="shared" si="31"/>
        <v>S23</v>
      </c>
      <c r="AM31" s="472">
        <v>15</v>
      </c>
      <c r="AN31" s="779">
        <f t="shared" si="5"/>
        <v>0.83333333333333337</v>
      </c>
      <c r="AO31" s="331">
        <f t="shared" si="6"/>
        <v>4245</v>
      </c>
      <c r="AP31" s="331">
        <f>SUM(AO$17:AO31)</f>
        <v>70425</v>
      </c>
      <c r="AQ31" s="331">
        <f t="shared" si="7"/>
        <v>58960.2</v>
      </c>
      <c r="AR31" s="796">
        <f>12+(AQ31-AP28)/(AP29-AP28)</f>
        <v>12.644684684684684</v>
      </c>
      <c r="AS31" s="331">
        <f t="shared" si="8"/>
        <v>6352</v>
      </c>
      <c r="AT31" s="331">
        <f>SUM(AS$17:AS31)</f>
        <v>65543.5</v>
      </c>
      <c r="AU31" s="337">
        <f t="shared" si="9"/>
        <v>0.89955830860420938</v>
      </c>
      <c r="AV31" s="337">
        <f t="shared" si="10"/>
        <v>0.83720553780617679</v>
      </c>
      <c r="AW31" s="337">
        <f t="shared" si="11"/>
        <v>0.84297897897897889</v>
      </c>
      <c r="AX31" s="338">
        <f t="shared" si="12"/>
        <v>-6583.3000000000029</v>
      </c>
      <c r="AY31" s="338">
        <f t="shared" si="13"/>
        <v>-11464.800000000003</v>
      </c>
      <c r="AZ31" s="337">
        <f t="shared" si="14"/>
        <v>1.0744772555630993</v>
      </c>
      <c r="BA31" s="338">
        <f t="shared" si="15"/>
        <v>4881.5</v>
      </c>
      <c r="BB31" s="817">
        <v>1</v>
      </c>
      <c r="BC31" s="337">
        <f t="shared" si="16"/>
        <v>1.0791642616642618</v>
      </c>
      <c r="BD31">
        <f t="shared" si="17"/>
        <v>1.1116566768769442</v>
      </c>
      <c r="BE31">
        <f t="shared" si="18"/>
        <v>1.327818112371715</v>
      </c>
      <c r="BF31">
        <f t="shared" si="19"/>
        <v>1.1272841891793335</v>
      </c>
      <c r="BG31">
        <f t="shared" si="20"/>
        <v>1.3187240780587308</v>
      </c>
      <c r="BH31" s="120">
        <f t="shared" si="21"/>
        <v>1.1258187539246016</v>
      </c>
      <c r="BM31">
        <f t="shared" si="22"/>
        <v>0.84686147186147187</v>
      </c>
      <c r="BN31">
        <v>0.70899711399711396</v>
      </c>
      <c r="BO31">
        <f t="shared" si="23"/>
        <v>0.78816137566137567</v>
      </c>
      <c r="BP31">
        <v>1</v>
      </c>
      <c r="BQ31">
        <f t="shared" si="24"/>
        <v>0.70248248248248246</v>
      </c>
      <c r="BR31">
        <f t="shared" si="25"/>
        <v>-7.9164261664261715E-2</v>
      </c>
      <c r="BS31">
        <f t="shared" si="26"/>
        <v>-0.13786435786435791</v>
      </c>
      <c r="BT31">
        <f t="shared" si="27"/>
        <v>5.8700096200096197E-2</v>
      </c>
    </row>
    <row r="32" spans="1:72" ht="15.6" thickBot="1" x14ac:dyDescent="0.35">
      <c r="L32" s="637" t="s">
        <v>560</v>
      </c>
      <c r="M32" s="738">
        <f>C14-M31</f>
        <v>2494.8000000000029</v>
      </c>
      <c r="AJ32" s="153">
        <f t="shared" si="29"/>
        <v>45089</v>
      </c>
      <c r="AK32" s="154">
        <f t="shared" si="30"/>
        <v>45093</v>
      </c>
      <c r="AL32" s="572" t="str">
        <f t="shared" si="31"/>
        <v>S24</v>
      </c>
      <c r="AM32" s="472">
        <v>16</v>
      </c>
      <c r="AN32" s="779">
        <f t="shared" si="5"/>
        <v>0.88888888888888884</v>
      </c>
      <c r="AO32" s="331">
        <f t="shared" si="6"/>
        <v>4245</v>
      </c>
      <c r="AP32" s="331">
        <f>SUM(AO$17:AO32)</f>
        <v>74670</v>
      </c>
      <c r="AQ32" s="331">
        <f t="shared" si="7"/>
        <v>61686.380000000005</v>
      </c>
      <c r="AR32" s="796">
        <f>13+(AQ32-AP29)/(AP30-AP29)</f>
        <v>13.174725436179983</v>
      </c>
      <c r="AS32" s="331">
        <f t="shared" si="8"/>
        <v>3312</v>
      </c>
      <c r="AT32" s="331">
        <f>SUM(AS$17:AS32)</f>
        <v>68855.5</v>
      </c>
      <c r="AU32" s="337">
        <f t="shared" si="9"/>
        <v>0.89588166522645252</v>
      </c>
      <c r="AV32" s="337">
        <f t="shared" si="10"/>
        <v>0.82611999464309638</v>
      </c>
      <c r="AW32" s="337">
        <f t="shared" si="11"/>
        <v>0.82342033976124895</v>
      </c>
      <c r="AX32" s="338">
        <f t="shared" si="12"/>
        <v>-7169.1199999999953</v>
      </c>
      <c r="AY32" s="338">
        <f t="shared" si="13"/>
        <v>-12983.619999999995</v>
      </c>
      <c r="AZ32" s="337">
        <f t="shared" si="14"/>
        <v>1.0844449608237541</v>
      </c>
      <c r="BA32" s="338">
        <f t="shared" si="15"/>
        <v>5814.5</v>
      </c>
      <c r="BB32" s="817">
        <v>1</v>
      </c>
      <c r="BC32" s="337">
        <f t="shared" si="16"/>
        <v>1.0862087542087542</v>
      </c>
      <c r="BD32">
        <f t="shared" si="17"/>
        <v>1.1162188476613475</v>
      </c>
      <c r="BE32">
        <f t="shared" si="18"/>
        <v>1.3511582517060137</v>
      </c>
      <c r="BF32">
        <f t="shared" si="19"/>
        <v>1.1338776982750349</v>
      </c>
      <c r="BG32">
        <f t="shared" si="20"/>
        <v>1.3555881410276989</v>
      </c>
      <c r="BH32" s="120">
        <f t="shared" si="21"/>
        <v>1.1345723012423732</v>
      </c>
      <c r="BM32">
        <f t="shared" si="22"/>
        <v>0.89790764790764788</v>
      </c>
      <c r="BN32">
        <v>0.74177946127946137</v>
      </c>
      <c r="BO32">
        <f t="shared" si="23"/>
        <v>0.82798821548821544</v>
      </c>
      <c r="BP32">
        <v>1</v>
      </c>
      <c r="BQ32">
        <f t="shared" si="24"/>
        <v>0.73192919089888797</v>
      </c>
      <c r="BR32">
        <f t="shared" si="25"/>
        <v>-8.6208754208754068E-2</v>
      </c>
      <c r="BS32">
        <f t="shared" si="26"/>
        <v>-0.1561281866281865</v>
      </c>
      <c r="BT32">
        <f t="shared" si="27"/>
        <v>6.9919432419432437E-2</v>
      </c>
    </row>
    <row r="33" spans="1:72" ht="15" x14ac:dyDescent="0.3">
      <c r="L33" s="638" t="s">
        <v>589</v>
      </c>
      <c r="Q33" s="125"/>
      <c r="R33" s="125"/>
      <c r="S33" s="125"/>
      <c r="T33" s="125"/>
      <c r="U33" s="125"/>
      <c r="V33" s="125"/>
      <c r="W33" s="125"/>
      <c r="X33" s="125"/>
      <c r="Y33" s="125"/>
      <c r="Z33" s="125"/>
      <c r="AA33" s="125"/>
      <c r="AB33" s="125"/>
      <c r="AC33" s="125"/>
      <c r="AD33" s="125"/>
      <c r="AE33" s="125"/>
      <c r="AF33" s="125"/>
      <c r="AG33" s="125"/>
      <c r="AH33" s="125"/>
      <c r="AJ33" s="153">
        <f t="shared" si="29"/>
        <v>45096</v>
      </c>
      <c r="AK33" s="154">
        <f t="shared" si="30"/>
        <v>45100</v>
      </c>
      <c r="AL33" s="572" t="str">
        <f t="shared" si="31"/>
        <v>S25</v>
      </c>
      <c r="AM33" s="472">
        <v>17</v>
      </c>
      <c r="AN33" s="779">
        <f t="shared" si="5"/>
        <v>0.94444444444444442</v>
      </c>
      <c r="AO33" s="331">
        <f t="shared" si="6"/>
        <v>4245</v>
      </c>
      <c r="AP33" s="331">
        <f>SUM(AO$17:AO33)</f>
        <v>78915</v>
      </c>
      <c r="AQ33" s="331">
        <f t="shared" si="7"/>
        <v>70105.56</v>
      </c>
      <c r="AR33" s="796">
        <f>14+(AQ33-AP30)/(AP31-AP30)</f>
        <v>14.924749116607773</v>
      </c>
      <c r="AS33" s="331">
        <f t="shared" si="8"/>
        <v>3202</v>
      </c>
      <c r="AT33" s="331">
        <f>SUM(AS$17:AS33)</f>
        <v>72057.5</v>
      </c>
      <c r="AU33" s="337">
        <f t="shared" si="9"/>
        <v>0.9729113555146931</v>
      </c>
      <c r="AV33" s="337">
        <f t="shared" si="10"/>
        <v>0.88836799087625928</v>
      </c>
      <c r="AW33" s="337">
        <f t="shared" si="11"/>
        <v>0.87792641862398657</v>
      </c>
      <c r="AX33" s="338">
        <f t="shared" si="12"/>
        <v>-1951.9400000000023</v>
      </c>
      <c r="AY33" s="338">
        <f t="shared" si="13"/>
        <v>-8809.4400000000023</v>
      </c>
      <c r="AZ33" s="337">
        <f t="shared" si="14"/>
        <v>1.0951670540887486</v>
      </c>
      <c r="BA33" s="338">
        <f t="shared" si="15"/>
        <v>6857.5</v>
      </c>
      <c r="BB33" s="817">
        <v>1</v>
      </c>
      <c r="BC33" s="337">
        <f t="shared" si="16"/>
        <v>1.023472101972102</v>
      </c>
      <c r="BD33">
        <f t="shared" si="17"/>
        <v>1.0278428700947544</v>
      </c>
      <c r="BE33">
        <f t="shared" si="18"/>
        <v>1.1570012434609684</v>
      </c>
      <c r="BF33">
        <f t="shared" si="19"/>
        <v>1.0460221694084937</v>
      </c>
      <c r="BG33">
        <f t="shared" si="20"/>
        <v>1.170761977644708</v>
      </c>
      <c r="BH33" s="120">
        <f t="shared" si="21"/>
        <v>1.0483121267514559</v>
      </c>
      <c r="BM33">
        <f t="shared" si="22"/>
        <v>0.94895382395382399</v>
      </c>
      <c r="BN33">
        <v>0.843020202020202</v>
      </c>
      <c r="BO33">
        <f t="shared" si="23"/>
        <v>0.86649230399230404</v>
      </c>
      <c r="BP33">
        <v>1</v>
      </c>
      <c r="BQ33">
        <f t="shared" si="24"/>
        <v>0.82915272870043177</v>
      </c>
      <c r="BR33">
        <f t="shared" si="25"/>
        <v>-2.3472101972102033E-2</v>
      </c>
      <c r="BS33">
        <f t="shared" si="26"/>
        <v>-0.10593362193362199</v>
      </c>
      <c r="BT33">
        <f t="shared" si="27"/>
        <v>8.2461519961519958E-2</v>
      </c>
    </row>
    <row r="34" spans="1:72" ht="15" x14ac:dyDescent="0.3">
      <c r="L34" s="639" t="s">
        <v>588</v>
      </c>
      <c r="Q34" s="125"/>
      <c r="R34" s="125"/>
      <c r="S34" s="125"/>
      <c r="T34" s="125"/>
      <c r="U34" s="125"/>
      <c r="V34" s="125"/>
      <c r="W34" s="125"/>
      <c r="X34" s="125"/>
      <c r="Y34" s="125"/>
      <c r="Z34" s="125"/>
      <c r="AA34" s="125"/>
      <c r="AB34" s="125"/>
      <c r="AC34" s="125"/>
      <c r="AD34" s="125"/>
      <c r="AE34" s="125"/>
      <c r="AF34" s="125"/>
      <c r="AG34" s="125"/>
      <c r="AH34" s="125"/>
      <c r="AJ34" s="153">
        <f t="shared" si="29"/>
        <v>45103</v>
      </c>
      <c r="AK34" s="154">
        <f t="shared" si="30"/>
        <v>45107</v>
      </c>
      <c r="AL34" s="572" t="str">
        <f t="shared" si="31"/>
        <v>S26</v>
      </c>
      <c r="AM34" s="472">
        <v>18</v>
      </c>
      <c r="AN34" s="779">
        <f t="shared" si="5"/>
        <v>1</v>
      </c>
      <c r="AO34" s="331">
        <f t="shared" si="6"/>
        <v>4245</v>
      </c>
      <c r="AP34" s="331">
        <f>SUM(AO$17:AO34)</f>
        <v>83160</v>
      </c>
      <c r="AQ34" s="331">
        <f t="shared" si="7"/>
        <v>71541.240000000005</v>
      </c>
      <c r="AR34" s="796">
        <f>15+(AQ34-AP31)/(AP32-AP31)</f>
        <v>15.262954063604241</v>
      </c>
      <c r="AS34" s="331">
        <f t="shared" si="8"/>
        <v>2080</v>
      </c>
      <c r="AT34" s="331">
        <f>SUM(AS$17:AS34)</f>
        <v>74137.5</v>
      </c>
      <c r="AU34" s="337">
        <f t="shared" si="9"/>
        <v>0.96498047546788068</v>
      </c>
      <c r="AV34" s="337">
        <f t="shared" si="10"/>
        <v>0.86028427128427132</v>
      </c>
      <c r="AW34" s="337">
        <f t="shared" si="11"/>
        <v>0.84794189242245777</v>
      </c>
      <c r="AX34" s="338">
        <f t="shared" si="12"/>
        <v>-2596.2599999999948</v>
      </c>
      <c r="AY34" s="338">
        <f t="shared" si="13"/>
        <v>-11618.759999999995</v>
      </c>
      <c r="AZ34" s="337">
        <f t="shared" si="14"/>
        <v>1.1216995447647951</v>
      </c>
      <c r="BA34" s="338">
        <f t="shared" si="15"/>
        <v>9022.5</v>
      </c>
      <c r="BB34" s="817">
        <v>1</v>
      </c>
      <c r="BC34" s="337">
        <f t="shared" si="16"/>
        <v>1.0312200577200576</v>
      </c>
      <c r="BD34">
        <f t="shared" si="17"/>
        <v>1.0362903969794204</v>
      </c>
      <c r="BE34">
        <f t="shared" si="18"/>
        <v>1.2045906586579798</v>
      </c>
      <c r="BF34">
        <f t="shared" si="19"/>
        <v>1.0592757639349351</v>
      </c>
      <c r="BG34">
        <f t="shared" si="20"/>
        <v>1.2221243062055538</v>
      </c>
      <c r="BH34" s="120">
        <f t="shared" si="21"/>
        <v>1.0620528159842035</v>
      </c>
      <c r="BM34">
        <f t="shared" si="22"/>
        <v>1</v>
      </c>
      <c r="BN34">
        <v>0.86028427128427132</v>
      </c>
      <c r="BO34">
        <f t="shared" si="23"/>
        <v>0.89150432900432897</v>
      </c>
      <c r="BP34">
        <v>1</v>
      </c>
      <c r="BQ34">
        <f t="shared" si="24"/>
        <v>0.84794189242245777</v>
      </c>
      <c r="BR34">
        <f t="shared" si="25"/>
        <v>-3.1220057720057648E-2</v>
      </c>
      <c r="BS34">
        <f t="shared" si="26"/>
        <v>-0.13971572871572868</v>
      </c>
      <c r="BT34">
        <f t="shared" si="27"/>
        <v>0.10849567099567103</v>
      </c>
    </row>
    <row r="35" spans="1:72" ht="18.600000000000001" thickBot="1" x14ac:dyDescent="0.4">
      <c r="L35" s="640" t="s">
        <v>590</v>
      </c>
      <c r="Q35" s="126"/>
      <c r="R35" s="126"/>
      <c r="S35" s="126"/>
      <c r="T35" s="126"/>
      <c r="U35" s="126"/>
      <c r="V35" s="126"/>
      <c r="W35" s="126"/>
      <c r="X35" s="126"/>
      <c r="Y35" s="126"/>
      <c r="Z35" s="126"/>
      <c r="AA35" s="126"/>
      <c r="AB35" s="126"/>
      <c r="AC35" s="126"/>
      <c r="AD35" s="126"/>
      <c r="AE35" s="126"/>
      <c r="AF35" s="126"/>
      <c r="AG35" s="126"/>
      <c r="AH35" s="126"/>
      <c r="AJ35" s="705">
        <f t="shared" si="29"/>
        <v>45110</v>
      </c>
      <c r="AK35" s="706">
        <f t="shared" si="30"/>
        <v>45114</v>
      </c>
      <c r="AL35" s="707" t="str">
        <f t="shared" si="31"/>
        <v>S27</v>
      </c>
      <c r="AM35" s="707">
        <v>19</v>
      </c>
      <c r="AN35" s="781">
        <f t="shared" si="5"/>
        <v>1.0555555555555556</v>
      </c>
      <c r="AO35" s="708">
        <f t="shared" si="6"/>
        <v>0</v>
      </c>
      <c r="AP35" s="708">
        <f>SUM(AO$17:AO35)</f>
        <v>83160</v>
      </c>
      <c r="AQ35" s="708">
        <f t="shared" si="7"/>
        <v>75546.42</v>
      </c>
      <c r="AR35" s="800">
        <f>16+(AQ35-AP32)/(AP33-AP32)</f>
        <v>16.206459363957595</v>
      </c>
      <c r="AS35" s="708">
        <f t="shared" si="8"/>
        <v>3912</v>
      </c>
      <c r="AT35" s="708">
        <f>SUM(AS$17:AS35)</f>
        <v>78049.5</v>
      </c>
      <c r="AU35" s="709">
        <f t="shared" si="9"/>
        <v>0.96792958314915534</v>
      </c>
      <c r="AV35" s="709">
        <f t="shared" si="10"/>
        <v>0.90844660894660889</v>
      </c>
      <c r="AW35" s="709">
        <f t="shared" si="11"/>
        <v>0.85297154547145237</v>
      </c>
      <c r="AX35" s="710">
        <f t="shared" si="12"/>
        <v>-2503.0800000000017</v>
      </c>
      <c r="AY35" s="710">
        <f t="shared" si="13"/>
        <v>-7613.5800000000017</v>
      </c>
      <c r="AZ35" s="709">
        <f t="shared" si="14"/>
        <v>1.0654776776276593</v>
      </c>
      <c r="BA35" s="710">
        <f t="shared" si="15"/>
        <v>5110.5</v>
      </c>
      <c r="BB35" s="819">
        <v>1</v>
      </c>
      <c r="BC35" s="709">
        <f t="shared" si="16"/>
        <v>1.0300995670995672</v>
      </c>
      <c r="BD35" s="678">
        <f t="shared" si="17"/>
        <v>1.0331330061702462</v>
      </c>
      <c r="BE35" s="678">
        <f t="shared" si="18"/>
        <v>1.1372523117987281</v>
      </c>
      <c r="BF35" s="678">
        <f t="shared" si="19"/>
        <v>1.0459890110791445</v>
      </c>
      <c r="BG35" s="678">
        <f t="shared" si="20"/>
        <v>1.211216261146455</v>
      </c>
      <c r="BH35" s="820">
        <f t="shared" si="21"/>
        <v>1.0582705170152882</v>
      </c>
      <c r="BI35" s="824" t="s">
        <v>692</v>
      </c>
      <c r="BM35">
        <f t="shared" si="22"/>
        <v>1</v>
      </c>
      <c r="BN35">
        <v>0.90844660894660889</v>
      </c>
      <c r="BO35">
        <f t="shared" si="23"/>
        <v>0.93854617604617607</v>
      </c>
      <c r="BP35">
        <v>1</v>
      </c>
      <c r="BQ35">
        <f t="shared" si="24"/>
        <v>0.90035885355319978</v>
      </c>
      <c r="BR35">
        <f t="shared" si="25"/>
        <v>-3.0099567099567182E-2</v>
      </c>
      <c r="BS35">
        <f t="shared" si="26"/>
        <v>-9.1553391053391109E-2</v>
      </c>
      <c r="BT35">
        <f t="shared" si="27"/>
        <v>6.1453823953823927E-2</v>
      </c>
    </row>
    <row r="36" spans="1:72" ht="34.799999999999997" customHeight="1" thickBot="1" x14ac:dyDescent="0.35">
      <c r="A36" s="873" t="s">
        <v>528</v>
      </c>
      <c r="B36" s="874"/>
      <c r="C36" s="874"/>
      <c r="D36" s="874"/>
      <c r="E36" s="874"/>
      <c r="F36" s="874"/>
      <c r="G36" s="874"/>
      <c r="H36" s="874"/>
      <c r="I36" s="874"/>
      <c r="J36" s="874"/>
      <c r="K36" s="874"/>
      <c r="L36" s="874"/>
      <c r="M36" s="874"/>
      <c r="N36" s="874"/>
      <c r="O36" s="874"/>
      <c r="P36" s="874"/>
      <c r="Q36" s="874"/>
      <c r="R36" s="874"/>
      <c r="S36" s="874"/>
      <c r="T36" s="874"/>
      <c r="U36" s="874"/>
      <c r="V36" s="874"/>
      <c r="W36" s="874"/>
      <c r="X36" s="874"/>
      <c r="Y36" s="874"/>
      <c r="Z36" s="874"/>
      <c r="AA36" s="874"/>
      <c r="AB36" s="874"/>
      <c r="AC36" s="874"/>
      <c r="AD36" s="874"/>
      <c r="AE36" s="874"/>
      <c r="AF36" s="874"/>
      <c r="AG36" s="874"/>
      <c r="AH36" s="874"/>
      <c r="AJ36" s="705">
        <f t="shared" si="29"/>
        <v>45117</v>
      </c>
      <c r="AK36" s="706">
        <f t="shared" si="30"/>
        <v>45121</v>
      </c>
      <c r="AL36" s="707" t="str">
        <f t="shared" si="31"/>
        <v>S28</v>
      </c>
      <c r="AM36" s="707">
        <v>20</v>
      </c>
      <c r="AN36" s="781">
        <f t="shared" si="5"/>
        <v>1.1111111111111112</v>
      </c>
      <c r="AO36" s="708">
        <f t="shared" si="6"/>
        <v>0</v>
      </c>
      <c r="AP36" s="708">
        <f>SUM(AO$17:AO36)</f>
        <v>83160</v>
      </c>
      <c r="AQ36" s="708">
        <f t="shared" si="7"/>
        <v>80616.600000000006</v>
      </c>
      <c r="AR36" s="800">
        <f>17+(AQ36-AP33)/(AP34-AP33)</f>
        <v>17.400848056537104</v>
      </c>
      <c r="AS36" s="708">
        <f t="shared" si="8"/>
        <v>3172</v>
      </c>
      <c r="AT36" s="708">
        <f>SUM(AS$17:AS36)</f>
        <v>81221.5</v>
      </c>
      <c r="AU36" s="709">
        <f t="shared" si="9"/>
        <v>0.99255246455679846</v>
      </c>
      <c r="AV36" s="709">
        <f t="shared" si="10"/>
        <v>0.96941558441558451</v>
      </c>
      <c r="AW36" s="709">
        <f t="shared" si="11"/>
        <v>0.87004240282685519</v>
      </c>
      <c r="AX36" s="710">
        <f t="shared" si="12"/>
        <v>-604.89999999999418</v>
      </c>
      <c r="AY36" s="710">
        <f t="shared" si="13"/>
        <v>-2543.3999999999942</v>
      </c>
      <c r="AZ36" s="709">
        <f t="shared" si="14"/>
        <v>1.0238668332892154</v>
      </c>
      <c r="BA36" s="710">
        <f t="shared" si="15"/>
        <v>1938.5</v>
      </c>
      <c r="BB36" s="819">
        <v>1</v>
      </c>
      <c r="BC36" s="709">
        <f t="shared" si="16"/>
        <v>1.0072739297739299</v>
      </c>
      <c r="BD36" s="678">
        <f t="shared" si="17"/>
        <v>1.0075034174103099</v>
      </c>
      <c r="BE36" s="678">
        <f t="shared" si="18"/>
        <v>1.0392894787406237</v>
      </c>
      <c r="BF36" s="678">
        <f t="shared" si="19"/>
        <v>1.0122224970411766</v>
      </c>
      <c r="BG36" s="678">
        <f t="shared" si="20"/>
        <v>1.1579934657630826</v>
      </c>
      <c r="BH36" s="820">
        <f t="shared" si="21"/>
        <v>1.0330040110163934</v>
      </c>
      <c r="BI36" s="824" t="s">
        <v>692</v>
      </c>
      <c r="BM36">
        <f t="shared" si="22"/>
        <v>1</v>
      </c>
      <c r="BN36">
        <v>0.96941558441558429</v>
      </c>
      <c r="BO36">
        <f t="shared" si="23"/>
        <v>0.97668951418951422</v>
      </c>
      <c r="BP36">
        <v>1</v>
      </c>
      <c r="BQ36">
        <f t="shared" si="24"/>
        <v>0.96671378091872795</v>
      </c>
      <c r="BR36">
        <f t="shared" si="25"/>
        <v>-7.2739297739299325E-3</v>
      </c>
      <c r="BS36">
        <f t="shared" si="26"/>
        <v>-3.0584415584415714E-2</v>
      </c>
      <c r="BT36">
        <f t="shared" si="27"/>
        <v>2.3310485810485781E-2</v>
      </c>
    </row>
    <row r="37" spans="1:72" ht="15.6" thickBot="1" x14ac:dyDescent="0.35">
      <c r="G37"/>
      <c r="H37"/>
      <c r="AJ37" s="671">
        <f t="shared" si="29"/>
        <v>45124</v>
      </c>
      <c r="AK37" s="711">
        <f t="shared" si="30"/>
        <v>45128</v>
      </c>
      <c r="AL37" s="712" t="str">
        <f t="shared" si="31"/>
        <v>S29</v>
      </c>
      <c r="AM37" s="712">
        <v>21</v>
      </c>
      <c r="AN37" s="788">
        <f t="shared" si="5"/>
        <v>1.1666666666666667</v>
      </c>
      <c r="AO37" s="674">
        <f t="shared" si="6"/>
        <v>0</v>
      </c>
      <c r="AP37" s="674">
        <f>SUM(AO$17:AO37)</f>
        <v>83160</v>
      </c>
      <c r="AQ37" s="674">
        <f t="shared" si="7"/>
        <v>83160</v>
      </c>
      <c r="AR37" s="801">
        <v>21</v>
      </c>
      <c r="AS37" s="674">
        <f t="shared" si="8"/>
        <v>3483</v>
      </c>
      <c r="AT37" s="674">
        <f>SUM(AS$17:AS37)</f>
        <v>84704.5</v>
      </c>
      <c r="AU37" s="675">
        <f t="shared" si="9"/>
        <v>0.98176602187605144</v>
      </c>
      <c r="AV37" s="675">
        <f t="shared" si="10"/>
        <v>1</v>
      </c>
      <c r="AW37" s="709">
        <f t="shared" si="11"/>
        <v>1</v>
      </c>
      <c r="AX37" s="676">
        <f t="shared" si="12"/>
        <v>-1544.5</v>
      </c>
      <c r="AY37" s="676">
        <f t="shared" si="13"/>
        <v>0</v>
      </c>
      <c r="AZ37" s="675">
        <f t="shared" si="14"/>
        <v>0.98176602187605144</v>
      </c>
      <c r="BA37" s="676">
        <f t="shared" si="15"/>
        <v>-1544.5</v>
      </c>
      <c r="BB37" s="824" t="s">
        <v>659</v>
      </c>
      <c r="BC37" s="824" t="s">
        <v>659</v>
      </c>
      <c r="BD37" s="824" t="s">
        <v>659</v>
      </c>
      <c r="BE37" s="824" t="s">
        <v>659</v>
      </c>
      <c r="BF37" s="824" t="s">
        <v>659</v>
      </c>
      <c r="BG37" s="824" t="s">
        <v>659</v>
      </c>
      <c r="BH37" s="824" t="s">
        <v>659</v>
      </c>
      <c r="BI37" s="824" t="s">
        <v>692</v>
      </c>
      <c r="BM37" t="s">
        <v>659</v>
      </c>
      <c r="BN37" t="s">
        <v>659</v>
      </c>
      <c r="BO37" t="s">
        <v>659</v>
      </c>
      <c r="BP37" t="s">
        <v>659</v>
      </c>
      <c r="BQ37" t="s">
        <v>659</v>
      </c>
      <c r="BR37" t="s">
        <v>659</v>
      </c>
      <c r="BS37" t="s">
        <v>659</v>
      </c>
      <c r="BT37" t="s">
        <v>659</v>
      </c>
    </row>
    <row r="38" spans="1:72" ht="15" thickBot="1" x14ac:dyDescent="0.35">
      <c r="L38" s="212"/>
      <c r="M38" s="212"/>
      <c r="N38" s="212"/>
      <c r="O38" s="212"/>
      <c r="P38" s="212"/>
      <c r="Q38" s="212"/>
      <c r="R38" s="212"/>
      <c r="S38" s="212"/>
      <c r="T38" s="212"/>
      <c r="U38" s="212"/>
      <c r="V38" s="212"/>
      <c r="W38" s="212"/>
      <c r="X38" s="212"/>
      <c r="Y38" s="212"/>
      <c r="Z38" s="212"/>
      <c r="AA38" s="212"/>
      <c r="AB38" s="212"/>
      <c r="AC38" s="212"/>
      <c r="AD38" s="212"/>
      <c r="AE38" s="212"/>
      <c r="AF38" s="212"/>
      <c r="AG38" s="212"/>
      <c r="AH38" s="212"/>
    </row>
    <row r="39" spans="1:72" ht="15" thickBot="1" x14ac:dyDescent="0.35">
      <c r="C39" s="16"/>
      <c r="D39" s="16"/>
      <c r="E39" s="115"/>
      <c r="F39" s="115"/>
      <c r="G39" s="115"/>
      <c r="H39" s="115"/>
      <c r="I39"/>
      <c r="J39"/>
      <c r="L39" s="212"/>
      <c r="M39" s="250" t="s">
        <v>532</v>
      </c>
      <c r="N39" s="621">
        <v>11</v>
      </c>
    </row>
    <row r="40" spans="1:72" ht="18" x14ac:dyDescent="0.3">
      <c r="G40"/>
      <c r="H40"/>
      <c r="I40"/>
      <c r="J40"/>
      <c r="L40" s="212"/>
      <c r="M40" s="109" t="str">
        <f>M$19</f>
        <v>FROM</v>
      </c>
      <c r="N40" s="100">
        <v>44984</v>
      </c>
      <c r="O40" s="101">
        <f>N40+7</f>
        <v>44991</v>
      </c>
      <c r="P40" s="101">
        <f t="shared" ref="P40:AH40" si="46">O40+7</f>
        <v>44998</v>
      </c>
      <c r="Q40" s="101">
        <f t="shared" si="46"/>
        <v>45005</v>
      </c>
      <c r="R40" s="101">
        <f t="shared" si="46"/>
        <v>45012</v>
      </c>
      <c r="S40" s="101">
        <f t="shared" si="46"/>
        <v>45019</v>
      </c>
      <c r="T40" s="101">
        <f t="shared" si="46"/>
        <v>45026</v>
      </c>
      <c r="U40" s="101">
        <f t="shared" si="46"/>
        <v>45033</v>
      </c>
      <c r="V40" s="101">
        <f t="shared" si="46"/>
        <v>45040</v>
      </c>
      <c r="W40" s="101">
        <f t="shared" si="46"/>
        <v>45047</v>
      </c>
      <c r="X40" s="101">
        <f t="shared" si="46"/>
        <v>45054</v>
      </c>
      <c r="Y40" s="101">
        <f t="shared" si="46"/>
        <v>45061</v>
      </c>
      <c r="Z40" s="101">
        <f t="shared" si="46"/>
        <v>45068</v>
      </c>
      <c r="AA40" s="101">
        <f t="shared" si="46"/>
        <v>45075</v>
      </c>
      <c r="AB40" s="101">
        <f t="shared" si="46"/>
        <v>45082</v>
      </c>
      <c r="AC40" s="101">
        <f t="shared" si="46"/>
        <v>45089</v>
      </c>
      <c r="AD40" s="101">
        <f t="shared" si="46"/>
        <v>45096</v>
      </c>
      <c r="AE40" s="101">
        <f t="shared" si="46"/>
        <v>45103</v>
      </c>
      <c r="AF40" s="101">
        <f t="shared" si="46"/>
        <v>45110</v>
      </c>
      <c r="AG40" s="101">
        <f t="shared" si="46"/>
        <v>45117</v>
      </c>
      <c r="AH40" s="101">
        <f t="shared" si="46"/>
        <v>45124</v>
      </c>
    </row>
    <row r="41" spans="1:72" ht="18.600000000000001" thickBot="1" x14ac:dyDescent="0.35">
      <c r="G41"/>
      <c r="H41"/>
      <c r="I41"/>
      <c r="J41"/>
      <c r="L41" s="212"/>
      <c r="M41" s="110" t="str">
        <f t="shared" ref="M41" si="47">M$20</f>
        <v>TO</v>
      </c>
      <c r="N41" s="106">
        <f>N40+4</f>
        <v>44988</v>
      </c>
      <c r="O41" s="107">
        <f>N41+7</f>
        <v>44995</v>
      </c>
      <c r="P41" s="107">
        <f t="shared" ref="P41:AH41" si="48">O41+7</f>
        <v>45002</v>
      </c>
      <c r="Q41" s="107">
        <f t="shared" si="48"/>
        <v>45009</v>
      </c>
      <c r="R41" s="107">
        <f t="shared" si="48"/>
        <v>45016</v>
      </c>
      <c r="S41" s="107">
        <f t="shared" si="48"/>
        <v>45023</v>
      </c>
      <c r="T41" s="107">
        <f t="shared" si="48"/>
        <v>45030</v>
      </c>
      <c r="U41" s="107">
        <f t="shared" si="48"/>
        <v>45037</v>
      </c>
      <c r="V41" s="107">
        <f t="shared" si="48"/>
        <v>45044</v>
      </c>
      <c r="W41" s="107">
        <f t="shared" si="48"/>
        <v>45051</v>
      </c>
      <c r="X41" s="107">
        <f t="shared" si="48"/>
        <v>45058</v>
      </c>
      <c r="Y41" s="107">
        <f t="shared" si="48"/>
        <v>45065</v>
      </c>
      <c r="Z41" s="107">
        <f t="shared" si="48"/>
        <v>45072</v>
      </c>
      <c r="AA41" s="107">
        <f t="shared" si="48"/>
        <v>45079</v>
      </c>
      <c r="AB41" s="107">
        <f t="shared" si="48"/>
        <v>45086</v>
      </c>
      <c r="AC41" s="107">
        <f t="shared" si="48"/>
        <v>45093</v>
      </c>
      <c r="AD41" s="107">
        <f t="shared" si="48"/>
        <v>45100</v>
      </c>
      <c r="AE41" s="107">
        <f t="shared" si="48"/>
        <v>45107</v>
      </c>
      <c r="AF41" s="107">
        <f t="shared" si="48"/>
        <v>45114</v>
      </c>
      <c r="AG41" s="107">
        <f t="shared" si="48"/>
        <v>45121</v>
      </c>
      <c r="AH41" s="107">
        <f t="shared" si="48"/>
        <v>45128</v>
      </c>
    </row>
    <row r="42" spans="1:72" ht="18.600000000000001" thickBot="1" x14ac:dyDescent="0.4">
      <c r="G42"/>
      <c r="H42"/>
      <c r="I42"/>
      <c r="J42"/>
      <c r="K42" s="257"/>
      <c r="L42" s="515" t="s">
        <v>536</v>
      </c>
      <c r="M42" s="626"/>
      <c r="N42" s="111" t="str">
        <f>CONCATENATE("S",WEEKNUM(N40))</f>
        <v>S9</v>
      </c>
      <c r="O42" s="112" t="str">
        <f t="shared" ref="O42:P42" si="49">CONCATENATE("S",WEEKNUM(O40))</f>
        <v>S10</v>
      </c>
      <c r="P42" s="112" t="str">
        <f t="shared" si="49"/>
        <v>S11</v>
      </c>
      <c r="Q42" s="112" t="str">
        <f>CONCATENATE("S",WEEKNUM(Q40))</f>
        <v>S12</v>
      </c>
      <c r="R42" s="112" t="str">
        <f t="shared" ref="R42:AH42" si="50">CONCATENATE("S",WEEKNUM(R40))</f>
        <v>S13</v>
      </c>
      <c r="S42" s="112" t="str">
        <f t="shared" si="50"/>
        <v>S14</v>
      </c>
      <c r="T42" s="112" t="str">
        <f t="shared" si="50"/>
        <v>S15</v>
      </c>
      <c r="U42" s="112" t="str">
        <f t="shared" si="50"/>
        <v>S16</v>
      </c>
      <c r="V42" s="112" t="str">
        <f t="shared" si="50"/>
        <v>S17</v>
      </c>
      <c r="W42" s="112" t="str">
        <f t="shared" si="50"/>
        <v>S18</v>
      </c>
      <c r="X42" s="112" t="str">
        <f t="shared" si="50"/>
        <v>S19</v>
      </c>
      <c r="Y42" s="112" t="str">
        <f t="shared" si="50"/>
        <v>S20</v>
      </c>
      <c r="Z42" s="112" t="str">
        <f t="shared" si="50"/>
        <v>S21</v>
      </c>
      <c r="AA42" s="112" t="str">
        <f t="shared" si="50"/>
        <v>S22</v>
      </c>
      <c r="AB42" s="112" t="str">
        <f t="shared" si="50"/>
        <v>S23</v>
      </c>
      <c r="AC42" s="112" t="str">
        <f t="shared" si="50"/>
        <v>S24</v>
      </c>
      <c r="AD42" s="112" t="str">
        <f t="shared" si="50"/>
        <v>S25</v>
      </c>
      <c r="AE42" s="112" t="str">
        <f t="shared" si="50"/>
        <v>S26</v>
      </c>
      <c r="AF42" s="112" t="str">
        <f t="shared" si="50"/>
        <v>S27</v>
      </c>
      <c r="AG42" s="112" t="str">
        <f t="shared" si="50"/>
        <v>S28</v>
      </c>
      <c r="AH42" s="112" t="str">
        <f t="shared" si="50"/>
        <v>S29</v>
      </c>
    </row>
    <row r="43" spans="1:72" x14ac:dyDescent="0.3">
      <c r="G43"/>
      <c r="H43"/>
      <c r="I43"/>
      <c r="J43"/>
      <c r="L43" s="22" t="str">
        <f t="shared" ref="L43:L51" si="51">B22</f>
        <v xml:space="preserve">Testbook Design </v>
      </c>
      <c r="M43" s="71">
        <f t="shared" ref="M43:M51" si="52">SUM(N43:AH43)</f>
        <v>0</v>
      </c>
      <c r="N43" s="48"/>
      <c r="O43" s="332"/>
      <c r="P43" s="332"/>
      <c r="Q43" s="332"/>
      <c r="R43" s="332"/>
      <c r="S43" s="332"/>
      <c r="T43" s="332"/>
      <c r="U43" s="332"/>
      <c r="V43" s="332"/>
      <c r="W43" s="332"/>
      <c r="X43" s="332"/>
      <c r="Y43" s="332"/>
      <c r="Z43" s="332"/>
      <c r="AA43" s="332"/>
      <c r="AB43" s="332"/>
      <c r="AC43" s="332"/>
      <c r="AD43" s="332"/>
      <c r="AE43" s="332"/>
      <c r="AF43" s="332"/>
      <c r="AG43" s="332"/>
      <c r="AH43" s="332"/>
    </row>
    <row r="44" spans="1:72" x14ac:dyDescent="0.3">
      <c r="G44"/>
      <c r="H44"/>
      <c r="I44"/>
      <c r="J44"/>
      <c r="L44" s="24" t="str">
        <f t="shared" si="51"/>
        <v>Data preparation</v>
      </c>
      <c r="M44" s="72">
        <f t="shared" si="52"/>
        <v>0</v>
      </c>
      <c r="N44" s="5"/>
    </row>
    <row r="45" spans="1:72" x14ac:dyDescent="0.3">
      <c r="G45"/>
      <c r="H45"/>
      <c r="I45"/>
      <c r="J45"/>
      <c r="L45" s="24" t="str">
        <f t="shared" si="51"/>
        <v xml:space="preserve">Integration </v>
      </c>
      <c r="M45" s="72">
        <f t="shared" si="52"/>
        <v>60</v>
      </c>
      <c r="N45" s="5"/>
      <c r="S45">
        <v>32</v>
      </c>
      <c r="T45">
        <v>8</v>
      </c>
      <c r="V45">
        <v>16</v>
      </c>
      <c r="Y45">
        <v>4</v>
      </c>
    </row>
    <row r="46" spans="1:72" x14ac:dyDescent="0.3">
      <c r="G46"/>
      <c r="H46"/>
      <c r="I46"/>
      <c r="J46"/>
      <c r="L46" s="24" t="str">
        <f t="shared" si="51"/>
        <v>Execution</v>
      </c>
      <c r="M46" s="72">
        <f t="shared" si="52"/>
        <v>288</v>
      </c>
      <c r="N46" s="5"/>
      <c r="U46">
        <v>40</v>
      </c>
      <c r="V46">
        <v>24</v>
      </c>
      <c r="W46">
        <v>32</v>
      </c>
      <c r="X46">
        <v>40</v>
      </c>
      <c r="Y46">
        <v>32</v>
      </c>
      <c r="Z46">
        <v>38</v>
      </c>
      <c r="AA46">
        <v>40</v>
      </c>
      <c r="AB46">
        <v>42</v>
      </c>
    </row>
    <row r="47" spans="1:72" x14ac:dyDescent="0.3">
      <c r="G47"/>
      <c r="H47"/>
      <c r="I47"/>
      <c r="J47"/>
      <c r="L47" s="24" t="str">
        <f t="shared" si="51"/>
        <v>Retest</v>
      </c>
      <c r="M47" s="72">
        <f t="shared" si="52"/>
        <v>80</v>
      </c>
      <c r="N47" s="5"/>
      <c r="Z47">
        <v>4</v>
      </c>
      <c r="AB47">
        <v>6</v>
      </c>
      <c r="AC47">
        <v>32</v>
      </c>
      <c r="AD47">
        <v>38</v>
      </c>
    </row>
    <row r="48" spans="1:72" x14ac:dyDescent="0.3">
      <c r="G48"/>
      <c r="H48"/>
      <c r="I48"/>
      <c r="J48"/>
      <c r="L48" s="24" t="str">
        <f t="shared" si="51"/>
        <v xml:space="preserve">Management </v>
      </c>
      <c r="M48" s="72">
        <f t="shared" si="52"/>
        <v>0</v>
      </c>
      <c r="N48" s="5"/>
    </row>
    <row r="49" spans="7:34" x14ac:dyDescent="0.3">
      <c r="G49"/>
      <c r="H49"/>
      <c r="I49"/>
      <c r="J49"/>
      <c r="L49" s="24" t="str">
        <f t="shared" si="51"/>
        <v>ALM maintenance</v>
      </c>
      <c r="M49" s="72">
        <f t="shared" si="52"/>
        <v>0</v>
      </c>
      <c r="N49" s="5"/>
    </row>
    <row r="50" spans="7:34" x14ac:dyDescent="0.3">
      <c r="G50"/>
      <c r="H50"/>
      <c r="I50"/>
      <c r="J50"/>
      <c r="L50" s="24" t="str">
        <f t="shared" si="51"/>
        <v>Reporting activities</v>
      </c>
      <c r="M50" s="72">
        <f t="shared" si="52"/>
        <v>0</v>
      </c>
      <c r="N50" s="5"/>
    </row>
    <row r="51" spans="7:34" ht="15" thickBot="1" x14ac:dyDescent="0.35">
      <c r="G51"/>
      <c r="H51"/>
      <c r="I51"/>
      <c r="J51"/>
      <c r="L51" s="42" t="str">
        <f t="shared" si="51"/>
        <v>UAT support</v>
      </c>
      <c r="M51" s="142">
        <f t="shared" si="52"/>
        <v>160</v>
      </c>
      <c r="N51" s="66"/>
      <c r="O51" s="333"/>
      <c r="P51" s="333"/>
      <c r="Q51" s="333"/>
      <c r="R51" s="333"/>
      <c r="S51" s="333"/>
      <c r="T51" s="333"/>
      <c r="U51" s="333"/>
      <c r="V51" s="333"/>
      <c r="W51" s="333"/>
      <c r="X51" s="333"/>
      <c r="Y51" s="333"/>
      <c r="Z51" s="333"/>
      <c r="AA51" s="333"/>
      <c r="AB51" s="333"/>
      <c r="AC51" s="333"/>
      <c r="AD51" s="333"/>
      <c r="AE51" s="333">
        <v>40</v>
      </c>
      <c r="AF51" s="333">
        <v>40</v>
      </c>
      <c r="AG51" s="333">
        <v>40</v>
      </c>
      <c r="AH51" s="333">
        <v>40</v>
      </c>
    </row>
    <row r="52" spans="7:34" ht="15" thickBot="1" x14ac:dyDescent="0.35">
      <c r="G52"/>
      <c r="H52"/>
      <c r="I52"/>
      <c r="J52"/>
      <c r="M52" s="335">
        <f t="shared" ref="M52:AH52" si="53">SUM(M43:M51)</f>
        <v>588</v>
      </c>
      <c r="N52" s="28">
        <f t="shared" ref="N52:U52" si="54">SUM(N44:N51)</f>
        <v>0</v>
      </c>
      <c r="O52" s="29">
        <f t="shared" si="54"/>
        <v>0</v>
      </c>
      <c r="P52" s="29">
        <f t="shared" si="54"/>
        <v>0</v>
      </c>
      <c r="Q52" s="29">
        <f t="shared" si="54"/>
        <v>0</v>
      </c>
      <c r="R52" s="29">
        <f t="shared" si="54"/>
        <v>0</v>
      </c>
      <c r="S52" s="29">
        <f t="shared" si="54"/>
        <v>32</v>
      </c>
      <c r="T52" s="29">
        <f t="shared" si="54"/>
        <v>8</v>
      </c>
      <c r="U52" s="29">
        <f t="shared" si="54"/>
        <v>40</v>
      </c>
      <c r="V52" s="29">
        <f t="shared" si="53"/>
        <v>40</v>
      </c>
      <c r="W52" s="29">
        <f t="shared" si="53"/>
        <v>32</v>
      </c>
      <c r="X52" s="29">
        <f t="shared" si="53"/>
        <v>40</v>
      </c>
      <c r="Y52" s="29">
        <f t="shared" si="53"/>
        <v>36</v>
      </c>
      <c r="Z52" s="29">
        <f t="shared" si="53"/>
        <v>42</v>
      </c>
      <c r="AA52" s="29">
        <f t="shared" si="53"/>
        <v>40</v>
      </c>
      <c r="AB52" s="29">
        <f t="shared" si="53"/>
        <v>48</v>
      </c>
      <c r="AC52" s="29">
        <f t="shared" si="53"/>
        <v>32</v>
      </c>
      <c r="AD52" s="29">
        <f t="shared" si="53"/>
        <v>38</v>
      </c>
      <c r="AE52" s="29">
        <f t="shared" si="53"/>
        <v>40</v>
      </c>
      <c r="AF52" s="29">
        <f t="shared" si="53"/>
        <v>40</v>
      </c>
      <c r="AG52" s="29">
        <f t="shared" si="53"/>
        <v>40</v>
      </c>
      <c r="AH52" s="29">
        <f t="shared" si="53"/>
        <v>40</v>
      </c>
    </row>
    <row r="53" spans="7:34" x14ac:dyDescent="0.3">
      <c r="G53"/>
      <c r="H53"/>
      <c r="I53"/>
      <c r="J53"/>
    </row>
    <row r="54" spans="7:34" ht="15" thickBot="1" x14ac:dyDescent="0.35"/>
    <row r="55" spans="7:34" ht="15" thickBot="1" x14ac:dyDescent="0.35">
      <c r="L55" s="212"/>
      <c r="M55" s="250" t="s">
        <v>532</v>
      </c>
      <c r="N55" s="621">
        <v>22</v>
      </c>
    </row>
    <row r="56" spans="7:34" ht="18" x14ac:dyDescent="0.3">
      <c r="L56" s="212"/>
      <c r="M56" s="109" t="str">
        <f>M$19</f>
        <v>FROM</v>
      </c>
      <c r="N56" s="100">
        <v>44984</v>
      </c>
      <c r="O56" s="101">
        <f>N56+7</f>
        <v>44991</v>
      </c>
      <c r="P56" s="101">
        <f t="shared" ref="P56:AH56" si="55">O56+7</f>
        <v>44998</v>
      </c>
      <c r="Q56" s="101">
        <f t="shared" si="55"/>
        <v>45005</v>
      </c>
      <c r="R56" s="101">
        <f t="shared" si="55"/>
        <v>45012</v>
      </c>
      <c r="S56" s="101">
        <f t="shared" si="55"/>
        <v>45019</v>
      </c>
      <c r="T56" s="101">
        <f t="shared" si="55"/>
        <v>45026</v>
      </c>
      <c r="U56" s="101">
        <f t="shared" si="55"/>
        <v>45033</v>
      </c>
      <c r="V56" s="101">
        <f t="shared" si="55"/>
        <v>45040</v>
      </c>
      <c r="W56" s="101">
        <f t="shared" si="55"/>
        <v>45047</v>
      </c>
      <c r="X56" s="101">
        <f t="shared" si="55"/>
        <v>45054</v>
      </c>
      <c r="Y56" s="101">
        <f t="shared" si="55"/>
        <v>45061</v>
      </c>
      <c r="Z56" s="101">
        <f t="shared" si="55"/>
        <v>45068</v>
      </c>
      <c r="AA56" s="101">
        <f t="shared" si="55"/>
        <v>45075</v>
      </c>
      <c r="AB56" s="101">
        <f t="shared" si="55"/>
        <v>45082</v>
      </c>
      <c r="AC56" s="101">
        <f t="shared" si="55"/>
        <v>45089</v>
      </c>
      <c r="AD56" s="101">
        <f t="shared" si="55"/>
        <v>45096</v>
      </c>
      <c r="AE56" s="101">
        <f t="shared" si="55"/>
        <v>45103</v>
      </c>
      <c r="AF56" s="101">
        <f t="shared" si="55"/>
        <v>45110</v>
      </c>
      <c r="AG56" s="101">
        <f t="shared" si="55"/>
        <v>45117</v>
      </c>
      <c r="AH56" s="101">
        <f t="shared" si="55"/>
        <v>45124</v>
      </c>
    </row>
    <row r="57" spans="7:34" ht="18.600000000000001" thickBot="1" x14ac:dyDescent="0.35">
      <c r="L57" s="212"/>
      <c r="M57" s="110" t="str">
        <f t="shared" ref="M57" si="56">M$20</f>
        <v>TO</v>
      </c>
      <c r="N57" s="106">
        <f>N56+4</f>
        <v>44988</v>
      </c>
      <c r="O57" s="107">
        <f>N57+7</f>
        <v>44995</v>
      </c>
      <c r="P57" s="107">
        <f t="shared" ref="P57:AH57" si="57">O57+7</f>
        <v>45002</v>
      </c>
      <c r="Q57" s="107">
        <f t="shared" si="57"/>
        <v>45009</v>
      </c>
      <c r="R57" s="107">
        <f t="shared" si="57"/>
        <v>45016</v>
      </c>
      <c r="S57" s="107">
        <f t="shared" si="57"/>
        <v>45023</v>
      </c>
      <c r="T57" s="107">
        <f t="shared" si="57"/>
        <v>45030</v>
      </c>
      <c r="U57" s="107">
        <f t="shared" si="57"/>
        <v>45037</v>
      </c>
      <c r="V57" s="107">
        <f t="shared" si="57"/>
        <v>45044</v>
      </c>
      <c r="W57" s="107">
        <f t="shared" si="57"/>
        <v>45051</v>
      </c>
      <c r="X57" s="107">
        <f t="shared" si="57"/>
        <v>45058</v>
      </c>
      <c r="Y57" s="107">
        <f t="shared" si="57"/>
        <v>45065</v>
      </c>
      <c r="Z57" s="107">
        <f t="shared" si="57"/>
        <v>45072</v>
      </c>
      <c r="AA57" s="107">
        <f t="shared" si="57"/>
        <v>45079</v>
      </c>
      <c r="AB57" s="107">
        <f t="shared" si="57"/>
        <v>45086</v>
      </c>
      <c r="AC57" s="107">
        <f t="shared" si="57"/>
        <v>45093</v>
      </c>
      <c r="AD57" s="107">
        <f t="shared" si="57"/>
        <v>45100</v>
      </c>
      <c r="AE57" s="107">
        <f t="shared" si="57"/>
        <v>45107</v>
      </c>
      <c r="AF57" s="107">
        <f t="shared" si="57"/>
        <v>45114</v>
      </c>
      <c r="AG57" s="107">
        <f t="shared" si="57"/>
        <v>45121</v>
      </c>
      <c r="AH57" s="107">
        <f t="shared" si="57"/>
        <v>45128</v>
      </c>
    </row>
    <row r="58" spans="7:34" ht="18.600000000000001" thickBot="1" x14ac:dyDescent="0.4">
      <c r="L58" s="517" t="s">
        <v>574</v>
      </c>
      <c r="M58" s="626"/>
      <c r="N58" s="111" t="str">
        <f>CONCATENATE("S",WEEKNUM(N56))</f>
        <v>S9</v>
      </c>
      <c r="O58" s="112" t="str">
        <f t="shared" ref="O58:P58" si="58">CONCATENATE("S",WEEKNUM(O56))</f>
        <v>S10</v>
      </c>
      <c r="P58" s="112" t="str">
        <f t="shared" si="58"/>
        <v>S11</v>
      </c>
      <c r="Q58" s="112" t="str">
        <f>CONCATENATE("S",WEEKNUM(Q56))</f>
        <v>S12</v>
      </c>
      <c r="R58" s="112" t="str">
        <f t="shared" ref="R58:AH58" si="59">CONCATENATE("S",WEEKNUM(R56))</f>
        <v>S13</v>
      </c>
      <c r="S58" s="112" t="str">
        <f t="shared" si="59"/>
        <v>S14</v>
      </c>
      <c r="T58" s="112" t="str">
        <f t="shared" si="59"/>
        <v>S15</v>
      </c>
      <c r="U58" s="112" t="str">
        <f t="shared" si="59"/>
        <v>S16</v>
      </c>
      <c r="V58" s="112" t="str">
        <f t="shared" si="59"/>
        <v>S17</v>
      </c>
      <c r="W58" s="112" t="str">
        <f t="shared" si="59"/>
        <v>S18</v>
      </c>
      <c r="X58" s="112" t="str">
        <f t="shared" si="59"/>
        <v>S19</v>
      </c>
      <c r="Y58" s="112" t="str">
        <f t="shared" si="59"/>
        <v>S20</v>
      </c>
      <c r="Z58" s="112" t="str">
        <f t="shared" si="59"/>
        <v>S21</v>
      </c>
      <c r="AA58" s="112" t="str">
        <f t="shared" si="59"/>
        <v>S22</v>
      </c>
      <c r="AB58" s="112" t="str">
        <f t="shared" si="59"/>
        <v>S23</v>
      </c>
      <c r="AC58" s="112" t="str">
        <f t="shared" si="59"/>
        <v>S24</v>
      </c>
      <c r="AD58" s="112" t="str">
        <f t="shared" si="59"/>
        <v>S25</v>
      </c>
      <c r="AE58" s="112" t="str">
        <f t="shared" si="59"/>
        <v>S26</v>
      </c>
      <c r="AF58" s="112" t="str">
        <f t="shared" si="59"/>
        <v>S27</v>
      </c>
      <c r="AG58" s="112" t="str">
        <f t="shared" si="59"/>
        <v>S28</v>
      </c>
      <c r="AH58" s="112" t="str">
        <f t="shared" si="59"/>
        <v>S29</v>
      </c>
    </row>
    <row r="59" spans="7:34" ht="15.6" x14ac:dyDescent="0.3">
      <c r="L59" s="550" t="str">
        <f t="shared" ref="L59:L67" si="60">B22</f>
        <v xml:space="preserve">Testbook Design </v>
      </c>
      <c r="M59" s="71">
        <f t="shared" ref="M59:M67" si="61">SUM(N59:AH59)</f>
        <v>0</v>
      </c>
      <c r="N59" s="48"/>
      <c r="O59" s="332"/>
      <c r="P59" s="332"/>
      <c r="Y59" s="332"/>
      <c r="Z59" s="332"/>
      <c r="AA59" s="332"/>
      <c r="AB59" s="332"/>
      <c r="AC59" s="332"/>
      <c r="AD59" s="332"/>
      <c r="AE59" s="332"/>
      <c r="AF59" s="332"/>
      <c r="AG59" s="332"/>
      <c r="AH59" s="332"/>
    </row>
    <row r="60" spans="7:34" ht="15.6" x14ac:dyDescent="0.3">
      <c r="L60" s="551" t="str">
        <f t="shared" si="60"/>
        <v>Data preparation</v>
      </c>
      <c r="M60" s="72">
        <f t="shared" si="61"/>
        <v>120</v>
      </c>
      <c r="N60" s="5"/>
      <c r="O60">
        <v>24</v>
      </c>
      <c r="P60">
        <v>40</v>
      </c>
      <c r="Q60">
        <v>40</v>
      </c>
      <c r="R60">
        <v>16</v>
      </c>
    </row>
    <row r="61" spans="7:34" ht="15.6" x14ac:dyDescent="0.3">
      <c r="L61" s="551" t="str">
        <f t="shared" si="60"/>
        <v xml:space="preserve">Integration </v>
      </c>
      <c r="M61" s="72">
        <f t="shared" si="61"/>
        <v>0</v>
      </c>
      <c r="N61" s="5"/>
    </row>
    <row r="62" spans="7:34" ht="15.6" x14ac:dyDescent="0.3">
      <c r="L62" s="551" t="str">
        <f t="shared" si="60"/>
        <v>Execution</v>
      </c>
      <c r="M62" s="72">
        <f t="shared" si="61"/>
        <v>240</v>
      </c>
      <c r="N62" s="5"/>
      <c r="S62">
        <v>32</v>
      </c>
      <c r="T62">
        <v>12</v>
      </c>
      <c r="U62">
        <v>40</v>
      </c>
      <c r="V62">
        <v>40</v>
      </c>
      <c r="W62">
        <v>32</v>
      </c>
      <c r="X62">
        <v>40</v>
      </c>
      <c r="Y62">
        <v>44</v>
      </c>
    </row>
    <row r="63" spans="7:34" ht="15.6" x14ac:dyDescent="0.3">
      <c r="L63" s="551" t="str">
        <f t="shared" si="60"/>
        <v>Retest</v>
      </c>
      <c r="M63" s="72">
        <f t="shared" si="61"/>
        <v>112</v>
      </c>
      <c r="N63" s="5"/>
      <c r="Z63">
        <v>16</v>
      </c>
      <c r="AA63">
        <v>32</v>
      </c>
      <c r="AB63">
        <v>40</v>
      </c>
      <c r="AC63">
        <v>24</v>
      </c>
    </row>
    <row r="64" spans="7:34" ht="15.6" x14ac:dyDescent="0.3">
      <c r="L64" s="551" t="str">
        <f t="shared" si="60"/>
        <v xml:space="preserve">Management </v>
      </c>
      <c r="M64" s="72">
        <f t="shared" si="61"/>
        <v>0</v>
      </c>
      <c r="N64" s="5"/>
    </row>
    <row r="65" spans="12:34" ht="15.6" x14ac:dyDescent="0.3">
      <c r="L65" s="551" t="str">
        <f t="shared" si="60"/>
        <v>ALM maintenance</v>
      </c>
      <c r="M65" s="72">
        <f t="shared" si="61"/>
        <v>71</v>
      </c>
      <c r="N65" s="5"/>
      <c r="Z65">
        <v>24</v>
      </c>
      <c r="AC65">
        <v>16</v>
      </c>
      <c r="AD65">
        <v>8</v>
      </c>
      <c r="AE65">
        <v>8</v>
      </c>
      <c r="AF65">
        <v>15</v>
      </c>
    </row>
    <row r="66" spans="12:34" ht="15.6" x14ac:dyDescent="0.3">
      <c r="L66" s="551" t="str">
        <f t="shared" si="60"/>
        <v>Reporting activities</v>
      </c>
      <c r="M66" s="72">
        <f t="shared" si="61"/>
        <v>0</v>
      </c>
      <c r="N66" s="5"/>
    </row>
    <row r="67" spans="12:34" ht="16.2" thickBot="1" x14ac:dyDescent="0.35">
      <c r="L67" s="552" t="str">
        <f t="shared" si="60"/>
        <v>UAT support</v>
      </c>
      <c r="M67" s="142">
        <f t="shared" si="61"/>
        <v>128</v>
      </c>
      <c r="N67" s="66"/>
      <c r="O67" s="333"/>
      <c r="P67" s="333"/>
      <c r="Q67" s="333"/>
      <c r="R67" s="333"/>
      <c r="S67" s="333"/>
      <c r="T67" s="333"/>
      <c r="U67" s="333"/>
      <c r="V67" s="333"/>
      <c r="W67" s="333"/>
      <c r="X67" s="333"/>
      <c r="Y67" s="333"/>
      <c r="Z67" s="333"/>
      <c r="AA67" s="333"/>
      <c r="AB67" s="333"/>
      <c r="AC67" s="333"/>
      <c r="AD67" s="333">
        <v>32</v>
      </c>
      <c r="AE67" s="333">
        <v>8</v>
      </c>
      <c r="AF67" s="333">
        <v>16</v>
      </c>
      <c r="AG67" s="333">
        <v>32</v>
      </c>
      <c r="AH67" s="333">
        <v>40</v>
      </c>
    </row>
    <row r="68" spans="12:34" ht="15" thickBot="1" x14ac:dyDescent="0.35">
      <c r="M68" s="335">
        <f t="shared" ref="M68:AH68" si="62">SUM(M59:M67)</f>
        <v>671</v>
      </c>
      <c r="N68" s="28">
        <f t="shared" si="62"/>
        <v>0</v>
      </c>
      <c r="O68" s="29">
        <f t="shared" si="62"/>
        <v>24</v>
      </c>
      <c r="P68" s="29">
        <f t="shared" si="62"/>
        <v>40</v>
      </c>
      <c r="Q68" s="29">
        <f t="shared" si="62"/>
        <v>40</v>
      </c>
      <c r="R68" s="29">
        <f t="shared" si="62"/>
        <v>16</v>
      </c>
      <c r="S68" s="29">
        <f t="shared" si="62"/>
        <v>32</v>
      </c>
      <c r="T68" s="29">
        <f t="shared" si="62"/>
        <v>12</v>
      </c>
      <c r="U68" s="29">
        <f t="shared" si="62"/>
        <v>40</v>
      </c>
      <c r="V68" s="29">
        <f t="shared" si="62"/>
        <v>40</v>
      </c>
      <c r="W68" s="29">
        <f t="shared" si="62"/>
        <v>32</v>
      </c>
      <c r="X68" s="29">
        <f t="shared" si="62"/>
        <v>40</v>
      </c>
      <c r="Y68" s="29">
        <f t="shared" si="62"/>
        <v>44</v>
      </c>
      <c r="Z68" s="29">
        <f t="shared" si="62"/>
        <v>40</v>
      </c>
      <c r="AA68" s="29">
        <f t="shared" si="62"/>
        <v>32</v>
      </c>
      <c r="AB68" s="29">
        <f t="shared" si="62"/>
        <v>40</v>
      </c>
      <c r="AC68" s="29">
        <f t="shared" si="62"/>
        <v>40</v>
      </c>
      <c r="AD68" s="29">
        <f t="shared" si="62"/>
        <v>40</v>
      </c>
      <c r="AE68" s="29">
        <f t="shared" si="62"/>
        <v>16</v>
      </c>
      <c r="AF68" s="29">
        <f t="shared" si="62"/>
        <v>31</v>
      </c>
      <c r="AG68" s="29">
        <f t="shared" si="62"/>
        <v>32</v>
      </c>
      <c r="AH68" s="29">
        <f t="shared" si="62"/>
        <v>40</v>
      </c>
    </row>
    <row r="69" spans="12:34" ht="15" thickBot="1" x14ac:dyDescent="0.35"/>
    <row r="70" spans="12:34" ht="15" thickBot="1" x14ac:dyDescent="0.35">
      <c r="L70" s="212"/>
      <c r="M70" s="250" t="s">
        <v>532</v>
      </c>
      <c r="N70" s="621">
        <v>22</v>
      </c>
    </row>
    <row r="71" spans="12:34" ht="18" x14ac:dyDescent="0.3">
      <c r="L71" s="212"/>
      <c r="M71" s="109" t="str">
        <f>M$19</f>
        <v>FROM</v>
      </c>
      <c r="N71" s="100">
        <v>44984</v>
      </c>
      <c r="O71" s="101">
        <f>N71+7</f>
        <v>44991</v>
      </c>
      <c r="P71" s="101">
        <f t="shared" ref="P71:AH71" si="63">O71+7</f>
        <v>44998</v>
      </c>
      <c r="Q71" s="101">
        <f t="shared" si="63"/>
        <v>45005</v>
      </c>
      <c r="R71" s="101">
        <f t="shared" si="63"/>
        <v>45012</v>
      </c>
      <c r="S71" s="101">
        <f t="shared" si="63"/>
        <v>45019</v>
      </c>
      <c r="T71" s="101">
        <f t="shared" si="63"/>
        <v>45026</v>
      </c>
      <c r="U71" s="101">
        <f t="shared" si="63"/>
        <v>45033</v>
      </c>
      <c r="V71" s="101">
        <f t="shared" si="63"/>
        <v>45040</v>
      </c>
      <c r="W71" s="101">
        <f t="shared" si="63"/>
        <v>45047</v>
      </c>
      <c r="X71" s="101">
        <f t="shared" si="63"/>
        <v>45054</v>
      </c>
      <c r="Y71" s="101">
        <f t="shared" si="63"/>
        <v>45061</v>
      </c>
      <c r="Z71" s="101">
        <f t="shared" si="63"/>
        <v>45068</v>
      </c>
      <c r="AA71" s="101">
        <f t="shared" si="63"/>
        <v>45075</v>
      </c>
      <c r="AB71" s="101">
        <f t="shared" si="63"/>
        <v>45082</v>
      </c>
      <c r="AC71" s="101">
        <f t="shared" si="63"/>
        <v>45089</v>
      </c>
      <c r="AD71" s="101">
        <f t="shared" si="63"/>
        <v>45096</v>
      </c>
      <c r="AE71" s="101">
        <f t="shared" si="63"/>
        <v>45103</v>
      </c>
      <c r="AF71" s="101">
        <f t="shared" si="63"/>
        <v>45110</v>
      </c>
      <c r="AG71" s="101">
        <f t="shared" si="63"/>
        <v>45117</v>
      </c>
      <c r="AH71" s="101">
        <f t="shared" si="63"/>
        <v>45124</v>
      </c>
    </row>
    <row r="72" spans="12:34" ht="18.600000000000001" thickBot="1" x14ac:dyDescent="0.35">
      <c r="L72" s="212"/>
      <c r="M72" s="110" t="str">
        <f t="shared" ref="M72" si="64">M$20</f>
        <v>TO</v>
      </c>
      <c r="N72" s="106">
        <f>N71+4</f>
        <v>44988</v>
      </c>
      <c r="O72" s="107">
        <f>N72+7</f>
        <v>44995</v>
      </c>
      <c r="P72" s="107">
        <f t="shared" ref="P72:AH72" si="65">O72+7</f>
        <v>45002</v>
      </c>
      <c r="Q72" s="107">
        <f t="shared" si="65"/>
        <v>45009</v>
      </c>
      <c r="R72" s="107">
        <f t="shared" si="65"/>
        <v>45016</v>
      </c>
      <c r="S72" s="107">
        <f t="shared" si="65"/>
        <v>45023</v>
      </c>
      <c r="T72" s="107">
        <f t="shared" si="65"/>
        <v>45030</v>
      </c>
      <c r="U72" s="107">
        <f t="shared" si="65"/>
        <v>45037</v>
      </c>
      <c r="V72" s="107">
        <f t="shared" si="65"/>
        <v>45044</v>
      </c>
      <c r="W72" s="107">
        <f t="shared" si="65"/>
        <v>45051</v>
      </c>
      <c r="X72" s="107">
        <f t="shared" si="65"/>
        <v>45058</v>
      </c>
      <c r="Y72" s="107">
        <f t="shared" si="65"/>
        <v>45065</v>
      </c>
      <c r="Z72" s="107">
        <f t="shared" si="65"/>
        <v>45072</v>
      </c>
      <c r="AA72" s="107">
        <f t="shared" si="65"/>
        <v>45079</v>
      </c>
      <c r="AB72" s="107">
        <f t="shared" si="65"/>
        <v>45086</v>
      </c>
      <c r="AC72" s="107">
        <f t="shared" si="65"/>
        <v>45093</v>
      </c>
      <c r="AD72" s="107">
        <f t="shared" si="65"/>
        <v>45100</v>
      </c>
      <c r="AE72" s="107">
        <f t="shared" si="65"/>
        <v>45107</v>
      </c>
      <c r="AF72" s="107">
        <f t="shared" si="65"/>
        <v>45114</v>
      </c>
      <c r="AG72" s="107">
        <f t="shared" si="65"/>
        <v>45121</v>
      </c>
      <c r="AH72" s="107">
        <f t="shared" si="65"/>
        <v>45128</v>
      </c>
    </row>
    <row r="73" spans="12:34" ht="18.600000000000001" thickBot="1" x14ac:dyDescent="0.4">
      <c r="L73" s="517" t="s">
        <v>538</v>
      </c>
      <c r="M73" s="626"/>
      <c r="N73" s="111" t="str">
        <f>CONCATENATE("S",WEEKNUM(N71))</f>
        <v>S9</v>
      </c>
      <c r="O73" s="112" t="str">
        <f t="shared" ref="O73:P73" si="66">CONCATENATE("S",WEEKNUM(O71))</f>
        <v>S10</v>
      </c>
      <c r="P73" s="112" t="str">
        <f t="shared" si="66"/>
        <v>S11</v>
      </c>
      <c r="Q73" s="112" t="str">
        <f>CONCATENATE("S",WEEKNUM(Q71))</f>
        <v>S12</v>
      </c>
      <c r="R73" s="112" t="str">
        <f t="shared" ref="R73:AH73" si="67">CONCATENATE("S",WEEKNUM(R71))</f>
        <v>S13</v>
      </c>
      <c r="S73" s="112" t="str">
        <f t="shared" si="67"/>
        <v>S14</v>
      </c>
      <c r="T73" s="112" t="str">
        <f t="shared" si="67"/>
        <v>S15</v>
      </c>
      <c r="U73" s="112" t="str">
        <f t="shared" si="67"/>
        <v>S16</v>
      </c>
      <c r="V73" s="112" t="str">
        <f t="shared" si="67"/>
        <v>S17</v>
      </c>
      <c r="W73" s="112" t="str">
        <f t="shared" si="67"/>
        <v>S18</v>
      </c>
      <c r="X73" s="112" t="str">
        <f t="shared" si="67"/>
        <v>S19</v>
      </c>
      <c r="Y73" s="112" t="str">
        <f t="shared" si="67"/>
        <v>S20</v>
      </c>
      <c r="Z73" s="112" t="str">
        <f t="shared" si="67"/>
        <v>S21</v>
      </c>
      <c r="AA73" s="112" t="str">
        <f t="shared" si="67"/>
        <v>S22</v>
      </c>
      <c r="AB73" s="112" t="str">
        <f t="shared" si="67"/>
        <v>S23</v>
      </c>
      <c r="AC73" s="112" t="str">
        <f t="shared" si="67"/>
        <v>S24</v>
      </c>
      <c r="AD73" s="112" t="str">
        <f t="shared" si="67"/>
        <v>S25</v>
      </c>
      <c r="AE73" s="112" t="str">
        <f t="shared" si="67"/>
        <v>S26</v>
      </c>
      <c r="AF73" s="112" t="str">
        <f t="shared" si="67"/>
        <v>S27</v>
      </c>
      <c r="AG73" s="112" t="str">
        <f t="shared" si="67"/>
        <v>S28</v>
      </c>
      <c r="AH73" s="112" t="str">
        <f t="shared" si="67"/>
        <v>S29</v>
      </c>
    </row>
    <row r="74" spans="12:34" ht="15.6" x14ac:dyDescent="0.3">
      <c r="L74" s="550" t="str">
        <f>L59</f>
        <v xml:space="preserve">Testbook Design </v>
      </c>
      <c r="M74" s="71">
        <f t="shared" ref="M74:M82" si="68">SUM(N74:AH74)</f>
        <v>0</v>
      </c>
      <c r="N74" s="48"/>
      <c r="O74" s="332"/>
      <c r="P74" s="332"/>
      <c r="Q74" s="332"/>
      <c r="R74" s="332"/>
      <c r="S74" s="332"/>
      <c r="T74" s="332"/>
      <c r="U74" s="332"/>
      <c r="V74" s="332"/>
      <c r="W74" s="332"/>
      <c r="X74" s="332"/>
      <c r="Y74" s="332"/>
      <c r="Z74" s="332"/>
      <c r="AA74" s="332"/>
      <c r="AB74" s="332"/>
      <c r="AC74" s="332"/>
      <c r="AD74" s="332"/>
      <c r="AE74" s="332"/>
      <c r="AF74" s="332"/>
      <c r="AG74" s="332"/>
      <c r="AH74" s="332"/>
    </row>
    <row r="75" spans="12:34" ht="15.6" x14ac:dyDescent="0.3">
      <c r="L75" s="551" t="str">
        <f t="shared" ref="L75:L81" si="69">L60</f>
        <v>Data preparation</v>
      </c>
      <c r="M75" s="72">
        <f t="shared" si="68"/>
        <v>0</v>
      </c>
      <c r="N75" s="5"/>
    </row>
    <row r="76" spans="12:34" ht="15.6" x14ac:dyDescent="0.3">
      <c r="L76" s="551" t="str">
        <f t="shared" si="69"/>
        <v xml:space="preserve">Integration </v>
      </c>
      <c r="M76" s="72">
        <f t="shared" si="68"/>
        <v>72</v>
      </c>
      <c r="N76" s="5"/>
      <c r="S76">
        <v>40</v>
      </c>
      <c r="T76">
        <v>32</v>
      </c>
    </row>
    <row r="77" spans="12:34" ht="15.6" x14ac:dyDescent="0.3">
      <c r="L77" s="551" t="str">
        <f t="shared" si="69"/>
        <v>Execution</v>
      </c>
      <c r="M77" s="72">
        <f t="shared" si="68"/>
        <v>316</v>
      </c>
      <c r="N77" s="5"/>
      <c r="U77">
        <v>40</v>
      </c>
      <c r="V77">
        <v>40</v>
      </c>
      <c r="W77">
        <v>32</v>
      </c>
      <c r="X77">
        <v>40</v>
      </c>
      <c r="Y77">
        <v>44</v>
      </c>
      <c r="Z77">
        <v>40</v>
      </c>
      <c r="AA77">
        <v>40</v>
      </c>
      <c r="AB77">
        <v>40</v>
      </c>
    </row>
    <row r="78" spans="12:34" ht="15.6" x14ac:dyDescent="0.3">
      <c r="L78" s="551" t="str">
        <f t="shared" si="69"/>
        <v>Retest</v>
      </c>
      <c r="M78" s="72">
        <f t="shared" si="68"/>
        <v>0</v>
      </c>
      <c r="N78" s="5"/>
    </row>
    <row r="79" spans="12:34" ht="15.6" x14ac:dyDescent="0.3">
      <c r="L79" s="551" t="str">
        <f t="shared" si="69"/>
        <v xml:space="preserve">Management </v>
      </c>
      <c r="M79" s="72">
        <f t="shared" si="68"/>
        <v>0</v>
      </c>
      <c r="N79" s="5"/>
    </row>
    <row r="80" spans="12:34" ht="15.6" x14ac:dyDescent="0.3">
      <c r="L80" s="551" t="str">
        <f t="shared" si="69"/>
        <v>ALM maintenance</v>
      </c>
      <c r="M80" s="72">
        <f t="shared" si="68"/>
        <v>76</v>
      </c>
      <c r="N80" s="5"/>
      <c r="AC80">
        <v>40</v>
      </c>
      <c r="AD80">
        <v>32</v>
      </c>
      <c r="AE80">
        <v>4</v>
      </c>
    </row>
    <row r="81" spans="12:34" ht="15.6" x14ac:dyDescent="0.3">
      <c r="L81" s="551" t="str">
        <f t="shared" si="69"/>
        <v>Reporting activities</v>
      </c>
      <c r="M81" s="72">
        <f t="shared" si="68"/>
        <v>0</v>
      </c>
      <c r="N81" s="5"/>
    </row>
    <row r="82" spans="12:34" ht="16.2" thickBot="1" x14ac:dyDescent="0.35">
      <c r="L82" s="552" t="str">
        <f>L67</f>
        <v>UAT support</v>
      </c>
      <c r="M82" s="142">
        <f t="shared" si="68"/>
        <v>0</v>
      </c>
      <c r="N82" s="66"/>
      <c r="O82" s="333"/>
      <c r="P82" s="333"/>
      <c r="Q82" s="333"/>
      <c r="R82" s="333"/>
      <c r="S82" s="333"/>
      <c r="T82" s="333"/>
      <c r="U82" s="333"/>
      <c r="V82" s="333"/>
      <c r="W82" s="333"/>
      <c r="X82" s="333"/>
      <c r="Y82" s="333"/>
      <c r="Z82" s="333"/>
      <c r="AA82" s="333"/>
      <c r="AB82" s="333"/>
      <c r="AC82" s="333"/>
      <c r="AD82" s="333"/>
      <c r="AE82" s="333"/>
      <c r="AF82" s="333"/>
      <c r="AG82" s="333"/>
      <c r="AH82" s="333"/>
    </row>
    <row r="83" spans="12:34" ht="15" thickBot="1" x14ac:dyDescent="0.35">
      <c r="M83" s="335">
        <f t="shared" ref="M83:AH83" si="70">SUM(M74:M82)</f>
        <v>464</v>
      </c>
      <c r="N83" s="28">
        <f t="shared" si="70"/>
        <v>0</v>
      </c>
      <c r="O83" s="29">
        <f t="shared" si="70"/>
        <v>0</v>
      </c>
      <c r="P83" s="29">
        <f t="shared" si="70"/>
        <v>0</v>
      </c>
      <c r="Q83" s="29">
        <f t="shared" si="70"/>
        <v>0</v>
      </c>
      <c r="R83" s="29">
        <f t="shared" si="70"/>
        <v>0</v>
      </c>
      <c r="S83" s="29">
        <f t="shared" si="70"/>
        <v>40</v>
      </c>
      <c r="T83" s="29">
        <f t="shared" si="70"/>
        <v>32</v>
      </c>
      <c r="U83" s="29">
        <f>SUM(U74:U82)</f>
        <v>40</v>
      </c>
      <c r="V83" s="29">
        <f t="shared" si="70"/>
        <v>40</v>
      </c>
      <c r="W83" s="29">
        <f t="shared" si="70"/>
        <v>32</v>
      </c>
      <c r="X83" s="29">
        <f t="shared" si="70"/>
        <v>40</v>
      </c>
      <c r="Y83" s="29">
        <f t="shared" si="70"/>
        <v>44</v>
      </c>
      <c r="Z83" s="29">
        <f t="shared" si="70"/>
        <v>40</v>
      </c>
      <c r="AA83" s="29">
        <f t="shared" si="70"/>
        <v>40</v>
      </c>
      <c r="AB83" s="29">
        <f t="shared" si="70"/>
        <v>40</v>
      </c>
      <c r="AC83" s="29">
        <f t="shared" si="70"/>
        <v>40</v>
      </c>
      <c r="AD83" s="29">
        <f t="shared" si="70"/>
        <v>32</v>
      </c>
      <c r="AE83" s="29">
        <f t="shared" si="70"/>
        <v>4</v>
      </c>
      <c r="AF83" s="29">
        <f t="shared" si="70"/>
        <v>0</v>
      </c>
      <c r="AG83" s="29">
        <f t="shared" si="70"/>
        <v>0</v>
      </c>
      <c r="AH83" s="29">
        <f t="shared" si="70"/>
        <v>0</v>
      </c>
    </row>
    <row r="84" spans="12:34" ht="15" thickBot="1" x14ac:dyDescent="0.35"/>
    <row r="85" spans="12:34" ht="15" thickBot="1" x14ac:dyDescent="0.35">
      <c r="L85" s="212"/>
      <c r="M85" s="250" t="s">
        <v>532</v>
      </c>
      <c r="N85" s="621">
        <v>32</v>
      </c>
    </row>
    <row r="86" spans="12:34" ht="18" x14ac:dyDescent="0.3">
      <c r="L86" s="212"/>
      <c r="M86" s="109" t="str">
        <f>M$19</f>
        <v>FROM</v>
      </c>
      <c r="N86" s="100">
        <v>44984</v>
      </c>
      <c r="O86" s="101">
        <f>N86+7</f>
        <v>44991</v>
      </c>
      <c r="P86" s="101">
        <f t="shared" ref="P86:AH86" si="71">O86+7</f>
        <v>44998</v>
      </c>
      <c r="Q86" s="101">
        <f t="shared" si="71"/>
        <v>45005</v>
      </c>
      <c r="R86" s="101">
        <f t="shared" si="71"/>
        <v>45012</v>
      </c>
      <c r="S86" s="101">
        <f t="shared" si="71"/>
        <v>45019</v>
      </c>
      <c r="T86" s="101">
        <f t="shared" si="71"/>
        <v>45026</v>
      </c>
      <c r="U86" s="101">
        <f t="shared" si="71"/>
        <v>45033</v>
      </c>
      <c r="V86" s="101">
        <f t="shared" si="71"/>
        <v>45040</v>
      </c>
      <c r="W86" s="101">
        <f t="shared" si="71"/>
        <v>45047</v>
      </c>
      <c r="X86" s="101">
        <f t="shared" si="71"/>
        <v>45054</v>
      </c>
      <c r="Y86" s="101">
        <f t="shared" si="71"/>
        <v>45061</v>
      </c>
      <c r="Z86" s="101">
        <f t="shared" si="71"/>
        <v>45068</v>
      </c>
      <c r="AA86" s="101">
        <f t="shared" si="71"/>
        <v>45075</v>
      </c>
      <c r="AB86" s="101">
        <f t="shared" si="71"/>
        <v>45082</v>
      </c>
      <c r="AC86" s="101">
        <f t="shared" si="71"/>
        <v>45089</v>
      </c>
      <c r="AD86" s="101">
        <f t="shared" si="71"/>
        <v>45096</v>
      </c>
      <c r="AE86" s="101">
        <f t="shared" si="71"/>
        <v>45103</v>
      </c>
      <c r="AF86" s="101">
        <f t="shared" si="71"/>
        <v>45110</v>
      </c>
      <c r="AG86" s="101">
        <f t="shared" si="71"/>
        <v>45117</v>
      </c>
      <c r="AH86" s="101">
        <f t="shared" si="71"/>
        <v>45124</v>
      </c>
    </row>
    <row r="87" spans="12:34" ht="18.600000000000001" thickBot="1" x14ac:dyDescent="0.35">
      <c r="L87" s="212"/>
      <c r="M87" s="110" t="str">
        <f t="shared" ref="M87" si="72">M$20</f>
        <v>TO</v>
      </c>
      <c r="N87" s="106">
        <f>N86+4</f>
        <v>44988</v>
      </c>
      <c r="O87" s="107">
        <f>N87+7</f>
        <v>44995</v>
      </c>
      <c r="P87" s="107">
        <f t="shared" ref="P87:AH87" si="73">O87+7</f>
        <v>45002</v>
      </c>
      <c r="Q87" s="107">
        <f t="shared" si="73"/>
        <v>45009</v>
      </c>
      <c r="R87" s="107">
        <f t="shared" si="73"/>
        <v>45016</v>
      </c>
      <c r="S87" s="107">
        <f t="shared" si="73"/>
        <v>45023</v>
      </c>
      <c r="T87" s="107">
        <f t="shared" si="73"/>
        <v>45030</v>
      </c>
      <c r="U87" s="107">
        <f t="shared" si="73"/>
        <v>45037</v>
      </c>
      <c r="V87" s="107">
        <f t="shared" si="73"/>
        <v>45044</v>
      </c>
      <c r="W87" s="107">
        <f t="shared" si="73"/>
        <v>45051</v>
      </c>
      <c r="X87" s="107">
        <f t="shared" si="73"/>
        <v>45058</v>
      </c>
      <c r="Y87" s="107">
        <f t="shared" si="73"/>
        <v>45065</v>
      </c>
      <c r="Z87" s="107">
        <f t="shared" si="73"/>
        <v>45072</v>
      </c>
      <c r="AA87" s="107">
        <f t="shared" si="73"/>
        <v>45079</v>
      </c>
      <c r="AB87" s="107">
        <f t="shared" si="73"/>
        <v>45086</v>
      </c>
      <c r="AC87" s="107">
        <f t="shared" si="73"/>
        <v>45093</v>
      </c>
      <c r="AD87" s="107">
        <f t="shared" si="73"/>
        <v>45100</v>
      </c>
      <c r="AE87" s="107">
        <f t="shared" si="73"/>
        <v>45107</v>
      </c>
      <c r="AF87" s="107">
        <f t="shared" si="73"/>
        <v>45114</v>
      </c>
      <c r="AG87" s="107">
        <f t="shared" si="73"/>
        <v>45121</v>
      </c>
      <c r="AH87" s="107">
        <f t="shared" si="73"/>
        <v>45128</v>
      </c>
    </row>
    <row r="88" spans="12:34" ht="18.600000000000001" thickBot="1" x14ac:dyDescent="0.4">
      <c r="L88" s="517" t="s">
        <v>540</v>
      </c>
      <c r="M88" s="626"/>
      <c r="N88" s="111" t="str">
        <f>CONCATENATE("S",WEEKNUM(N86))</f>
        <v>S9</v>
      </c>
      <c r="O88" s="112" t="str">
        <f t="shared" ref="O88:P88" si="74">CONCATENATE("S",WEEKNUM(O86))</f>
        <v>S10</v>
      </c>
      <c r="P88" s="112" t="str">
        <f t="shared" si="74"/>
        <v>S11</v>
      </c>
      <c r="Q88" s="112" t="str">
        <f>CONCATENATE("S",WEEKNUM(Q86))</f>
        <v>S12</v>
      </c>
      <c r="R88" s="112" t="str">
        <f t="shared" ref="R88:AH88" si="75">CONCATENATE("S",WEEKNUM(R86))</f>
        <v>S13</v>
      </c>
      <c r="S88" s="112" t="str">
        <f t="shared" si="75"/>
        <v>S14</v>
      </c>
      <c r="T88" s="112" t="str">
        <f t="shared" si="75"/>
        <v>S15</v>
      </c>
      <c r="U88" s="112" t="str">
        <f t="shared" si="75"/>
        <v>S16</v>
      </c>
      <c r="V88" s="112" t="str">
        <f t="shared" si="75"/>
        <v>S17</v>
      </c>
      <c r="W88" s="112" t="str">
        <f t="shared" si="75"/>
        <v>S18</v>
      </c>
      <c r="X88" s="112" t="str">
        <f t="shared" si="75"/>
        <v>S19</v>
      </c>
      <c r="Y88" s="112" t="str">
        <f t="shared" si="75"/>
        <v>S20</v>
      </c>
      <c r="Z88" s="112" t="str">
        <f t="shared" si="75"/>
        <v>S21</v>
      </c>
      <c r="AA88" s="112" t="str">
        <f t="shared" si="75"/>
        <v>S22</v>
      </c>
      <c r="AB88" s="112" t="str">
        <f t="shared" si="75"/>
        <v>S23</v>
      </c>
      <c r="AC88" s="112" t="str">
        <f t="shared" si="75"/>
        <v>S24</v>
      </c>
      <c r="AD88" s="112" t="str">
        <f t="shared" si="75"/>
        <v>S25</v>
      </c>
      <c r="AE88" s="112" t="str">
        <f t="shared" si="75"/>
        <v>S26</v>
      </c>
      <c r="AF88" s="112" t="str">
        <f t="shared" si="75"/>
        <v>S27</v>
      </c>
      <c r="AG88" s="112" t="str">
        <f t="shared" si="75"/>
        <v>S28</v>
      </c>
      <c r="AH88" s="112" t="str">
        <f t="shared" si="75"/>
        <v>S29</v>
      </c>
    </row>
    <row r="89" spans="12:34" ht="15.6" x14ac:dyDescent="0.3">
      <c r="L89" s="550" t="str">
        <f t="shared" ref="L89:L97" si="76">B22</f>
        <v xml:space="preserve">Testbook Design </v>
      </c>
      <c r="M89" s="71">
        <f t="shared" ref="M89:M97" si="77">SUM(N89:AH89)</f>
        <v>120</v>
      </c>
      <c r="N89">
        <v>40</v>
      </c>
      <c r="O89">
        <v>40</v>
      </c>
      <c r="P89">
        <v>40</v>
      </c>
      <c r="Z89" s="332"/>
      <c r="AA89" s="332"/>
      <c r="AB89" s="332"/>
      <c r="AC89" s="332"/>
      <c r="AD89" s="332"/>
      <c r="AE89" s="332"/>
      <c r="AF89" s="332"/>
      <c r="AG89" s="332"/>
      <c r="AH89" s="332"/>
    </row>
    <row r="90" spans="12:34" ht="15.6" x14ac:dyDescent="0.3">
      <c r="L90" s="551" t="str">
        <f t="shared" si="76"/>
        <v>Data preparation</v>
      </c>
      <c r="M90" s="72">
        <f t="shared" si="77"/>
        <v>0</v>
      </c>
    </row>
    <row r="91" spans="12:34" ht="15.6" x14ac:dyDescent="0.3">
      <c r="L91" s="551" t="str">
        <f t="shared" si="76"/>
        <v xml:space="preserve">Integration </v>
      </c>
      <c r="M91" s="72">
        <f t="shared" si="77"/>
        <v>0</v>
      </c>
    </row>
    <row r="92" spans="12:34" ht="15.6" x14ac:dyDescent="0.3">
      <c r="L92" s="551" t="str">
        <f t="shared" si="76"/>
        <v>Execution</v>
      </c>
      <c r="M92" s="72">
        <f t="shared" si="77"/>
        <v>308</v>
      </c>
      <c r="U92">
        <v>32</v>
      </c>
      <c r="V92">
        <v>40</v>
      </c>
      <c r="W92">
        <v>32</v>
      </c>
      <c r="X92">
        <v>40</v>
      </c>
      <c r="Y92">
        <v>40</v>
      </c>
      <c r="Z92">
        <v>40</v>
      </c>
      <c r="AA92">
        <v>44</v>
      </c>
      <c r="AB92">
        <v>40</v>
      </c>
    </row>
    <row r="93" spans="12:34" ht="15.6" x14ac:dyDescent="0.3">
      <c r="L93" s="551" t="str">
        <f t="shared" si="76"/>
        <v>Retest</v>
      </c>
      <c r="M93" s="72">
        <f t="shared" si="77"/>
        <v>0</v>
      </c>
    </row>
    <row r="94" spans="12:34" ht="15.6" x14ac:dyDescent="0.3">
      <c r="L94" s="551" t="str">
        <f t="shared" si="76"/>
        <v xml:space="preserve">Management </v>
      </c>
      <c r="M94" s="72">
        <f t="shared" si="77"/>
        <v>0</v>
      </c>
      <c r="N94" s="5"/>
    </row>
    <row r="95" spans="12:34" ht="15.6" x14ac:dyDescent="0.3">
      <c r="L95" s="551" t="str">
        <f t="shared" si="76"/>
        <v>ALM maintenance</v>
      </c>
      <c r="M95" s="72">
        <f t="shared" si="77"/>
        <v>0</v>
      </c>
      <c r="N95" s="5"/>
    </row>
    <row r="96" spans="12:34" ht="15.6" x14ac:dyDescent="0.3">
      <c r="L96" s="551" t="str">
        <f t="shared" si="76"/>
        <v>Reporting activities</v>
      </c>
      <c r="M96" s="72">
        <f t="shared" si="77"/>
        <v>0</v>
      </c>
      <c r="N96" s="5"/>
    </row>
    <row r="97" spans="12:34" ht="16.2" thickBot="1" x14ac:dyDescent="0.35">
      <c r="L97" s="552" t="str">
        <f t="shared" si="76"/>
        <v>UAT support</v>
      </c>
      <c r="M97" s="142">
        <f t="shared" si="77"/>
        <v>0</v>
      </c>
      <c r="N97" s="66"/>
      <c r="O97" s="333"/>
      <c r="P97" s="333"/>
      <c r="Q97" s="333"/>
      <c r="R97" s="333"/>
      <c r="S97" s="333"/>
      <c r="T97" s="333"/>
      <c r="U97" s="333"/>
      <c r="V97" s="333"/>
      <c r="W97" s="333"/>
      <c r="X97" s="333"/>
      <c r="Y97" s="333"/>
      <c r="Z97" s="333"/>
      <c r="AA97" s="333"/>
      <c r="AB97" s="333"/>
      <c r="AC97" s="333"/>
      <c r="AD97" s="333"/>
      <c r="AE97" s="333"/>
      <c r="AF97" s="333"/>
      <c r="AG97" s="333"/>
      <c r="AH97" s="333"/>
    </row>
    <row r="98" spans="12:34" ht="15" thickBot="1" x14ac:dyDescent="0.35">
      <c r="M98" s="335">
        <f t="shared" ref="M98:AH98" si="78">SUM(M89:M97)</f>
        <v>428</v>
      </c>
      <c r="N98" s="28">
        <f t="shared" si="78"/>
        <v>40</v>
      </c>
      <c r="O98" s="29">
        <f t="shared" si="78"/>
        <v>40</v>
      </c>
      <c r="P98" s="29">
        <f t="shared" si="78"/>
        <v>40</v>
      </c>
      <c r="Q98" s="29">
        <f t="shared" si="78"/>
        <v>0</v>
      </c>
      <c r="R98" s="29">
        <f t="shared" si="78"/>
        <v>0</v>
      </c>
      <c r="S98" s="29">
        <f t="shared" si="78"/>
        <v>0</v>
      </c>
      <c r="T98" s="29">
        <f t="shared" si="78"/>
        <v>0</v>
      </c>
      <c r="U98" s="29">
        <f t="shared" si="78"/>
        <v>32</v>
      </c>
      <c r="V98" s="29">
        <f t="shared" si="78"/>
        <v>40</v>
      </c>
      <c r="W98" s="29">
        <f t="shared" si="78"/>
        <v>32</v>
      </c>
      <c r="X98" s="29">
        <f t="shared" si="78"/>
        <v>40</v>
      </c>
      <c r="Y98" s="29">
        <f t="shared" si="78"/>
        <v>40</v>
      </c>
      <c r="Z98" s="29">
        <f t="shared" si="78"/>
        <v>40</v>
      </c>
      <c r="AA98" s="29">
        <f t="shared" si="78"/>
        <v>44</v>
      </c>
      <c r="AB98" s="29">
        <f t="shared" si="78"/>
        <v>40</v>
      </c>
      <c r="AC98" s="29">
        <f t="shared" si="78"/>
        <v>0</v>
      </c>
      <c r="AD98" s="29">
        <f t="shared" si="78"/>
        <v>0</v>
      </c>
      <c r="AE98" s="29">
        <f t="shared" si="78"/>
        <v>0</v>
      </c>
      <c r="AF98" s="29">
        <f t="shared" si="78"/>
        <v>0</v>
      </c>
      <c r="AG98" s="29">
        <f t="shared" si="78"/>
        <v>0</v>
      </c>
      <c r="AH98" s="29">
        <f t="shared" si="78"/>
        <v>0</v>
      </c>
    </row>
    <row r="99" spans="12:34" ht="15" thickBot="1" x14ac:dyDescent="0.35"/>
    <row r="100" spans="12:34" ht="15" thickBot="1" x14ac:dyDescent="0.35">
      <c r="L100" s="212"/>
      <c r="M100" s="250" t="s">
        <v>532</v>
      </c>
      <c r="N100" s="621">
        <v>30</v>
      </c>
    </row>
    <row r="101" spans="12:34" ht="18" x14ac:dyDescent="0.3">
      <c r="L101" s="212"/>
      <c r="M101" s="109" t="str">
        <f>M$19</f>
        <v>FROM</v>
      </c>
      <c r="N101" s="100">
        <v>44984</v>
      </c>
      <c r="O101" s="101">
        <f>N101+7</f>
        <v>44991</v>
      </c>
      <c r="P101" s="101">
        <f t="shared" ref="P101:AH101" si="79">O101+7</f>
        <v>44998</v>
      </c>
      <c r="Q101" s="101">
        <f t="shared" si="79"/>
        <v>45005</v>
      </c>
      <c r="R101" s="101">
        <f t="shared" si="79"/>
        <v>45012</v>
      </c>
      <c r="S101" s="101">
        <f t="shared" si="79"/>
        <v>45019</v>
      </c>
      <c r="T101" s="101">
        <f t="shared" si="79"/>
        <v>45026</v>
      </c>
      <c r="U101" s="101">
        <f t="shared" si="79"/>
        <v>45033</v>
      </c>
      <c r="V101" s="101">
        <f t="shared" si="79"/>
        <v>45040</v>
      </c>
      <c r="W101" s="101">
        <f t="shared" si="79"/>
        <v>45047</v>
      </c>
      <c r="X101" s="101">
        <f t="shared" si="79"/>
        <v>45054</v>
      </c>
      <c r="Y101" s="101">
        <f t="shared" si="79"/>
        <v>45061</v>
      </c>
      <c r="Z101" s="101">
        <f t="shared" si="79"/>
        <v>45068</v>
      </c>
      <c r="AA101" s="101">
        <f t="shared" si="79"/>
        <v>45075</v>
      </c>
      <c r="AB101" s="101">
        <f t="shared" si="79"/>
        <v>45082</v>
      </c>
      <c r="AC101" s="101">
        <f t="shared" si="79"/>
        <v>45089</v>
      </c>
      <c r="AD101" s="101">
        <f t="shared" si="79"/>
        <v>45096</v>
      </c>
      <c r="AE101" s="101">
        <f t="shared" si="79"/>
        <v>45103</v>
      </c>
      <c r="AF101" s="101">
        <f t="shared" si="79"/>
        <v>45110</v>
      </c>
      <c r="AG101" s="101">
        <f t="shared" si="79"/>
        <v>45117</v>
      </c>
      <c r="AH101" s="101">
        <f t="shared" si="79"/>
        <v>45124</v>
      </c>
    </row>
    <row r="102" spans="12:34" ht="18.600000000000001" thickBot="1" x14ac:dyDescent="0.35">
      <c r="L102" s="212"/>
      <c r="M102" s="110" t="str">
        <f t="shared" ref="M102" si="80">M$20</f>
        <v>TO</v>
      </c>
      <c r="N102" s="106">
        <f>N101+4</f>
        <v>44988</v>
      </c>
      <c r="O102" s="107">
        <f>N102+7</f>
        <v>44995</v>
      </c>
      <c r="P102" s="107">
        <f t="shared" ref="P102:AH102" si="81">O102+7</f>
        <v>45002</v>
      </c>
      <c r="Q102" s="107">
        <f t="shared" si="81"/>
        <v>45009</v>
      </c>
      <c r="R102" s="107">
        <f t="shared" si="81"/>
        <v>45016</v>
      </c>
      <c r="S102" s="107">
        <f t="shared" si="81"/>
        <v>45023</v>
      </c>
      <c r="T102" s="107">
        <f t="shared" si="81"/>
        <v>45030</v>
      </c>
      <c r="U102" s="107">
        <f t="shared" si="81"/>
        <v>45037</v>
      </c>
      <c r="V102" s="107">
        <f t="shared" si="81"/>
        <v>45044</v>
      </c>
      <c r="W102" s="107">
        <f t="shared" si="81"/>
        <v>45051</v>
      </c>
      <c r="X102" s="107">
        <f t="shared" si="81"/>
        <v>45058</v>
      </c>
      <c r="Y102" s="107">
        <f t="shared" si="81"/>
        <v>45065</v>
      </c>
      <c r="Z102" s="107">
        <f t="shared" si="81"/>
        <v>45072</v>
      </c>
      <c r="AA102" s="107">
        <f t="shared" si="81"/>
        <v>45079</v>
      </c>
      <c r="AB102" s="107">
        <f t="shared" si="81"/>
        <v>45086</v>
      </c>
      <c r="AC102" s="107">
        <f t="shared" si="81"/>
        <v>45093</v>
      </c>
      <c r="AD102" s="107">
        <f t="shared" si="81"/>
        <v>45100</v>
      </c>
      <c r="AE102" s="107">
        <f t="shared" si="81"/>
        <v>45107</v>
      </c>
      <c r="AF102" s="107">
        <f t="shared" si="81"/>
        <v>45114</v>
      </c>
      <c r="AG102" s="107">
        <f t="shared" si="81"/>
        <v>45121</v>
      </c>
      <c r="AH102" s="107">
        <f t="shared" si="81"/>
        <v>45128</v>
      </c>
    </row>
    <row r="103" spans="12:34" ht="18.600000000000001" thickBot="1" x14ac:dyDescent="0.4">
      <c r="L103" s="517" t="s">
        <v>539</v>
      </c>
      <c r="M103" s="626"/>
      <c r="N103" s="111" t="str">
        <f>CONCATENATE("S",WEEKNUM(N101))</f>
        <v>S9</v>
      </c>
      <c r="O103" s="112" t="str">
        <f t="shared" ref="O103:P103" si="82">CONCATENATE("S",WEEKNUM(O101))</f>
        <v>S10</v>
      </c>
      <c r="P103" s="112" t="str">
        <f t="shared" si="82"/>
        <v>S11</v>
      </c>
      <c r="Q103" s="112" t="str">
        <f>CONCATENATE("S",WEEKNUM(Q101))</f>
        <v>S12</v>
      </c>
      <c r="R103" s="112" t="str">
        <f t="shared" ref="R103:AH103" si="83">CONCATENATE("S",WEEKNUM(R101))</f>
        <v>S13</v>
      </c>
      <c r="S103" s="112" t="str">
        <f t="shared" si="83"/>
        <v>S14</v>
      </c>
      <c r="T103" s="112" t="str">
        <f t="shared" si="83"/>
        <v>S15</v>
      </c>
      <c r="U103" s="112" t="str">
        <f t="shared" si="83"/>
        <v>S16</v>
      </c>
      <c r="V103" s="112" t="str">
        <f t="shared" si="83"/>
        <v>S17</v>
      </c>
      <c r="W103" s="112" t="str">
        <f t="shared" si="83"/>
        <v>S18</v>
      </c>
      <c r="X103" s="112" t="str">
        <f t="shared" si="83"/>
        <v>S19</v>
      </c>
      <c r="Y103" s="112" t="str">
        <f t="shared" si="83"/>
        <v>S20</v>
      </c>
      <c r="Z103" s="112" t="str">
        <f t="shared" si="83"/>
        <v>S21</v>
      </c>
      <c r="AA103" s="112" t="str">
        <f t="shared" si="83"/>
        <v>S22</v>
      </c>
      <c r="AB103" s="112" t="str">
        <f t="shared" si="83"/>
        <v>S23</v>
      </c>
      <c r="AC103" s="112" t="str">
        <f t="shared" si="83"/>
        <v>S24</v>
      </c>
      <c r="AD103" s="112" t="str">
        <f t="shared" si="83"/>
        <v>S25</v>
      </c>
      <c r="AE103" s="112" t="str">
        <f t="shared" si="83"/>
        <v>S26</v>
      </c>
      <c r="AF103" s="112" t="str">
        <f t="shared" si="83"/>
        <v>S27</v>
      </c>
      <c r="AG103" s="112" t="str">
        <f t="shared" si="83"/>
        <v>S28</v>
      </c>
      <c r="AH103" s="112" t="str">
        <f t="shared" si="83"/>
        <v>S29</v>
      </c>
    </row>
    <row r="104" spans="12:34" ht="15.6" x14ac:dyDescent="0.3">
      <c r="L104" s="550" t="str">
        <f t="shared" ref="L104:L112" si="84">B22</f>
        <v xml:space="preserve">Testbook Design </v>
      </c>
      <c r="M104" s="71">
        <f t="shared" ref="M104:M112" si="85">SUM(N104:AH104)</f>
        <v>96</v>
      </c>
      <c r="N104">
        <v>32</v>
      </c>
      <c r="O104">
        <v>24</v>
      </c>
      <c r="P104">
        <v>40</v>
      </c>
      <c r="W104" s="332"/>
      <c r="X104" s="332"/>
      <c r="Y104" s="332"/>
      <c r="Z104" s="332"/>
      <c r="AA104" s="332"/>
      <c r="AB104" s="332"/>
      <c r="AC104" s="332"/>
      <c r="AD104" s="332"/>
      <c r="AE104" s="332"/>
      <c r="AF104" s="332"/>
      <c r="AG104" s="332"/>
      <c r="AH104" s="332"/>
    </row>
    <row r="105" spans="12:34" ht="15.6" x14ac:dyDescent="0.3">
      <c r="L105" s="551" t="str">
        <f t="shared" si="84"/>
        <v>Data preparation</v>
      </c>
      <c r="M105" s="72">
        <f t="shared" si="85"/>
        <v>74</v>
      </c>
      <c r="O105">
        <v>18</v>
      </c>
      <c r="Q105">
        <v>40</v>
      </c>
      <c r="R105">
        <v>16</v>
      </c>
    </row>
    <row r="106" spans="12:34" ht="15.6" x14ac:dyDescent="0.3">
      <c r="L106" s="551" t="str">
        <f t="shared" si="84"/>
        <v xml:space="preserve">Integration </v>
      </c>
      <c r="M106" s="72">
        <f t="shared" si="85"/>
        <v>0</v>
      </c>
      <c r="N106" s="5"/>
    </row>
    <row r="107" spans="12:34" ht="15.6" x14ac:dyDescent="0.3">
      <c r="L107" s="551" t="str">
        <f t="shared" si="84"/>
        <v>Execution</v>
      </c>
      <c r="M107" s="72">
        <f t="shared" si="85"/>
        <v>208</v>
      </c>
      <c r="N107" s="5"/>
      <c r="T107">
        <v>8</v>
      </c>
      <c r="U107">
        <v>16</v>
      </c>
      <c r="V107">
        <v>16</v>
      </c>
      <c r="W107">
        <v>16</v>
      </c>
      <c r="X107">
        <v>16</v>
      </c>
      <c r="Y107">
        <v>24</v>
      </c>
      <c r="Z107">
        <v>32</v>
      </c>
      <c r="AA107">
        <v>40</v>
      </c>
      <c r="AB107">
        <v>40</v>
      </c>
    </row>
    <row r="108" spans="12:34" ht="15.6" x14ac:dyDescent="0.3">
      <c r="L108" s="551" t="str">
        <f t="shared" si="84"/>
        <v>Retest</v>
      </c>
      <c r="M108" s="72">
        <f t="shared" si="85"/>
        <v>0</v>
      </c>
      <c r="N108" s="5"/>
    </row>
    <row r="109" spans="12:34" ht="15.6" x14ac:dyDescent="0.3">
      <c r="L109" s="551" t="str">
        <f t="shared" si="84"/>
        <v xml:space="preserve">Management </v>
      </c>
      <c r="M109" s="72">
        <f t="shared" si="85"/>
        <v>0</v>
      </c>
      <c r="N109" s="5"/>
    </row>
    <row r="110" spans="12:34" ht="15.6" x14ac:dyDescent="0.3">
      <c r="L110" s="551" t="str">
        <f t="shared" si="84"/>
        <v>ALM maintenance</v>
      </c>
      <c r="M110" s="72">
        <f t="shared" si="85"/>
        <v>0</v>
      </c>
      <c r="N110" s="5"/>
    </row>
    <row r="111" spans="12:34" ht="15.6" x14ac:dyDescent="0.3">
      <c r="L111" s="551" t="str">
        <f t="shared" si="84"/>
        <v>Reporting activities</v>
      </c>
      <c r="M111" s="72">
        <f t="shared" si="85"/>
        <v>0</v>
      </c>
      <c r="N111" s="5"/>
    </row>
    <row r="112" spans="12:34" ht="16.2" thickBot="1" x14ac:dyDescent="0.35">
      <c r="L112" s="552" t="str">
        <f t="shared" si="84"/>
        <v>UAT support</v>
      </c>
      <c r="M112" s="142">
        <f t="shared" si="85"/>
        <v>0</v>
      </c>
      <c r="N112" s="66"/>
      <c r="O112" s="333"/>
      <c r="P112" s="333"/>
      <c r="Q112" s="333"/>
      <c r="R112" s="333"/>
      <c r="S112" s="333"/>
      <c r="T112" s="333"/>
      <c r="U112" s="333"/>
      <c r="V112" s="333"/>
      <c r="W112" s="333"/>
      <c r="X112" s="333"/>
      <c r="Y112" s="333"/>
      <c r="Z112" s="333"/>
      <c r="AA112" s="333"/>
      <c r="AB112" s="333"/>
      <c r="AC112" s="333"/>
      <c r="AD112" s="333"/>
      <c r="AE112" s="333"/>
      <c r="AF112" s="333"/>
      <c r="AG112" s="333"/>
      <c r="AH112" s="333"/>
    </row>
    <row r="113" spans="4:34" ht="15" thickBot="1" x14ac:dyDescent="0.35">
      <c r="D113" s="282"/>
      <c r="M113" s="335">
        <f t="shared" ref="M113:AH113" si="86">SUM(M104:M112)</f>
        <v>378</v>
      </c>
      <c r="N113" s="28">
        <f t="shared" si="86"/>
        <v>32</v>
      </c>
      <c r="O113" s="29">
        <f t="shared" si="86"/>
        <v>42</v>
      </c>
      <c r="P113" s="29">
        <f t="shared" si="86"/>
        <v>40</v>
      </c>
      <c r="Q113" s="29">
        <f t="shared" si="86"/>
        <v>40</v>
      </c>
      <c r="R113" s="29">
        <f t="shared" si="86"/>
        <v>16</v>
      </c>
      <c r="S113" s="29">
        <f t="shared" si="86"/>
        <v>0</v>
      </c>
      <c r="T113" s="29">
        <f t="shared" si="86"/>
        <v>8</v>
      </c>
      <c r="U113" s="29">
        <f t="shared" si="86"/>
        <v>16</v>
      </c>
      <c r="V113" s="29">
        <f t="shared" si="86"/>
        <v>16</v>
      </c>
      <c r="W113" s="29">
        <f t="shared" si="86"/>
        <v>16</v>
      </c>
      <c r="X113" s="29">
        <f t="shared" si="86"/>
        <v>16</v>
      </c>
      <c r="Y113" s="29">
        <f t="shared" si="86"/>
        <v>24</v>
      </c>
      <c r="Z113" s="29">
        <f t="shared" si="86"/>
        <v>32</v>
      </c>
      <c r="AA113" s="29">
        <f t="shared" si="86"/>
        <v>40</v>
      </c>
      <c r="AB113" s="29">
        <f t="shared" si="86"/>
        <v>40</v>
      </c>
      <c r="AC113" s="29">
        <f t="shared" si="86"/>
        <v>0</v>
      </c>
      <c r="AD113" s="29">
        <f t="shared" si="86"/>
        <v>0</v>
      </c>
      <c r="AE113" s="29">
        <f t="shared" si="86"/>
        <v>0</v>
      </c>
      <c r="AF113" s="29">
        <f t="shared" si="86"/>
        <v>0</v>
      </c>
      <c r="AG113" s="29">
        <f t="shared" si="86"/>
        <v>0</v>
      </c>
      <c r="AH113" s="29">
        <f t="shared" si="86"/>
        <v>0</v>
      </c>
    </row>
    <row r="114" spans="4:34" ht="15" thickBot="1" x14ac:dyDescent="0.35">
      <c r="D114" s="282"/>
    </row>
    <row r="115" spans="4:34" ht="15" thickBot="1" x14ac:dyDescent="0.35">
      <c r="L115" s="212"/>
      <c r="M115" s="250" t="s">
        <v>532</v>
      </c>
      <c r="N115" s="621">
        <v>30</v>
      </c>
    </row>
    <row r="116" spans="4:34" ht="18" x14ac:dyDescent="0.3">
      <c r="L116" s="212"/>
      <c r="M116" s="109" t="str">
        <f>M$19</f>
        <v>FROM</v>
      </c>
      <c r="N116" s="100">
        <v>44984</v>
      </c>
      <c r="O116" s="101">
        <f>N116+7</f>
        <v>44991</v>
      </c>
      <c r="P116" s="101">
        <f t="shared" ref="P116:AH116" si="87">O116+7</f>
        <v>44998</v>
      </c>
      <c r="Q116" s="101">
        <f t="shared" si="87"/>
        <v>45005</v>
      </c>
      <c r="R116" s="101">
        <f t="shared" si="87"/>
        <v>45012</v>
      </c>
      <c r="S116" s="101">
        <f t="shared" si="87"/>
        <v>45019</v>
      </c>
      <c r="T116" s="101">
        <f t="shared" si="87"/>
        <v>45026</v>
      </c>
      <c r="U116" s="101">
        <f t="shared" si="87"/>
        <v>45033</v>
      </c>
      <c r="V116" s="101">
        <f t="shared" si="87"/>
        <v>45040</v>
      </c>
      <c r="W116" s="101">
        <f t="shared" si="87"/>
        <v>45047</v>
      </c>
      <c r="X116" s="101">
        <f t="shared" si="87"/>
        <v>45054</v>
      </c>
      <c r="Y116" s="101">
        <f t="shared" si="87"/>
        <v>45061</v>
      </c>
      <c r="Z116" s="101">
        <f t="shared" si="87"/>
        <v>45068</v>
      </c>
      <c r="AA116" s="101">
        <f t="shared" si="87"/>
        <v>45075</v>
      </c>
      <c r="AB116" s="101">
        <f t="shared" si="87"/>
        <v>45082</v>
      </c>
      <c r="AC116" s="101">
        <f t="shared" si="87"/>
        <v>45089</v>
      </c>
      <c r="AD116" s="101">
        <f t="shared" si="87"/>
        <v>45096</v>
      </c>
      <c r="AE116" s="101">
        <f t="shared" si="87"/>
        <v>45103</v>
      </c>
      <c r="AF116" s="101">
        <f t="shared" si="87"/>
        <v>45110</v>
      </c>
      <c r="AG116" s="101">
        <f t="shared" si="87"/>
        <v>45117</v>
      </c>
      <c r="AH116" s="101">
        <f t="shared" si="87"/>
        <v>45124</v>
      </c>
    </row>
    <row r="117" spans="4:34" ht="18.600000000000001" thickBot="1" x14ac:dyDescent="0.35">
      <c r="L117" s="212"/>
      <c r="M117" s="110" t="str">
        <f t="shared" ref="M117" si="88">M$20</f>
        <v>TO</v>
      </c>
      <c r="N117" s="106">
        <f>N116+4</f>
        <v>44988</v>
      </c>
      <c r="O117" s="107">
        <f>N117+7</f>
        <v>44995</v>
      </c>
      <c r="P117" s="107">
        <f t="shared" ref="P117:AH117" si="89">O117+7</f>
        <v>45002</v>
      </c>
      <c r="Q117" s="107">
        <f t="shared" si="89"/>
        <v>45009</v>
      </c>
      <c r="R117" s="107">
        <f t="shared" si="89"/>
        <v>45016</v>
      </c>
      <c r="S117" s="107">
        <f t="shared" si="89"/>
        <v>45023</v>
      </c>
      <c r="T117" s="107">
        <f t="shared" si="89"/>
        <v>45030</v>
      </c>
      <c r="U117" s="107">
        <f t="shared" si="89"/>
        <v>45037</v>
      </c>
      <c r="V117" s="107">
        <f t="shared" si="89"/>
        <v>45044</v>
      </c>
      <c r="W117" s="107">
        <f t="shared" si="89"/>
        <v>45051</v>
      </c>
      <c r="X117" s="107">
        <f t="shared" si="89"/>
        <v>45058</v>
      </c>
      <c r="Y117" s="107">
        <f t="shared" si="89"/>
        <v>45065</v>
      </c>
      <c r="Z117" s="107">
        <f t="shared" si="89"/>
        <v>45072</v>
      </c>
      <c r="AA117" s="107">
        <f t="shared" si="89"/>
        <v>45079</v>
      </c>
      <c r="AB117" s="107">
        <f t="shared" si="89"/>
        <v>45086</v>
      </c>
      <c r="AC117" s="107">
        <f t="shared" si="89"/>
        <v>45093</v>
      </c>
      <c r="AD117" s="107">
        <f t="shared" si="89"/>
        <v>45100</v>
      </c>
      <c r="AE117" s="107">
        <f t="shared" si="89"/>
        <v>45107</v>
      </c>
      <c r="AF117" s="107">
        <f t="shared" si="89"/>
        <v>45114</v>
      </c>
      <c r="AG117" s="107">
        <f t="shared" si="89"/>
        <v>45121</v>
      </c>
      <c r="AH117" s="107">
        <f t="shared" si="89"/>
        <v>45128</v>
      </c>
    </row>
    <row r="118" spans="4:34" ht="18.600000000000001" thickBot="1" x14ac:dyDescent="0.4">
      <c r="L118" s="517" t="s">
        <v>584</v>
      </c>
      <c r="M118" s="626"/>
      <c r="N118" s="111" t="str">
        <f>CONCATENATE("S",WEEKNUM(N116))</f>
        <v>S9</v>
      </c>
      <c r="O118" s="112" t="str">
        <f t="shared" ref="O118:P118" si="90">CONCATENATE("S",WEEKNUM(O116))</f>
        <v>S10</v>
      </c>
      <c r="P118" s="112" t="str">
        <f t="shared" si="90"/>
        <v>S11</v>
      </c>
      <c r="Q118" s="112" t="str">
        <f>CONCATENATE("S",WEEKNUM(Q116))</f>
        <v>S12</v>
      </c>
      <c r="R118" s="112" t="str">
        <f t="shared" ref="R118:AH118" si="91">CONCATENATE("S",WEEKNUM(R116))</f>
        <v>S13</v>
      </c>
      <c r="S118" s="112" t="str">
        <f t="shared" si="91"/>
        <v>S14</v>
      </c>
      <c r="T118" s="112" t="str">
        <f t="shared" si="91"/>
        <v>S15</v>
      </c>
      <c r="U118" s="112" t="str">
        <f t="shared" si="91"/>
        <v>S16</v>
      </c>
      <c r="V118" s="112" t="str">
        <f t="shared" si="91"/>
        <v>S17</v>
      </c>
      <c r="W118" s="112" t="str">
        <f t="shared" si="91"/>
        <v>S18</v>
      </c>
      <c r="X118" s="112" t="str">
        <f t="shared" si="91"/>
        <v>S19</v>
      </c>
      <c r="Y118" s="112" t="str">
        <f t="shared" si="91"/>
        <v>S20</v>
      </c>
      <c r="Z118" s="112" t="str">
        <f t="shared" si="91"/>
        <v>S21</v>
      </c>
      <c r="AA118" s="112" t="str">
        <f t="shared" si="91"/>
        <v>S22</v>
      </c>
      <c r="AB118" s="112" t="str">
        <f t="shared" si="91"/>
        <v>S23</v>
      </c>
      <c r="AC118" s="112" t="str">
        <f t="shared" si="91"/>
        <v>S24</v>
      </c>
      <c r="AD118" s="112" t="str">
        <f t="shared" si="91"/>
        <v>S25</v>
      </c>
      <c r="AE118" s="112" t="str">
        <f t="shared" si="91"/>
        <v>S26</v>
      </c>
      <c r="AF118" s="112" t="str">
        <f t="shared" si="91"/>
        <v>S27</v>
      </c>
      <c r="AG118" s="112" t="str">
        <f t="shared" si="91"/>
        <v>S28</v>
      </c>
      <c r="AH118" s="112" t="str">
        <f t="shared" si="91"/>
        <v>S29</v>
      </c>
    </row>
    <row r="119" spans="4:34" ht="15.6" x14ac:dyDescent="0.3">
      <c r="L119" s="550" t="str">
        <f>L104</f>
        <v xml:space="preserve">Testbook Design </v>
      </c>
      <c r="M119" s="71">
        <f t="shared" ref="M119:M127" si="92">SUM(N119:AH119)</f>
        <v>64</v>
      </c>
      <c r="N119">
        <v>40</v>
      </c>
      <c r="O119">
        <v>16</v>
      </c>
      <c r="P119">
        <v>8</v>
      </c>
      <c r="U119" s="332"/>
      <c r="V119" s="332"/>
      <c r="W119" s="332"/>
      <c r="X119" s="332"/>
      <c r="Y119" s="332"/>
      <c r="Z119" s="332"/>
      <c r="AA119" s="332"/>
      <c r="AB119" s="332"/>
      <c r="AC119" s="332"/>
      <c r="AD119" s="332"/>
      <c r="AE119" s="332"/>
      <c r="AF119" s="332"/>
      <c r="AG119" s="332"/>
      <c r="AH119" s="332"/>
    </row>
    <row r="120" spans="4:34" ht="15.6" x14ac:dyDescent="0.3">
      <c r="L120" s="551" t="str">
        <f t="shared" ref="L120:L127" si="93">L105</f>
        <v>Data preparation</v>
      </c>
      <c r="M120" s="72">
        <f t="shared" si="92"/>
        <v>32</v>
      </c>
      <c r="P120">
        <v>32</v>
      </c>
    </row>
    <row r="121" spans="4:34" ht="15.6" x14ac:dyDescent="0.3">
      <c r="L121" s="551" t="str">
        <f t="shared" si="93"/>
        <v xml:space="preserve">Integration </v>
      </c>
      <c r="M121" s="72">
        <f t="shared" si="92"/>
        <v>0</v>
      </c>
    </row>
    <row r="122" spans="4:34" ht="15.6" x14ac:dyDescent="0.3">
      <c r="L122" s="551" t="str">
        <f t="shared" si="93"/>
        <v>Execution</v>
      </c>
      <c r="M122" s="72">
        <f t="shared" si="92"/>
        <v>0</v>
      </c>
    </row>
    <row r="123" spans="4:34" ht="15.6" x14ac:dyDescent="0.3">
      <c r="L123" s="551" t="str">
        <f t="shared" si="93"/>
        <v>Retest</v>
      </c>
      <c r="M123" s="72">
        <f t="shared" si="92"/>
        <v>0</v>
      </c>
      <c r="N123" s="5"/>
    </row>
    <row r="124" spans="4:34" ht="15.6" x14ac:dyDescent="0.3">
      <c r="L124" s="551" t="str">
        <f t="shared" si="93"/>
        <v xml:space="preserve">Management </v>
      </c>
      <c r="M124" s="72">
        <f t="shared" si="92"/>
        <v>0</v>
      </c>
      <c r="N124" s="5"/>
    </row>
    <row r="125" spans="4:34" ht="15.6" x14ac:dyDescent="0.3">
      <c r="L125" s="551" t="str">
        <f t="shared" si="93"/>
        <v>ALM maintenance</v>
      </c>
      <c r="M125" s="72">
        <f t="shared" si="92"/>
        <v>0</v>
      </c>
      <c r="N125" s="5"/>
    </row>
    <row r="126" spans="4:34" ht="15.6" x14ac:dyDescent="0.3">
      <c r="L126" s="551" t="str">
        <f t="shared" si="93"/>
        <v>Reporting activities</v>
      </c>
      <c r="M126" s="72">
        <f t="shared" si="92"/>
        <v>307</v>
      </c>
      <c r="N126" s="5"/>
      <c r="U126">
        <v>32</v>
      </c>
      <c r="V126">
        <v>40</v>
      </c>
      <c r="W126">
        <v>32</v>
      </c>
      <c r="X126">
        <v>25</v>
      </c>
      <c r="Y126">
        <v>18</v>
      </c>
      <c r="Z126">
        <v>32</v>
      </c>
      <c r="AA126">
        <v>32</v>
      </c>
      <c r="AE126">
        <v>32</v>
      </c>
      <c r="AF126">
        <v>24</v>
      </c>
      <c r="AG126">
        <v>8</v>
      </c>
      <c r="AH126">
        <v>32</v>
      </c>
    </row>
    <row r="127" spans="4:34" ht="16.2" thickBot="1" x14ac:dyDescent="0.35">
      <c r="L127" s="552" t="str">
        <f t="shared" si="93"/>
        <v>UAT support</v>
      </c>
      <c r="M127" s="142">
        <f t="shared" si="92"/>
        <v>168</v>
      </c>
      <c r="N127" s="66"/>
      <c r="O127" s="333"/>
      <c r="P127" s="333"/>
      <c r="Q127" s="333"/>
      <c r="R127" s="333"/>
      <c r="S127" s="333"/>
      <c r="T127" s="333"/>
      <c r="U127" s="333"/>
      <c r="V127" s="333"/>
      <c r="W127" s="333"/>
      <c r="X127" s="333"/>
      <c r="Y127" s="333"/>
      <c r="Z127" s="333"/>
      <c r="AA127" s="333"/>
      <c r="AB127" s="333">
        <v>40</v>
      </c>
      <c r="AC127" s="333">
        <v>40</v>
      </c>
      <c r="AD127" s="333">
        <v>40</v>
      </c>
      <c r="AE127">
        <v>8</v>
      </c>
      <c r="AF127" s="333">
        <v>16</v>
      </c>
      <c r="AG127" s="333">
        <v>24</v>
      </c>
      <c r="AH127" s="333"/>
    </row>
    <row r="128" spans="4:34" ht="15" thickBot="1" x14ac:dyDescent="0.35">
      <c r="M128" s="335">
        <f t="shared" ref="M128:AH128" si="94">SUM(M119:M127)</f>
        <v>571</v>
      </c>
      <c r="N128" s="28">
        <f t="shared" si="94"/>
        <v>40</v>
      </c>
      <c r="O128" s="29">
        <f t="shared" si="94"/>
        <v>16</v>
      </c>
      <c r="P128" s="29">
        <f t="shared" si="94"/>
        <v>40</v>
      </c>
      <c r="Q128" s="29">
        <f t="shared" si="94"/>
        <v>0</v>
      </c>
      <c r="R128" s="29">
        <f t="shared" si="94"/>
        <v>0</v>
      </c>
      <c r="S128" s="29">
        <f t="shared" si="94"/>
        <v>0</v>
      </c>
      <c r="T128" s="29">
        <f t="shared" si="94"/>
        <v>0</v>
      </c>
      <c r="U128" s="29">
        <f t="shared" si="94"/>
        <v>32</v>
      </c>
      <c r="V128" s="29">
        <f t="shared" si="94"/>
        <v>40</v>
      </c>
      <c r="W128" s="29">
        <f t="shared" si="94"/>
        <v>32</v>
      </c>
      <c r="X128" s="29">
        <f t="shared" si="94"/>
        <v>25</v>
      </c>
      <c r="Y128" s="29">
        <f t="shared" si="94"/>
        <v>18</v>
      </c>
      <c r="Z128" s="29">
        <f t="shared" si="94"/>
        <v>32</v>
      </c>
      <c r="AA128" s="29">
        <f t="shared" si="94"/>
        <v>32</v>
      </c>
      <c r="AB128" s="29">
        <f t="shared" si="94"/>
        <v>40</v>
      </c>
      <c r="AC128" s="29">
        <f t="shared" si="94"/>
        <v>40</v>
      </c>
      <c r="AD128" s="29">
        <f t="shared" si="94"/>
        <v>40</v>
      </c>
      <c r="AE128" s="29">
        <f t="shared" si="94"/>
        <v>40</v>
      </c>
      <c r="AF128" s="29">
        <f>SUM(AF119:AF127)</f>
        <v>40</v>
      </c>
      <c r="AG128" s="29">
        <f t="shared" si="94"/>
        <v>32</v>
      </c>
      <c r="AH128" s="29">
        <f t="shared" si="94"/>
        <v>32</v>
      </c>
    </row>
    <row r="129" spans="1:53" ht="15" thickBot="1" x14ac:dyDescent="0.35"/>
    <row r="130" spans="1:53" ht="15" thickBot="1" x14ac:dyDescent="0.35">
      <c r="L130" s="212"/>
      <c r="M130" s="250" t="s">
        <v>532</v>
      </c>
      <c r="N130" s="621">
        <v>48</v>
      </c>
    </row>
    <row r="131" spans="1:53" ht="18" x14ac:dyDescent="0.3">
      <c r="L131" s="212"/>
      <c r="M131" s="109" t="str">
        <f>M$19</f>
        <v>FROM</v>
      </c>
      <c r="N131" s="100">
        <v>44984</v>
      </c>
      <c r="O131" s="101">
        <f>N131+7</f>
        <v>44991</v>
      </c>
      <c r="P131" s="101">
        <f t="shared" ref="P131:AH131" si="95">O131+7</f>
        <v>44998</v>
      </c>
      <c r="Q131" s="101">
        <f t="shared" si="95"/>
        <v>45005</v>
      </c>
      <c r="R131" s="101">
        <f t="shared" si="95"/>
        <v>45012</v>
      </c>
      <c r="S131" s="101">
        <f t="shared" si="95"/>
        <v>45019</v>
      </c>
      <c r="T131" s="101">
        <f t="shared" si="95"/>
        <v>45026</v>
      </c>
      <c r="U131" s="101">
        <f t="shared" si="95"/>
        <v>45033</v>
      </c>
      <c r="V131" s="101">
        <f t="shared" si="95"/>
        <v>45040</v>
      </c>
      <c r="W131" s="101">
        <f t="shared" si="95"/>
        <v>45047</v>
      </c>
      <c r="X131" s="101">
        <f t="shared" si="95"/>
        <v>45054</v>
      </c>
      <c r="Y131" s="101">
        <f t="shared" si="95"/>
        <v>45061</v>
      </c>
      <c r="Z131" s="101">
        <f t="shared" si="95"/>
        <v>45068</v>
      </c>
      <c r="AA131" s="101">
        <f t="shared" si="95"/>
        <v>45075</v>
      </c>
      <c r="AB131" s="101">
        <f t="shared" si="95"/>
        <v>45082</v>
      </c>
      <c r="AC131" s="101">
        <f t="shared" si="95"/>
        <v>45089</v>
      </c>
      <c r="AD131" s="101">
        <f t="shared" si="95"/>
        <v>45096</v>
      </c>
      <c r="AE131" s="101">
        <f t="shared" si="95"/>
        <v>45103</v>
      </c>
      <c r="AF131" s="101">
        <f t="shared" si="95"/>
        <v>45110</v>
      </c>
      <c r="AG131" s="101">
        <f t="shared" si="95"/>
        <v>45117</v>
      </c>
      <c r="AH131" s="101">
        <f t="shared" si="95"/>
        <v>45124</v>
      </c>
    </row>
    <row r="132" spans="1:53" ht="18.600000000000001" thickBot="1" x14ac:dyDescent="0.35">
      <c r="L132" s="212"/>
      <c r="M132" s="110" t="str">
        <f t="shared" ref="M132" si="96">M$20</f>
        <v>TO</v>
      </c>
      <c r="N132" s="106">
        <f>N131+4</f>
        <v>44988</v>
      </c>
      <c r="O132" s="107">
        <f>N132+7</f>
        <v>44995</v>
      </c>
      <c r="P132" s="107">
        <f t="shared" ref="P132:AH132" si="97">O132+7</f>
        <v>45002</v>
      </c>
      <c r="Q132" s="107">
        <f t="shared" si="97"/>
        <v>45009</v>
      </c>
      <c r="R132" s="107">
        <f t="shared" si="97"/>
        <v>45016</v>
      </c>
      <c r="S132" s="107">
        <f t="shared" si="97"/>
        <v>45023</v>
      </c>
      <c r="T132" s="107">
        <f t="shared" si="97"/>
        <v>45030</v>
      </c>
      <c r="U132" s="107">
        <f t="shared" si="97"/>
        <v>45037</v>
      </c>
      <c r="V132" s="107">
        <f t="shared" si="97"/>
        <v>45044</v>
      </c>
      <c r="W132" s="107">
        <f t="shared" si="97"/>
        <v>45051</v>
      </c>
      <c r="X132" s="107">
        <f t="shared" si="97"/>
        <v>45058</v>
      </c>
      <c r="Y132" s="107">
        <f t="shared" si="97"/>
        <v>45065</v>
      </c>
      <c r="Z132" s="107">
        <f t="shared" si="97"/>
        <v>45072</v>
      </c>
      <c r="AA132" s="107">
        <f t="shared" si="97"/>
        <v>45079</v>
      </c>
      <c r="AB132" s="107">
        <f t="shared" si="97"/>
        <v>45086</v>
      </c>
      <c r="AC132" s="107">
        <f t="shared" si="97"/>
        <v>45093</v>
      </c>
      <c r="AD132" s="107">
        <f t="shared" si="97"/>
        <v>45100</v>
      </c>
      <c r="AE132" s="107">
        <f t="shared" si="97"/>
        <v>45107</v>
      </c>
      <c r="AF132" s="107">
        <f t="shared" si="97"/>
        <v>45114</v>
      </c>
      <c r="AG132" s="107">
        <f t="shared" si="97"/>
        <v>45121</v>
      </c>
      <c r="AH132" s="107">
        <f t="shared" si="97"/>
        <v>45128</v>
      </c>
    </row>
    <row r="133" spans="1:53" ht="18.600000000000001" thickBot="1" x14ac:dyDescent="0.4">
      <c r="L133" s="515" t="s">
        <v>541</v>
      </c>
      <c r="M133" s="632"/>
      <c r="N133" s="111" t="str">
        <f>CONCATENATE("S",WEEKNUM(N131))</f>
        <v>S9</v>
      </c>
      <c r="O133" s="112" t="str">
        <f t="shared" ref="O133:P133" si="98">CONCATENATE("S",WEEKNUM(O131))</f>
        <v>S10</v>
      </c>
      <c r="P133" s="112" t="str">
        <f t="shared" si="98"/>
        <v>S11</v>
      </c>
      <c r="Q133" s="112" t="str">
        <f>CONCATENATE("S",WEEKNUM(Q131))</f>
        <v>S12</v>
      </c>
      <c r="R133" s="112" t="str">
        <f t="shared" ref="R133:AH133" si="99">CONCATENATE("S",WEEKNUM(R131))</f>
        <v>S13</v>
      </c>
      <c r="S133" s="112" t="str">
        <f t="shared" si="99"/>
        <v>S14</v>
      </c>
      <c r="T133" s="112" t="str">
        <f t="shared" si="99"/>
        <v>S15</v>
      </c>
      <c r="U133" s="112" t="str">
        <f t="shared" si="99"/>
        <v>S16</v>
      </c>
      <c r="V133" s="112" t="str">
        <f t="shared" si="99"/>
        <v>S17</v>
      </c>
      <c r="W133" s="112" t="str">
        <f t="shared" si="99"/>
        <v>S18</v>
      </c>
      <c r="X133" s="112" t="str">
        <f t="shared" si="99"/>
        <v>S19</v>
      </c>
      <c r="Y133" s="112" t="str">
        <f t="shared" si="99"/>
        <v>S20</v>
      </c>
      <c r="Z133" s="112" t="str">
        <f t="shared" si="99"/>
        <v>S21</v>
      </c>
      <c r="AA133" s="112" t="str">
        <f t="shared" si="99"/>
        <v>S22</v>
      </c>
      <c r="AB133" s="112" t="str">
        <f t="shared" si="99"/>
        <v>S23</v>
      </c>
      <c r="AC133" s="112" t="str">
        <f t="shared" si="99"/>
        <v>S24</v>
      </c>
      <c r="AD133" s="112" t="str">
        <f t="shared" si="99"/>
        <v>S25</v>
      </c>
      <c r="AE133" s="112" t="str">
        <f t="shared" si="99"/>
        <v>S26</v>
      </c>
      <c r="AF133" s="112" t="str">
        <f t="shared" si="99"/>
        <v>S27</v>
      </c>
      <c r="AG133" s="112" t="str">
        <f t="shared" si="99"/>
        <v>S28</v>
      </c>
      <c r="AH133" s="112" t="str">
        <f t="shared" si="99"/>
        <v>S29</v>
      </c>
    </row>
    <row r="134" spans="1:53" ht="15.6" x14ac:dyDescent="0.3">
      <c r="L134" s="551" t="str">
        <f t="shared" ref="L134:L142" si="100">B22</f>
        <v xml:space="preserve">Testbook Design </v>
      </c>
      <c r="M134" s="71">
        <f t="shared" ref="M134:M142" si="101">SUM(N134:AH134)</f>
        <v>0</v>
      </c>
      <c r="N134" s="48"/>
      <c r="O134" s="332"/>
      <c r="P134" s="332"/>
      <c r="Q134" s="332"/>
      <c r="R134" s="332"/>
      <c r="S134" s="332"/>
      <c r="T134" s="332"/>
      <c r="U134" s="332"/>
      <c r="V134" s="332"/>
      <c r="W134" s="332"/>
      <c r="X134" s="332"/>
      <c r="Y134" s="332"/>
      <c r="Z134" s="332"/>
      <c r="AA134" s="332"/>
      <c r="AB134" s="332"/>
      <c r="AC134" s="332"/>
      <c r="AD134" s="332"/>
      <c r="AE134" s="332"/>
      <c r="AF134" s="332"/>
      <c r="AG134" s="332"/>
      <c r="AH134" s="332"/>
    </row>
    <row r="135" spans="1:53" s="3" customFormat="1" ht="15.6" x14ac:dyDescent="0.3">
      <c r="A135"/>
      <c r="B135"/>
      <c r="C135"/>
      <c r="D135"/>
      <c r="E135"/>
      <c r="F135"/>
      <c r="G135" s="2"/>
      <c r="H135" s="2"/>
      <c r="I135" s="2"/>
      <c r="J135" s="2"/>
      <c r="K135"/>
      <c r="L135" s="551" t="str">
        <f t="shared" si="100"/>
        <v>Data preparation</v>
      </c>
      <c r="M135" s="72">
        <f t="shared" si="101"/>
        <v>0</v>
      </c>
      <c r="N135" s="5"/>
      <c r="O135"/>
      <c r="P135"/>
      <c r="Q135"/>
      <c r="R135"/>
      <c r="S135"/>
      <c r="T135"/>
      <c r="U135"/>
      <c r="V135"/>
      <c r="W135"/>
      <c r="X135"/>
      <c r="Y135"/>
      <c r="Z135"/>
      <c r="AA135"/>
      <c r="AB135"/>
      <c r="AC135"/>
      <c r="AD135"/>
      <c r="AE135"/>
      <c r="AF135"/>
      <c r="AG135"/>
      <c r="AH135"/>
      <c r="AJ135"/>
      <c r="AK135"/>
      <c r="AL135"/>
      <c r="AM135"/>
      <c r="AN135"/>
      <c r="AO135"/>
      <c r="AP135"/>
      <c r="AQ135"/>
      <c r="AR135"/>
      <c r="AS135"/>
      <c r="AT135"/>
      <c r="AU135"/>
      <c r="AV135"/>
      <c r="AW135"/>
      <c r="AX135"/>
      <c r="AY135"/>
      <c r="AZ135"/>
      <c r="BA135"/>
    </row>
    <row r="136" spans="1:53" s="3" customFormat="1" ht="15.6" x14ac:dyDescent="0.3">
      <c r="A136"/>
      <c r="B136"/>
      <c r="C136"/>
      <c r="D136"/>
      <c r="E136"/>
      <c r="F136"/>
      <c r="G136" s="2"/>
      <c r="H136" s="2"/>
      <c r="I136" s="2"/>
      <c r="J136" s="2"/>
      <c r="K136"/>
      <c r="L136" s="551" t="str">
        <f t="shared" si="100"/>
        <v xml:space="preserve">Integration </v>
      </c>
      <c r="M136" s="72">
        <f t="shared" si="101"/>
        <v>0</v>
      </c>
      <c r="N136" s="5"/>
      <c r="O136"/>
      <c r="P136"/>
      <c r="Q136"/>
      <c r="R136"/>
      <c r="S136"/>
      <c r="T136"/>
      <c r="U136"/>
      <c r="V136"/>
      <c r="W136"/>
      <c r="X136"/>
      <c r="Y136"/>
      <c r="Z136"/>
      <c r="AA136"/>
      <c r="AB136"/>
      <c r="AC136"/>
      <c r="AD136"/>
      <c r="AE136"/>
      <c r="AF136"/>
      <c r="AG136"/>
      <c r="AH136"/>
      <c r="AJ136"/>
      <c r="AK136"/>
      <c r="AL136"/>
      <c r="AM136"/>
      <c r="AN136"/>
      <c r="AO136"/>
      <c r="AP136"/>
      <c r="AQ136"/>
      <c r="AR136"/>
      <c r="AS136"/>
      <c r="AT136"/>
      <c r="AU136"/>
      <c r="AV136"/>
      <c r="AW136"/>
      <c r="AX136"/>
      <c r="AY136"/>
      <c r="AZ136"/>
      <c r="BA136"/>
    </row>
    <row r="137" spans="1:53" s="3" customFormat="1" ht="15.6" x14ac:dyDescent="0.3">
      <c r="A137"/>
      <c r="B137"/>
      <c r="C137"/>
      <c r="D137"/>
      <c r="E137"/>
      <c r="F137"/>
      <c r="G137" s="2"/>
      <c r="H137" s="2"/>
      <c r="I137" s="2"/>
      <c r="J137" s="2"/>
      <c r="K137"/>
      <c r="L137" s="551" t="str">
        <f t="shared" si="100"/>
        <v>Execution</v>
      </c>
      <c r="M137" s="72">
        <f t="shared" si="101"/>
        <v>0</v>
      </c>
      <c r="N137" s="5"/>
      <c r="O137"/>
      <c r="P137"/>
      <c r="Q137"/>
      <c r="R137"/>
      <c r="S137"/>
      <c r="T137"/>
      <c r="U137"/>
      <c r="V137"/>
      <c r="W137"/>
      <c r="X137"/>
      <c r="Y137"/>
      <c r="Z137"/>
      <c r="AA137"/>
      <c r="AB137"/>
      <c r="AC137"/>
      <c r="AD137"/>
      <c r="AE137"/>
      <c r="AF137"/>
      <c r="AG137"/>
      <c r="AH137"/>
      <c r="AJ137"/>
      <c r="AK137"/>
      <c r="AL137"/>
      <c r="AM137"/>
      <c r="AN137"/>
      <c r="AO137"/>
      <c r="AP137"/>
      <c r="AQ137"/>
      <c r="AR137"/>
      <c r="AS137"/>
      <c r="AT137"/>
      <c r="AU137"/>
      <c r="AV137"/>
      <c r="AW137"/>
      <c r="AX137"/>
      <c r="AY137"/>
      <c r="AZ137"/>
      <c r="BA137"/>
    </row>
    <row r="138" spans="1:53" s="3" customFormat="1" ht="15.6" x14ac:dyDescent="0.3">
      <c r="A138"/>
      <c r="B138"/>
      <c r="C138"/>
      <c r="D138"/>
      <c r="E138"/>
      <c r="F138"/>
      <c r="G138" s="2"/>
      <c r="H138" s="2"/>
      <c r="I138" s="2"/>
      <c r="J138" s="2"/>
      <c r="K138"/>
      <c r="L138" s="551" t="str">
        <f t="shared" si="100"/>
        <v>Retest</v>
      </c>
      <c r="M138" s="72">
        <f t="shared" si="101"/>
        <v>0</v>
      </c>
      <c r="N138"/>
      <c r="O138"/>
      <c r="P138"/>
      <c r="Q138"/>
      <c r="R138"/>
      <c r="S138"/>
      <c r="T138"/>
      <c r="U138"/>
      <c r="V138"/>
      <c r="W138"/>
      <c r="X138"/>
      <c r="Y138"/>
      <c r="Z138"/>
      <c r="AA138"/>
      <c r="AB138"/>
      <c r="AC138"/>
      <c r="AD138"/>
      <c r="AE138"/>
      <c r="AF138"/>
      <c r="AG138"/>
      <c r="AH138"/>
      <c r="AJ138"/>
      <c r="AK138"/>
      <c r="AL138"/>
      <c r="AM138"/>
      <c r="AN138"/>
      <c r="AO138"/>
      <c r="AP138"/>
      <c r="AQ138"/>
      <c r="AR138"/>
      <c r="AS138"/>
      <c r="AT138"/>
      <c r="AU138"/>
      <c r="AV138"/>
      <c r="AW138"/>
      <c r="AX138"/>
      <c r="AY138"/>
      <c r="AZ138"/>
      <c r="BA138"/>
    </row>
    <row r="139" spans="1:53" s="3" customFormat="1" ht="15.6" x14ac:dyDescent="0.3">
      <c r="A139"/>
      <c r="B139"/>
      <c r="C139"/>
      <c r="D139"/>
      <c r="E139"/>
      <c r="F139"/>
      <c r="G139" s="2"/>
      <c r="H139" s="2"/>
      <c r="I139" s="2"/>
      <c r="J139" s="2"/>
      <c r="K139"/>
      <c r="L139" s="551" t="str">
        <f t="shared" si="100"/>
        <v xml:space="preserve">Management </v>
      </c>
      <c r="M139" s="72">
        <f t="shared" si="101"/>
        <v>147</v>
      </c>
      <c r="N139">
        <v>12</v>
      </c>
      <c r="O139">
        <v>10</v>
      </c>
      <c r="P139"/>
      <c r="Q139">
        <v>16</v>
      </c>
      <c r="R139"/>
      <c r="S139"/>
      <c r="T139">
        <v>3</v>
      </c>
      <c r="U139"/>
      <c r="V139"/>
      <c r="W139">
        <v>3</v>
      </c>
      <c r="X139">
        <v>10</v>
      </c>
      <c r="Y139">
        <v>13</v>
      </c>
      <c r="Z139">
        <v>24</v>
      </c>
      <c r="AA139"/>
      <c r="AB139">
        <v>8</v>
      </c>
      <c r="AC139"/>
      <c r="AD139"/>
      <c r="AE139"/>
      <c r="AF139">
        <v>16</v>
      </c>
      <c r="AG139">
        <v>16</v>
      </c>
      <c r="AH139">
        <v>16</v>
      </c>
      <c r="AJ139"/>
      <c r="AK139"/>
      <c r="AL139"/>
      <c r="AM139"/>
      <c r="AN139"/>
      <c r="AO139"/>
      <c r="AP139"/>
      <c r="AQ139"/>
      <c r="AR139"/>
      <c r="AS139"/>
      <c r="AT139"/>
      <c r="AU139"/>
      <c r="AV139"/>
      <c r="AW139"/>
      <c r="AX139"/>
      <c r="AY139"/>
      <c r="AZ139"/>
      <c r="BA139"/>
    </row>
    <row r="140" spans="1:53" s="3" customFormat="1" ht="15.6" x14ac:dyDescent="0.3">
      <c r="A140"/>
      <c r="B140"/>
      <c r="C140"/>
      <c r="D140"/>
      <c r="E140"/>
      <c r="F140"/>
      <c r="G140" s="2"/>
      <c r="H140" s="2"/>
      <c r="I140" s="2"/>
      <c r="J140" s="2"/>
      <c r="K140"/>
      <c r="L140" s="551" t="str">
        <f t="shared" si="100"/>
        <v>ALM maintenance</v>
      </c>
      <c r="M140" s="72">
        <f t="shared" si="101"/>
        <v>0</v>
      </c>
      <c r="N140"/>
      <c r="O140"/>
      <c r="P140"/>
      <c r="Q140"/>
      <c r="R140"/>
      <c r="S140"/>
      <c r="T140"/>
      <c r="U140"/>
      <c r="V140"/>
      <c r="W140"/>
      <c r="X140"/>
      <c r="Y140"/>
      <c r="Z140"/>
      <c r="AA140"/>
      <c r="AB140"/>
      <c r="AC140"/>
      <c r="AD140"/>
      <c r="AE140"/>
      <c r="AF140"/>
      <c r="AG140"/>
      <c r="AH140"/>
      <c r="AJ140"/>
      <c r="AK140"/>
      <c r="AL140"/>
      <c r="AM140"/>
      <c r="AN140"/>
      <c r="AO140"/>
      <c r="AP140"/>
      <c r="AQ140"/>
      <c r="AR140"/>
      <c r="AS140"/>
      <c r="AT140"/>
      <c r="AU140"/>
      <c r="AV140"/>
      <c r="AW140"/>
      <c r="AX140"/>
      <c r="AY140"/>
      <c r="AZ140"/>
      <c r="BA140"/>
    </row>
    <row r="141" spans="1:53" s="3" customFormat="1" ht="15.6" x14ac:dyDescent="0.3">
      <c r="A141"/>
      <c r="B141"/>
      <c r="C141"/>
      <c r="D141"/>
      <c r="E141"/>
      <c r="F141"/>
      <c r="G141" s="2"/>
      <c r="H141" s="2"/>
      <c r="I141" s="2"/>
      <c r="J141" s="2"/>
      <c r="K141"/>
      <c r="L141" s="551" t="str">
        <f t="shared" si="100"/>
        <v>Reporting activities</v>
      </c>
      <c r="M141" s="72">
        <f t="shared" si="101"/>
        <v>0</v>
      </c>
      <c r="N141" s="5"/>
      <c r="O141"/>
      <c r="P141"/>
      <c r="Q141"/>
      <c r="R141"/>
      <c r="S141"/>
      <c r="T141"/>
      <c r="U141"/>
      <c r="V141"/>
      <c r="W141"/>
      <c r="X141"/>
      <c r="Y141"/>
      <c r="Z141"/>
      <c r="AA141"/>
      <c r="AB141"/>
      <c r="AC141"/>
      <c r="AD141"/>
      <c r="AE141"/>
      <c r="AF141"/>
      <c r="AG141"/>
      <c r="AH141"/>
      <c r="AJ141"/>
      <c r="AK141"/>
      <c r="AL141"/>
      <c r="AM141"/>
      <c r="AN141"/>
      <c r="AO141"/>
      <c r="AP141"/>
      <c r="AQ141"/>
      <c r="AR141"/>
      <c r="AS141"/>
      <c r="AT141"/>
      <c r="AU141"/>
      <c r="AV141"/>
      <c r="AW141"/>
      <c r="AX141"/>
      <c r="AY141"/>
      <c r="AZ141"/>
      <c r="BA141"/>
    </row>
    <row r="142" spans="1:53" s="3" customFormat="1" ht="16.2" thickBot="1" x14ac:dyDescent="0.35">
      <c r="A142"/>
      <c r="B142"/>
      <c r="C142"/>
      <c r="D142"/>
      <c r="E142"/>
      <c r="F142"/>
      <c r="G142" s="2"/>
      <c r="H142" s="2"/>
      <c r="I142" s="2"/>
      <c r="J142" s="2"/>
      <c r="K142"/>
      <c r="L142" s="552" t="str">
        <f t="shared" si="100"/>
        <v>UAT support</v>
      </c>
      <c r="M142" s="142">
        <f t="shared" si="101"/>
        <v>0</v>
      </c>
      <c r="N142" s="66"/>
      <c r="O142" s="333"/>
      <c r="P142" s="333"/>
      <c r="Q142" s="333"/>
      <c r="R142" s="333"/>
      <c r="S142" s="333"/>
      <c r="T142" s="333"/>
      <c r="U142" s="333"/>
      <c r="V142" s="333"/>
      <c r="W142" s="333"/>
      <c r="X142" s="333"/>
      <c r="Y142" s="333"/>
      <c r="Z142" s="333"/>
      <c r="AA142" s="333"/>
      <c r="AB142" s="333"/>
      <c r="AC142" s="333"/>
      <c r="AD142" s="333"/>
      <c r="AE142" s="333"/>
      <c r="AF142" s="333"/>
      <c r="AG142" s="333"/>
      <c r="AH142" s="333"/>
      <c r="AJ142"/>
      <c r="AK142"/>
      <c r="AL142"/>
      <c r="AM142"/>
      <c r="AN142"/>
      <c r="AO142"/>
      <c r="AP142"/>
      <c r="AQ142"/>
      <c r="AR142"/>
      <c r="AS142"/>
      <c r="AT142"/>
      <c r="AU142"/>
      <c r="AV142"/>
      <c r="AW142"/>
      <c r="AX142"/>
      <c r="AY142"/>
      <c r="AZ142"/>
      <c r="BA142"/>
    </row>
    <row r="143" spans="1:53" s="3" customFormat="1" ht="15" thickBot="1" x14ac:dyDescent="0.35">
      <c r="A143"/>
      <c r="B143"/>
      <c r="C143"/>
      <c r="D143"/>
      <c r="E143"/>
      <c r="F143"/>
      <c r="G143" s="2"/>
      <c r="H143" s="2"/>
      <c r="I143" s="2"/>
      <c r="J143" s="2"/>
      <c r="K143"/>
      <c r="L143"/>
      <c r="M143" s="335">
        <f t="shared" ref="M143:AH143" si="102">SUM(M134:M142)</f>
        <v>147</v>
      </c>
      <c r="N143" s="28">
        <f t="shared" si="102"/>
        <v>12</v>
      </c>
      <c r="O143" s="29">
        <f t="shared" si="102"/>
        <v>10</v>
      </c>
      <c r="P143" s="29">
        <f t="shared" si="102"/>
        <v>0</v>
      </c>
      <c r="Q143" s="29">
        <f t="shared" si="102"/>
        <v>16</v>
      </c>
      <c r="R143" s="29">
        <f t="shared" si="102"/>
        <v>0</v>
      </c>
      <c r="S143" s="29">
        <f t="shared" si="102"/>
        <v>0</v>
      </c>
      <c r="T143" s="29">
        <f t="shared" si="102"/>
        <v>3</v>
      </c>
      <c r="U143" s="29">
        <f t="shared" si="102"/>
        <v>0</v>
      </c>
      <c r="V143" s="29">
        <f t="shared" si="102"/>
        <v>0</v>
      </c>
      <c r="W143" s="29">
        <f t="shared" si="102"/>
        <v>3</v>
      </c>
      <c r="X143" s="29">
        <f t="shared" si="102"/>
        <v>10</v>
      </c>
      <c r="Y143" s="29">
        <f t="shared" si="102"/>
        <v>13</v>
      </c>
      <c r="Z143" s="29">
        <f t="shared" si="102"/>
        <v>24</v>
      </c>
      <c r="AA143" s="29">
        <f t="shared" si="102"/>
        <v>0</v>
      </c>
      <c r="AB143" s="29">
        <f t="shared" si="102"/>
        <v>8</v>
      </c>
      <c r="AC143" s="29">
        <f t="shared" si="102"/>
        <v>0</v>
      </c>
      <c r="AD143" s="29">
        <f t="shared" si="102"/>
        <v>0</v>
      </c>
      <c r="AE143" s="29">
        <f t="shared" si="102"/>
        <v>0</v>
      </c>
      <c r="AF143" s="29">
        <f t="shared" si="102"/>
        <v>16</v>
      </c>
      <c r="AG143" s="29">
        <f t="shared" si="102"/>
        <v>16</v>
      </c>
      <c r="AH143" s="29">
        <f t="shared" si="102"/>
        <v>16</v>
      </c>
      <c r="AJ143"/>
      <c r="AK143"/>
      <c r="AL143"/>
      <c r="AM143"/>
      <c r="AN143"/>
      <c r="AO143"/>
      <c r="AP143"/>
      <c r="AQ143"/>
      <c r="AR143"/>
      <c r="AS143"/>
      <c r="AT143"/>
      <c r="AU143"/>
      <c r="AV143"/>
      <c r="AW143"/>
      <c r="AX143"/>
      <c r="AY143"/>
      <c r="AZ143"/>
      <c r="BA143"/>
    </row>
    <row r="144" spans="1:53" s="3" customFormat="1" x14ac:dyDescent="0.3">
      <c r="A144"/>
      <c r="B144"/>
      <c r="C144"/>
      <c r="D144"/>
      <c r="E144"/>
      <c r="F144"/>
      <c r="G144" s="2"/>
      <c r="H144" s="2"/>
      <c r="I144" s="2"/>
      <c r="J144" s="2"/>
      <c r="K144"/>
      <c r="L144"/>
      <c r="M144"/>
      <c r="N144"/>
      <c r="O144"/>
      <c r="P144"/>
      <c r="Q144"/>
      <c r="R144"/>
      <c r="S144"/>
      <c r="T144"/>
      <c r="U144"/>
      <c r="V144"/>
      <c r="W144"/>
      <c r="X144"/>
      <c r="Y144"/>
      <c r="Z144"/>
      <c r="AA144"/>
      <c r="AB144"/>
      <c r="AC144"/>
      <c r="AD144"/>
      <c r="AE144"/>
      <c r="AF144"/>
      <c r="AG144"/>
      <c r="AH144"/>
      <c r="AJ144"/>
      <c r="AK144"/>
      <c r="AL144"/>
      <c r="AM144"/>
      <c r="AN144"/>
      <c r="AO144"/>
      <c r="AP144"/>
      <c r="AQ144"/>
      <c r="AR144"/>
      <c r="AS144"/>
      <c r="AT144"/>
      <c r="AU144"/>
      <c r="AV144"/>
      <c r="AW144"/>
      <c r="AX144"/>
      <c r="AY144"/>
      <c r="AZ144"/>
      <c r="BA144"/>
    </row>
    <row r="145" spans="1:53" s="3" customFormat="1" ht="15" thickBot="1" x14ac:dyDescent="0.35">
      <c r="A145"/>
      <c r="B145"/>
      <c r="C145"/>
      <c r="D145"/>
      <c r="E145"/>
      <c r="F145"/>
      <c r="G145" s="2"/>
      <c r="H145" s="2"/>
      <c r="I145" s="2"/>
      <c r="J145" s="2"/>
      <c r="K145"/>
      <c r="L145"/>
      <c r="M145"/>
      <c r="N145"/>
      <c r="O145"/>
      <c r="P145"/>
      <c r="Q145"/>
      <c r="R145"/>
      <c r="S145"/>
      <c r="T145"/>
      <c r="U145"/>
      <c r="V145"/>
      <c r="W145"/>
      <c r="X145"/>
      <c r="Y145"/>
      <c r="Z145"/>
      <c r="AA145"/>
      <c r="AB145"/>
      <c r="AC145"/>
      <c r="AD145"/>
      <c r="AE145"/>
      <c r="AF145"/>
      <c r="AG145"/>
      <c r="AH145"/>
      <c r="AJ145"/>
      <c r="AK145"/>
      <c r="AL145"/>
      <c r="AM145"/>
      <c r="AN145"/>
      <c r="AO145"/>
      <c r="AP145"/>
      <c r="AQ145"/>
      <c r="AR145"/>
      <c r="AS145"/>
      <c r="AT145"/>
      <c r="AU145"/>
      <c r="AV145"/>
      <c r="AW145"/>
      <c r="AX145"/>
      <c r="AY145"/>
      <c r="AZ145"/>
      <c r="BA145"/>
    </row>
    <row r="146" spans="1:53" s="3" customFormat="1" ht="15" thickBot="1" x14ac:dyDescent="0.35">
      <c r="A146"/>
      <c r="B146"/>
      <c r="C146"/>
      <c r="D146"/>
      <c r="E146"/>
      <c r="F146"/>
      <c r="G146" s="2"/>
      <c r="H146" s="2"/>
      <c r="I146" s="2"/>
      <c r="J146" s="2"/>
      <c r="K146"/>
      <c r="L146" s="212"/>
      <c r="M146" s="250" t="s">
        <v>532</v>
      </c>
      <c r="N146" s="621">
        <v>27</v>
      </c>
      <c r="O146"/>
      <c r="P146"/>
      <c r="Q146"/>
      <c r="R146"/>
      <c r="S146"/>
      <c r="T146"/>
      <c r="U146"/>
      <c r="V146"/>
      <c r="W146"/>
      <c r="X146"/>
      <c r="Y146"/>
      <c r="Z146"/>
      <c r="AA146"/>
      <c r="AB146"/>
      <c r="AC146"/>
      <c r="AD146"/>
      <c r="AE146"/>
      <c r="AF146"/>
      <c r="AG146"/>
      <c r="AH146"/>
      <c r="AJ146"/>
      <c r="AK146"/>
      <c r="AL146"/>
      <c r="AM146"/>
      <c r="AN146"/>
      <c r="AO146"/>
      <c r="AP146"/>
      <c r="AQ146"/>
      <c r="AR146"/>
      <c r="AS146"/>
      <c r="AT146"/>
      <c r="AU146"/>
      <c r="AV146"/>
      <c r="AW146"/>
      <c r="AX146"/>
      <c r="AY146"/>
      <c r="AZ146"/>
      <c r="BA146"/>
    </row>
    <row r="147" spans="1:53" s="3" customFormat="1" ht="18" x14ac:dyDescent="0.3">
      <c r="A147"/>
      <c r="B147"/>
      <c r="C147"/>
      <c r="D147"/>
      <c r="E147"/>
      <c r="F147"/>
      <c r="G147" s="2"/>
      <c r="H147" s="2"/>
      <c r="I147" s="2"/>
      <c r="J147" s="2"/>
      <c r="K147"/>
      <c r="L147" s="212"/>
      <c r="M147" s="109" t="str">
        <f>M$19</f>
        <v>FROM</v>
      </c>
      <c r="N147" s="100">
        <v>44984</v>
      </c>
      <c r="O147" s="101">
        <f>N147+7</f>
        <v>44991</v>
      </c>
      <c r="P147" s="101">
        <f t="shared" ref="P147:AH147" si="103">O147+7</f>
        <v>44998</v>
      </c>
      <c r="Q147" s="101">
        <f t="shared" si="103"/>
        <v>45005</v>
      </c>
      <c r="R147" s="101">
        <f t="shared" si="103"/>
        <v>45012</v>
      </c>
      <c r="S147" s="101">
        <f t="shared" si="103"/>
        <v>45019</v>
      </c>
      <c r="T147" s="101">
        <f t="shared" si="103"/>
        <v>45026</v>
      </c>
      <c r="U147" s="101">
        <f t="shared" si="103"/>
        <v>45033</v>
      </c>
      <c r="V147" s="101">
        <f t="shared" si="103"/>
        <v>45040</v>
      </c>
      <c r="W147" s="101">
        <f t="shared" si="103"/>
        <v>45047</v>
      </c>
      <c r="X147" s="101">
        <f t="shared" si="103"/>
        <v>45054</v>
      </c>
      <c r="Y147" s="101">
        <f t="shared" si="103"/>
        <v>45061</v>
      </c>
      <c r="Z147" s="101">
        <f t="shared" si="103"/>
        <v>45068</v>
      </c>
      <c r="AA147" s="101">
        <f t="shared" si="103"/>
        <v>45075</v>
      </c>
      <c r="AB147" s="101">
        <f t="shared" si="103"/>
        <v>45082</v>
      </c>
      <c r="AC147" s="101">
        <f t="shared" si="103"/>
        <v>45089</v>
      </c>
      <c r="AD147" s="101">
        <f t="shared" si="103"/>
        <v>45096</v>
      </c>
      <c r="AE147" s="101">
        <f t="shared" si="103"/>
        <v>45103</v>
      </c>
      <c r="AF147" s="101">
        <f t="shared" si="103"/>
        <v>45110</v>
      </c>
      <c r="AG147" s="101">
        <f t="shared" si="103"/>
        <v>45117</v>
      </c>
      <c r="AH147" s="101">
        <f t="shared" si="103"/>
        <v>45124</v>
      </c>
      <c r="AJ147"/>
      <c r="AK147"/>
      <c r="AL147"/>
      <c r="AM147"/>
      <c r="AN147"/>
      <c r="AO147"/>
      <c r="AP147"/>
      <c r="AQ147"/>
      <c r="AR147"/>
      <c r="AS147"/>
      <c r="AT147"/>
      <c r="AU147"/>
      <c r="AV147"/>
      <c r="AW147"/>
      <c r="AX147"/>
      <c r="AY147"/>
      <c r="AZ147"/>
      <c r="BA147"/>
    </row>
    <row r="148" spans="1:53" s="3" customFormat="1" ht="18.600000000000001" thickBot="1" x14ac:dyDescent="0.35">
      <c r="A148"/>
      <c r="B148"/>
      <c r="C148"/>
      <c r="D148"/>
      <c r="E148"/>
      <c r="F148"/>
      <c r="G148"/>
      <c r="H148"/>
      <c r="I148"/>
      <c r="J148"/>
      <c r="K148"/>
      <c r="L148" s="212"/>
      <c r="M148" s="110" t="str">
        <f t="shared" ref="M148" si="104">M$20</f>
        <v>TO</v>
      </c>
      <c r="N148" s="106">
        <f>N147+4</f>
        <v>44988</v>
      </c>
      <c r="O148" s="107">
        <f>N148+7</f>
        <v>44995</v>
      </c>
      <c r="P148" s="107">
        <f t="shared" ref="P148:AH148" si="105">O148+7</f>
        <v>45002</v>
      </c>
      <c r="Q148" s="107">
        <f t="shared" si="105"/>
        <v>45009</v>
      </c>
      <c r="R148" s="107">
        <f t="shared" si="105"/>
        <v>45016</v>
      </c>
      <c r="S148" s="107">
        <f t="shared" si="105"/>
        <v>45023</v>
      </c>
      <c r="T148" s="107">
        <f t="shared" si="105"/>
        <v>45030</v>
      </c>
      <c r="U148" s="107">
        <f t="shared" si="105"/>
        <v>45037</v>
      </c>
      <c r="V148" s="107">
        <f t="shared" si="105"/>
        <v>45044</v>
      </c>
      <c r="W148" s="107">
        <f t="shared" si="105"/>
        <v>45051</v>
      </c>
      <c r="X148" s="107">
        <f t="shared" si="105"/>
        <v>45058</v>
      </c>
      <c r="Y148" s="107">
        <f t="shared" si="105"/>
        <v>45065</v>
      </c>
      <c r="Z148" s="107">
        <f t="shared" si="105"/>
        <v>45072</v>
      </c>
      <c r="AA148" s="107">
        <f t="shared" si="105"/>
        <v>45079</v>
      </c>
      <c r="AB148" s="107">
        <f t="shared" si="105"/>
        <v>45086</v>
      </c>
      <c r="AC148" s="107">
        <f t="shared" si="105"/>
        <v>45093</v>
      </c>
      <c r="AD148" s="107">
        <f t="shared" si="105"/>
        <v>45100</v>
      </c>
      <c r="AE148" s="107">
        <f t="shared" si="105"/>
        <v>45107</v>
      </c>
      <c r="AF148" s="107">
        <f t="shared" si="105"/>
        <v>45114</v>
      </c>
      <c r="AG148" s="107">
        <f t="shared" si="105"/>
        <v>45121</v>
      </c>
      <c r="AH148" s="107">
        <f t="shared" si="105"/>
        <v>45128</v>
      </c>
      <c r="AJ148"/>
      <c r="AK148"/>
      <c r="AL148"/>
      <c r="AM148"/>
      <c r="AN148"/>
      <c r="AO148"/>
      <c r="AP148"/>
      <c r="AQ148"/>
      <c r="AR148"/>
      <c r="AS148"/>
      <c r="AT148"/>
      <c r="AU148"/>
      <c r="AV148"/>
      <c r="AW148"/>
      <c r="AX148"/>
      <c r="AY148"/>
      <c r="AZ148"/>
      <c r="BA148"/>
    </row>
    <row r="149" spans="1:53" ht="18.600000000000001" thickBot="1" x14ac:dyDescent="0.4">
      <c r="L149" s="517" t="s">
        <v>543</v>
      </c>
      <c r="M149" s="626"/>
      <c r="N149" s="131" t="str">
        <f>CONCATENATE("S",WEEKNUM(N147))</f>
        <v>S9</v>
      </c>
      <c r="O149" s="123" t="str">
        <f t="shared" ref="O149:P149" si="106">CONCATENATE("S",WEEKNUM(O147))</f>
        <v>S10</v>
      </c>
      <c r="P149" s="123" t="str">
        <f t="shared" si="106"/>
        <v>S11</v>
      </c>
      <c r="Q149" s="123" t="str">
        <f>CONCATENATE("S",WEEKNUM(Q147))</f>
        <v>S12</v>
      </c>
      <c r="R149" s="123" t="str">
        <f t="shared" ref="R149:AH149" si="107">CONCATENATE("S",WEEKNUM(R147))</f>
        <v>S13</v>
      </c>
      <c r="S149" s="123" t="str">
        <f t="shared" si="107"/>
        <v>S14</v>
      </c>
      <c r="T149" s="123" t="str">
        <f t="shared" si="107"/>
        <v>S15</v>
      </c>
      <c r="U149" s="123" t="str">
        <f t="shared" si="107"/>
        <v>S16</v>
      </c>
      <c r="V149" s="123" t="str">
        <f t="shared" si="107"/>
        <v>S17</v>
      </c>
      <c r="W149" s="123" t="str">
        <f t="shared" si="107"/>
        <v>S18</v>
      </c>
      <c r="X149" s="123" t="str">
        <f t="shared" si="107"/>
        <v>S19</v>
      </c>
      <c r="Y149" s="123" t="str">
        <f t="shared" si="107"/>
        <v>S20</v>
      </c>
      <c r="Z149" s="123" t="str">
        <f t="shared" si="107"/>
        <v>S21</v>
      </c>
      <c r="AA149" s="123" t="str">
        <f t="shared" si="107"/>
        <v>S22</v>
      </c>
      <c r="AB149" s="123" t="str">
        <f t="shared" si="107"/>
        <v>S23</v>
      </c>
      <c r="AC149" s="123" t="str">
        <f t="shared" si="107"/>
        <v>S24</v>
      </c>
      <c r="AD149" s="123" t="str">
        <f t="shared" si="107"/>
        <v>S25</v>
      </c>
      <c r="AE149" s="123" t="str">
        <f t="shared" si="107"/>
        <v>S26</v>
      </c>
      <c r="AF149" s="123" t="str">
        <f t="shared" si="107"/>
        <v>S27</v>
      </c>
      <c r="AG149" s="123" t="str">
        <f t="shared" si="107"/>
        <v>S28</v>
      </c>
      <c r="AH149" s="123" t="str">
        <f t="shared" si="107"/>
        <v>S29</v>
      </c>
    </row>
    <row r="150" spans="1:53" ht="15.6" x14ac:dyDescent="0.3">
      <c r="L150" s="550" t="str">
        <f t="shared" ref="L150:L158" si="108">B22</f>
        <v xml:space="preserve">Testbook Design </v>
      </c>
      <c r="M150" s="71">
        <f t="shared" ref="M150:M158" si="109">SUM(N150:AH150)</f>
        <v>0</v>
      </c>
      <c r="N150" s="332"/>
      <c r="O150" s="332"/>
      <c r="P150" s="332"/>
      <c r="Q150" s="332"/>
      <c r="R150" s="332"/>
      <c r="S150" s="332"/>
      <c r="T150" s="332"/>
      <c r="U150" s="332"/>
      <c r="V150" s="332"/>
      <c r="W150" s="332"/>
      <c r="X150" s="332"/>
      <c r="Y150" s="332"/>
      <c r="Z150" s="332"/>
      <c r="AA150" s="332"/>
      <c r="AB150" s="332"/>
      <c r="AC150" s="332"/>
      <c r="AD150" s="332"/>
      <c r="AE150" s="332"/>
      <c r="AF150" s="332"/>
      <c r="AG150" s="332"/>
      <c r="AH150" s="332"/>
    </row>
    <row r="151" spans="1:53" ht="15.6" x14ac:dyDescent="0.3">
      <c r="L151" s="551" t="str">
        <f t="shared" si="108"/>
        <v>Data preparation</v>
      </c>
      <c r="M151" s="72">
        <f t="shared" si="109"/>
        <v>0</v>
      </c>
    </row>
    <row r="152" spans="1:53" ht="15.6" x14ac:dyDescent="0.3">
      <c r="L152" s="551" t="str">
        <f t="shared" si="108"/>
        <v xml:space="preserve">Integration </v>
      </c>
      <c r="M152" s="72">
        <f t="shared" si="109"/>
        <v>0</v>
      </c>
    </row>
    <row r="153" spans="1:53" ht="15.6" x14ac:dyDescent="0.3">
      <c r="L153" s="551" t="str">
        <f t="shared" si="108"/>
        <v>Execution</v>
      </c>
      <c r="M153" s="72">
        <f t="shared" si="109"/>
        <v>0</v>
      </c>
    </row>
    <row r="154" spans="1:53" ht="15.6" x14ac:dyDescent="0.3">
      <c r="L154" s="551" t="str">
        <f t="shared" si="108"/>
        <v>Retest</v>
      </c>
      <c r="M154" s="72">
        <f t="shared" si="109"/>
        <v>0</v>
      </c>
    </row>
    <row r="155" spans="1:53" ht="15.6" x14ac:dyDescent="0.3">
      <c r="L155" s="551" t="str">
        <f t="shared" si="108"/>
        <v xml:space="preserve">Management </v>
      </c>
      <c r="M155" s="72">
        <f t="shared" si="109"/>
        <v>78.5</v>
      </c>
      <c r="N155">
        <v>5</v>
      </c>
      <c r="O155">
        <v>5</v>
      </c>
      <c r="P155">
        <v>2</v>
      </c>
      <c r="S155">
        <v>8</v>
      </c>
      <c r="T155">
        <v>2</v>
      </c>
      <c r="W155">
        <v>10</v>
      </c>
      <c r="Y155">
        <v>16</v>
      </c>
      <c r="Z155">
        <v>9.5</v>
      </c>
      <c r="AF155">
        <v>6</v>
      </c>
      <c r="AG155">
        <v>5</v>
      </c>
      <c r="AH155">
        <v>10</v>
      </c>
    </row>
    <row r="156" spans="1:53" ht="15.6" x14ac:dyDescent="0.3">
      <c r="L156" s="551" t="str">
        <f t="shared" si="108"/>
        <v>ALM maintenance</v>
      </c>
      <c r="M156" s="72">
        <f t="shared" si="109"/>
        <v>0</v>
      </c>
    </row>
    <row r="157" spans="1:53" ht="15.6" x14ac:dyDescent="0.3">
      <c r="L157" s="551" t="str">
        <f t="shared" si="108"/>
        <v>Reporting activities</v>
      </c>
      <c r="M157" s="72">
        <f t="shared" si="109"/>
        <v>0</v>
      </c>
    </row>
    <row r="158" spans="1:53" ht="16.2" thickBot="1" x14ac:dyDescent="0.35">
      <c r="L158" s="552" t="str">
        <f t="shared" si="108"/>
        <v>UAT support</v>
      </c>
      <c r="M158" s="142">
        <f t="shared" si="109"/>
        <v>0</v>
      </c>
      <c r="N158" s="333"/>
      <c r="O158" s="333"/>
      <c r="P158" s="333"/>
      <c r="Q158" s="333"/>
      <c r="R158" s="333"/>
      <c r="S158" s="333"/>
      <c r="T158" s="333"/>
      <c r="U158" s="333"/>
      <c r="V158" s="333"/>
      <c r="W158" s="333"/>
      <c r="X158" s="333"/>
      <c r="Y158" s="333"/>
      <c r="Z158" s="333"/>
      <c r="AA158" s="333"/>
      <c r="AB158" s="333"/>
      <c r="AC158" s="333"/>
      <c r="AD158" s="333"/>
      <c r="AE158" s="333"/>
      <c r="AF158" s="333"/>
      <c r="AG158" s="333"/>
      <c r="AH158" s="333"/>
    </row>
    <row r="159" spans="1:53" ht="15" thickBot="1" x14ac:dyDescent="0.35">
      <c r="M159" s="335">
        <f t="shared" ref="M159:AH159" si="110">SUM(M150:M158)</f>
        <v>78.5</v>
      </c>
      <c r="N159" s="66">
        <f t="shared" si="110"/>
        <v>5</v>
      </c>
      <c r="O159" s="333">
        <f t="shared" si="110"/>
        <v>5</v>
      </c>
      <c r="P159" s="333">
        <f t="shared" si="110"/>
        <v>2</v>
      </c>
      <c r="Q159" s="333">
        <f t="shared" si="110"/>
        <v>0</v>
      </c>
      <c r="R159" s="333">
        <f t="shared" si="110"/>
        <v>0</v>
      </c>
      <c r="S159" s="333">
        <f t="shared" si="110"/>
        <v>8</v>
      </c>
      <c r="T159" s="333">
        <f t="shared" si="110"/>
        <v>2</v>
      </c>
      <c r="U159" s="333">
        <f t="shared" si="110"/>
        <v>0</v>
      </c>
      <c r="V159" s="333">
        <f t="shared" si="110"/>
        <v>0</v>
      </c>
      <c r="W159" s="333">
        <f t="shared" si="110"/>
        <v>10</v>
      </c>
      <c r="X159" s="333">
        <f t="shared" si="110"/>
        <v>0</v>
      </c>
      <c r="Y159" s="333">
        <f t="shared" si="110"/>
        <v>16</v>
      </c>
      <c r="Z159" s="333">
        <f t="shared" si="110"/>
        <v>9.5</v>
      </c>
      <c r="AA159" s="333">
        <f t="shared" si="110"/>
        <v>0</v>
      </c>
      <c r="AB159" s="333">
        <f t="shared" si="110"/>
        <v>0</v>
      </c>
      <c r="AC159" s="333">
        <f t="shared" si="110"/>
        <v>0</v>
      </c>
      <c r="AD159" s="333">
        <f t="shared" si="110"/>
        <v>0</v>
      </c>
      <c r="AE159" s="333">
        <f t="shared" si="110"/>
        <v>0</v>
      </c>
      <c r="AF159" s="333">
        <f t="shared" si="110"/>
        <v>6</v>
      </c>
      <c r="AG159" s="333">
        <f t="shared" si="110"/>
        <v>5</v>
      </c>
      <c r="AH159" s="333">
        <f t="shared" si="110"/>
        <v>10</v>
      </c>
    </row>
    <row r="160" spans="1:53" ht="15" thickBot="1" x14ac:dyDescent="0.35"/>
    <row r="161" spans="7:46" ht="15" thickBot="1" x14ac:dyDescent="0.35">
      <c r="L161" s="212"/>
      <c r="M161" s="250" t="s">
        <v>532</v>
      </c>
      <c r="N161" s="621">
        <v>55</v>
      </c>
    </row>
    <row r="162" spans="7:46" ht="18" x14ac:dyDescent="0.3">
      <c r="L162" s="212"/>
      <c r="M162" s="109" t="str">
        <f>M$19</f>
        <v>FROM</v>
      </c>
      <c r="N162" s="100">
        <v>44984</v>
      </c>
      <c r="O162" s="101">
        <f>N162+7</f>
        <v>44991</v>
      </c>
      <c r="P162" s="101">
        <f t="shared" ref="P162:AH162" si="111">O162+7</f>
        <v>44998</v>
      </c>
      <c r="Q162" s="101">
        <f t="shared" si="111"/>
        <v>45005</v>
      </c>
      <c r="R162" s="101">
        <f t="shared" si="111"/>
        <v>45012</v>
      </c>
      <c r="S162" s="101">
        <f t="shared" si="111"/>
        <v>45019</v>
      </c>
      <c r="T162" s="101">
        <f t="shared" si="111"/>
        <v>45026</v>
      </c>
      <c r="U162" s="101">
        <f t="shared" si="111"/>
        <v>45033</v>
      </c>
      <c r="V162" s="101">
        <f t="shared" si="111"/>
        <v>45040</v>
      </c>
      <c r="W162" s="101">
        <f t="shared" si="111"/>
        <v>45047</v>
      </c>
      <c r="X162" s="101">
        <f t="shared" si="111"/>
        <v>45054</v>
      </c>
      <c r="Y162" s="101">
        <f t="shared" si="111"/>
        <v>45061</v>
      </c>
      <c r="Z162" s="101">
        <f t="shared" si="111"/>
        <v>45068</v>
      </c>
      <c r="AA162" s="101">
        <f t="shared" si="111"/>
        <v>45075</v>
      </c>
      <c r="AB162" s="101">
        <f t="shared" si="111"/>
        <v>45082</v>
      </c>
      <c r="AC162" s="101">
        <f t="shared" si="111"/>
        <v>45089</v>
      </c>
      <c r="AD162" s="101">
        <f t="shared" si="111"/>
        <v>45096</v>
      </c>
      <c r="AE162" s="101">
        <f t="shared" si="111"/>
        <v>45103</v>
      </c>
      <c r="AF162" s="101">
        <f t="shared" si="111"/>
        <v>45110</v>
      </c>
      <c r="AG162" s="101">
        <f t="shared" si="111"/>
        <v>45117</v>
      </c>
      <c r="AH162" s="101">
        <f t="shared" si="111"/>
        <v>45124</v>
      </c>
    </row>
    <row r="163" spans="7:46" ht="18.600000000000001" thickBot="1" x14ac:dyDescent="0.35">
      <c r="G163"/>
      <c r="H163"/>
      <c r="I163"/>
      <c r="J163"/>
      <c r="L163" s="212"/>
      <c r="M163" s="110" t="str">
        <f t="shared" ref="M163" si="112">M$20</f>
        <v>TO</v>
      </c>
      <c r="N163" s="106">
        <f>N162+4</f>
        <v>44988</v>
      </c>
      <c r="O163" s="107">
        <f>N163+7</f>
        <v>44995</v>
      </c>
      <c r="P163" s="107">
        <f t="shared" ref="P163:AH163" si="113">O163+7</f>
        <v>45002</v>
      </c>
      <c r="Q163" s="107">
        <f t="shared" si="113"/>
        <v>45009</v>
      </c>
      <c r="R163" s="107">
        <f t="shared" si="113"/>
        <v>45016</v>
      </c>
      <c r="S163" s="107">
        <f t="shared" si="113"/>
        <v>45023</v>
      </c>
      <c r="T163" s="107">
        <f t="shared" si="113"/>
        <v>45030</v>
      </c>
      <c r="U163" s="107">
        <f t="shared" si="113"/>
        <v>45037</v>
      </c>
      <c r="V163" s="107">
        <f t="shared" si="113"/>
        <v>45044</v>
      </c>
      <c r="W163" s="107">
        <f t="shared" si="113"/>
        <v>45051</v>
      </c>
      <c r="X163" s="107">
        <f t="shared" si="113"/>
        <v>45058</v>
      </c>
      <c r="Y163" s="107">
        <f t="shared" si="113"/>
        <v>45065</v>
      </c>
      <c r="Z163" s="107">
        <f t="shared" si="113"/>
        <v>45072</v>
      </c>
      <c r="AA163" s="107">
        <f t="shared" si="113"/>
        <v>45079</v>
      </c>
      <c r="AB163" s="107">
        <f t="shared" si="113"/>
        <v>45086</v>
      </c>
      <c r="AC163" s="107">
        <f t="shared" si="113"/>
        <v>45093</v>
      </c>
      <c r="AD163" s="107">
        <f t="shared" si="113"/>
        <v>45100</v>
      </c>
      <c r="AE163" s="107">
        <f t="shared" si="113"/>
        <v>45107</v>
      </c>
      <c r="AF163" s="107">
        <f t="shared" si="113"/>
        <v>45114</v>
      </c>
      <c r="AG163" s="107">
        <f t="shared" si="113"/>
        <v>45121</v>
      </c>
      <c r="AH163" s="107">
        <f t="shared" si="113"/>
        <v>45128</v>
      </c>
    </row>
    <row r="164" spans="7:46" ht="18.600000000000001" thickBot="1" x14ac:dyDescent="0.4">
      <c r="L164" s="517" t="s">
        <v>542</v>
      </c>
      <c r="M164" s="626"/>
      <c r="N164" s="111" t="str">
        <f>CONCATENATE("S",WEEKNUM(N162))</f>
        <v>S9</v>
      </c>
      <c r="O164" s="112" t="str">
        <f t="shared" ref="O164:P164" si="114">CONCATENATE("S",WEEKNUM(O162))</f>
        <v>S10</v>
      </c>
      <c r="P164" s="112" t="str">
        <f t="shared" si="114"/>
        <v>S11</v>
      </c>
      <c r="Q164" s="112" t="str">
        <f>CONCATENATE("S",WEEKNUM(Q162))</f>
        <v>S12</v>
      </c>
      <c r="R164" s="112" t="str">
        <f t="shared" ref="R164:AH164" si="115">CONCATENATE("S",WEEKNUM(R162))</f>
        <v>S13</v>
      </c>
      <c r="S164" s="112" t="str">
        <f t="shared" si="115"/>
        <v>S14</v>
      </c>
      <c r="T164" s="112" t="str">
        <f t="shared" si="115"/>
        <v>S15</v>
      </c>
      <c r="U164" s="112" t="str">
        <f t="shared" si="115"/>
        <v>S16</v>
      </c>
      <c r="V164" s="112" t="str">
        <f t="shared" si="115"/>
        <v>S17</v>
      </c>
      <c r="W164" s="112" t="str">
        <f t="shared" si="115"/>
        <v>S18</v>
      </c>
      <c r="X164" s="112" t="str">
        <f t="shared" si="115"/>
        <v>S19</v>
      </c>
      <c r="Y164" s="112" t="str">
        <f t="shared" si="115"/>
        <v>S20</v>
      </c>
      <c r="Z164" s="112" t="str">
        <f t="shared" si="115"/>
        <v>S21</v>
      </c>
      <c r="AA164" s="112" t="str">
        <f t="shared" si="115"/>
        <v>S22</v>
      </c>
      <c r="AB164" s="112" t="str">
        <f t="shared" si="115"/>
        <v>S23</v>
      </c>
      <c r="AC164" s="112" t="str">
        <f t="shared" si="115"/>
        <v>S24</v>
      </c>
      <c r="AD164" s="112" t="str">
        <f t="shared" si="115"/>
        <v>S25</v>
      </c>
      <c r="AE164" s="112" t="str">
        <f t="shared" si="115"/>
        <v>S26</v>
      </c>
      <c r="AF164" s="112" t="str">
        <f t="shared" si="115"/>
        <v>S27</v>
      </c>
      <c r="AG164" s="112" t="str">
        <f t="shared" si="115"/>
        <v>S28</v>
      </c>
      <c r="AH164" s="112" t="str">
        <f t="shared" si="115"/>
        <v>S29</v>
      </c>
    </row>
    <row r="165" spans="7:46" ht="15.6" x14ac:dyDescent="0.3">
      <c r="L165" s="550" t="str">
        <f>L150</f>
        <v xml:space="preserve">Testbook Design </v>
      </c>
      <c r="M165" s="71">
        <f t="shared" ref="M165:M173" si="116">SUM(N165:AH165)</f>
        <v>0</v>
      </c>
      <c r="N165" s="48"/>
      <c r="O165" s="332"/>
      <c r="P165" s="332"/>
      <c r="Q165" s="332"/>
      <c r="R165" s="332"/>
      <c r="S165" s="332"/>
      <c r="T165" s="332"/>
      <c r="U165" s="332"/>
      <c r="V165" s="332"/>
      <c r="W165" s="332"/>
      <c r="X165" s="332"/>
      <c r="Y165" s="332"/>
      <c r="Z165" s="332"/>
      <c r="AA165" s="332"/>
      <c r="AB165" s="332"/>
      <c r="AC165" s="332"/>
      <c r="AD165" s="332"/>
      <c r="AE165" s="332"/>
      <c r="AF165" s="332"/>
      <c r="AG165" s="332"/>
      <c r="AH165" s="332"/>
    </row>
    <row r="166" spans="7:46" ht="15.6" x14ac:dyDescent="0.3">
      <c r="L166" s="551" t="str">
        <f t="shared" ref="L166:L173" si="117">L151</f>
        <v>Data preparation</v>
      </c>
      <c r="M166" s="72">
        <f t="shared" si="116"/>
        <v>0</v>
      </c>
      <c r="N166" s="5"/>
    </row>
    <row r="167" spans="7:46" ht="15.6" x14ac:dyDescent="0.3">
      <c r="L167" s="551" t="str">
        <f t="shared" si="117"/>
        <v xml:space="preserve">Integration </v>
      </c>
      <c r="M167" s="72">
        <f t="shared" si="116"/>
        <v>0</v>
      </c>
      <c r="N167" s="5"/>
      <c r="AT167" s="343"/>
    </row>
    <row r="168" spans="7:46" ht="15.6" x14ac:dyDescent="0.3">
      <c r="L168" s="551" t="str">
        <f t="shared" si="117"/>
        <v>Execution</v>
      </c>
      <c r="M168" s="72">
        <f t="shared" si="116"/>
        <v>0</v>
      </c>
      <c r="N168" s="5"/>
      <c r="AT168" s="343"/>
    </row>
    <row r="169" spans="7:46" ht="15.6" x14ac:dyDescent="0.3">
      <c r="L169" s="551" t="str">
        <f t="shared" si="117"/>
        <v>Retest</v>
      </c>
      <c r="M169" s="72">
        <f t="shared" si="116"/>
        <v>0</v>
      </c>
      <c r="AT169" s="343"/>
    </row>
    <row r="170" spans="7:46" ht="15.6" x14ac:dyDescent="0.3">
      <c r="L170" s="551" t="str">
        <f t="shared" si="117"/>
        <v xml:space="preserve">Management </v>
      </c>
      <c r="M170" s="72">
        <f t="shared" si="116"/>
        <v>35</v>
      </c>
      <c r="N170" s="5">
        <v>2</v>
      </c>
      <c r="Q170">
        <v>4</v>
      </c>
      <c r="V170">
        <v>3</v>
      </c>
      <c r="Z170">
        <v>8</v>
      </c>
      <c r="AF170">
        <v>12</v>
      </c>
      <c r="AG170">
        <v>3</v>
      </c>
      <c r="AH170">
        <v>3</v>
      </c>
      <c r="AT170" s="343"/>
    </row>
    <row r="171" spans="7:46" ht="15.6" x14ac:dyDescent="0.3">
      <c r="L171" s="551" t="str">
        <f t="shared" si="117"/>
        <v>ALM maintenance</v>
      </c>
      <c r="M171" s="72">
        <f t="shared" si="116"/>
        <v>0</v>
      </c>
      <c r="N171" s="5"/>
      <c r="AT171" s="343"/>
    </row>
    <row r="172" spans="7:46" ht="15.6" x14ac:dyDescent="0.3">
      <c r="L172" s="551" t="str">
        <f t="shared" si="117"/>
        <v>Reporting activities</v>
      </c>
      <c r="M172" s="72">
        <f t="shared" si="116"/>
        <v>0</v>
      </c>
      <c r="N172" s="5"/>
      <c r="AT172" s="343"/>
    </row>
    <row r="173" spans="7:46" ht="16.2" thickBot="1" x14ac:dyDescent="0.35">
      <c r="L173" s="552" t="str">
        <f t="shared" si="117"/>
        <v>UAT support</v>
      </c>
      <c r="M173" s="142">
        <f t="shared" si="116"/>
        <v>0</v>
      </c>
      <c r="N173" s="66"/>
      <c r="O173" s="333"/>
      <c r="P173" s="333"/>
      <c r="Q173" s="333"/>
      <c r="R173" s="333"/>
      <c r="S173" s="333"/>
      <c r="T173" s="333"/>
      <c r="U173" s="333"/>
      <c r="V173" s="333"/>
      <c r="W173" s="333"/>
      <c r="X173" s="333"/>
      <c r="Y173" s="333"/>
      <c r="Z173" s="333"/>
      <c r="AA173" s="333"/>
      <c r="AB173" s="333"/>
      <c r="AC173" s="333"/>
      <c r="AD173" s="333"/>
      <c r="AE173" s="333"/>
      <c r="AF173" s="333"/>
      <c r="AG173" s="333"/>
      <c r="AH173" s="333"/>
      <c r="AT173" s="343"/>
    </row>
    <row r="174" spans="7:46" ht="15" thickBot="1" x14ac:dyDescent="0.35">
      <c r="M174" s="335">
        <f t="shared" ref="M174:AH174" si="118">SUM(M165:M173)</f>
        <v>35</v>
      </c>
      <c r="N174" s="28">
        <f t="shared" si="118"/>
        <v>2</v>
      </c>
      <c r="O174" s="29">
        <f t="shared" si="118"/>
        <v>0</v>
      </c>
      <c r="P174" s="29">
        <f t="shared" si="118"/>
        <v>0</v>
      </c>
      <c r="Q174" s="29">
        <f t="shared" si="118"/>
        <v>4</v>
      </c>
      <c r="R174" s="29">
        <f t="shared" si="118"/>
        <v>0</v>
      </c>
      <c r="S174" s="29">
        <f t="shared" si="118"/>
        <v>0</v>
      </c>
      <c r="T174" s="29">
        <f t="shared" si="118"/>
        <v>0</v>
      </c>
      <c r="U174" s="29">
        <f t="shared" si="118"/>
        <v>0</v>
      </c>
      <c r="V174" s="29">
        <f t="shared" si="118"/>
        <v>3</v>
      </c>
      <c r="W174" s="29">
        <f t="shared" si="118"/>
        <v>0</v>
      </c>
      <c r="X174" s="29">
        <f t="shared" si="118"/>
        <v>0</v>
      </c>
      <c r="Y174" s="29">
        <f t="shared" si="118"/>
        <v>0</v>
      </c>
      <c r="Z174" s="29">
        <f t="shared" si="118"/>
        <v>8</v>
      </c>
      <c r="AA174" s="29">
        <f t="shared" si="118"/>
        <v>0</v>
      </c>
      <c r="AB174" s="29">
        <f t="shared" si="118"/>
        <v>0</v>
      </c>
      <c r="AC174" s="29">
        <f t="shared" si="118"/>
        <v>0</v>
      </c>
      <c r="AD174" s="29">
        <f t="shared" si="118"/>
        <v>0</v>
      </c>
      <c r="AE174" s="29">
        <f t="shared" si="118"/>
        <v>0</v>
      </c>
      <c r="AF174" s="29">
        <f t="shared" si="118"/>
        <v>12</v>
      </c>
      <c r="AG174" s="29">
        <f t="shared" si="118"/>
        <v>3</v>
      </c>
      <c r="AH174" s="29">
        <f t="shared" si="118"/>
        <v>3</v>
      </c>
      <c r="AT174" s="343"/>
    </row>
    <row r="175" spans="7:46" x14ac:dyDescent="0.3">
      <c r="AT175" s="343"/>
    </row>
    <row r="176" spans="7:46" ht="15" thickBot="1" x14ac:dyDescent="0.35">
      <c r="AT176" s="343"/>
    </row>
    <row r="177" spans="1:46" ht="18" x14ac:dyDescent="0.3">
      <c r="M177" s="109" t="str">
        <f t="shared" ref="M177" si="119">M$19</f>
        <v>FROM</v>
      </c>
      <c r="N177" s="100">
        <v>44984</v>
      </c>
      <c r="O177" s="101">
        <f>N177+7</f>
        <v>44991</v>
      </c>
      <c r="P177" s="101">
        <f t="shared" ref="P177:AH177" si="120">O177+7</f>
        <v>44998</v>
      </c>
      <c r="Q177" s="101">
        <f t="shared" si="120"/>
        <v>45005</v>
      </c>
      <c r="R177" s="101">
        <f t="shared" si="120"/>
        <v>45012</v>
      </c>
      <c r="S177" s="101">
        <f t="shared" si="120"/>
        <v>45019</v>
      </c>
      <c r="T177" s="101">
        <f t="shared" si="120"/>
        <v>45026</v>
      </c>
      <c r="U177" s="101">
        <f t="shared" si="120"/>
        <v>45033</v>
      </c>
      <c r="V177" s="101">
        <f t="shared" si="120"/>
        <v>45040</v>
      </c>
      <c r="W177" s="101">
        <f t="shared" si="120"/>
        <v>45047</v>
      </c>
      <c r="X177" s="101">
        <f t="shared" si="120"/>
        <v>45054</v>
      </c>
      <c r="Y177" s="101">
        <f t="shared" si="120"/>
        <v>45061</v>
      </c>
      <c r="Z177" s="101">
        <f t="shared" si="120"/>
        <v>45068</v>
      </c>
      <c r="AA177" s="101">
        <f t="shared" si="120"/>
        <v>45075</v>
      </c>
      <c r="AB177" s="101">
        <f t="shared" si="120"/>
        <v>45082</v>
      </c>
      <c r="AC177" s="101">
        <f t="shared" si="120"/>
        <v>45089</v>
      </c>
      <c r="AD177" s="101">
        <f t="shared" si="120"/>
        <v>45096</v>
      </c>
      <c r="AE177" s="101">
        <f t="shared" si="120"/>
        <v>45103</v>
      </c>
      <c r="AF177" s="101">
        <f t="shared" si="120"/>
        <v>45110</v>
      </c>
      <c r="AG177" s="101">
        <f t="shared" si="120"/>
        <v>45117</v>
      </c>
      <c r="AH177" s="101">
        <f t="shared" si="120"/>
        <v>45124</v>
      </c>
      <c r="AT177" s="343"/>
    </row>
    <row r="178" spans="1:46" ht="18.600000000000001" thickBot="1" x14ac:dyDescent="0.35">
      <c r="M178" s="110" t="str">
        <f t="shared" ref="M178" si="121">M$20</f>
        <v>TO</v>
      </c>
      <c r="N178" s="106">
        <f>N177+4</f>
        <v>44988</v>
      </c>
      <c r="O178" s="107">
        <f>N178+7</f>
        <v>44995</v>
      </c>
      <c r="P178" s="107">
        <f t="shared" ref="P178:AH178" si="122">O178+7</f>
        <v>45002</v>
      </c>
      <c r="Q178" s="107">
        <f t="shared" si="122"/>
        <v>45009</v>
      </c>
      <c r="R178" s="107">
        <f t="shared" si="122"/>
        <v>45016</v>
      </c>
      <c r="S178" s="107">
        <f t="shared" si="122"/>
        <v>45023</v>
      </c>
      <c r="T178" s="107">
        <f t="shared" si="122"/>
        <v>45030</v>
      </c>
      <c r="U178" s="107">
        <f t="shared" si="122"/>
        <v>45037</v>
      </c>
      <c r="V178" s="107">
        <f t="shared" si="122"/>
        <v>45044</v>
      </c>
      <c r="W178" s="107">
        <f t="shared" si="122"/>
        <v>45051</v>
      </c>
      <c r="X178" s="107">
        <f t="shared" si="122"/>
        <v>45058</v>
      </c>
      <c r="Y178" s="107">
        <f t="shared" si="122"/>
        <v>45065</v>
      </c>
      <c r="Z178" s="107">
        <f t="shared" si="122"/>
        <v>45072</v>
      </c>
      <c r="AA178" s="107">
        <f t="shared" si="122"/>
        <v>45079</v>
      </c>
      <c r="AB178" s="107">
        <f t="shared" si="122"/>
        <v>45086</v>
      </c>
      <c r="AC178" s="107">
        <f t="shared" si="122"/>
        <v>45093</v>
      </c>
      <c r="AD178" s="107">
        <f t="shared" si="122"/>
        <v>45100</v>
      </c>
      <c r="AE178" s="107">
        <f t="shared" si="122"/>
        <v>45107</v>
      </c>
      <c r="AF178" s="107">
        <f t="shared" si="122"/>
        <v>45114</v>
      </c>
      <c r="AG178" s="107">
        <f t="shared" si="122"/>
        <v>45121</v>
      </c>
      <c r="AH178" s="107">
        <f t="shared" si="122"/>
        <v>45128</v>
      </c>
      <c r="AT178" s="343"/>
    </row>
    <row r="179" spans="1:46" ht="18.600000000000001" thickBot="1" x14ac:dyDescent="0.4">
      <c r="L179" s="85" t="s">
        <v>563</v>
      </c>
      <c r="M179" s="128">
        <f>SUM(M180:M188)</f>
        <v>84704.5</v>
      </c>
      <c r="N179" s="111" t="str">
        <f>CONCATENATE("S",WEEKNUM(N177))</f>
        <v>S9</v>
      </c>
      <c r="O179" s="112" t="str">
        <f t="shared" ref="O179:P179" si="123">CONCATENATE("S",WEEKNUM(O177))</f>
        <v>S10</v>
      </c>
      <c r="P179" s="112" t="str">
        <f t="shared" si="123"/>
        <v>S11</v>
      </c>
      <c r="Q179" s="112" t="str">
        <f>CONCATENATE("S",WEEKNUM(Q177))</f>
        <v>S12</v>
      </c>
      <c r="R179" s="112" t="str">
        <f t="shared" ref="R179:AH179" si="124">CONCATENATE("S",WEEKNUM(R177))</f>
        <v>S13</v>
      </c>
      <c r="S179" s="112" t="str">
        <f t="shared" si="124"/>
        <v>S14</v>
      </c>
      <c r="T179" s="112" t="str">
        <f t="shared" si="124"/>
        <v>S15</v>
      </c>
      <c r="U179" s="112" t="str">
        <f t="shared" si="124"/>
        <v>S16</v>
      </c>
      <c r="V179" s="112" t="str">
        <f t="shared" si="124"/>
        <v>S17</v>
      </c>
      <c r="W179" s="112" t="str">
        <f t="shared" si="124"/>
        <v>S18</v>
      </c>
      <c r="X179" s="112" t="str">
        <f t="shared" si="124"/>
        <v>S19</v>
      </c>
      <c r="Y179" s="112" t="str">
        <f t="shared" si="124"/>
        <v>S20</v>
      </c>
      <c r="Z179" s="112" t="str">
        <f t="shared" si="124"/>
        <v>S21</v>
      </c>
      <c r="AA179" s="112" t="str">
        <f t="shared" si="124"/>
        <v>S22</v>
      </c>
      <c r="AB179" s="112" t="str">
        <f t="shared" si="124"/>
        <v>S23</v>
      </c>
      <c r="AC179" s="112" t="str">
        <f t="shared" si="124"/>
        <v>S24</v>
      </c>
      <c r="AD179" s="112" t="str">
        <f t="shared" si="124"/>
        <v>S25</v>
      </c>
      <c r="AE179" s="112" t="str">
        <f t="shared" si="124"/>
        <v>S26</v>
      </c>
      <c r="AF179" s="112" t="str">
        <f t="shared" si="124"/>
        <v>S27</v>
      </c>
      <c r="AG179" s="112" t="str">
        <f t="shared" si="124"/>
        <v>S28</v>
      </c>
      <c r="AH179" s="112" t="str">
        <f t="shared" si="124"/>
        <v>S29</v>
      </c>
      <c r="AT179" s="343"/>
    </row>
    <row r="180" spans="1:46" x14ac:dyDescent="0.3">
      <c r="L180" s="22" t="str">
        <f t="shared" ref="L180:L188" si="125">L89</f>
        <v xml:space="preserve">Testbook Design </v>
      </c>
      <c r="M180" s="76">
        <f t="shared" ref="M180:M188" si="126">SUM(N180:AH180)</f>
        <v>8640</v>
      </c>
      <c r="N180" s="633">
        <f>$N$39*N43+$N$55*N59+$N$70*N74+$N$85*N89+$N$100*N104+$N$115*N119+$N$130*N134+$N$146*N150+$N$161*N165</f>
        <v>3440</v>
      </c>
      <c r="O180" s="633">
        <f t="shared" ref="O180:AH180" si="127">$N$39*O43+$N$55*O59+$N$70*O74+$N$85*O89+$N$100*O104+$N$115*O119+$N$130*O134+$N$146*O150+$N$161*O165</f>
        <v>2480</v>
      </c>
      <c r="P180" s="633">
        <f t="shared" si="127"/>
        <v>2720</v>
      </c>
      <c r="Q180" s="633">
        <f t="shared" si="127"/>
        <v>0</v>
      </c>
      <c r="R180" s="633">
        <f t="shared" si="127"/>
        <v>0</v>
      </c>
      <c r="S180" s="633">
        <f t="shared" si="127"/>
        <v>0</v>
      </c>
      <c r="T180" s="633">
        <f t="shared" si="127"/>
        <v>0</v>
      </c>
      <c r="U180" s="633">
        <f t="shared" si="127"/>
        <v>0</v>
      </c>
      <c r="V180" s="633">
        <f t="shared" si="127"/>
        <v>0</v>
      </c>
      <c r="W180" s="633">
        <f t="shared" si="127"/>
        <v>0</v>
      </c>
      <c r="X180" s="633">
        <f t="shared" si="127"/>
        <v>0</v>
      </c>
      <c r="Y180" s="633">
        <f t="shared" si="127"/>
        <v>0</v>
      </c>
      <c r="Z180" s="633">
        <f t="shared" si="127"/>
        <v>0</v>
      </c>
      <c r="AA180" s="633">
        <f t="shared" si="127"/>
        <v>0</v>
      </c>
      <c r="AB180" s="633">
        <f t="shared" si="127"/>
        <v>0</v>
      </c>
      <c r="AC180" s="633">
        <f t="shared" si="127"/>
        <v>0</v>
      </c>
      <c r="AD180" s="633">
        <f t="shared" si="127"/>
        <v>0</v>
      </c>
      <c r="AE180" s="633">
        <f t="shared" si="127"/>
        <v>0</v>
      </c>
      <c r="AF180" s="633">
        <f t="shared" si="127"/>
        <v>0</v>
      </c>
      <c r="AG180" s="633">
        <f t="shared" si="127"/>
        <v>0</v>
      </c>
      <c r="AH180" s="633">
        <f t="shared" si="127"/>
        <v>0</v>
      </c>
      <c r="AT180" s="343"/>
    </row>
    <row r="181" spans="1:46" x14ac:dyDescent="0.3">
      <c r="L181" s="24" t="str">
        <f t="shared" si="125"/>
        <v>Data preparation</v>
      </c>
      <c r="M181" s="258">
        <f t="shared" si="126"/>
        <v>5820</v>
      </c>
      <c r="N181" s="633">
        <f t="shared" ref="N181:AH181" si="128">$N$39*N44+$N$55*N60+$N$70*N75+$N$85*N90+$N$100*N105+$N$115*N120+$N$130*N135+$N$146*N151+$N$161*N166</f>
        <v>0</v>
      </c>
      <c r="O181" s="633">
        <f t="shared" si="128"/>
        <v>1068</v>
      </c>
      <c r="P181" s="633">
        <f t="shared" si="128"/>
        <v>1840</v>
      </c>
      <c r="Q181" s="633">
        <f t="shared" si="128"/>
        <v>2080</v>
      </c>
      <c r="R181" s="633">
        <f t="shared" si="128"/>
        <v>832</v>
      </c>
      <c r="S181" s="633">
        <f t="shared" si="128"/>
        <v>0</v>
      </c>
      <c r="T181" s="633">
        <f t="shared" si="128"/>
        <v>0</v>
      </c>
      <c r="U181" s="633">
        <f t="shared" si="128"/>
        <v>0</v>
      </c>
      <c r="V181" s="633">
        <f t="shared" si="128"/>
        <v>0</v>
      </c>
      <c r="W181" s="633">
        <f t="shared" si="128"/>
        <v>0</v>
      </c>
      <c r="X181" s="633">
        <f t="shared" si="128"/>
        <v>0</v>
      </c>
      <c r="Y181" s="633">
        <f t="shared" si="128"/>
        <v>0</v>
      </c>
      <c r="Z181" s="633">
        <f t="shared" si="128"/>
        <v>0</v>
      </c>
      <c r="AA181" s="633">
        <f t="shared" si="128"/>
        <v>0</v>
      </c>
      <c r="AB181" s="633">
        <f t="shared" si="128"/>
        <v>0</v>
      </c>
      <c r="AC181" s="633">
        <f t="shared" si="128"/>
        <v>0</v>
      </c>
      <c r="AD181" s="633">
        <f t="shared" si="128"/>
        <v>0</v>
      </c>
      <c r="AE181" s="633">
        <f t="shared" si="128"/>
        <v>0</v>
      </c>
      <c r="AF181" s="633">
        <f t="shared" si="128"/>
        <v>0</v>
      </c>
      <c r="AG181" s="633">
        <f t="shared" si="128"/>
        <v>0</v>
      </c>
      <c r="AH181" s="633">
        <f t="shared" si="128"/>
        <v>0</v>
      </c>
      <c r="AT181" s="343"/>
    </row>
    <row r="182" spans="1:46" x14ac:dyDescent="0.3">
      <c r="L182" s="24" t="str">
        <f t="shared" si="125"/>
        <v xml:space="preserve">Integration </v>
      </c>
      <c r="M182" s="258">
        <f t="shared" si="126"/>
        <v>2244</v>
      </c>
      <c r="N182" s="633">
        <f t="shared" ref="N182:AH182" si="129">$N$39*N45+$N$55*N61+$N$70*N76+$N$85*N91+$N$100*N106+$N$115*N121+$N$130*N136+$N$146*N152+$N$161*N167</f>
        <v>0</v>
      </c>
      <c r="O182" s="633">
        <f t="shared" si="129"/>
        <v>0</v>
      </c>
      <c r="P182" s="633">
        <f t="shared" si="129"/>
        <v>0</v>
      </c>
      <c r="Q182" s="633">
        <f t="shared" si="129"/>
        <v>0</v>
      </c>
      <c r="R182" s="633">
        <f t="shared" si="129"/>
        <v>0</v>
      </c>
      <c r="S182" s="633">
        <f t="shared" si="129"/>
        <v>1232</v>
      </c>
      <c r="T182" s="633">
        <f t="shared" si="129"/>
        <v>792</v>
      </c>
      <c r="U182" s="633">
        <f t="shared" si="129"/>
        <v>0</v>
      </c>
      <c r="V182" s="633">
        <f t="shared" si="129"/>
        <v>176</v>
      </c>
      <c r="W182" s="633">
        <f t="shared" si="129"/>
        <v>0</v>
      </c>
      <c r="X182" s="633">
        <f t="shared" si="129"/>
        <v>0</v>
      </c>
      <c r="Y182" s="633">
        <f t="shared" si="129"/>
        <v>44</v>
      </c>
      <c r="Z182" s="633">
        <f t="shared" si="129"/>
        <v>0</v>
      </c>
      <c r="AA182" s="633">
        <f t="shared" si="129"/>
        <v>0</v>
      </c>
      <c r="AB182" s="633">
        <f t="shared" si="129"/>
        <v>0</v>
      </c>
      <c r="AC182" s="633">
        <f t="shared" si="129"/>
        <v>0</v>
      </c>
      <c r="AD182" s="633">
        <f t="shared" si="129"/>
        <v>0</v>
      </c>
      <c r="AE182" s="633">
        <f t="shared" si="129"/>
        <v>0</v>
      </c>
      <c r="AF182" s="633">
        <f t="shared" si="129"/>
        <v>0</v>
      </c>
      <c r="AG182" s="633">
        <f t="shared" si="129"/>
        <v>0</v>
      </c>
      <c r="AH182" s="633">
        <f t="shared" si="129"/>
        <v>0</v>
      </c>
      <c r="AT182" s="343"/>
    </row>
    <row r="183" spans="1:46" x14ac:dyDescent="0.3">
      <c r="L183" s="24" t="str">
        <f t="shared" si="125"/>
        <v>Execution</v>
      </c>
      <c r="M183" s="258">
        <f t="shared" si="126"/>
        <v>31496</v>
      </c>
      <c r="N183" s="633">
        <f t="shared" ref="N183:AH183" si="130">$N$39*N46+$N$55*N62+$N$70*N77+$N$85*N92+$N$100*N107+$N$115*N122+$N$130*N137+$N$146*N153+$N$161*N168</f>
        <v>0</v>
      </c>
      <c r="O183" s="633">
        <f t="shared" si="130"/>
        <v>0</v>
      </c>
      <c r="P183" s="633">
        <f t="shared" si="130"/>
        <v>0</v>
      </c>
      <c r="Q183" s="633">
        <f t="shared" si="130"/>
        <v>0</v>
      </c>
      <c r="R183" s="633">
        <f t="shared" si="130"/>
        <v>0</v>
      </c>
      <c r="S183" s="633">
        <f t="shared" si="130"/>
        <v>704</v>
      </c>
      <c r="T183" s="633">
        <f t="shared" si="130"/>
        <v>504</v>
      </c>
      <c r="U183" s="633">
        <f t="shared" si="130"/>
        <v>3704</v>
      </c>
      <c r="V183" s="633">
        <f t="shared" si="130"/>
        <v>3784</v>
      </c>
      <c r="W183" s="633">
        <f t="shared" si="130"/>
        <v>3264</v>
      </c>
      <c r="X183" s="633">
        <f t="shared" si="130"/>
        <v>3960</v>
      </c>
      <c r="Y183" s="633">
        <f t="shared" si="130"/>
        <v>4288</v>
      </c>
      <c r="Z183" s="633">
        <f t="shared" si="130"/>
        <v>3538</v>
      </c>
      <c r="AA183" s="633">
        <f t="shared" si="130"/>
        <v>3928</v>
      </c>
      <c r="AB183" s="633">
        <f t="shared" si="130"/>
        <v>3822</v>
      </c>
      <c r="AC183" s="633">
        <f t="shared" si="130"/>
        <v>0</v>
      </c>
      <c r="AD183" s="633">
        <f t="shared" si="130"/>
        <v>0</v>
      </c>
      <c r="AE183" s="633">
        <f t="shared" si="130"/>
        <v>0</v>
      </c>
      <c r="AF183" s="633">
        <f t="shared" si="130"/>
        <v>0</v>
      </c>
      <c r="AG183" s="633">
        <f t="shared" si="130"/>
        <v>0</v>
      </c>
      <c r="AH183" s="633">
        <f t="shared" si="130"/>
        <v>0</v>
      </c>
    </row>
    <row r="184" spans="1:46" x14ac:dyDescent="0.3">
      <c r="L184" s="24" t="str">
        <f t="shared" si="125"/>
        <v>Retest</v>
      </c>
      <c r="M184" s="258">
        <f t="shared" si="126"/>
        <v>3344</v>
      </c>
      <c r="N184" s="633">
        <f t="shared" ref="N184:AH184" si="131">$N$39*N47+$N$55*N63+$N$70*N78+$N$85*N93+$N$100*N108+$N$115*N123+$N$130*N138+$N$146*N154+$N$161*N169</f>
        <v>0</v>
      </c>
      <c r="O184" s="633">
        <f t="shared" si="131"/>
        <v>0</v>
      </c>
      <c r="P184" s="633">
        <f t="shared" si="131"/>
        <v>0</v>
      </c>
      <c r="Q184" s="633">
        <f t="shared" si="131"/>
        <v>0</v>
      </c>
      <c r="R184" s="633">
        <f t="shared" si="131"/>
        <v>0</v>
      </c>
      <c r="S184" s="633">
        <f t="shared" si="131"/>
        <v>0</v>
      </c>
      <c r="T184" s="633">
        <f t="shared" si="131"/>
        <v>0</v>
      </c>
      <c r="U184" s="633">
        <f t="shared" si="131"/>
        <v>0</v>
      </c>
      <c r="V184" s="633">
        <f t="shared" si="131"/>
        <v>0</v>
      </c>
      <c r="W184" s="633">
        <f t="shared" si="131"/>
        <v>0</v>
      </c>
      <c r="X184" s="633">
        <f t="shared" si="131"/>
        <v>0</v>
      </c>
      <c r="Y184" s="633">
        <f t="shared" si="131"/>
        <v>0</v>
      </c>
      <c r="Z184" s="633">
        <f t="shared" si="131"/>
        <v>396</v>
      </c>
      <c r="AA184" s="633">
        <f t="shared" si="131"/>
        <v>704</v>
      </c>
      <c r="AB184" s="633">
        <f t="shared" si="131"/>
        <v>946</v>
      </c>
      <c r="AC184" s="633">
        <f t="shared" si="131"/>
        <v>880</v>
      </c>
      <c r="AD184" s="633">
        <f t="shared" si="131"/>
        <v>418</v>
      </c>
      <c r="AE184" s="633">
        <f t="shared" si="131"/>
        <v>0</v>
      </c>
      <c r="AF184" s="633">
        <f t="shared" si="131"/>
        <v>0</v>
      </c>
      <c r="AG184" s="633">
        <f t="shared" si="131"/>
        <v>0</v>
      </c>
      <c r="AH184" s="633">
        <f t="shared" si="131"/>
        <v>0</v>
      </c>
    </row>
    <row r="185" spans="1:46" x14ac:dyDescent="0.3">
      <c r="L185" s="24" t="str">
        <f t="shared" si="125"/>
        <v xml:space="preserve">Management </v>
      </c>
      <c r="M185" s="258">
        <f t="shared" si="126"/>
        <v>11100.5</v>
      </c>
      <c r="N185" s="633">
        <f t="shared" ref="N185:AH185" si="132">$N$39*N48+$N$55*N64+$N$70*N79+$N$85*N94+$N$100*N109+$N$115*N124+$N$130*N139+$N$146*N155+$N$161*N170</f>
        <v>821</v>
      </c>
      <c r="O185" s="633">
        <f t="shared" si="132"/>
        <v>615</v>
      </c>
      <c r="P185" s="633">
        <f t="shared" si="132"/>
        <v>54</v>
      </c>
      <c r="Q185" s="633">
        <f t="shared" si="132"/>
        <v>988</v>
      </c>
      <c r="R185" s="633">
        <f t="shared" si="132"/>
        <v>0</v>
      </c>
      <c r="S185" s="633">
        <f t="shared" si="132"/>
        <v>216</v>
      </c>
      <c r="T185" s="633">
        <f t="shared" si="132"/>
        <v>198</v>
      </c>
      <c r="U185" s="633">
        <f t="shared" si="132"/>
        <v>0</v>
      </c>
      <c r="V185" s="633">
        <f t="shared" si="132"/>
        <v>165</v>
      </c>
      <c r="W185" s="633">
        <f t="shared" si="132"/>
        <v>414</v>
      </c>
      <c r="X185" s="633">
        <f t="shared" si="132"/>
        <v>480</v>
      </c>
      <c r="Y185" s="633">
        <f t="shared" si="132"/>
        <v>1056</v>
      </c>
      <c r="Z185" s="633">
        <f t="shared" si="132"/>
        <v>1848.5</v>
      </c>
      <c r="AA185" s="633">
        <f t="shared" si="132"/>
        <v>0</v>
      </c>
      <c r="AB185" s="633">
        <f t="shared" si="132"/>
        <v>384</v>
      </c>
      <c r="AC185" s="633">
        <f t="shared" si="132"/>
        <v>0</v>
      </c>
      <c r="AD185" s="633">
        <f t="shared" si="132"/>
        <v>0</v>
      </c>
      <c r="AE185" s="633">
        <f t="shared" si="132"/>
        <v>0</v>
      </c>
      <c r="AF185" s="633">
        <f t="shared" si="132"/>
        <v>1590</v>
      </c>
      <c r="AG185" s="633">
        <f t="shared" si="132"/>
        <v>1068</v>
      </c>
      <c r="AH185" s="633">
        <f t="shared" si="132"/>
        <v>1203</v>
      </c>
    </row>
    <row r="186" spans="1:46" x14ac:dyDescent="0.3">
      <c r="L186" s="24" t="str">
        <f t="shared" si="125"/>
        <v>ALM maintenance</v>
      </c>
      <c r="M186" s="258">
        <f t="shared" si="126"/>
        <v>3234</v>
      </c>
      <c r="N186" s="633">
        <f t="shared" ref="N186:AH186" si="133">$N$39*N49+$N$55*N65+$N$70*N80+$N$85*N95+$N$100*N110+$N$115*N125+$N$130*N140+$N$146*N156+$N$161*N171</f>
        <v>0</v>
      </c>
      <c r="O186" s="633">
        <f t="shared" si="133"/>
        <v>0</v>
      </c>
      <c r="P186" s="633">
        <f t="shared" si="133"/>
        <v>0</v>
      </c>
      <c r="Q186" s="633">
        <f t="shared" si="133"/>
        <v>0</v>
      </c>
      <c r="R186" s="633">
        <f t="shared" si="133"/>
        <v>0</v>
      </c>
      <c r="S186" s="633">
        <f t="shared" si="133"/>
        <v>0</v>
      </c>
      <c r="T186" s="633">
        <f t="shared" si="133"/>
        <v>0</v>
      </c>
      <c r="U186" s="633">
        <f t="shared" si="133"/>
        <v>0</v>
      </c>
      <c r="V186" s="633">
        <f t="shared" si="133"/>
        <v>0</v>
      </c>
      <c r="W186" s="633">
        <f t="shared" si="133"/>
        <v>0</v>
      </c>
      <c r="X186" s="633">
        <f t="shared" si="133"/>
        <v>0</v>
      </c>
      <c r="Y186" s="633">
        <f t="shared" si="133"/>
        <v>0</v>
      </c>
      <c r="Z186" s="633">
        <f t="shared" si="133"/>
        <v>528</v>
      </c>
      <c r="AA186" s="633">
        <f t="shared" si="133"/>
        <v>0</v>
      </c>
      <c r="AB186" s="633">
        <f t="shared" si="133"/>
        <v>0</v>
      </c>
      <c r="AC186" s="633">
        <f t="shared" si="133"/>
        <v>1232</v>
      </c>
      <c r="AD186" s="633">
        <f t="shared" si="133"/>
        <v>880</v>
      </c>
      <c r="AE186" s="633">
        <f t="shared" si="133"/>
        <v>264</v>
      </c>
      <c r="AF186" s="633">
        <f t="shared" si="133"/>
        <v>330</v>
      </c>
      <c r="AG186" s="633">
        <f t="shared" si="133"/>
        <v>0</v>
      </c>
      <c r="AH186" s="633">
        <f t="shared" si="133"/>
        <v>0</v>
      </c>
    </row>
    <row r="187" spans="1:46" x14ac:dyDescent="0.3">
      <c r="L187" s="24" t="str">
        <f t="shared" si="125"/>
        <v>Reporting activities</v>
      </c>
      <c r="M187" s="258">
        <f t="shared" si="126"/>
        <v>9210</v>
      </c>
      <c r="N187" s="633">
        <f t="shared" ref="N187:AH187" si="134">$N$39*N50+$N$55*N66+$N$70*N81+$N$85*N96+$N$100*N111+$N$115*N126+$N$130*N141+$N$146*N157+$N$161*N172</f>
        <v>0</v>
      </c>
      <c r="O187" s="633">
        <f t="shared" si="134"/>
        <v>0</v>
      </c>
      <c r="P187" s="633">
        <f t="shared" si="134"/>
        <v>0</v>
      </c>
      <c r="Q187" s="633">
        <f t="shared" si="134"/>
        <v>0</v>
      </c>
      <c r="R187" s="633">
        <f t="shared" si="134"/>
        <v>0</v>
      </c>
      <c r="S187" s="633">
        <f t="shared" si="134"/>
        <v>0</v>
      </c>
      <c r="T187" s="633">
        <f t="shared" si="134"/>
        <v>0</v>
      </c>
      <c r="U187" s="633">
        <f t="shared" si="134"/>
        <v>960</v>
      </c>
      <c r="V187" s="633">
        <f t="shared" si="134"/>
        <v>1200</v>
      </c>
      <c r="W187" s="633">
        <f t="shared" si="134"/>
        <v>960</v>
      </c>
      <c r="X187" s="633">
        <f t="shared" si="134"/>
        <v>750</v>
      </c>
      <c r="Y187" s="633">
        <f t="shared" si="134"/>
        <v>540</v>
      </c>
      <c r="Z187" s="633">
        <f t="shared" si="134"/>
        <v>960</v>
      </c>
      <c r="AA187" s="633">
        <f t="shared" si="134"/>
        <v>960</v>
      </c>
      <c r="AB187" s="633">
        <f t="shared" si="134"/>
        <v>0</v>
      </c>
      <c r="AC187" s="633">
        <f t="shared" si="134"/>
        <v>0</v>
      </c>
      <c r="AD187" s="633">
        <f t="shared" si="134"/>
        <v>0</v>
      </c>
      <c r="AE187" s="633">
        <f t="shared" si="134"/>
        <v>960</v>
      </c>
      <c r="AF187" s="633">
        <f t="shared" si="134"/>
        <v>720</v>
      </c>
      <c r="AG187" s="633">
        <f t="shared" si="134"/>
        <v>240</v>
      </c>
      <c r="AH187" s="633">
        <f t="shared" si="134"/>
        <v>960</v>
      </c>
    </row>
    <row r="188" spans="1:46" ht="15" thickBot="1" x14ac:dyDescent="0.35">
      <c r="L188" s="42" t="str">
        <f t="shared" si="125"/>
        <v>UAT support</v>
      </c>
      <c r="M188" s="259">
        <f t="shared" si="126"/>
        <v>9616</v>
      </c>
      <c r="N188" s="633">
        <f t="shared" ref="N188:AH188" si="135">$N$39*N51+$N$55*N67+$N$70*N82+$N$85*N97+$N$100*N112+$N$115*N127+$N$130*N142+$N$146*N158+$N$161*N173</f>
        <v>0</v>
      </c>
      <c r="O188" s="633">
        <f t="shared" si="135"/>
        <v>0</v>
      </c>
      <c r="P188" s="633">
        <f t="shared" si="135"/>
        <v>0</v>
      </c>
      <c r="Q188" s="633">
        <f t="shared" si="135"/>
        <v>0</v>
      </c>
      <c r="R188" s="633">
        <f t="shared" si="135"/>
        <v>0</v>
      </c>
      <c r="S188" s="633">
        <f t="shared" si="135"/>
        <v>0</v>
      </c>
      <c r="T188" s="633">
        <f t="shared" si="135"/>
        <v>0</v>
      </c>
      <c r="U188" s="633">
        <f t="shared" si="135"/>
        <v>0</v>
      </c>
      <c r="V188" s="633">
        <f t="shared" si="135"/>
        <v>0</v>
      </c>
      <c r="W188" s="633">
        <f t="shared" si="135"/>
        <v>0</v>
      </c>
      <c r="X188" s="633">
        <f t="shared" si="135"/>
        <v>0</v>
      </c>
      <c r="Y188" s="633">
        <f t="shared" si="135"/>
        <v>0</v>
      </c>
      <c r="Z188" s="633">
        <f t="shared" si="135"/>
        <v>0</v>
      </c>
      <c r="AA188" s="633">
        <f t="shared" si="135"/>
        <v>0</v>
      </c>
      <c r="AB188" s="633">
        <f t="shared" si="135"/>
        <v>1200</v>
      </c>
      <c r="AC188" s="633">
        <f t="shared" si="135"/>
        <v>1200</v>
      </c>
      <c r="AD188" s="633">
        <f t="shared" si="135"/>
        <v>1904</v>
      </c>
      <c r="AE188" s="633">
        <f t="shared" si="135"/>
        <v>856</v>
      </c>
      <c r="AF188" s="633">
        <f t="shared" si="135"/>
        <v>1272</v>
      </c>
      <c r="AG188" s="633">
        <f t="shared" si="135"/>
        <v>1864</v>
      </c>
      <c r="AH188" s="633">
        <f t="shared" si="135"/>
        <v>1320</v>
      </c>
    </row>
    <row r="189" spans="1:46" ht="15" thickBot="1" x14ac:dyDescent="0.35">
      <c r="N189" s="602">
        <f t="shared" ref="N189:Q189" si="136">SUM(N180:N188)</f>
        <v>4261</v>
      </c>
      <c r="O189" s="603">
        <f t="shared" si="136"/>
        <v>4163</v>
      </c>
      <c r="P189" s="603">
        <f t="shared" si="136"/>
        <v>4614</v>
      </c>
      <c r="Q189" s="603">
        <f t="shared" si="136"/>
        <v>3068</v>
      </c>
      <c r="R189" s="603">
        <f t="shared" ref="R189:AH189" si="137">SUM(R180:R188)</f>
        <v>832</v>
      </c>
      <c r="S189" s="603">
        <f t="shared" si="137"/>
        <v>2152</v>
      </c>
      <c r="T189" s="603">
        <f t="shared" si="137"/>
        <v>1494</v>
      </c>
      <c r="U189" s="603">
        <f t="shared" si="137"/>
        <v>4664</v>
      </c>
      <c r="V189" s="603">
        <f t="shared" si="137"/>
        <v>5325</v>
      </c>
      <c r="W189" s="603">
        <f t="shared" si="137"/>
        <v>4638</v>
      </c>
      <c r="X189" s="603">
        <f t="shared" si="137"/>
        <v>5190</v>
      </c>
      <c r="Y189" s="603">
        <f t="shared" si="137"/>
        <v>5928</v>
      </c>
      <c r="Z189" s="603">
        <f t="shared" si="137"/>
        <v>7270.5</v>
      </c>
      <c r="AA189" s="603">
        <f t="shared" si="137"/>
        <v>5592</v>
      </c>
      <c r="AB189" s="603">
        <f t="shared" si="137"/>
        <v>6352</v>
      </c>
      <c r="AC189" s="603">
        <f t="shared" si="137"/>
        <v>3312</v>
      </c>
      <c r="AD189" s="603">
        <f t="shared" si="137"/>
        <v>3202</v>
      </c>
      <c r="AE189" s="603">
        <f t="shared" si="137"/>
        <v>2080</v>
      </c>
      <c r="AF189" s="603">
        <f t="shared" si="137"/>
        <v>3912</v>
      </c>
      <c r="AG189" s="603">
        <f t="shared" si="137"/>
        <v>3172</v>
      </c>
      <c r="AH189" s="603">
        <f t="shared" si="137"/>
        <v>3483</v>
      </c>
    </row>
    <row r="190" spans="1:46" ht="15" thickBot="1" x14ac:dyDescent="0.35"/>
    <row r="191" spans="1:46" ht="28.8" thickBot="1" x14ac:dyDescent="0.35">
      <c r="A191" s="616"/>
      <c r="B191" s="617"/>
      <c r="C191" s="617"/>
      <c r="D191" s="617"/>
      <c r="E191" s="617"/>
      <c r="F191" s="617"/>
      <c r="G191" s="617"/>
      <c r="H191" s="617"/>
      <c r="I191" s="617"/>
      <c r="J191" s="617" t="s">
        <v>533</v>
      </c>
      <c r="K191" s="617"/>
      <c r="L191" s="617"/>
      <c r="M191" s="617"/>
      <c r="N191" s="617"/>
      <c r="O191" s="617"/>
      <c r="P191" s="617"/>
      <c r="Q191" s="617"/>
      <c r="R191" s="617"/>
      <c r="S191" s="617"/>
      <c r="T191" s="617"/>
      <c r="U191" s="617"/>
      <c r="V191" s="617"/>
      <c r="W191" s="617"/>
      <c r="X191" s="617"/>
      <c r="Y191" s="617"/>
      <c r="Z191" s="617"/>
      <c r="AA191" s="617"/>
      <c r="AB191" s="617"/>
      <c r="AC191" s="617"/>
      <c r="AD191" s="617"/>
      <c r="AE191" s="617"/>
      <c r="AF191" s="617"/>
      <c r="AG191" s="617"/>
      <c r="AH191" s="617"/>
    </row>
    <row r="194" spans="12:34" ht="15" thickBot="1" x14ac:dyDescent="0.35">
      <c r="Q194" s="252"/>
      <c r="R194" s="252"/>
      <c r="S194" s="252"/>
      <c r="T194" s="252"/>
      <c r="U194" s="252"/>
      <c r="V194" s="252"/>
      <c r="W194" s="252"/>
      <c r="X194" s="252"/>
      <c r="Y194" s="252"/>
      <c r="Z194" s="252"/>
      <c r="AA194" s="252"/>
      <c r="AB194" s="252"/>
      <c r="AC194" s="252"/>
      <c r="AD194" s="252"/>
      <c r="AE194" s="252"/>
      <c r="AF194" s="252"/>
      <c r="AG194" s="252"/>
      <c r="AH194" s="252"/>
    </row>
    <row r="195" spans="12:34" ht="18" x14ac:dyDescent="0.3">
      <c r="M195" s="109" t="str">
        <f t="shared" ref="M195" si="138">M$19</f>
        <v>FROM</v>
      </c>
      <c r="N195" s="100">
        <v>44984</v>
      </c>
      <c r="O195" s="101">
        <f>N195+7</f>
        <v>44991</v>
      </c>
      <c r="P195" s="101">
        <f t="shared" ref="P195:AH195" si="139">O195+7</f>
        <v>44998</v>
      </c>
      <c r="Q195" s="101">
        <f t="shared" si="139"/>
        <v>45005</v>
      </c>
      <c r="R195" s="101">
        <f t="shared" si="139"/>
        <v>45012</v>
      </c>
      <c r="S195" s="101">
        <f t="shared" si="139"/>
        <v>45019</v>
      </c>
      <c r="T195" s="101">
        <f t="shared" si="139"/>
        <v>45026</v>
      </c>
      <c r="U195" s="101">
        <f t="shared" si="139"/>
        <v>45033</v>
      </c>
      <c r="V195" s="101">
        <f t="shared" si="139"/>
        <v>45040</v>
      </c>
      <c r="W195" s="101">
        <f t="shared" si="139"/>
        <v>45047</v>
      </c>
      <c r="X195" s="101">
        <f t="shared" si="139"/>
        <v>45054</v>
      </c>
      <c r="Y195" s="101">
        <f t="shared" si="139"/>
        <v>45061</v>
      </c>
      <c r="Z195" s="101">
        <f t="shared" si="139"/>
        <v>45068</v>
      </c>
      <c r="AA195" s="101">
        <f t="shared" si="139"/>
        <v>45075</v>
      </c>
      <c r="AB195" s="101">
        <f t="shared" si="139"/>
        <v>45082</v>
      </c>
      <c r="AC195" s="101">
        <f t="shared" si="139"/>
        <v>45089</v>
      </c>
      <c r="AD195" s="101">
        <f t="shared" si="139"/>
        <v>45096</v>
      </c>
      <c r="AE195" s="101">
        <f t="shared" si="139"/>
        <v>45103</v>
      </c>
      <c r="AF195" s="101">
        <f t="shared" si="139"/>
        <v>45110</v>
      </c>
      <c r="AG195" s="101">
        <f t="shared" si="139"/>
        <v>45117</v>
      </c>
      <c r="AH195" s="102">
        <f t="shared" si="139"/>
        <v>45124</v>
      </c>
    </row>
    <row r="196" spans="12:34" ht="18.600000000000001" thickBot="1" x14ac:dyDescent="0.35">
      <c r="M196" s="110" t="str">
        <f t="shared" ref="M196" si="140">M$20</f>
        <v>TO</v>
      </c>
      <c r="N196" s="106">
        <f>N195+4</f>
        <v>44988</v>
      </c>
      <c r="O196" s="107">
        <f>N196+7</f>
        <v>44995</v>
      </c>
      <c r="P196" s="107">
        <f t="shared" ref="P196:AH196" si="141">O196+7</f>
        <v>45002</v>
      </c>
      <c r="Q196" s="107">
        <f t="shared" si="141"/>
        <v>45009</v>
      </c>
      <c r="R196" s="107">
        <f t="shared" si="141"/>
        <v>45016</v>
      </c>
      <c r="S196" s="107">
        <f t="shared" si="141"/>
        <v>45023</v>
      </c>
      <c r="T196" s="107">
        <f t="shared" si="141"/>
        <v>45030</v>
      </c>
      <c r="U196" s="107">
        <f t="shared" si="141"/>
        <v>45037</v>
      </c>
      <c r="V196" s="107">
        <f t="shared" si="141"/>
        <v>45044</v>
      </c>
      <c r="W196" s="107">
        <f t="shared" si="141"/>
        <v>45051</v>
      </c>
      <c r="X196" s="107">
        <f t="shared" si="141"/>
        <v>45058</v>
      </c>
      <c r="Y196" s="107">
        <f t="shared" si="141"/>
        <v>45065</v>
      </c>
      <c r="Z196" s="107">
        <f t="shared" si="141"/>
        <v>45072</v>
      </c>
      <c r="AA196" s="107">
        <f t="shared" si="141"/>
        <v>45079</v>
      </c>
      <c r="AB196" s="107">
        <f t="shared" si="141"/>
        <v>45086</v>
      </c>
      <c r="AC196" s="107">
        <f t="shared" si="141"/>
        <v>45093</v>
      </c>
      <c r="AD196" s="107">
        <f t="shared" si="141"/>
        <v>45100</v>
      </c>
      <c r="AE196" s="107">
        <f t="shared" si="141"/>
        <v>45107</v>
      </c>
      <c r="AF196" s="107">
        <f t="shared" si="141"/>
        <v>45114</v>
      </c>
      <c r="AG196" s="107">
        <f t="shared" si="141"/>
        <v>45121</v>
      </c>
      <c r="AH196" s="108">
        <f t="shared" si="141"/>
        <v>45128</v>
      </c>
    </row>
    <row r="197" spans="12:34" ht="18.600000000000001" thickBot="1" x14ac:dyDescent="0.4">
      <c r="L197" s="85" t="s">
        <v>534</v>
      </c>
      <c r="M197" s="105">
        <f>SUMPRODUCT(M198:M206,I22:I30)</f>
        <v>0.99999999999999989</v>
      </c>
      <c r="N197" s="111" t="str">
        <f>CONCATENATE("S",WEEKNUM(N195))</f>
        <v>S9</v>
      </c>
      <c r="O197" s="112" t="str">
        <f t="shared" ref="O197:P197" si="142">CONCATENATE("S",WEEKNUM(O195))</f>
        <v>S10</v>
      </c>
      <c r="P197" s="112" t="str">
        <f t="shared" si="142"/>
        <v>S11</v>
      </c>
      <c r="Q197" s="112" t="str">
        <f>CONCATENATE("S",WEEKNUM(Q195))</f>
        <v>S12</v>
      </c>
      <c r="R197" s="112" t="str">
        <f t="shared" ref="R197:AH197" si="143">CONCATENATE("S",WEEKNUM(R195))</f>
        <v>S13</v>
      </c>
      <c r="S197" s="112" t="str">
        <f t="shared" si="143"/>
        <v>S14</v>
      </c>
      <c r="T197" s="112" t="str">
        <f t="shared" si="143"/>
        <v>S15</v>
      </c>
      <c r="U197" s="112" t="str">
        <f t="shared" si="143"/>
        <v>S16</v>
      </c>
      <c r="V197" s="112" t="str">
        <f t="shared" si="143"/>
        <v>S17</v>
      </c>
      <c r="W197" s="112" t="str">
        <f t="shared" si="143"/>
        <v>S18</v>
      </c>
      <c r="X197" s="112" t="str">
        <f t="shared" si="143"/>
        <v>S19</v>
      </c>
      <c r="Y197" s="112" t="str">
        <f t="shared" si="143"/>
        <v>S20</v>
      </c>
      <c r="Z197" s="112" t="str">
        <f t="shared" si="143"/>
        <v>S21</v>
      </c>
      <c r="AA197" s="112" t="str">
        <f t="shared" si="143"/>
        <v>S22</v>
      </c>
      <c r="AB197" s="112" t="str">
        <f t="shared" si="143"/>
        <v>S23</v>
      </c>
      <c r="AC197" s="112" t="str">
        <f t="shared" si="143"/>
        <v>S24</v>
      </c>
      <c r="AD197" s="112" t="str">
        <f t="shared" si="143"/>
        <v>S25</v>
      </c>
      <c r="AE197" s="112" t="str">
        <f t="shared" si="143"/>
        <v>S26</v>
      </c>
      <c r="AF197" s="112" t="str">
        <f t="shared" si="143"/>
        <v>S27</v>
      </c>
      <c r="AG197" s="112" t="str">
        <f t="shared" si="143"/>
        <v>S28</v>
      </c>
      <c r="AH197" s="113" t="str">
        <f t="shared" si="143"/>
        <v>S29</v>
      </c>
    </row>
    <row r="198" spans="12:34" x14ac:dyDescent="0.3">
      <c r="L198" s="22" t="str">
        <f t="shared" ref="L198:L206" si="144">L180</f>
        <v xml:space="preserve">Testbook Design </v>
      </c>
      <c r="M198" s="77">
        <f t="shared" ref="M198:M206" si="145">MAX(N198:AH198)</f>
        <v>1</v>
      </c>
      <c r="N198" s="174">
        <v>0.15</v>
      </c>
      <c r="O198" s="174">
        <v>0.45</v>
      </c>
      <c r="P198" s="174">
        <v>1</v>
      </c>
      <c r="Q198" s="174">
        <v>1</v>
      </c>
      <c r="R198" s="174">
        <v>1</v>
      </c>
      <c r="S198" s="174">
        <v>1</v>
      </c>
      <c r="T198" s="174">
        <v>1</v>
      </c>
      <c r="U198" s="174">
        <v>1</v>
      </c>
      <c r="V198" s="174">
        <v>1</v>
      </c>
      <c r="W198" s="174">
        <v>1</v>
      </c>
      <c r="X198" s="174">
        <v>1</v>
      </c>
      <c r="Y198" s="174">
        <v>1</v>
      </c>
      <c r="Z198" s="174">
        <v>1</v>
      </c>
      <c r="AA198" s="174">
        <v>1</v>
      </c>
      <c r="AB198" s="174">
        <v>1</v>
      </c>
      <c r="AC198" s="174">
        <v>1</v>
      </c>
      <c r="AD198" s="174">
        <v>1</v>
      </c>
      <c r="AE198" s="174">
        <v>1</v>
      </c>
      <c r="AF198" s="174">
        <v>1</v>
      </c>
      <c r="AG198" s="174">
        <v>1</v>
      </c>
      <c r="AH198" s="174">
        <v>1</v>
      </c>
    </row>
    <row r="199" spans="12:34" x14ac:dyDescent="0.3">
      <c r="L199" s="24" t="str">
        <f t="shared" si="144"/>
        <v>Data preparation</v>
      </c>
      <c r="M199" s="78">
        <f t="shared" si="145"/>
        <v>1</v>
      </c>
      <c r="N199" s="174">
        <v>0</v>
      </c>
      <c r="O199" s="174">
        <v>0.2</v>
      </c>
      <c r="P199" s="174">
        <v>0.44</v>
      </c>
      <c r="Q199" s="174">
        <v>0.65</v>
      </c>
      <c r="R199" s="174">
        <v>1</v>
      </c>
      <c r="S199" s="174">
        <v>1</v>
      </c>
      <c r="T199" s="174">
        <v>1</v>
      </c>
      <c r="U199" s="174">
        <v>1</v>
      </c>
      <c r="V199" s="174">
        <v>1</v>
      </c>
      <c r="W199" s="174">
        <v>1</v>
      </c>
      <c r="X199" s="174">
        <v>1</v>
      </c>
      <c r="Y199" s="174">
        <v>1</v>
      </c>
      <c r="Z199" s="174">
        <v>1</v>
      </c>
      <c r="AA199" s="174">
        <v>1</v>
      </c>
      <c r="AB199" s="174">
        <v>1</v>
      </c>
      <c r="AC199" s="174">
        <v>1</v>
      </c>
      <c r="AD199" s="174">
        <v>1</v>
      </c>
      <c r="AE199" s="174">
        <v>1</v>
      </c>
      <c r="AF199" s="174">
        <v>1</v>
      </c>
      <c r="AG199" s="174">
        <v>1</v>
      </c>
      <c r="AH199" s="174">
        <v>1</v>
      </c>
    </row>
    <row r="200" spans="12:34" x14ac:dyDescent="0.3">
      <c r="L200" s="24" t="str">
        <f t="shared" si="144"/>
        <v xml:space="preserve">Integration </v>
      </c>
      <c r="M200" s="78">
        <f t="shared" si="145"/>
        <v>1</v>
      </c>
      <c r="N200" s="174">
        <v>0</v>
      </c>
      <c r="O200" s="174">
        <v>0</v>
      </c>
      <c r="P200" s="174">
        <v>0</v>
      </c>
      <c r="Q200" s="174">
        <v>0</v>
      </c>
      <c r="R200" s="174">
        <v>0</v>
      </c>
      <c r="S200" s="174">
        <v>0.5</v>
      </c>
      <c r="T200" s="174">
        <v>1</v>
      </c>
      <c r="U200" s="174">
        <v>1</v>
      </c>
      <c r="V200" s="174">
        <v>1</v>
      </c>
      <c r="W200" s="174">
        <v>1</v>
      </c>
      <c r="X200" s="174">
        <v>1</v>
      </c>
      <c r="Y200" s="174">
        <v>1</v>
      </c>
      <c r="Z200" s="174">
        <v>1</v>
      </c>
      <c r="AA200" s="174">
        <v>1</v>
      </c>
      <c r="AB200" s="174">
        <v>1</v>
      </c>
      <c r="AC200" s="174">
        <v>1</v>
      </c>
      <c r="AD200" s="174">
        <v>1</v>
      </c>
      <c r="AE200" s="174">
        <v>1</v>
      </c>
      <c r="AF200" s="174">
        <v>1</v>
      </c>
      <c r="AG200" s="174">
        <v>1</v>
      </c>
      <c r="AH200" s="174">
        <v>1</v>
      </c>
    </row>
    <row r="201" spans="12:34" x14ac:dyDescent="0.3">
      <c r="L201" s="24" t="str">
        <f t="shared" si="144"/>
        <v>Execution</v>
      </c>
      <c r="M201" s="78">
        <f t="shared" si="145"/>
        <v>1</v>
      </c>
      <c r="N201" s="174">
        <v>0</v>
      </c>
      <c r="O201" s="174">
        <v>0</v>
      </c>
      <c r="P201" s="174">
        <v>0</v>
      </c>
      <c r="Q201" s="174">
        <v>0</v>
      </c>
      <c r="R201" s="174">
        <v>0</v>
      </c>
      <c r="S201" s="174">
        <v>0</v>
      </c>
      <c r="T201" s="174">
        <v>0</v>
      </c>
      <c r="U201" s="174">
        <v>0.3</v>
      </c>
      <c r="V201" s="174">
        <v>0.35</v>
      </c>
      <c r="W201" s="174">
        <v>0.5</v>
      </c>
      <c r="X201" s="174">
        <v>0.65</v>
      </c>
      <c r="Y201" s="174">
        <v>0.75</v>
      </c>
      <c r="Z201" s="174">
        <v>0.8</v>
      </c>
      <c r="AA201" s="174">
        <v>0.89</v>
      </c>
      <c r="AB201" s="174">
        <v>1</v>
      </c>
      <c r="AC201" s="174">
        <v>1</v>
      </c>
      <c r="AD201" s="174">
        <v>1</v>
      </c>
      <c r="AE201" s="174">
        <v>1</v>
      </c>
      <c r="AF201" s="174">
        <v>1</v>
      </c>
      <c r="AG201" s="174">
        <v>1</v>
      </c>
      <c r="AH201" s="174">
        <v>1</v>
      </c>
    </row>
    <row r="202" spans="12:34" x14ac:dyDescent="0.3">
      <c r="L202" s="24" t="str">
        <f t="shared" si="144"/>
        <v>Retest</v>
      </c>
      <c r="M202" s="78">
        <f t="shared" si="145"/>
        <v>1</v>
      </c>
      <c r="N202" s="174">
        <v>0</v>
      </c>
      <c r="O202" s="174">
        <v>0</v>
      </c>
      <c r="P202" s="174">
        <v>0</v>
      </c>
      <c r="Q202" s="174">
        <v>0</v>
      </c>
      <c r="R202" s="174">
        <v>0</v>
      </c>
      <c r="S202" s="174">
        <v>0</v>
      </c>
      <c r="T202" s="174">
        <v>0</v>
      </c>
      <c r="U202" s="174">
        <v>0</v>
      </c>
      <c r="V202" s="174">
        <v>0</v>
      </c>
      <c r="W202" s="174">
        <v>0</v>
      </c>
      <c r="X202" s="174">
        <v>0</v>
      </c>
      <c r="Y202" s="174">
        <v>0</v>
      </c>
      <c r="Z202" s="174">
        <v>0.1</v>
      </c>
      <c r="AA202" s="174">
        <v>0.15</v>
      </c>
      <c r="AB202" s="174">
        <v>0.55000000000000004</v>
      </c>
      <c r="AC202" s="174">
        <v>0.68</v>
      </c>
      <c r="AD202" s="174">
        <v>1</v>
      </c>
      <c r="AE202" s="174">
        <v>1</v>
      </c>
      <c r="AF202" s="174">
        <v>1</v>
      </c>
      <c r="AG202" s="174">
        <v>1</v>
      </c>
      <c r="AH202" s="174">
        <v>1</v>
      </c>
    </row>
    <row r="203" spans="12:34" x14ac:dyDescent="0.3">
      <c r="L203" s="24" t="str">
        <f t="shared" si="144"/>
        <v xml:space="preserve">Management </v>
      </c>
      <c r="M203" s="78">
        <f t="shared" si="145"/>
        <v>1.0000000000000002</v>
      </c>
      <c r="N203" s="644">
        <v>4.8000000000000001E-2</v>
      </c>
      <c r="O203" s="644">
        <f>N203+4.8%</f>
        <v>9.6000000000000002E-2</v>
      </c>
      <c r="P203" s="644">
        <f t="shared" ref="P203:AG203" si="146">O203+4.8%</f>
        <v>0.14400000000000002</v>
      </c>
      <c r="Q203" s="644">
        <f t="shared" si="146"/>
        <v>0.192</v>
      </c>
      <c r="R203" s="644">
        <f t="shared" si="146"/>
        <v>0.24</v>
      </c>
      <c r="S203" s="644">
        <f t="shared" si="146"/>
        <v>0.28799999999999998</v>
      </c>
      <c r="T203" s="644">
        <f t="shared" si="146"/>
        <v>0.33599999999999997</v>
      </c>
      <c r="U203" s="644">
        <f t="shared" si="146"/>
        <v>0.38399999999999995</v>
      </c>
      <c r="V203" s="644">
        <f t="shared" si="146"/>
        <v>0.43199999999999994</v>
      </c>
      <c r="W203" s="644">
        <f t="shared" si="146"/>
        <v>0.47999999999999993</v>
      </c>
      <c r="X203" s="644">
        <f t="shared" si="146"/>
        <v>0.52799999999999991</v>
      </c>
      <c r="Y203" s="644">
        <f t="shared" si="146"/>
        <v>0.57599999999999996</v>
      </c>
      <c r="Z203" s="644">
        <f t="shared" si="146"/>
        <v>0.624</v>
      </c>
      <c r="AA203" s="644">
        <f t="shared" si="146"/>
        <v>0.67200000000000004</v>
      </c>
      <c r="AB203" s="644">
        <f t="shared" si="146"/>
        <v>0.72000000000000008</v>
      </c>
      <c r="AC203" s="644">
        <f t="shared" si="146"/>
        <v>0.76800000000000013</v>
      </c>
      <c r="AD203" s="644">
        <f t="shared" si="146"/>
        <v>0.81600000000000017</v>
      </c>
      <c r="AE203" s="644">
        <f t="shared" si="146"/>
        <v>0.86400000000000021</v>
      </c>
      <c r="AF203" s="644">
        <f t="shared" si="146"/>
        <v>0.91200000000000025</v>
      </c>
      <c r="AG203" s="644">
        <f t="shared" si="146"/>
        <v>0.9600000000000003</v>
      </c>
      <c r="AH203" s="644">
        <f>AG203+4%</f>
        <v>1.0000000000000002</v>
      </c>
    </row>
    <row r="204" spans="12:34" x14ac:dyDescent="0.3">
      <c r="L204" s="24" t="str">
        <f t="shared" si="144"/>
        <v>ALM maintenance</v>
      </c>
      <c r="M204" s="78">
        <f t="shared" si="145"/>
        <v>1</v>
      </c>
      <c r="N204" s="174">
        <v>0</v>
      </c>
      <c r="O204" s="174">
        <v>0</v>
      </c>
      <c r="P204" s="174">
        <v>0</v>
      </c>
      <c r="Q204" s="174">
        <v>0</v>
      </c>
      <c r="R204" s="174">
        <v>0</v>
      </c>
      <c r="S204" s="174">
        <v>0</v>
      </c>
      <c r="T204" s="174">
        <v>0</v>
      </c>
      <c r="U204" s="174">
        <v>0</v>
      </c>
      <c r="V204" s="174">
        <v>0</v>
      </c>
      <c r="W204" s="174">
        <v>0</v>
      </c>
      <c r="X204" s="174">
        <v>0</v>
      </c>
      <c r="Y204" s="174">
        <v>0</v>
      </c>
      <c r="Z204" s="174">
        <v>0.1</v>
      </c>
      <c r="AA204" s="174">
        <v>0.2</v>
      </c>
      <c r="AB204" s="174">
        <v>0.4</v>
      </c>
      <c r="AC204" s="174">
        <v>0.55000000000000004</v>
      </c>
      <c r="AD204" s="174">
        <v>0.8</v>
      </c>
      <c r="AE204" s="174">
        <v>1</v>
      </c>
      <c r="AF204" s="174">
        <v>1</v>
      </c>
      <c r="AG204" s="174">
        <v>1</v>
      </c>
      <c r="AH204" s="174">
        <v>1</v>
      </c>
    </row>
    <row r="205" spans="12:34" x14ac:dyDescent="0.3">
      <c r="L205" s="24" t="str">
        <f t="shared" si="144"/>
        <v>Reporting activities</v>
      </c>
      <c r="M205" s="78">
        <f t="shared" si="145"/>
        <v>1</v>
      </c>
      <c r="N205" s="174">
        <v>0</v>
      </c>
      <c r="O205" s="174">
        <v>0</v>
      </c>
      <c r="P205" s="174">
        <v>0</v>
      </c>
      <c r="Q205" s="174">
        <v>0</v>
      </c>
      <c r="R205" s="174">
        <v>0</v>
      </c>
      <c r="S205" s="174">
        <v>0</v>
      </c>
      <c r="T205" s="174">
        <v>0</v>
      </c>
      <c r="U205" s="174">
        <v>0.1</v>
      </c>
      <c r="V205" s="174">
        <v>0.25</v>
      </c>
      <c r="W205" s="174">
        <v>0.35</v>
      </c>
      <c r="X205" s="174">
        <v>0.46</v>
      </c>
      <c r="Y205" s="174">
        <v>0.5</v>
      </c>
      <c r="Z205" s="174">
        <v>0.5</v>
      </c>
      <c r="AA205" s="174">
        <v>0.5</v>
      </c>
      <c r="AB205" s="174">
        <v>0.5</v>
      </c>
      <c r="AC205" s="174">
        <v>0.6</v>
      </c>
      <c r="AD205" s="174">
        <v>0.65</v>
      </c>
      <c r="AE205" s="174">
        <v>0.73</v>
      </c>
      <c r="AF205" s="174">
        <v>0.88</v>
      </c>
      <c r="AG205" s="174">
        <v>0.93</v>
      </c>
      <c r="AH205" s="174">
        <v>1</v>
      </c>
    </row>
    <row r="206" spans="12:34" ht="15" thickBot="1" x14ac:dyDescent="0.35">
      <c r="L206" s="42" t="str">
        <f t="shared" si="144"/>
        <v>UAT support</v>
      </c>
      <c r="M206" s="79">
        <f t="shared" si="145"/>
        <v>1</v>
      </c>
      <c r="N206" s="174">
        <v>0</v>
      </c>
      <c r="O206" s="174">
        <v>0</v>
      </c>
      <c r="P206" s="174">
        <v>0</v>
      </c>
      <c r="Q206" s="174">
        <v>0</v>
      </c>
      <c r="R206" s="174">
        <v>0</v>
      </c>
      <c r="S206" s="174">
        <v>0</v>
      </c>
      <c r="T206" s="174">
        <v>0</v>
      </c>
      <c r="U206" s="174">
        <v>0</v>
      </c>
      <c r="V206" s="174">
        <v>0</v>
      </c>
      <c r="W206" s="174">
        <v>0</v>
      </c>
      <c r="X206" s="174">
        <v>0</v>
      </c>
      <c r="Y206" s="174">
        <v>0</v>
      </c>
      <c r="Z206" s="174">
        <v>0</v>
      </c>
      <c r="AA206" s="174">
        <v>0</v>
      </c>
      <c r="AB206" s="174">
        <v>0.1</v>
      </c>
      <c r="AC206" s="174">
        <v>0.15</v>
      </c>
      <c r="AD206" s="174">
        <v>0.5</v>
      </c>
      <c r="AE206" s="174">
        <v>0.5</v>
      </c>
      <c r="AF206" s="174">
        <v>0.65</v>
      </c>
      <c r="AG206" s="174">
        <v>0.9</v>
      </c>
      <c r="AH206" s="174">
        <v>1</v>
      </c>
    </row>
    <row r="207" spans="12:34" ht="15" thickBot="1" x14ac:dyDescent="0.35">
      <c r="N207" s="206">
        <f>SUMPRODUCT(N198:N206,$I$22:$I$30)</f>
        <v>1.9212121212121212E-2</v>
      </c>
      <c r="O207" s="206">
        <f>SUMPRODUCT(O198:O206,$I$22:$I$30)</f>
        <v>7.1733525733525733E-2</v>
      </c>
      <c r="P207" s="206">
        <f>SUMPRODUCT(P198:P206,$I$22:$I$30)</f>
        <v>0.15155170755170755</v>
      </c>
      <c r="Q207" s="206">
        <f>SUMPRODUCT(Q198:Q206,$I$22:$I$30)</f>
        <v>0.17689658489658489</v>
      </c>
      <c r="R207" s="206">
        <f t="shared" ref="R207:AH207" si="147">SUMPRODUCT(R198:R206,$I$22:$I$30)</f>
        <v>0.21570947570947571</v>
      </c>
      <c r="S207" s="206">
        <f t="shared" si="147"/>
        <v>0.2449023569023569</v>
      </c>
      <c r="T207" s="206">
        <f t="shared" si="147"/>
        <v>0.27409523809523806</v>
      </c>
      <c r="U207" s="206">
        <f t="shared" si="147"/>
        <v>0.37736219336219334</v>
      </c>
      <c r="V207" s="206">
        <f t="shared" si="147"/>
        <v>0.40944107744107738</v>
      </c>
      <c r="W207" s="206">
        <f t="shared" si="147"/>
        <v>0.46761423761423765</v>
      </c>
      <c r="X207" s="206">
        <f t="shared" si="147"/>
        <v>0.52658104858104859</v>
      </c>
      <c r="Y207" s="206">
        <f t="shared" si="147"/>
        <v>0.56496103896103889</v>
      </c>
      <c r="Z207" s="206">
        <f t="shared" si="147"/>
        <v>0.59186916786916788</v>
      </c>
      <c r="AA207" s="206">
        <f t="shared" si="147"/>
        <v>0.62887830687830681</v>
      </c>
      <c r="AB207" s="206">
        <f t="shared" si="147"/>
        <v>0.70899711399711396</v>
      </c>
      <c r="AC207" s="206">
        <f t="shared" si="147"/>
        <v>0.74177946127946137</v>
      </c>
      <c r="AD207" s="206">
        <f t="shared" si="147"/>
        <v>0.843020202020202</v>
      </c>
      <c r="AE207" s="206">
        <f t="shared" si="147"/>
        <v>0.86028427128427132</v>
      </c>
      <c r="AF207" s="206">
        <f t="shared" si="147"/>
        <v>0.90844660894660889</v>
      </c>
      <c r="AG207" s="206">
        <f t="shared" si="147"/>
        <v>0.96941558441558429</v>
      </c>
      <c r="AH207" s="289">
        <f t="shared" si="147"/>
        <v>0.99999999999999989</v>
      </c>
    </row>
    <row r="208" spans="12:34" ht="15" thickBot="1" x14ac:dyDescent="0.35">
      <c r="Q208" s="554"/>
      <c r="R208" s="554"/>
      <c r="S208" s="554"/>
      <c r="T208" s="554"/>
      <c r="U208" s="554"/>
      <c r="V208" s="554"/>
      <c r="W208" s="554"/>
      <c r="X208" s="554"/>
      <c r="Y208" s="554"/>
      <c r="Z208" s="554"/>
      <c r="AA208" s="554"/>
      <c r="AB208" s="554"/>
      <c r="AC208" s="554"/>
      <c r="AD208" s="554"/>
      <c r="AE208" s="554"/>
      <c r="AF208" s="554"/>
      <c r="AG208" s="554"/>
      <c r="AH208" s="554"/>
    </row>
    <row r="209" spans="12:34" ht="18" x14ac:dyDescent="0.3">
      <c r="M209" s="109" t="str">
        <f t="shared" ref="M209" si="148">M$19</f>
        <v>FROM</v>
      </c>
      <c r="N209" s="100">
        <v>44984</v>
      </c>
      <c r="O209" s="101">
        <f>N209+7</f>
        <v>44991</v>
      </c>
      <c r="P209" s="101">
        <f t="shared" ref="P209:AH209" si="149">O209+7</f>
        <v>44998</v>
      </c>
      <c r="Q209" s="101">
        <f t="shared" si="149"/>
        <v>45005</v>
      </c>
      <c r="R209" s="101">
        <f t="shared" si="149"/>
        <v>45012</v>
      </c>
      <c r="S209" s="101">
        <f t="shared" si="149"/>
        <v>45019</v>
      </c>
      <c r="T209" s="101">
        <f t="shared" si="149"/>
        <v>45026</v>
      </c>
      <c r="U209" s="101">
        <f t="shared" si="149"/>
        <v>45033</v>
      </c>
      <c r="V209" s="101">
        <f t="shared" si="149"/>
        <v>45040</v>
      </c>
      <c r="W209" s="101">
        <f t="shared" si="149"/>
        <v>45047</v>
      </c>
      <c r="X209" s="101">
        <f t="shared" si="149"/>
        <v>45054</v>
      </c>
      <c r="Y209" s="101">
        <f t="shared" si="149"/>
        <v>45061</v>
      </c>
      <c r="Z209" s="101">
        <f t="shared" si="149"/>
        <v>45068</v>
      </c>
      <c r="AA209" s="101">
        <f t="shared" si="149"/>
        <v>45075</v>
      </c>
      <c r="AB209" s="101">
        <f t="shared" si="149"/>
        <v>45082</v>
      </c>
      <c r="AC209" s="101">
        <f t="shared" si="149"/>
        <v>45089</v>
      </c>
      <c r="AD209" s="101">
        <f t="shared" si="149"/>
        <v>45096</v>
      </c>
      <c r="AE209" s="101">
        <f t="shared" si="149"/>
        <v>45103</v>
      </c>
      <c r="AF209" s="101">
        <f t="shared" si="149"/>
        <v>45110</v>
      </c>
      <c r="AG209" s="101">
        <f t="shared" si="149"/>
        <v>45117</v>
      </c>
      <c r="AH209" s="101">
        <f t="shared" si="149"/>
        <v>45124</v>
      </c>
    </row>
    <row r="210" spans="12:34" ht="18.600000000000001" thickBot="1" x14ac:dyDescent="0.35">
      <c r="M210" s="110" t="str">
        <f t="shared" ref="M210" si="150">M$20</f>
        <v>TO</v>
      </c>
      <c r="N210" s="106">
        <f>N209+4</f>
        <v>44988</v>
      </c>
      <c r="O210" s="107">
        <f>N210+7</f>
        <v>44995</v>
      </c>
      <c r="P210" s="107">
        <f t="shared" ref="P210:AH210" si="151">O210+7</f>
        <v>45002</v>
      </c>
      <c r="Q210" s="107">
        <f t="shared" si="151"/>
        <v>45009</v>
      </c>
      <c r="R210" s="107">
        <f t="shared" si="151"/>
        <v>45016</v>
      </c>
      <c r="S210" s="107">
        <f t="shared" si="151"/>
        <v>45023</v>
      </c>
      <c r="T210" s="107">
        <f t="shared" si="151"/>
        <v>45030</v>
      </c>
      <c r="U210" s="107">
        <f t="shared" si="151"/>
        <v>45037</v>
      </c>
      <c r="V210" s="107">
        <f t="shared" si="151"/>
        <v>45044</v>
      </c>
      <c r="W210" s="107">
        <f t="shared" si="151"/>
        <v>45051</v>
      </c>
      <c r="X210" s="107">
        <f t="shared" si="151"/>
        <v>45058</v>
      </c>
      <c r="Y210" s="107">
        <f t="shared" si="151"/>
        <v>45065</v>
      </c>
      <c r="Z210" s="107">
        <f t="shared" si="151"/>
        <v>45072</v>
      </c>
      <c r="AA210" s="107">
        <f t="shared" si="151"/>
        <v>45079</v>
      </c>
      <c r="AB210" s="107">
        <f t="shared" si="151"/>
        <v>45086</v>
      </c>
      <c r="AC210" s="107">
        <f t="shared" si="151"/>
        <v>45093</v>
      </c>
      <c r="AD210" s="107">
        <f t="shared" si="151"/>
        <v>45100</v>
      </c>
      <c r="AE210" s="107">
        <f t="shared" si="151"/>
        <v>45107</v>
      </c>
      <c r="AF210" s="107">
        <f t="shared" si="151"/>
        <v>45114</v>
      </c>
      <c r="AG210" s="107">
        <f t="shared" si="151"/>
        <v>45121</v>
      </c>
      <c r="AH210" s="107">
        <f t="shared" si="151"/>
        <v>45128</v>
      </c>
    </row>
    <row r="211" spans="12:34" ht="18.600000000000001" thickBot="1" x14ac:dyDescent="0.4">
      <c r="L211" s="17" t="s">
        <v>39</v>
      </c>
      <c r="M211" s="128">
        <f>SUM(M212:M220)</f>
        <v>83160</v>
      </c>
      <c r="N211" s="111" t="str">
        <f>CONCATENATE("S",WEEKNUM(N209))</f>
        <v>S9</v>
      </c>
      <c r="O211" s="112" t="str">
        <f t="shared" ref="O211:P211" si="152">CONCATENATE("S",WEEKNUM(O209))</f>
        <v>S10</v>
      </c>
      <c r="P211" s="112" t="str">
        <f t="shared" si="152"/>
        <v>S11</v>
      </c>
      <c r="Q211" s="112" t="str">
        <f>CONCATENATE("S",WEEKNUM(Q209))</f>
        <v>S12</v>
      </c>
      <c r="R211" s="112" t="str">
        <f t="shared" ref="R211:AH211" si="153">CONCATENATE("S",WEEKNUM(R209))</f>
        <v>S13</v>
      </c>
      <c r="S211" s="112" t="str">
        <f t="shared" si="153"/>
        <v>S14</v>
      </c>
      <c r="T211" s="112" t="str">
        <f t="shared" si="153"/>
        <v>S15</v>
      </c>
      <c r="U211" s="112" t="str">
        <f t="shared" si="153"/>
        <v>S16</v>
      </c>
      <c r="V211" s="112" t="str">
        <f t="shared" si="153"/>
        <v>S17</v>
      </c>
      <c r="W211" s="112" t="str">
        <f t="shared" si="153"/>
        <v>S18</v>
      </c>
      <c r="X211" s="112" t="str">
        <f t="shared" si="153"/>
        <v>S19</v>
      </c>
      <c r="Y211" s="112" t="str">
        <f t="shared" si="153"/>
        <v>S20</v>
      </c>
      <c r="Z211" s="112" t="str">
        <f t="shared" si="153"/>
        <v>S21</v>
      </c>
      <c r="AA211" s="112" t="str">
        <f t="shared" si="153"/>
        <v>S22</v>
      </c>
      <c r="AB211" s="112" t="str">
        <f t="shared" si="153"/>
        <v>S23</v>
      </c>
      <c r="AC211" s="112" t="str">
        <f t="shared" si="153"/>
        <v>S24</v>
      </c>
      <c r="AD211" s="112" t="str">
        <f t="shared" si="153"/>
        <v>S25</v>
      </c>
      <c r="AE211" s="112" t="str">
        <f t="shared" si="153"/>
        <v>S26</v>
      </c>
      <c r="AF211" s="112" t="str">
        <f t="shared" si="153"/>
        <v>S27</v>
      </c>
      <c r="AG211" s="112" t="str">
        <f t="shared" si="153"/>
        <v>S28</v>
      </c>
      <c r="AH211" s="112" t="str">
        <f t="shared" si="153"/>
        <v>S29</v>
      </c>
    </row>
    <row r="212" spans="12:34" x14ac:dyDescent="0.3">
      <c r="L212" s="22" t="str">
        <f t="shared" ref="L212:L220" si="154">L198</f>
        <v xml:space="preserve">Testbook Design </v>
      </c>
      <c r="M212" s="76">
        <f t="shared" ref="M212:M220" si="155">MAX(N212:AH212)</f>
        <v>7800</v>
      </c>
      <c r="N212" s="634">
        <f t="shared" ref="N212:AH219" si="156">N198*$M22</f>
        <v>1170</v>
      </c>
      <c r="O212" s="627">
        <f t="shared" si="156"/>
        <v>3510</v>
      </c>
      <c r="P212" s="627">
        <f t="shared" si="156"/>
        <v>7800</v>
      </c>
      <c r="Q212" s="627">
        <f t="shared" si="156"/>
        <v>7800</v>
      </c>
      <c r="R212" s="627">
        <f t="shared" si="156"/>
        <v>7800</v>
      </c>
      <c r="S212" s="627">
        <f t="shared" si="156"/>
        <v>7800</v>
      </c>
      <c r="T212" s="627">
        <f t="shared" si="156"/>
        <v>7800</v>
      </c>
      <c r="U212" s="627">
        <f t="shared" si="156"/>
        <v>7800</v>
      </c>
      <c r="V212" s="627">
        <f t="shared" si="156"/>
        <v>7800</v>
      </c>
      <c r="W212" s="627">
        <f t="shared" si="156"/>
        <v>7800</v>
      </c>
      <c r="X212" s="627">
        <f t="shared" si="156"/>
        <v>7800</v>
      </c>
      <c r="Y212" s="627">
        <f t="shared" si="156"/>
        <v>7800</v>
      </c>
      <c r="Z212" s="627">
        <f t="shared" si="156"/>
        <v>7800</v>
      </c>
      <c r="AA212" s="627">
        <f t="shared" si="156"/>
        <v>7800</v>
      </c>
      <c r="AB212" s="627">
        <f t="shared" si="156"/>
        <v>7800</v>
      </c>
      <c r="AC212" s="627">
        <f t="shared" si="156"/>
        <v>7800</v>
      </c>
      <c r="AD212" s="627">
        <f t="shared" si="156"/>
        <v>7800</v>
      </c>
      <c r="AE212" s="627">
        <f t="shared" si="156"/>
        <v>7800</v>
      </c>
      <c r="AF212" s="627">
        <f t="shared" si="156"/>
        <v>7800</v>
      </c>
      <c r="AG212" s="627">
        <f t="shared" si="156"/>
        <v>7800</v>
      </c>
      <c r="AH212" s="627">
        <f t="shared" si="156"/>
        <v>7800</v>
      </c>
    </row>
    <row r="213" spans="12:34" x14ac:dyDescent="0.3">
      <c r="L213" s="24" t="str">
        <f t="shared" si="154"/>
        <v>Data preparation</v>
      </c>
      <c r="M213" s="258">
        <f t="shared" si="155"/>
        <v>8000</v>
      </c>
      <c r="N213" s="635">
        <f t="shared" si="156"/>
        <v>0</v>
      </c>
      <c r="O213" s="571">
        <f t="shared" si="156"/>
        <v>1600</v>
      </c>
      <c r="P213" s="571">
        <f t="shared" si="156"/>
        <v>3520</v>
      </c>
      <c r="Q213" s="571">
        <f t="shared" si="156"/>
        <v>5200</v>
      </c>
      <c r="R213" s="571">
        <f t="shared" si="156"/>
        <v>8000</v>
      </c>
      <c r="S213" s="571">
        <f t="shared" si="156"/>
        <v>8000</v>
      </c>
      <c r="T213" s="571">
        <f t="shared" si="156"/>
        <v>8000</v>
      </c>
      <c r="U213" s="571">
        <f t="shared" si="156"/>
        <v>8000</v>
      </c>
      <c r="V213" s="571">
        <f t="shared" si="156"/>
        <v>8000</v>
      </c>
      <c r="W213" s="571">
        <f t="shared" si="156"/>
        <v>8000</v>
      </c>
      <c r="X213" s="571">
        <f t="shared" si="156"/>
        <v>8000</v>
      </c>
      <c r="Y213" s="571">
        <f t="shared" si="156"/>
        <v>8000</v>
      </c>
      <c r="Z213" s="571">
        <f t="shared" si="156"/>
        <v>8000</v>
      </c>
      <c r="AA213" s="571">
        <f t="shared" si="156"/>
        <v>8000</v>
      </c>
      <c r="AB213" s="571">
        <f t="shared" si="156"/>
        <v>8000</v>
      </c>
      <c r="AC213" s="571">
        <f t="shared" si="156"/>
        <v>8000</v>
      </c>
      <c r="AD213" s="571">
        <f t="shared" si="156"/>
        <v>8000</v>
      </c>
      <c r="AE213" s="571">
        <f t="shared" si="156"/>
        <v>8000</v>
      </c>
      <c r="AF213" s="571">
        <f t="shared" si="156"/>
        <v>8000</v>
      </c>
      <c r="AG213" s="571">
        <f t="shared" si="156"/>
        <v>8000</v>
      </c>
      <c r="AH213" s="571">
        <f t="shared" si="156"/>
        <v>8000</v>
      </c>
    </row>
    <row r="214" spans="12:34" x14ac:dyDescent="0.3">
      <c r="L214" s="24" t="str">
        <f t="shared" si="154"/>
        <v xml:space="preserve">Integration </v>
      </c>
      <c r="M214" s="258">
        <f t="shared" si="155"/>
        <v>4000</v>
      </c>
      <c r="N214" s="635">
        <f t="shared" si="156"/>
        <v>0</v>
      </c>
      <c r="O214" s="571">
        <f t="shared" si="156"/>
        <v>0</v>
      </c>
      <c r="P214" s="571">
        <f t="shared" si="156"/>
        <v>0</v>
      </c>
      <c r="Q214" s="571">
        <f t="shared" si="156"/>
        <v>0</v>
      </c>
      <c r="R214" s="571">
        <f t="shared" si="156"/>
        <v>0</v>
      </c>
      <c r="S214" s="571">
        <f t="shared" si="156"/>
        <v>2000</v>
      </c>
      <c r="T214" s="571">
        <f t="shared" si="156"/>
        <v>4000</v>
      </c>
      <c r="U214" s="571">
        <f t="shared" si="156"/>
        <v>4000</v>
      </c>
      <c r="V214" s="571">
        <f t="shared" si="156"/>
        <v>4000</v>
      </c>
      <c r="W214" s="571">
        <f t="shared" si="156"/>
        <v>4000</v>
      </c>
      <c r="X214" s="571">
        <f t="shared" si="156"/>
        <v>4000</v>
      </c>
      <c r="Y214" s="571">
        <f t="shared" si="156"/>
        <v>4000</v>
      </c>
      <c r="Z214" s="571">
        <f t="shared" si="156"/>
        <v>4000</v>
      </c>
      <c r="AA214" s="571">
        <f t="shared" si="156"/>
        <v>4000</v>
      </c>
      <c r="AB214" s="571">
        <f t="shared" si="156"/>
        <v>4000</v>
      </c>
      <c r="AC214" s="571">
        <f t="shared" si="156"/>
        <v>4000</v>
      </c>
      <c r="AD214" s="571">
        <f t="shared" si="156"/>
        <v>4000</v>
      </c>
      <c r="AE214" s="571">
        <f t="shared" si="156"/>
        <v>4000</v>
      </c>
      <c r="AF214" s="571">
        <f t="shared" si="156"/>
        <v>4000</v>
      </c>
      <c r="AG214" s="571">
        <f t="shared" si="156"/>
        <v>4000</v>
      </c>
      <c r="AH214" s="571">
        <f t="shared" si="156"/>
        <v>4000</v>
      </c>
    </row>
    <row r="215" spans="12:34" x14ac:dyDescent="0.3">
      <c r="L215" s="24" t="str">
        <f t="shared" si="154"/>
        <v>Execution</v>
      </c>
      <c r="M215" s="258">
        <f t="shared" si="155"/>
        <v>25000</v>
      </c>
      <c r="N215" s="635">
        <f t="shared" si="156"/>
        <v>0</v>
      </c>
      <c r="O215" s="571">
        <f t="shared" si="156"/>
        <v>0</v>
      </c>
      <c r="P215" s="571">
        <f t="shared" si="156"/>
        <v>0</v>
      </c>
      <c r="Q215" s="571">
        <f t="shared" si="156"/>
        <v>0</v>
      </c>
      <c r="R215" s="571">
        <f t="shared" si="156"/>
        <v>0</v>
      </c>
      <c r="S215" s="571">
        <f t="shared" si="156"/>
        <v>0</v>
      </c>
      <c r="T215" s="571">
        <f t="shared" si="156"/>
        <v>0</v>
      </c>
      <c r="U215" s="571">
        <f t="shared" si="156"/>
        <v>7500</v>
      </c>
      <c r="V215" s="571">
        <f t="shared" si="156"/>
        <v>8750</v>
      </c>
      <c r="W215" s="571">
        <f t="shared" si="156"/>
        <v>12500</v>
      </c>
      <c r="X215" s="571">
        <f t="shared" si="156"/>
        <v>16250</v>
      </c>
      <c r="Y215" s="571">
        <f t="shared" si="156"/>
        <v>18750</v>
      </c>
      <c r="Z215" s="571">
        <f t="shared" si="156"/>
        <v>20000</v>
      </c>
      <c r="AA215" s="571">
        <f t="shared" si="156"/>
        <v>22250</v>
      </c>
      <c r="AB215" s="571">
        <f t="shared" si="156"/>
        <v>25000</v>
      </c>
      <c r="AC215" s="571">
        <f t="shared" si="156"/>
        <v>25000</v>
      </c>
      <c r="AD215" s="571">
        <f t="shared" si="156"/>
        <v>25000</v>
      </c>
      <c r="AE215" s="571">
        <f t="shared" si="156"/>
        <v>25000</v>
      </c>
      <c r="AF215" s="571">
        <f t="shared" si="156"/>
        <v>25000</v>
      </c>
      <c r="AG215" s="571">
        <f t="shared" si="156"/>
        <v>25000</v>
      </c>
      <c r="AH215" s="571">
        <f t="shared" si="156"/>
        <v>25000</v>
      </c>
    </row>
    <row r="216" spans="12:34" x14ac:dyDescent="0.3">
      <c r="L216" s="24" t="str">
        <f t="shared" si="154"/>
        <v>Retest</v>
      </c>
      <c r="M216" s="258">
        <f t="shared" si="155"/>
        <v>3200</v>
      </c>
      <c r="N216" s="635">
        <f t="shared" si="156"/>
        <v>0</v>
      </c>
      <c r="O216" s="571">
        <f t="shared" si="156"/>
        <v>0</v>
      </c>
      <c r="P216" s="571">
        <f t="shared" si="156"/>
        <v>0</v>
      </c>
      <c r="Q216" s="571">
        <f t="shared" si="156"/>
        <v>0</v>
      </c>
      <c r="R216" s="571">
        <f t="shared" si="156"/>
        <v>0</v>
      </c>
      <c r="S216" s="571">
        <f t="shared" si="156"/>
        <v>0</v>
      </c>
      <c r="T216" s="571">
        <f t="shared" si="156"/>
        <v>0</v>
      </c>
      <c r="U216" s="571">
        <f t="shared" si="156"/>
        <v>0</v>
      </c>
      <c r="V216" s="571">
        <f t="shared" si="156"/>
        <v>0</v>
      </c>
      <c r="W216" s="571">
        <f t="shared" si="156"/>
        <v>0</v>
      </c>
      <c r="X216" s="571">
        <f t="shared" si="156"/>
        <v>0</v>
      </c>
      <c r="Y216" s="571">
        <f t="shared" si="156"/>
        <v>0</v>
      </c>
      <c r="Z216" s="571">
        <f t="shared" si="156"/>
        <v>320</v>
      </c>
      <c r="AA216" s="571">
        <f t="shared" si="156"/>
        <v>480</v>
      </c>
      <c r="AB216" s="571">
        <f t="shared" si="156"/>
        <v>1760.0000000000002</v>
      </c>
      <c r="AC216" s="571">
        <f t="shared" si="156"/>
        <v>2176</v>
      </c>
      <c r="AD216" s="571">
        <f t="shared" si="156"/>
        <v>3200</v>
      </c>
      <c r="AE216" s="571">
        <f t="shared" si="156"/>
        <v>3200</v>
      </c>
      <c r="AF216" s="571">
        <f t="shared" si="156"/>
        <v>3200</v>
      </c>
      <c r="AG216" s="571">
        <f t="shared" si="156"/>
        <v>3200</v>
      </c>
      <c r="AH216" s="571">
        <f t="shared" si="156"/>
        <v>3200</v>
      </c>
    </row>
    <row r="217" spans="12:34" x14ac:dyDescent="0.3">
      <c r="L217" s="24" t="str">
        <f t="shared" si="154"/>
        <v xml:space="preserve">Management </v>
      </c>
      <c r="M217" s="258">
        <f t="shared" si="155"/>
        <v>8910.0000000000018</v>
      </c>
      <c r="N217" s="635">
        <f t="shared" si="156"/>
        <v>427.68</v>
      </c>
      <c r="O217" s="571">
        <f t="shared" si="156"/>
        <v>855.36</v>
      </c>
      <c r="P217" s="571">
        <f t="shared" si="156"/>
        <v>1283.0400000000002</v>
      </c>
      <c r="Q217" s="571">
        <f t="shared" si="156"/>
        <v>1710.72</v>
      </c>
      <c r="R217" s="571">
        <f t="shared" si="156"/>
        <v>2138.4</v>
      </c>
      <c r="S217" s="571">
        <f t="shared" si="156"/>
        <v>2566.08</v>
      </c>
      <c r="T217" s="571">
        <f t="shared" si="156"/>
        <v>2993.7599999999998</v>
      </c>
      <c r="U217" s="571">
        <f t="shared" si="156"/>
        <v>3421.4399999999996</v>
      </c>
      <c r="V217" s="571">
        <f t="shared" si="156"/>
        <v>3849.1199999999994</v>
      </c>
      <c r="W217" s="571">
        <f t="shared" si="156"/>
        <v>4276.7999999999993</v>
      </c>
      <c r="X217" s="571">
        <f t="shared" si="156"/>
        <v>4704.4799999999996</v>
      </c>
      <c r="Y217" s="571">
        <f t="shared" si="156"/>
        <v>5132.16</v>
      </c>
      <c r="Z217" s="571">
        <f t="shared" si="156"/>
        <v>5559.84</v>
      </c>
      <c r="AA217" s="571">
        <f t="shared" si="156"/>
        <v>5987.52</v>
      </c>
      <c r="AB217" s="571">
        <f t="shared" si="156"/>
        <v>6415.2000000000007</v>
      </c>
      <c r="AC217" s="571">
        <f t="shared" si="156"/>
        <v>6842.880000000001</v>
      </c>
      <c r="AD217" s="571">
        <f t="shared" si="156"/>
        <v>7270.5600000000013</v>
      </c>
      <c r="AE217" s="571">
        <f t="shared" si="156"/>
        <v>7698.2400000000016</v>
      </c>
      <c r="AF217" s="571">
        <f t="shared" si="156"/>
        <v>8125.9200000000019</v>
      </c>
      <c r="AG217" s="571">
        <f t="shared" si="156"/>
        <v>8553.6000000000022</v>
      </c>
      <c r="AH217" s="571">
        <f t="shared" si="156"/>
        <v>8910.0000000000018</v>
      </c>
    </row>
    <row r="218" spans="12:34" x14ac:dyDescent="0.3">
      <c r="L218" s="24" t="str">
        <f t="shared" si="154"/>
        <v>ALM maintenance</v>
      </c>
      <c r="M218" s="258">
        <f t="shared" si="155"/>
        <v>2400</v>
      </c>
      <c r="N218" s="635">
        <f t="shared" si="156"/>
        <v>0</v>
      </c>
      <c r="O218" s="571">
        <f t="shared" si="156"/>
        <v>0</v>
      </c>
      <c r="P218" s="571">
        <f t="shared" si="156"/>
        <v>0</v>
      </c>
      <c r="Q218" s="571">
        <f t="shared" si="156"/>
        <v>0</v>
      </c>
      <c r="R218" s="571">
        <f t="shared" si="156"/>
        <v>0</v>
      </c>
      <c r="S218" s="571">
        <f t="shared" si="156"/>
        <v>0</v>
      </c>
      <c r="T218" s="571">
        <f t="shared" si="156"/>
        <v>0</v>
      </c>
      <c r="U218" s="571">
        <f t="shared" si="156"/>
        <v>0</v>
      </c>
      <c r="V218" s="571">
        <f t="shared" si="156"/>
        <v>0</v>
      </c>
      <c r="W218" s="571">
        <f t="shared" si="156"/>
        <v>0</v>
      </c>
      <c r="X218" s="571">
        <f t="shared" si="156"/>
        <v>0</v>
      </c>
      <c r="Y218" s="571">
        <f t="shared" si="156"/>
        <v>0</v>
      </c>
      <c r="Z218" s="571">
        <f t="shared" si="156"/>
        <v>240</v>
      </c>
      <c r="AA218" s="571">
        <f t="shared" si="156"/>
        <v>480</v>
      </c>
      <c r="AB218" s="571">
        <f t="shared" si="156"/>
        <v>960</v>
      </c>
      <c r="AC218" s="571">
        <f t="shared" si="156"/>
        <v>1320</v>
      </c>
      <c r="AD218" s="571">
        <f t="shared" si="156"/>
        <v>1920</v>
      </c>
      <c r="AE218" s="571">
        <f t="shared" si="156"/>
        <v>2400</v>
      </c>
      <c r="AF218" s="571">
        <f t="shared" si="156"/>
        <v>2400</v>
      </c>
      <c r="AG218" s="571">
        <f t="shared" si="156"/>
        <v>2400</v>
      </c>
      <c r="AH218" s="571">
        <f t="shared" si="156"/>
        <v>2400</v>
      </c>
    </row>
    <row r="219" spans="12:34" x14ac:dyDescent="0.3">
      <c r="L219" s="24" t="str">
        <f t="shared" si="154"/>
        <v>Reporting activities</v>
      </c>
      <c r="M219" s="258">
        <f t="shared" si="155"/>
        <v>6600</v>
      </c>
      <c r="N219" s="635">
        <f t="shared" si="156"/>
        <v>0</v>
      </c>
      <c r="O219" s="571">
        <f t="shared" si="156"/>
        <v>0</v>
      </c>
      <c r="P219" s="571">
        <f t="shared" si="156"/>
        <v>0</v>
      </c>
      <c r="Q219" s="571">
        <f t="shared" si="156"/>
        <v>0</v>
      </c>
      <c r="R219" s="571">
        <f t="shared" si="156"/>
        <v>0</v>
      </c>
      <c r="S219" s="571">
        <f t="shared" si="156"/>
        <v>0</v>
      </c>
      <c r="T219" s="571">
        <f t="shared" si="156"/>
        <v>0</v>
      </c>
      <c r="U219" s="571">
        <f t="shared" si="156"/>
        <v>660</v>
      </c>
      <c r="V219" s="571">
        <f t="shared" si="156"/>
        <v>1650</v>
      </c>
      <c r="W219" s="571">
        <f t="shared" si="156"/>
        <v>2310</v>
      </c>
      <c r="X219" s="571">
        <f t="shared" si="156"/>
        <v>3036</v>
      </c>
      <c r="Y219" s="571">
        <f t="shared" si="156"/>
        <v>3300</v>
      </c>
      <c r="Z219" s="571">
        <f t="shared" si="156"/>
        <v>3300</v>
      </c>
      <c r="AA219" s="571">
        <f t="shared" si="156"/>
        <v>3300</v>
      </c>
      <c r="AB219" s="571">
        <f t="shared" si="156"/>
        <v>3300</v>
      </c>
      <c r="AC219" s="571">
        <f t="shared" si="156"/>
        <v>3960</v>
      </c>
      <c r="AD219" s="571">
        <f t="shared" si="156"/>
        <v>4290</v>
      </c>
      <c r="AE219" s="571">
        <f t="shared" si="156"/>
        <v>4818</v>
      </c>
      <c r="AF219" s="571">
        <f t="shared" si="156"/>
        <v>5808</v>
      </c>
      <c r="AG219" s="571">
        <f t="shared" si="156"/>
        <v>6138</v>
      </c>
      <c r="AH219" s="571">
        <f t="shared" si="156"/>
        <v>6600</v>
      </c>
    </row>
    <row r="220" spans="12:34" ht="15" thickBot="1" x14ac:dyDescent="0.35">
      <c r="L220" s="42" t="str">
        <f t="shared" si="154"/>
        <v>UAT support</v>
      </c>
      <c r="M220" s="259">
        <f t="shared" si="155"/>
        <v>17250</v>
      </c>
      <c r="N220" s="636">
        <f t="shared" ref="N220:AH220" si="157">N206*$M30</f>
        <v>0</v>
      </c>
      <c r="O220" s="629">
        <f t="shared" si="157"/>
        <v>0</v>
      </c>
      <c r="P220" s="629">
        <f t="shared" si="157"/>
        <v>0</v>
      </c>
      <c r="Q220" s="629">
        <f t="shared" si="157"/>
        <v>0</v>
      </c>
      <c r="R220" s="629">
        <f t="shared" si="157"/>
        <v>0</v>
      </c>
      <c r="S220" s="629">
        <f t="shared" si="157"/>
        <v>0</v>
      </c>
      <c r="T220" s="629">
        <f t="shared" si="157"/>
        <v>0</v>
      </c>
      <c r="U220" s="629">
        <f t="shared" si="157"/>
        <v>0</v>
      </c>
      <c r="V220" s="629">
        <f t="shared" si="157"/>
        <v>0</v>
      </c>
      <c r="W220" s="629">
        <f t="shared" si="157"/>
        <v>0</v>
      </c>
      <c r="X220" s="629">
        <f t="shared" si="157"/>
        <v>0</v>
      </c>
      <c r="Y220" s="629">
        <f t="shared" si="157"/>
        <v>0</v>
      </c>
      <c r="Z220" s="629">
        <f t="shared" si="157"/>
        <v>0</v>
      </c>
      <c r="AA220" s="629">
        <f t="shared" si="157"/>
        <v>0</v>
      </c>
      <c r="AB220" s="629">
        <f t="shared" si="157"/>
        <v>1725</v>
      </c>
      <c r="AC220" s="629">
        <f t="shared" si="157"/>
        <v>2587.5</v>
      </c>
      <c r="AD220" s="629">
        <f t="shared" si="157"/>
        <v>8625</v>
      </c>
      <c r="AE220" s="629">
        <f t="shared" si="157"/>
        <v>8625</v>
      </c>
      <c r="AF220" s="629">
        <f t="shared" si="157"/>
        <v>11212.5</v>
      </c>
      <c r="AG220" s="629">
        <f t="shared" si="157"/>
        <v>15525</v>
      </c>
      <c r="AH220" s="629">
        <f t="shared" si="157"/>
        <v>17250</v>
      </c>
    </row>
    <row r="221" spans="12:34" ht="15" thickBot="1" x14ac:dyDescent="0.35">
      <c r="N221" s="826">
        <f t="shared" ref="N221:AH221" si="158">SUM(N212:N220)</f>
        <v>1597.68</v>
      </c>
      <c r="O221" s="827">
        <f t="shared" si="158"/>
        <v>5965.36</v>
      </c>
      <c r="P221" s="624">
        <f t="shared" si="158"/>
        <v>12603.04</v>
      </c>
      <c r="Q221" s="624">
        <f t="shared" si="158"/>
        <v>14710.72</v>
      </c>
      <c r="R221" s="624">
        <f t="shared" si="158"/>
        <v>17938.400000000001</v>
      </c>
      <c r="S221" s="624">
        <f t="shared" si="158"/>
        <v>20366.080000000002</v>
      </c>
      <c r="T221" s="624">
        <f t="shared" si="158"/>
        <v>22793.759999999998</v>
      </c>
      <c r="U221" s="624">
        <f t="shared" si="158"/>
        <v>31381.439999999999</v>
      </c>
      <c r="V221" s="624">
        <f t="shared" si="158"/>
        <v>34049.119999999995</v>
      </c>
      <c r="W221" s="624">
        <f t="shared" si="158"/>
        <v>38886.800000000003</v>
      </c>
      <c r="X221" s="624">
        <f t="shared" si="158"/>
        <v>43790.479999999996</v>
      </c>
      <c r="Y221" s="624">
        <f t="shared" si="158"/>
        <v>46982.16</v>
      </c>
      <c r="Z221" s="624">
        <f t="shared" si="158"/>
        <v>49219.839999999997</v>
      </c>
      <c r="AA221" s="624">
        <f t="shared" si="158"/>
        <v>52297.520000000004</v>
      </c>
      <c r="AB221" s="624">
        <f t="shared" si="158"/>
        <v>58960.2</v>
      </c>
      <c r="AC221" s="624">
        <f t="shared" si="158"/>
        <v>61686.380000000005</v>
      </c>
      <c r="AD221" s="624">
        <f t="shared" si="158"/>
        <v>70105.56</v>
      </c>
      <c r="AE221" s="624">
        <f t="shared" si="158"/>
        <v>71541.240000000005</v>
      </c>
      <c r="AF221" s="624">
        <f t="shared" si="158"/>
        <v>75546.42</v>
      </c>
      <c r="AG221" s="624">
        <f t="shared" si="158"/>
        <v>80616.600000000006</v>
      </c>
      <c r="AH221" s="624">
        <f t="shared" si="158"/>
        <v>83160</v>
      </c>
    </row>
    <row r="223" spans="12:34" x14ac:dyDescent="0.3">
      <c r="N223" s="352"/>
      <c r="O223" s="352"/>
    </row>
  </sheetData>
  <mergeCells count="17">
    <mergeCell ref="C13:D13"/>
    <mergeCell ref="C14:D14"/>
    <mergeCell ref="A15:AH15"/>
    <mergeCell ref="C19:D19"/>
    <mergeCell ref="A36:AH36"/>
    <mergeCell ref="C9:D9"/>
    <mergeCell ref="C10:D10"/>
    <mergeCell ref="I10:I12"/>
    <mergeCell ref="J10:K12"/>
    <mergeCell ref="C11:D11"/>
    <mergeCell ref="C12:D12"/>
    <mergeCell ref="C8:D8"/>
    <mergeCell ref="C3:D3"/>
    <mergeCell ref="C4:D4"/>
    <mergeCell ref="C5:D5"/>
    <mergeCell ref="C6:D6"/>
    <mergeCell ref="C7:D7"/>
  </mergeCells>
  <conditionalFormatting sqref="I21">
    <cfRule type="cellIs" dxfId="97" priority="1" operator="equal">
      <formula>1</formula>
    </cfRule>
    <cfRule type="cellIs" dxfId="96" priority="2" operator="notEqual">
      <formula>1</formula>
    </cfRule>
  </conditionalFormatting>
  <conditionalFormatting sqref="M31">
    <cfRule type="cellIs" dxfId="95" priority="3" operator="notEqual">
      <formula>#REF!</formula>
    </cfRule>
    <cfRule type="cellIs" dxfId="94" priority="4" operator="equal">
      <formula>#REF!</formula>
    </cfRule>
  </conditionalFormatting>
  <pageMargins left="0.7" right="0.7" top="0.75" bottom="0.75" header="0.3" footer="0.3"/>
  <pageSetup paperSize="9" orientation="portrait" horizontalDpi="360"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70E4A-370A-4D7C-8A49-2FF3D515889F}">
  <dimension ref="A1:CR168"/>
  <sheetViews>
    <sheetView topLeftCell="BE50" zoomScale="80" zoomScaleNormal="80" workbookViewId="0">
      <selection activeCell="L42" sqref="L42"/>
    </sheetView>
  </sheetViews>
  <sheetFormatPr defaultColWidth="8.5546875" defaultRowHeight="14.4" x14ac:dyDescent="0.3"/>
  <cols>
    <col min="2" max="2" width="32.44140625" customWidth="1"/>
    <col min="3" max="4" width="23.6640625" customWidth="1"/>
    <col min="5" max="5" width="15.44140625" customWidth="1"/>
    <col min="6" max="6" width="17.88671875" customWidth="1"/>
    <col min="7" max="7" width="23.33203125" style="2" customWidth="1"/>
    <col min="8" max="8" width="38.77734375" style="2" customWidth="1"/>
    <col min="9" max="9" width="20.88671875" style="2" customWidth="1"/>
    <col min="10" max="10" width="33.6640625" style="2" customWidth="1"/>
    <col min="11" max="11" width="33.77734375" customWidth="1"/>
    <col min="12" max="12" width="48.5546875" bestFit="1" customWidth="1"/>
    <col min="13" max="13" width="18.21875" customWidth="1"/>
    <col min="14" max="14" width="11.88671875" customWidth="1"/>
    <col min="15" max="15" width="10.109375" customWidth="1"/>
    <col min="16" max="16" width="9.21875" customWidth="1"/>
    <col min="17" max="17" width="10" customWidth="1"/>
    <col min="18" max="24" width="8" customWidth="1"/>
    <col min="25" max="25" width="9.77734375" customWidth="1"/>
    <col min="26" max="26" width="10.5546875" customWidth="1"/>
    <col min="27" max="27" width="9.21875" customWidth="1"/>
    <col min="28" max="41" width="8" customWidth="1"/>
    <col min="42" max="42" width="9.88671875" customWidth="1"/>
    <col min="43" max="43" width="33.44140625" style="3" customWidth="1"/>
    <col min="44" max="45" width="8.33203125" customWidth="1"/>
    <col min="46" max="48" width="17.5546875" customWidth="1"/>
    <col min="49" max="52" width="14.44140625" customWidth="1"/>
    <col min="53" max="53" width="18.21875" customWidth="1"/>
    <col min="54" max="57" width="14.44140625" customWidth="1"/>
    <col min="58" max="58" width="15.5546875" customWidth="1"/>
    <col min="59" max="59" width="13.5546875" customWidth="1"/>
    <col min="60" max="60" width="13.33203125" customWidth="1"/>
    <col min="61" max="61" width="18" customWidth="1"/>
    <col min="62" max="62" width="17.6640625" customWidth="1"/>
    <col min="63" max="63" width="13.6640625" customWidth="1"/>
    <col min="64" max="64" width="13.5546875" customWidth="1"/>
    <col min="65" max="65" width="17.109375" customWidth="1"/>
    <col min="66" max="66" width="14.6640625" customWidth="1"/>
    <col min="67" max="68" width="13.6640625" customWidth="1"/>
    <col min="69" max="71" width="12.21875" customWidth="1"/>
  </cols>
  <sheetData>
    <row r="1" spans="1:80" x14ac:dyDescent="0.3">
      <c r="B1" s="514" t="s">
        <v>529</v>
      </c>
    </row>
    <row r="2" spans="1:80" ht="15" thickBot="1" x14ac:dyDescent="0.35"/>
    <row r="3" spans="1:80" ht="30" customHeight="1" thickBot="1" x14ac:dyDescent="0.35">
      <c r="B3" s="494" t="s">
        <v>485</v>
      </c>
      <c r="C3" s="861" t="s">
        <v>633</v>
      </c>
      <c r="D3" s="862"/>
      <c r="E3" s="199" t="s">
        <v>498</v>
      </c>
      <c r="F3" s="186" t="str">
        <f>IF(C13&lt;&gt;0,"yes","no")</f>
        <v>yes</v>
      </c>
      <c r="G3" s="1"/>
      <c r="H3" s="1"/>
    </row>
    <row r="4" spans="1:80" ht="46.95" customHeight="1" thickBot="1" x14ac:dyDescent="0.35">
      <c r="B4" s="495" t="s">
        <v>486</v>
      </c>
      <c r="C4" s="863" t="s">
        <v>592</v>
      </c>
      <c r="D4" s="864"/>
      <c r="E4" s="201" t="s">
        <v>499</v>
      </c>
      <c r="F4" s="289" t="str">
        <f>IF(M29&lt;&gt;0,"yes","no")</f>
        <v>yes</v>
      </c>
      <c r="G4" s="1"/>
      <c r="H4" s="1"/>
      <c r="J4"/>
      <c r="L4" s="48" t="s">
        <v>550</v>
      </c>
      <c r="M4" s="332"/>
      <c r="N4" s="288"/>
      <c r="BI4" t="s">
        <v>669</v>
      </c>
      <c r="BJ4" t="s">
        <v>677</v>
      </c>
      <c r="BK4" s="811">
        <f>BB45</f>
        <v>104130</v>
      </c>
      <c r="BM4" s="813" t="s">
        <v>683</v>
      </c>
      <c r="BN4" s="814">
        <f>BK4/M29</f>
        <v>1.1987566914177172</v>
      </c>
    </row>
    <row r="5" spans="1:80" ht="16.2" thickBot="1" x14ac:dyDescent="0.35">
      <c r="B5" s="496" t="s">
        <v>487</v>
      </c>
      <c r="C5" s="869" t="s">
        <v>488</v>
      </c>
      <c r="D5" s="870"/>
      <c r="G5" s="1"/>
      <c r="H5" s="1"/>
      <c r="I5" s="499" t="s">
        <v>502</v>
      </c>
      <c r="J5" s="189" t="s">
        <v>503</v>
      </c>
      <c r="L5" s="537" t="s">
        <v>551</v>
      </c>
      <c r="M5" s="538" t="s">
        <v>541</v>
      </c>
      <c r="N5" s="539">
        <v>330</v>
      </c>
    </row>
    <row r="6" spans="1:80" ht="16.2" thickBot="1" x14ac:dyDescent="0.35">
      <c r="B6" s="496" t="s">
        <v>490</v>
      </c>
      <c r="C6" s="865" t="s">
        <v>489</v>
      </c>
      <c r="D6" s="866"/>
      <c r="G6"/>
      <c r="H6"/>
      <c r="I6" s="499" t="s">
        <v>504</v>
      </c>
      <c r="J6" s="13" t="s">
        <v>505</v>
      </c>
      <c r="L6" s="66" t="s">
        <v>553</v>
      </c>
      <c r="M6" s="540" t="s">
        <v>552</v>
      </c>
      <c r="N6" s="541">
        <v>200</v>
      </c>
    </row>
    <row r="7" spans="1:80" ht="16.8" customHeight="1" thickBot="1" x14ac:dyDescent="0.35">
      <c r="B7" s="496" t="s">
        <v>618</v>
      </c>
      <c r="C7" s="865">
        <v>7</v>
      </c>
      <c r="D7" s="866"/>
      <c r="G7"/>
      <c r="H7"/>
      <c r="I7" s="499" t="s">
        <v>507</v>
      </c>
      <c r="J7" s="13" t="s">
        <v>508</v>
      </c>
      <c r="BI7" t="s">
        <v>671</v>
      </c>
      <c r="BJ7">
        <f>AU45/AR11</f>
        <v>1.0740740740740742</v>
      </c>
    </row>
    <row r="8" spans="1:80" ht="16.2" thickBot="1" x14ac:dyDescent="0.35">
      <c r="B8" s="496" t="s">
        <v>491</v>
      </c>
      <c r="C8" s="867">
        <v>44907</v>
      </c>
      <c r="D8" s="868"/>
      <c r="G8"/>
      <c r="H8"/>
      <c r="I8" s="499" t="s">
        <v>509</v>
      </c>
      <c r="J8" s="498" t="s">
        <v>506</v>
      </c>
    </row>
    <row r="9" spans="1:80" ht="16.2" thickBot="1" x14ac:dyDescent="0.35">
      <c r="B9" s="496" t="s">
        <v>573</v>
      </c>
      <c r="C9" s="867">
        <v>45093</v>
      </c>
      <c r="D9" s="868"/>
      <c r="G9"/>
      <c r="H9"/>
      <c r="I9" s="499" t="s">
        <v>510</v>
      </c>
      <c r="J9" s="498" t="s">
        <v>635</v>
      </c>
      <c r="K9" s="2"/>
    </row>
    <row r="10" spans="1:80" ht="14.4" customHeight="1" x14ac:dyDescent="0.3">
      <c r="B10" s="496" t="s">
        <v>638</v>
      </c>
      <c r="C10" s="865" t="s">
        <v>492</v>
      </c>
      <c r="D10" s="866"/>
      <c r="G10"/>
      <c r="H10"/>
      <c r="I10" s="885" t="s">
        <v>501</v>
      </c>
      <c r="J10" s="879" t="s">
        <v>636</v>
      </c>
      <c r="K10" s="880"/>
      <c r="AR10" s="760" t="s">
        <v>650</v>
      </c>
    </row>
    <row r="11" spans="1:80" ht="15" customHeight="1" x14ac:dyDescent="0.3">
      <c r="B11" s="496" t="s">
        <v>493</v>
      </c>
      <c r="C11" s="891">
        <f>MAX(N156:AP156)</f>
        <v>1.0000000000000002</v>
      </c>
      <c r="D11" s="892"/>
      <c r="G11"/>
      <c r="H11"/>
      <c r="I11" s="886"/>
      <c r="J11" s="881"/>
      <c r="K11" s="882"/>
      <c r="AR11">
        <v>27</v>
      </c>
      <c r="AS11" t="s">
        <v>651</v>
      </c>
    </row>
    <row r="12" spans="1:80" ht="28.8" customHeight="1" thickBot="1" x14ac:dyDescent="0.35">
      <c r="B12" s="496" t="s">
        <v>494</v>
      </c>
      <c r="C12" s="893" t="s">
        <v>495</v>
      </c>
      <c r="D12" s="866"/>
      <c r="G12" s="352"/>
      <c r="H12"/>
      <c r="I12" s="887"/>
      <c r="J12" s="883"/>
      <c r="K12" s="884"/>
    </row>
    <row r="13" spans="1:80" x14ac:dyDescent="0.3">
      <c r="B13" s="496" t="s">
        <v>496</v>
      </c>
      <c r="C13" s="865" t="s">
        <v>634</v>
      </c>
      <c r="D13" s="866"/>
      <c r="G13"/>
      <c r="H13"/>
    </row>
    <row r="14" spans="1:80" ht="15" thickBot="1" x14ac:dyDescent="0.35">
      <c r="B14" s="622" t="s">
        <v>497</v>
      </c>
      <c r="C14" s="903">
        <v>93814.2</v>
      </c>
      <c r="D14" s="904"/>
      <c r="G14"/>
      <c r="H14"/>
    </row>
    <row r="15" spans="1:80" ht="58.8" customHeight="1" thickBot="1" x14ac:dyDescent="0.35">
      <c r="A15" s="896" t="s">
        <v>337</v>
      </c>
      <c r="B15" s="897"/>
      <c r="C15" s="897"/>
      <c r="D15" s="897"/>
      <c r="E15" s="897"/>
      <c r="F15" s="897"/>
      <c r="G15" s="897"/>
      <c r="H15" s="897"/>
      <c r="I15" s="897"/>
      <c r="J15" s="897"/>
      <c r="K15" s="897"/>
      <c r="L15" s="897"/>
      <c r="M15" s="897"/>
      <c r="N15" s="897"/>
      <c r="O15" s="897"/>
      <c r="P15" s="897"/>
      <c r="Q15" s="897"/>
      <c r="R15" s="897"/>
      <c r="S15" s="897"/>
      <c r="T15" s="897"/>
      <c r="U15" s="897"/>
      <c r="V15" s="897"/>
      <c r="W15" s="897"/>
      <c r="X15" s="897"/>
      <c r="Y15" s="897"/>
      <c r="Z15" s="897"/>
      <c r="AA15" s="897"/>
      <c r="AB15" s="897"/>
      <c r="AC15" s="897"/>
      <c r="AD15" s="897"/>
      <c r="AE15" s="897"/>
      <c r="AF15" s="620"/>
      <c r="AG15" s="619"/>
      <c r="AH15" s="619"/>
      <c r="AI15" s="619"/>
      <c r="AJ15" s="619"/>
      <c r="AK15" s="619"/>
      <c r="AL15" s="619"/>
      <c r="AM15" s="619"/>
      <c r="AN15" s="619"/>
      <c r="AO15" s="619"/>
      <c r="AP15" s="620"/>
      <c r="AQ15" s="7"/>
      <c r="AR15" s="735"/>
      <c r="AS15" s="735"/>
      <c r="AT15" s="166" t="s">
        <v>535</v>
      </c>
      <c r="AU15" s="785" t="s">
        <v>649</v>
      </c>
      <c r="AV15" s="759" t="s">
        <v>668</v>
      </c>
      <c r="AW15" s="525" t="s">
        <v>337</v>
      </c>
      <c r="AX15" s="526" t="s">
        <v>191</v>
      </c>
      <c r="AY15" s="525" t="s">
        <v>39</v>
      </c>
      <c r="AZ15" s="525" t="s">
        <v>662</v>
      </c>
      <c r="BA15" s="525" t="s">
        <v>562</v>
      </c>
      <c r="BB15" s="525" t="s">
        <v>192</v>
      </c>
      <c r="BC15" s="525" t="s">
        <v>215</v>
      </c>
      <c r="BD15" s="525" t="s">
        <v>216</v>
      </c>
      <c r="BE15" s="525" t="s">
        <v>690</v>
      </c>
      <c r="BF15" s="525" t="s">
        <v>217</v>
      </c>
      <c r="BG15" s="525" t="s">
        <v>218</v>
      </c>
      <c r="BH15" s="525" t="s">
        <v>565</v>
      </c>
      <c r="BI15" s="525" t="s">
        <v>564</v>
      </c>
      <c r="BJ15" s="815" t="s">
        <v>684</v>
      </c>
      <c r="BK15" s="815" t="s">
        <v>685</v>
      </c>
      <c r="BL15" s="816" t="s">
        <v>686</v>
      </c>
      <c r="BM15" s="816" t="s">
        <v>687</v>
      </c>
      <c r="BN15" s="816" t="s">
        <v>688</v>
      </c>
      <c r="BO15" s="816" t="s">
        <v>689</v>
      </c>
      <c r="BP15" s="816" t="s">
        <v>691</v>
      </c>
      <c r="BU15" s="339" t="s">
        <v>657</v>
      </c>
      <c r="BV15" s="163" t="s">
        <v>658</v>
      </c>
      <c r="BW15" s="163" t="s">
        <v>660</v>
      </c>
      <c r="BX15" s="163" t="s">
        <v>661</v>
      </c>
      <c r="BY15" s="525" t="s">
        <v>663</v>
      </c>
      <c r="BZ15" s="163" t="s">
        <v>665</v>
      </c>
      <c r="CA15" s="163" t="s">
        <v>666</v>
      </c>
      <c r="CB15" s="163" t="s">
        <v>667</v>
      </c>
    </row>
    <row r="16" spans="1:80" ht="16.8" customHeight="1" x14ac:dyDescent="0.3">
      <c r="A16" s="589"/>
      <c r="B16" s="589"/>
      <c r="C16" s="589"/>
      <c r="D16" s="589"/>
      <c r="E16" s="589"/>
      <c r="F16" s="589"/>
      <c r="G16" s="589"/>
      <c r="H16" s="589"/>
      <c r="I16" s="589"/>
      <c r="J16" s="589"/>
      <c r="K16" s="589"/>
      <c r="L16" s="589"/>
      <c r="M16" s="589"/>
      <c r="N16" s="589"/>
      <c r="O16" s="589"/>
      <c r="P16" s="589"/>
      <c r="Q16" s="589"/>
      <c r="R16" s="589"/>
      <c r="S16" s="589"/>
      <c r="T16" s="589"/>
      <c r="U16" s="589"/>
      <c r="V16" s="589"/>
      <c r="W16" s="589"/>
      <c r="X16" s="589"/>
      <c r="Y16" s="589"/>
      <c r="Z16" s="589"/>
      <c r="AA16" s="589"/>
      <c r="AB16" s="589"/>
      <c r="AC16" s="589"/>
      <c r="AD16" s="589"/>
      <c r="AE16" s="589"/>
      <c r="AF16" s="589"/>
      <c r="AG16" s="589"/>
      <c r="AH16" s="589"/>
      <c r="AI16" s="589"/>
      <c r="AJ16" s="589"/>
      <c r="AK16" s="589"/>
      <c r="AL16" s="589"/>
      <c r="AM16" s="589"/>
      <c r="AN16" s="589"/>
      <c r="AO16" s="589"/>
      <c r="AP16" s="589"/>
      <c r="AQ16" s="7"/>
      <c r="AR16" s="531"/>
      <c r="AS16" s="532"/>
      <c r="AT16" s="755"/>
      <c r="AU16" s="455">
        <v>0</v>
      </c>
      <c r="AV16" s="451">
        <v>0</v>
      </c>
      <c r="AW16" s="451">
        <v>0</v>
      </c>
      <c r="AX16" s="451">
        <v>0</v>
      </c>
      <c r="AY16" s="451">
        <v>0</v>
      </c>
      <c r="AZ16" s="451">
        <v>0</v>
      </c>
      <c r="BA16" s="451">
        <v>0</v>
      </c>
      <c r="BB16" s="451">
        <v>0</v>
      </c>
      <c r="BC16" s="451">
        <v>0</v>
      </c>
      <c r="BD16" s="451">
        <v>0</v>
      </c>
      <c r="BE16" s="451">
        <v>0</v>
      </c>
      <c r="BF16" s="451">
        <v>0</v>
      </c>
      <c r="BG16" s="451">
        <v>0</v>
      </c>
      <c r="BH16" s="451">
        <v>0</v>
      </c>
      <c r="BI16" s="451">
        <v>0</v>
      </c>
      <c r="BJ16" s="455">
        <v>0</v>
      </c>
      <c r="BK16" s="451">
        <v>0</v>
      </c>
      <c r="BL16" s="451">
        <v>0</v>
      </c>
      <c r="BM16" s="451">
        <v>0</v>
      </c>
      <c r="BN16" s="451">
        <v>0</v>
      </c>
      <c r="BO16" s="451">
        <v>0</v>
      </c>
      <c r="BP16" s="456">
        <v>0</v>
      </c>
      <c r="BU16" s="451">
        <v>0</v>
      </c>
      <c r="BV16" s="451">
        <v>0</v>
      </c>
      <c r="BW16" s="451">
        <v>0</v>
      </c>
      <c r="BX16" s="456">
        <v>0</v>
      </c>
      <c r="BY16" s="456">
        <v>0</v>
      </c>
      <c r="BZ16" s="456">
        <v>0</v>
      </c>
      <c r="CA16" s="456">
        <v>0</v>
      </c>
      <c r="CB16" s="456">
        <v>0</v>
      </c>
    </row>
    <row r="17" spans="1:80" ht="18.600000000000001" customHeight="1" x14ac:dyDescent="0.3">
      <c r="A17" s="8"/>
      <c r="B17" s="8"/>
      <c r="C17" s="8"/>
      <c r="D17" s="8"/>
      <c r="E17" s="8"/>
      <c r="F17" s="8"/>
      <c r="G17" s="8"/>
      <c r="H17" s="8"/>
      <c r="I17" s="8"/>
      <c r="J17" s="8"/>
      <c r="K17" s="8"/>
      <c r="L17" s="91"/>
      <c r="R17" s="523"/>
      <c r="S17" s="523"/>
      <c r="T17" s="523"/>
      <c r="U17" s="523"/>
      <c r="V17" s="523"/>
      <c r="W17" s="523"/>
      <c r="X17" s="523"/>
      <c r="Y17" s="523"/>
      <c r="Z17" s="523"/>
      <c r="AA17" s="523"/>
      <c r="AB17" s="523"/>
      <c r="AC17" s="523"/>
      <c r="AD17" s="523"/>
      <c r="AE17" s="523"/>
      <c r="AF17" s="523"/>
      <c r="AG17" s="523"/>
      <c r="AH17" s="523"/>
      <c r="AI17" s="523"/>
      <c r="AJ17" s="523"/>
      <c r="AK17" s="523"/>
      <c r="AL17" s="523"/>
      <c r="AM17" s="523"/>
      <c r="AN17" s="523"/>
      <c r="AO17" s="523"/>
      <c r="AP17" s="523"/>
      <c r="AQ17" s="7"/>
      <c r="AR17" s="153">
        <f>N$19</f>
        <v>44907</v>
      </c>
      <c r="AS17" s="336">
        <f>AR17+4</f>
        <v>44911</v>
      </c>
      <c r="AT17" s="177" t="str">
        <f t="shared" ref="AT17:AT18" si="0">CONCATENATE("S",WEEKNUM(AR17))</f>
        <v>S51</v>
      </c>
      <c r="AU17" s="472">
        <v>1</v>
      </c>
      <c r="AV17" s="779">
        <f>AU17/$AR$11</f>
        <v>3.7037037037037035E-2</v>
      </c>
      <c r="AW17" s="331">
        <f>IFERROR(HLOOKUP(AR17,$M$19:$AN$29,11,FALSE),0)</f>
        <v>2995</v>
      </c>
      <c r="AX17" s="331">
        <f>SUM(AW$17:AW17)</f>
        <v>2995</v>
      </c>
      <c r="AY17" s="331">
        <f>IFERROR(HLOOKUP(AR17,$L$158:$AP$168,11,FALSE),0)</f>
        <v>2354.41</v>
      </c>
      <c r="AZ17" s="796">
        <f>AY17/AX17</f>
        <v>0.7861135225375625</v>
      </c>
      <c r="BA17" s="331">
        <f>IFERROR(HLOOKUP(AR17,$L$130:$AP$140,11,FALSE),0)</f>
        <v>4264</v>
      </c>
      <c r="BB17" s="331">
        <f>SUM(BA17)</f>
        <v>4264</v>
      </c>
      <c r="BC17" s="337">
        <f t="shared" ref="BC17" si="1">IFERROR(AY17/BB17,"-")</f>
        <v>0.55215994371482169</v>
      </c>
      <c r="BD17" s="337">
        <f t="shared" ref="BD17" si="2">IFERROR(AY17/AX17,"-")</f>
        <v>0.7861135225375625</v>
      </c>
      <c r="BE17" s="337">
        <f>AZ17/AU17</f>
        <v>0.7861135225375625</v>
      </c>
      <c r="BF17" s="338">
        <f t="shared" ref="BF17" si="3">IFERROR(AY17-BB17,"-")</f>
        <v>-1909.5900000000001</v>
      </c>
      <c r="BG17" s="338">
        <f t="shared" ref="BG17" si="4">IFERROR(AY17-AX17,"-")</f>
        <v>-640.59000000000015</v>
      </c>
      <c r="BH17" s="337">
        <f>IFERROR(AX17/BB17,"-")</f>
        <v>0.70239212007504692</v>
      </c>
      <c r="BI17" s="338">
        <f>IFERROR(AX17-BB17,"-")</f>
        <v>-1269</v>
      </c>
      <c r="BJ17" s="817">
        <v>1</v>
      </c>
      <c r="BK17" s="337">
        <f>1-BZ17</f>
        <v>1.0219834225522362</v>
      </c>
      <c r="BL17">
        <f>1/BC17</f>
        <v>1.8110694399021414</v>
      </c>
      <c r="BM17">
        <f>1/(BC17*BD17)</f>
        <v>2.3038268494046976</v>
      </c>
      <c r="BN17">
        <f>1/(0.8*BC17+0.2*BD17)</f>
        <v>1.6695866081343613</v>
      </c>
      <c r="BO17">
        <f>1/(BC17*BE17)</f>
        <v>2.3038268494046976</v>
      </c>
      <c r="BP17" s="120">
        <f>1/(0.8*BC17+0.2*BE17)</f>
        <v>1.6695866081343613</v>
      </c>
      <c r="BU17">
        <f>AX17/$M$29</f>
        <v>3.4478788925343923E-2</v>
      </c>
      <c r="BV17">
        <v>2.7104242214931216E-2</v>
      </c>
      <c r="BW17">
        <f>BB17/$M$29</f>
        <v>4.9087664767167444E-2</v>
      </c>
      <c r="BX17">
        <v>1</v>
      </c>
      <c r="BY17">
        <f>AZ17/$AR$11</f>
        <v>2.9115315649539352E-2</v>
      </c>
      <c r="BZ17">
        <f>BV17-BW17</f>
        <v>-2.1983422552236228E-2</v>
      </c>
      <c r="CA17">
        <f>BV17-BU17</f>
        <v>-7.374546710412707E-3</v>
      </c>
      <c r="CB17">
        <f>BU17-BW17</f>
        <v>-1.4608875841823521E-2</v>
      </c>
    </row>
    <row r="18" spans="1:80" ht="15" customHeight="1" thickBot="1" x14ac:dyDescent="0.35">
      <c r="A18" s="8"/>
      <c r="B18" s="8"/>
      <c r="C18" s="8"/>
      <c r="D18" s="8"/>
      <c r="E18" s="8"/>
      <c r="F18" s="8"/>
      <c r="G18" s="8"/>
      <c r="H18" s="8"/>
      <c r="I18" s="8"/>
      <c r="J18" s="8"/>
      <c r="K18" s="8"/>
      <c r="L18" s="91"/>
      <c r="R18" s="523"/>
      <c r="S18" s="523"/>
      <c r="T18" s="523"/>
      <c r="U18" s="523"/>
      <c r="V18" s="523"/>
      <c r="W18" s="523"/>
      <c r="X18" s="523"/>
      <c r="Y18" s="523"/>
      <c r="Z18" s="523"/>
      <c r="AA18" s="523"/>
      <c r="AB18" s="523"/>
      <c r="AC18" s="523"/>
      <c r="AD18" s="523"/>
      <c r="AE18" s="523"/>
      <c r="AF18" s="523"/>
      <c r="AG18" s="523"/>
      <c r="AH18" s="523"/>
      <c r="AI18" s="523"/>
      <c r="AJ18" s="523"/>
      <c r="AK18" s="523"/>
      <c r="AL18" s="523"/>
      <c r="AM18" s="523"/>
      <c r="AN18" s="523"/>
      <c r="AO18" s="523"/>
      <c r="AP18" s="523"/>
      <c r="AQ18" s="7"/>
      <c r="AR18" s="153">
        <f>AR17+7</f>
        <v>44914</v>
      </c>
      <c r="AS18" s="336">
        <f>AR18+4</f>
        <v>44918</v>
      </c>
      <c r="AT18" s="177" t="str">
        <f t="shared" si="0"/>
        <v>S52</v>
      </c>
      <c r="AU18" s="472">
        <v>2</v>
      </c>
      <c r="AV18" s="765">
        <f>AU18/$AR$11</f>
        <v>7.407407407407407E-2</v>
      </c>
      <c r="AW18" s="331">
        <f t="shared" ref="AW18:AW45" si="5">IFERROR(HLOOKUP(AR18,$M$19:$AN$29,11,FALSE),0)</f>
        <v>2995</v>
      </c>
      <c r="AX18" s="331">
        <f>SUM(AW$17:AW18)</f>
        <v>5990</v>
      </c>
      <c r="AY18" s="331">
        <f t="shared" ref="AY18:AY45" si="6">IFERROR(HLOOKUP(AR18,$L$158:$AP$168,11,FALSE),0)</f>
        <v>3663.82</v>
      </c>
      <c r="AZ18" s="796">
        <f>1+(AY18-AX17)/(AX18-AX17)</f>
        <v>1.2233121869782972</v>
      </c>
      <c r="BA18" s="331">
        <f t="shared" ref="BA18:BA45" si="7">IFERROR(HLOOKUP(AR18,$L$130:$AP$140,11,FALSE),0)</f>
        <v>2916</v>
      </c>
      <c r="BB18" s="331">
        <f>SUM(BA$17:BA18)</f>
        <v>7180</v>
      </c>
      <c r="BC18" s="337">
        <f t="shared" ref="BC18:BC45" si="8">IFERROR(AY18/BB18,"-")</f>
        <v>0.51028133704735379</v>
      </c>
      <c r="BD18" s="337">
        <f t="shared" ref="BD18:BD45" si="9">IFERROR(AY18/AX18,"-")</f>
        <v>0.61165609348914862</v>
      </c>
      <c r="BE18" s="337">
        <f t="shared" ref="BE18:BE45" si="10">AZ18/AU18</f>
        <v>0.61165609348914862</v>
      </c>
      <c r="BF18" s="338">
        <f t="shared" ref="BF18:BF45" si="11">IFERROR(AY18-BB18,"-")</f>
        <v>-3516.18</v>
      </c>
      <c r="BG18" s="338">
        <f t="shared" ref="BG18:BG45" si="12">IFERROR(AY18-AX18,"-")</f>
        <v>-2326.1799999999998</v>
      </c>
      <c r="BH18" s="337">
        <f t="shared" ref="BH18:BH45" si="13">IFERROR(AX18/BB18,"-")</f>
        <v>0.83426183844011137</v>
      </c>
      <c r="BI18" s="338">
        <f t="shared" ref="BI18:BI45" si="14">IFERROR(AX18-BB18,"-")</f>
        <v>-1190</v>
      </c>
      <c r="BJ18" s="817">
        <v>1</v>
      </c>
      <c r="BK18" s="337">
        <f t="shared" ref="BK18:BK44" si="15">1-BZ18</f>
        <v>1.0404786738041789</v>
      </c>
      <c r="BL18">
        <f t="shared" ref="BL18:BL44" si="16">1/BC18</f>
        <v>1.9597032605313578</v>
      </c>
      <c r="BM18">
        <f t="shared" ref="BM18:BM44" si="17">1/(BC18*BD18)</f>
        <v>3.2039299230264677</v>
      </c>
      <c r="BN18">
        <f t="shared" ref="BN18:BN44" si="18">1/(0.8*BC18+0.2*BD18)</f>
        <v>1.8848141507037304</v>
      </c>
      <c r="BO18">
        <f t="shared" ref="BO18:BO44" si="19">1/(BC18*BE18)</f>
        <v>3.2039299230264677</v>
      </c>
      <c r="BP18" s="120">
        <f t="shared" ref="BP18:BP44" si="20">1/(0.8*BC18+0.2*BE18)</f>
        <v>1.8848141507037304</v>
      </c>
      <c r="BU18">
        <f t="shared" ref="BU18:BU44" si="21">AX18/$M$29</f>
        <v>6.8957577850687846E-2</v>
      </c>
      <c r="BV18">
        <v>4.2178322684625569E-2</v>
      </c>
      <c r="BW18">
        <f t="shared" ref="BW18:BW44" si="22">BB18/$M$29</f>
        <v>8.2656996488804466E-2</v>
      </c>
      <c r="BX18">
        <v>1</v>
      </c>
      <c r="BY18">
        <f t="shared" ref="BY18:BY44" si="23">AZ18/$AR$11</f>
        <v>4.5307858776973971E-2</v>
      </c>
      <c r="BZ18">
        <f t="shared" ref="BZ18:BZ44" si="24">BV18-BW18</f>
        <v>-4.0478673804178897E-2</v>
      </c>
      <c r="CA18">
        <f t="shared" ref="CA18:CA44" si="25">BV18-BU18</f>
        <v>-2.6779255166062277E-2</v>
      </c>
      <c r="CB18">
        <f t="shared" ref="CB18:CB44" si="26">BU18-BW18</f>
        <v>-1.369941863811662E-2</v>
      </c>
    </row>
    <row r="19" spans="1:80" ht="19.8" customHeight="1" thickBot="1" x14ac:dyDescent="0.35">
      <c r="A19" s="8"/>
      <c r="B19" s="8"/>
      <c r="C19" s="871" t="s">
        <v>514</v>
      </c>
      <c r="D19" s="872"/>
      <c r="E19" s="47"/>
      <c r="F19" s="8"/>
      <c r="G19" s="8"/>
      <c r="H19" s="8"/>
      <c r="I19" s="47"/>
      <c r="J19" s="8"/>
      <c r="K19" s="8"/>
      <c r="L19" s="91"/>
      <c r="M19" s="109" t="s">
        <v>530</v>
      </c>
      <c r="N19" s="100">
        <v>44907</v>
      </c>
      <c r="O19" s="101">
        <f>N19+7</f>
        <v>44914</v>
      </c>
      <c r="P19" s="101">
        <f t="shared" ref="P19:X20" si="27">O19+7</f>
        <v>44921</v>
      </c>
      <c r="Q19" s="101">
        <f t="shared" si="27"/>
        <v>44928</v>
      </c>
      <c r="R19" s="101">
        <f t="shared" si="27"/>
        <v>44935</v>
      </c>
      <c r="S19" s="101">
        <f t="shared" si="27"/>
        <v>44942</v>
      </c>
      <c r="T19" s="101">
        <f t="shared" si="27"/>
        <v>44949</v>
      </c>
      <c r="U19" s="101">
        <f t="shared" si="27"/>
        <v>44956</v>
      </c>
      <c r="V19" s="101">
        <f t="shared" si="27"/>
        <v>44963</v>
      </c>
      <c r="W19" s="101">
        <f t="shared" si="27"/>
        <v>44970</v>
      </c>
      <c r="X19" s="101">
        <f t="shared" si="27"/>
        <v>44977</v>
      </c>
      <c r="Y19" s="101">
        <f t="shared" ref="Y19" si="28">X19+7</f>
        <v>44984</v>
      </c>
      <c r="Z19" s="101">
        <v>44991</v>
      </c>
      <c r="AA19" s="101">
        <f t="shared" ref="AA19:AA20" si="29">Z19+7</f>
        <v>44998</v>
      </c>
      <c r="AB19" s="101">
        <f t="shared" ref="AB19:AB20" si="30">AA19+7</f>
        <v>45005</v>
      </c>
      <c r="AC19" s="101">
        <f t="shared" ref="AC19:AC20" si="31">AB19+7</f>
        <v>45012</v>
      </c>
      <c r="AD19" s="101">
        <f t="shared" ref="AD19:AD20" si="32">AC19+7</f>
        <v>45019</v>
      </c>
      <c r="AE19" s="101">
        <f t="shared" ref="AE19:AE20" si="33">AD19+7</f>
        <v>45026</v>
      </c>
      <c r="AF19" s="101">
        <f t="shared" ref="AF19:AF20" si="34">AE19+7</f>
        <v>45033</v>
      </c>
      <c r="AG19" s="101">
        <f t="shared" ref="AG19:AG20" si="35">AF19+7</f>
        <v>45040</v>
      </c>
      <c r="AH19" s="101">
        <f t="shared" ref="AH19:AH20" si="36">AG19+7</f>
        <v>45047</v>
      </c>
      <c r="AI19" s="101">
        <f t="shared" ref="AI19:AI20" si="37">AH19+7</f>
        <v>45054</v>
      </c>
      <c r="AJ19" s="101">
        <f t="shared" ref="AJ19:AJ20" si="38">AI19+7</f>
        <v>45061</v>
      </c>
      <c r="AK19" s="101">
        <f t="shared" ref="AK19:AK20" si="39">AJ19+7</f>
        <v>45068</v>
      </c>
      <c r="AL19" s="101">
        <f t="shared" ref="AL19:AL20" si="40">AK19+7</f>
        <v>45075</v>
      </c>
      <c r="AM19" s="101">
        <f t="shared" ref="AM19:AM20" si="41">AL19+7</f>
        <v>45082</v>
      </c>
      <c r="AN19" s="101">
        <f t="shared" ref="AN19:AN20" si="42">AM19+7</f>
        <v>45089</v>
      </c>
      <c r="AO19" s="657"/>
      <c r="AP19" s="657"/>
      <c r="AQ19" s="7"/>
      <c r="AR19" s="153">
        <f t="shared" ref="AR19:AR45" si="43">AR18+7</f>
        <v>44921</v>
      </c>
      <c r="AS19" s="336">
        <f t="shared" ref="AS19:AS45" si="44">AR19+4</f>
        <v>44925</v>
      </c>
      <c r="AT19" s="177" t="str">
        <f t="shared" ref="AT19:AT45" si="45">CONCATENATE("S",WEEKNUM(AR19))</f>
        <v>S53</v>
      </c>
      <c r="AU19" s="472">
        <v>3</v>
      </c>
      <c r="AV19" s="779">
        <f t="shared" ref="AV19:AV43" si="46">AU19/$AR$11</f>
        <v>0.1111111111111111</v>
      </c>
      <c r="AW19" s="331">
        <f t="shared" si="5"/>
        <v>2995</v>
      </c>
      <c r="AX19" s="331">
        <f>SUM(AW$17:AW19)</f>
        <v>8985</v>
      </c>
      <c r="AY19" s="331">
        <f t="shared" si="6"/>
        <v>4688.2299999999996</v>
      </c>
      <c r="AZ19" s="796">
        <f>1+(AY19-AX17)/(AX18-AX17)</f>
        <v>1.5653522537562603</v>
      </c>
      <c r="BA19" s="331">
        <f t="shared" si="7"/>
        <v>3792</v>
      </c>
      <c r="BB19" s="331">
        <f>SUM(BA$17:BA19)</f>
        <v>10972</v>
      </c>
      <c r="BC19" s="337">
        <f t="shared" si="8"/>
        <v>0.42729037550127591</v>
      </c>
      <c r="BD19" s="337">
        <f t="shared" si="9"/>
        <v>0.52178408458542014</v>
      </c>
      <c r="BE19" s="337">
        <f t="shared" si="10"/>
        <v>0.52178408458542014</v>
      </c>
      <c r="BF19" s="338">
        <f t="shared" si="11"/>
        <v>-6283.77</v>
      </c>
      <c r="BG19" s="338">
        <f t="shared" si="12"/>
        <v>-4296.7700000000004</v>
      </c>
      <c r="BH19" s="337">
        <f t="shared" si="13"/>
        <v>0.81890266131972289</v>
      </c>
      <c r="BI19" s="338">
        <f t="shared" si="14"/>
        <v>-1987</v>
      </c>
      <c r="BJ19" s="817">
        <v>1</v>
      </c>
      <c r="BK19" s="337">
        <f t="shared" si="15"/>
        <v>1.0723394923156622</v>
      </c>
      <c r="BL19">
        <f t="shared" si="16"/>
        <v>2.3403288661179169</v>
      </c>
      <c r="BM19">
        <f t="shared" si="17"/>
        <v>4.4852438685963536</v>
      </c>
      <c r="BN19">
        <f t="shared" si="18"/>
        <v>2.24120212973967</v>
      </c>
      <c r="BO19">
        <f t="shared" si="19"/>
        <v>4.4852438685963536</v>
      </c>
      <c r="BP19" s="120">
        <f t="shared" si="20"/>
        <v>2.24120212973967</v>
      </c>
      <c r="BU19">
        <f t="shared" si="21"/>
        <v>0.10343636677603177</v>
      </c>
      <c r="BV19">
        <v>5.3971449951073502E-2</v>
      </c>
      <c r="BW19">
        <f t="shared" si="22"/>
        <v>0.12631094226673573</v>
      </c>
      <c r="BX19">
        <v>1</v>
      </c>
      <c r="BY19">
        <f t="shared" si="23"/>
        <v>5.7976009398380011E-2</v>
      </c>
      <c r="BZ19">
        <f t="shared" si="24"/>
        <v>-7.2339492315662224E-2</v>
      </c>
      <c r="CA19">
        <f t="shared" si="25"/>
        <v>-4.9464916824958266E-2</v>
      </c>
      <c r="CB19">
        <f t="shared" si="26"/>
        <v>-2.2874575490703958E-2</v>
      </c>
    </row>
    <row r="20" spans="1:80" ht="40.799999999999997" customHeight="1" thickBot="1" x14ac:dyDescent="0.35">
      <c r="C20" s="476" t="s">
        <v>512</v>
      </c>
      <c r="D20" s="500" t="s">
        <v>513</v>
      </c>
      <c r="E20" s="507" t="s">
        <v>523</v>
      </c>
      <c r="F20" s="507" t="s">
        <v>524</v>
      </c>
      <c r="G20" s="504" t="s">
        <v>525</v>
      </c>
      <c r="H20" s="504" t="s">
        <v>544</v>
      </c>
      <c r="I20" s="11" t="s">
        <v>515</v>
      </c>
      <c r="J20" s="504" t="s">
        <v>526</v>
      </c>
      <c r="M20" s="110" t="s">
        <v>531</v>
      </c>
      <c r="N20" s="106">
        <f>N19+4</f>
        <v>44911</v>
      </c>
      <c r="O20" s="107">
        <f>N20+7</f>
        <v>44918</v>
      </c>
      <c r="P20" s="107">
        <f t="shared" si="27"/>
        <v>44925</v>
      </c>
      <c r="Q20" s="107">
        <f t="shared" si="27"/>
        <v>44932</v>
      </c>
      <c r="R20" s="107">
        <f t="shared" si="27"/>
        <v>44939</v>
      </c>
      <c r="S20" s="107">
        <f t="shared" si="27"/>
        <v>44946</v>
      </c>
      <c r="T20" s="107">
        <f t="shared" si="27"/>
        <v>44953</v>
      </c>
      <c r="U20" s="107">
        <f t="shared" si="27"/>
        <v>44960</v>
      </c>
      <c r="V20" s="107">
        <f t="shared" si="27"/>
        <v>44967</v>
      </c>
      <c r="W20" s="107">
        <f t="shared" si="27"/>
        <v>44974</v>
      </c>
      <c r="X20" s="107">
        <f t="shared" si="27"/>
        <v>44981</v>
      </c>
      <c r="Y20" s="107">
        <v>44988</v>
      </c>
      <c r="Z20" s="107">
        <f t="shared" ref="Z20" si="47">Y20+7</f>
        <v>44995</v>
      </c>
      <c r="AA20" s="107">
        <f t="shared" si="29"/>
        <v>45002</v>
      </c>
      <c r="AB20" s="107">
        <f t="shared" si="30"/>
        <v>45009</v>
      </c>
      <c r="AC20" s="107">
        <f t="shared" si="31"/>
        <v>45016</v>
      </c>
      <c r="AD20" s="107">
        <f t="shared" si="32"/>
        <v>45023</v>
      </c>
      <c r="AE20" s="107">
        <f t="shared" si="33"/>
        <v>45030</v>
      </c>
      <c r="AF20" s="107">
        <f t="shared" si="34"/>
        <v>45037</v>
      </c>
      <c r="AG20" s="107">
        <f t="shared" si="35"/>
        <v>45044</v>
      </c>
      <c r="AH20" s="107">
        <f t="shared" si="36"/>
        <v>45051</v>
      </c>
      <c r="AI20" s="107">
        <f t="shared" si="37"/>
        <v>45058</v>
      </c>
      <c r="AJ20" s="107">
        <f t="shared" si="38"/>
        <v>45065</v>
      </c>
      <c r="AK20" s="107">
        <f t="shared" si="39"/>
        <v>45072</v>
      </c>
      <c r="AL20" s="107">
        <f t="shared" si="40"/>
        <v>45079</v>
      </c>
      <c r="AM20" s="107">
        <f t="shared" si="41"/>
        <v>45086</v>
      </c>
      <c r="AN20" s="107">
        <f t="shared" si="42"/>
        <v>45093</v>
      </c>
      <c r="AO20" s="658"/>
      <c r="AP20" s="658"/>
      <c r="AQ20" s="7"/>
      <c r="AR20" s="153">
        <f t="shared" si="43"/>
        <v>44928</v>
      </c>
      <c r="AS20" s="336">
        <f t="shared" si="44"/>
        <v>44932</v>
      </c>
      <c r="AT20" s="177" t="str">
        <f t="shared" si="45"/>
        <v>S1</v>
      </c>
      <c r="AU20" s="472">
        <v>4</v>
      </c>
      <c r="AV20" s="779">
        <f t="shared" si="46"/>
        <v>0.14814814814814814</v>
      </c>
      <c r="AW20" s="331">
        <f t="shared" si="5"/>
        <v>2495</v>
      </c>
      <c r="AX20" s="331">
        <f>SUM(AW$17:AW20)</f>
        <v>11480</v>
      </c>
      <c r="AY20" s="331">
        <f t="shared" si="6"/>
        <v>7137.6400000000012</v>
      </c>
      <c r="AZ20" s="796">
        <f>2+(AY20-AX18)/(AX19-AX18)</f>
        <v>2.3831853088480806</v>
      </c>
      <c r="BA20" s="331">
        <f t="shared" si="7"/>
        <v>4480</v>
      </c>
      <c r="BB20" s="331">
        <f>SUM(BA$17:BA20)</f>
        <v>15452</v>
      </c>
      <c r="BC20" s="337">
        <f t="shared" si="8"/>
        <v>0.46192337561480723</v>
      </c>
      <c r="BD20" s="337">
        <f t="shared" si="9"/>
        <v>0.62174564459930326</v>
      </c>
      <c r="BE20" s="337">
        <f t="shared" si="10"/>
        <v>0.59579632721202014</v>
      </c>
      <c r="BF20" s="338">
        <f t="shared" si="11"/>
        <v>-8314.3599999999988</v>
      </c>
      <c r="BG20" s="338">
        <f t="shared" si="12"/>
        <v>-4342.3599999999988</v>
      </c>
      <c r="BH20" s="337">
        <f t="shared" si="13"/>
        <v>0.7429458969712659</v>
      </c>
      <c r="BI20" s="338">
        <f t="shared" si="14"/>
        <v>-3972</v>
      </c>
      <c r="BJ20" s="817">
        <v>1</v>
      </c>
      <c r="BK20" s="337">
        <f t="shared" si="15"/>
        <v>1.0957158809647154</v>
      </c>
      <c r="BL20">
        <f t="shared" si="16"/>
        <v>2.1648612146311663</v>
      </c>
      <c r="BM20">
        <f t="shared" si="17"/>
        <v>3.4819081298532546</v>
      </c>
      <c r="BN20">
        <f t="shared" si="18"/>
        <v>2.0247512500786828</v>
      </c>
      <c r="BO20">
        <f t="shared" si="19"/>
        <v>3.6335591808050514</v>
      </c>
      <c r="BP20" s="120">
        <f t="shared" si="20"/>
        <v>2.0462536570789442</v>
      </c>
      <c r="BU20">
        <f t="shared" si="21"/>
        <v>0.13215909745006618</v>
      </c>
      <c r="BV20">
        <v>8.2169343233753536E-2</v>
      </c>
      <c r="BW20">
        <f t="shared" si="22"/>
        <v>0.17788522419846889</v>
      </c>
      <c r="BX20">
        <v>1</v>
      </c>
      <c r="BY20">
        <f t="shared" si="23"/>
        <v>8.826612254992891E-2</v>
      </c>
      <c r="BZ20">
        <f t="shared" si="24"/>
        <v>-9.5715880964715352E-2</v>
      </c>
      <c r="CA20">
        <f t="shared" si="25"/>
        <v>-4.9989754216312646E-2</v>
      </c>
      <c r="CB20">
        <f t="shared" si="26"/>
        <v>-4.5726126748402707E-2</v>
      </c>
    </row>
    <row r="21" spans="1:80" ht="17.399999999999999" customHeight="1" thickBot="1" x14ac:dyDescent="0.5">
      <c r="B21" s="684" t="str">
        <f>C3</f>
        <v>Project 10</v>
      </c>
      <c r="C21" s="14">
        <f>MIN(C22:C28)</f>
        <v>44907</v>
      </c>
      <c r="D21" s="14">
        <f>MAX(D22:D28)</f>
        <v>45093</v>
      </c>
      <c r="E21" s="330">
        <f>WEEKNUM(C21)</f>
        <v>51</v>
      </c>
      <c r="F21" s="330">
        <f>WEEKNUM(D21)</f>
        <v>24</v>
      </c>
      <c r="G21" s="536"/>
      <c r="H21" s="535"/>
      <c r="I21" s="509">
        <f>SUM(I22:I28)</f>
        <v>1</v>
      </c>
      <c r="J21" s="582" t="s">
        <v>561</v>
      </c>
      <c r="K21" s="513"/>
      <c r="L21" s="686" t="s">
        <v>527</v>
      </c>
      <c r="M21" s="290" t="s">
        <v>355</v>
      </c>
      <c r="N21" s="740" t="str">
        <f>CONCATENATE("S",WEEKNUM(N19))</f>
        <v>S51</v>
      </c>
      <c r="O21" s="741" t="str">
        <f t="shared" ref="O21:P21" si="48">CONCATENATE("S",WEEKNUM(O19))</f>
        <v>S52</v>
      </c>
      <c r="P21" s="741" t="str">
        <f t="shared" si="48"/>
        <v>S53</v>
      </c>
      <c r="Q21" s="741" t="str">
        <f>CONCATENATE("S",WEEKNUM(Q19))</f>
        <v>S1</v>
      </c>
      <c r="R21" s="741" t="str">
        <f t="shared" ref="R21:AF21" si="49">CONCATENATE("S",WEEKNUM(R19))</f>
        <v>S2</v>
      </c>
      <c r="S21" s="741" t="str">
        <f t="shared" si="49"/>
        <v>S3</v>
      </c>
      <c r="T21" s="741" t="str">
        <f t="shared" si="49"/>
        <v>S4</v>
      </c>
      <c r="U21" s="741" t="str">
        <f t="shared" si="49"/>
        <v>S5</v>
      </c>
      <c r="V21" s="741" t="str">
        <f t="shared" si="49"/>
        <v>S6</v>
      </c>
      <c r="W21" s="741" t="str">
        <f t="shared" si="49"/>
        <v>S7</v>
      </c>
      <c r="X21" s="741" t="str">
        <f t="shared" si="49"/>
        <v>S8</v>
      </c>
      <c r="Y21" s="741" t="str">
        <f t="shared" si="49"/>
        <v>S9</v>
      </c>
      <c r="Z21" s="741" t="str">
        <f t="shared" si="49"/>
        <v>S10</v>
      </c>
      <c r="AA21" s="741" t="str">
        <f t="shared" si="49"/>
        <v>S11</v>
      </c>
      <c r="AB21" s="741" t="str">
        <f t="shared" si="49"/>
        <v>S12</v>
      </c>
      <c r="AC21" s="741" t="str">
        <f t="shared" si="49"/>
        <v>S13</v>
      </c>
      <c r="AD21" s="741" t="str">
        <f t="shared" si="49"/>
        <v>S14</v>
      </c>
      <c r="AE21" s="741" t="str">
        <f t="shared" si="49"/>
        <v>S15</v>
      </c>
      <c r="AF21" s="741" t="str">
        <f t="shared" si="49"/>
        <v>S16</v>
      </c>
      <c r="AG21" s="741" t="str">
        <f t="shared" ref="AG21:AL21" si="50">CONCATENATE("S",WEEKNUM(AG19))</f>
        <v>S17</v>
      </c>
      <c r="AH21" s="741" t="str">
        <f t="shared" si="50"/>
        <v>S18</v>
      </c>
      <c r="AI21" s="741" t="str">
        <f t="shared" si="50"/>
        <v>S19</v>
      </c>
      <c r="AJ21" s="741" t="str">
        <f t="shared" si="50"/>
        <v>S20</v>
      </c>
      <c r="AK21" s="741" t="str">
        <f t="shared" si="50"/>
        <v>S21</v>
      </c>
      <c r="AL21" s="741" t="str">
        <f t="shared" si="50"/>
        <v>S22</v>
      </c>
      <c r="AM21" s="741" t="str">
        <f t="shared" ref="AM21:AN21" si="51">CONCATENATE("S",WEEKNUM(AM19))</f>
        <v>S23</v>
      </c>
      <c r="AN21" s="741" t="str">
        <f t="shared" si="51"/>
        <v>S24</v>
      </c>
      <c r="AO21" s="659" t="s">
        <v>598</v>
      </c>
      <c r="AP21" s="659" t="s">
        <v>598</v>
      </c>
      <c r="AQ21" s="7"/>
      <c r="AR21" s="153">
        <f t="shared" si="43"/>
        <v>44935</v>
      </c>
      <c r="AS21" s="336">
        <f t="shared" si="44"/>
        <v>44939</v>
      </c>
      <c r="AT21" s="177" t="str">
        <f t="shared" si="45"/>
        <v>S2</v>
      </c>
      <c r="AU21" s="472">
        <v>5</v>
      </c>
      <c r="AV21" s="779">
        <f t="shared" si="46"/>
        <v>0.18518518518518517</v>
      </c>
      <c r="AW21" s="331">
        <f t="shared" si="5"/>
        <v>495</v>
      </c>
      <c r="AX21" s="331">
        <f>SUM(AW$17:AW21)</f>
        <v>11975</v>
      </c>
      <c r="AY21" s="331">
        <f t="shared" si="6"/>
        <v>11772.05</v>
      </c>
      <c r="AZ21" s="796">
        <f>4+(AY21-AX20)/(AX21-AX20)</f>
        <v>4.5899999999999981</v>
      </c>
      <c r="BA21" s="331">
        <f t="shared" si="7"/>
        <v>1672</v>
      </c>
      <c r="BB21" s="331">
        <f>SUM(BA$17:BA21)</f>
        <v>17124</v>
      </c>
      <c r="BC21" s="337">
        <f t="shared" si="8"/>
        <v>0.68745912170053725</v>
      </c>
      <c r="BD21" s="337">
        <f t="shared" si="9"/>
        <v>0.98305219206680583</v>
      </c>
      <c r="BE21" s="337">
        <f t="shared" si="10"/>
        <v>0.91799999999999959</v>
      </c>
      <c r="BF21" s="338">
        <f t="shared" si="11"/>
        <v>-5351.9500000000007</v>
      </c>
      <c r="BG21" s="338">
        <f t="shared" si="12"/>
        <v>-202.95000000000073</v>
      </c>
      <c r="BH21" s="337">
        <f t="shared" si="13"/>
        <v>0.69931090866619949</v>
      </c>
      <c r="BI21" s="338">
        <f t="shared" si="14"/>
        <v>-5149</v>
      </c>
      <c r="BJ21" s="817">
        <v>1</v>
      </c>
      <c r="BK21" s="337">
        <f t="shared" si="15"/>
        <v>1.0616122719161918</v>
      </c>
      <c r="BL21">
        <f t="shared" si="16"/>
        <v>1.4546319460077046</v>
      </c>
      <c r="BM21">
        <f t="shared" si="17"/>
        <v>1.4797097832104233</v>
      </c>
      <c r="BN21">
        <f t="shared" si="18"/>
        <v>1.3394452474042093</v>
      </c>
      <c r="BO21">
        <f t="shared" si="19"/>
        <v>1.5845663899866074</v>
      </c>
      <c r="BP21" s="120">
        <f t="shared" si="20"/>
        <v>1.3632014453183314</v>
      </c>
      <c r="BU21">
        <f t="shared" si="21"/>
        <v>0.13785759511886261</v>
      </c>
      <c r="BV21">
        <v>0.13552121107465609</v>
      </c>
      <c r="BW21">
        <f t="shared" si="22"/>
        <v>0.19713348299084787</v>
      </c>
      <c r="BX21">
        <v>1</v>
      </c>
      <c r="BY21">
        <f t="shared" si="23"/>
        <v>0.16999999999999993</v>
      </c>
      <c r="BZ21">
        <f t="shared" si="24"/>
        <v>-6.1612271916191785E-2</v>
      </c>
      <c r="CA21">
        <f t="shared" si="25"/>
        <v>-2.3363840442065242E-3</v>
      </c>
      <c r="CB21">
        <f t="shared" si="26"/>
        <v>-5.9275887871985261E-2</v>
      </c>
    </row>
    <row r="22" spans="1:80" ht="14.25" customHeight="1" x14ac:dyDescent="0.3">
      <c r="B22" s="501" t="s">
        <v>516</v>
      </c>
      <c r="C22" s="681">
        <v>44907</v>
      </c>
      <c r="D22" s="506">
        <v>44931</v>
      </c>
      <c r="E22" s="329">
        <f>WEEKNUM(C22)</f>
        <v>51</v>
      </c>
      <c r="F22" s="330">
        <f>WEEKNUM(D22)</f>
        <v>1</v>
      </c>
      <c r="G22" s="256" t="s">
        <v>605</v>
      </c>
      <c r="H22" s="612" t="s">
        <v>545</v>
      </c>
      <c r="I22" s="693">
        <f>J22/($C$14-$M$30)</f>
        <v>0.10936510677488057</v>
      </c>
      <c r="J22" s="690">
        <f t="shared" ref="J22:J28" si="52">M22</f>
        <v>9500</v>
      </c>
      <c r="K22" s="685"/>
      <c r="L22" s="22" t="str">
        <f t="shared" ref="L22:L28" si="53">B22</f>
        <v xml:space="preserve">Testbook Design </v>
      </c>
      <c r="M22" s="548">
        <f>SUM(N22:AN22)</f>
        <v>9500</v>
      </c>
      <c r="N22" s="542">
        <f>5*2.5*200</f>
        <v>2500</v>
      </c>
      <c r="O22" s="542">
        <f t="shared" ref="O22:P22" si="54">5*2.5*200</f>
        <v>2500</v>
      </c>
      <c r="P22" s="542">
        <f t="shared" si="54"/>
        <v>2500</v>
      </c>
      <c r="Q22" s="542">
        <f>4*2.5*200</f>
        <v>2000</v>
      </c>
      <c r="AO22" s="658"/>
      <c r="AP22" s="658"/>
      <c r="AQ22" s="7"/>
      <c r="AR22" s="153">
        <f t="shared" si="43"/>
        <v>44942</v>
      </c>
      <c r="AS22" s="336">
        <f t="shared" si="44"/>
        <v>44946</v>
      </c>
      <c r="AT22" s="177" t="str">
        <f t="shared" si="45"/>
        <v>S3</v>
      </c>
      <c r="AU22" s="472">
        <v>6</v>
      </c>
      <c r="AV22" s="779">
        <f t="shared" si="46"/>
        <v>0.22222222222222221</v>
      </c>
      <c r="AW22" s="331">
        <f t="shared" si="5"/>
        <v>1995</v>
      </c>
      <c r="AX22" s="331">
        <f>SUM(AW$17:AW22)</f>
        <v>13970</v>
      </c>
      <c r="AY22" s="331">
        <f t="shared" si="6"/>
        <v>13426.46</v>
      </c>
      <c r="AZ22" s="796">
        <f>5+(AY22-AX21)/(AX22-AX21)</f>
        <v>5.7275488721804511</v>
      </c>
      <c r="BA22" s="331">
        <f t="shared" si="7"/>
        <v>1185</v>
      </c>
      <c r="BB22" s="331">
        <f>SUM(BA$17:BA22)</f>
        <v>18309</v>
      </c>
      <c r="BC22" s="337">
        <f t="shared" si="8"/>
        <v>0.73332568682068922</v>
      </c>
      <c r="BD22" s="337">
        <f t="shared" si="9"/>
        <v>0.96109234073013594</v>
      </c>
      <c r="BE22" s="337">
        <f t="shared" si="10"/>
        <v>0.95459147869674188</v>
      </c>
      <c r="BF22" s="338">
        <f t="shared" si="11"/>
        <v>-4882.5400000000009</v>
      </c>
      <c r="BG22" s="338">
        <f t="shared" si="12"/>
        <v>-543.54000000000087</v>
      </c>
      <c r="BH22" s="337">
        <f t="shared" si="13"/>
        <v>0.76301272598175762</v>
      </c>
      <c r="BI22" s="338">
        <f t="shared" si="14"/>
        <v>-4339</v>
      </c>
      <c r="BJ22" s="817">
        <v>1</v>
      </c>
      <c r="BK22" s="337">
        <f t="shared" si="15"/>
        <v>1.0562083693086974</v>
      </c>
      <c r="BL22">
        <f t="shared" si="16"/>
        <v>1.3636505825064835</v>
      </c>
      <c r="BM22">
        <f t="shared" si="17"/>
        <v>1.4188549057320825</v>
      </c>
      <c r="BN22">
        <f t="shared" si="18"/>
        <v>1.2838964427081896</v>
      </c>
      <c r="BO22">
        <f t="shared" si="19"/>
        <v>1.4285174474511448</v>
      </c>
      <c r="BP22" s="120">
        <f t="shared" si="20"/>
        <v>1.2860432175827319</v>
      </c>
      <c r="BU22">
        <f t="shared" si="21"/>
        <v>0.16082426754158752</v>
      </c>
      <c r="BV22">
        <v>0.15456697173775399</v>
      </c>
      <c r="BW22">
        <f t="shared" si="22"/>
        <v>0.2107753410464514</v>
      </c>
      <c r="BX22">
        <v>1</v>
      </c>
      <c r="BY22">
        <f t="shared" si="23"/>
        <v>0.21213143971038709</v>
      </c>
      <c r="BZ22">
        <f t="shared" si="24"/>
        <v>-5.6208369308697409E-2</v>
      </c>
      <c r="CA22">
        <f t="shared" si="25"/>
        <v>-6.2572958038335236E-3</v>
      </c>
      <c r="CB22">
        <f t="shared" si="26"/>
        <v>-4.9951073504863885E-2</v>
      </c>
    </row>
    <row r="23" spans="1:80" ht="14.25" customHeight="1" x14ac:dyDescent="0.3">
      <c r="B23" s="502" t="s">
        <v>603</v>
      </c>
      <c r="C23" s="682">
        <v>44942</v>
      </c>
      <c r="D23" s="64">
        <v>44967</v>
      </c>
      <c r="E23" s="50">
        <f t="shared" ref="E23:F28" si="55">WEEKNUM(C23)</f>
        <v>3</v>
      </c>
      <c r="F23" s="51">
        <f t="shared" si="55"/>
        <v>6</v>
      </c>
      <c r="G23" s="256" t="s">
        <v>558</v>
      </c>
      <c r="H23" s="448" t="s">
        <v>549</v>
      </c>
      <c r="I23" s="679">
        <f t="shared" ref="I23:I28" si="56">J23/($C$14-$M$30)</f>
        <v>6.9072699015714042E-2</v>
      </c>
      <c r="J23" s="691">
        <f t="shared" si="52"/>
        <v>6000</v>
      </c>
      <c r="K23" s="680"/>
      <c r="L23" s="24" t="str">
        <f t="shared" si="53"/>
        <v>Integration</v>
      </c>
      <c r="M23" s="549">
        <f t="shared" ref="M23:M28" si="57">SUM(N23:AN23)</f>
        <v>6000</v>
      </c>
      <c r="S23" s="542">
        <f>1.5*5*200</f>
        <v>1500</v>
      </c>
      <c r="T23" s="542">
        <f t="shared" ref="T23:V23" si="58">1.5*5*200</f>
        <v>1500</v>
      </c>
      <c r="U23" s="542">
        <f t="shared" si="58"/>
        <v>1500</v>
      </c>
      <c r="V23" s="542">
        <f t="shared" si="58"/>
        <v>1500</v>
      </c>
      <c r="AO23" s="658"/>
      <c r="AP23" s="658"/>
      <c r="AQ23" s="7"/>
      <c r="AR23" s="153">
        <f t="shared" si="43"/>
        <v>44949</v>
      </c>
      <c r="AS23" s="336">
        <f t="shared" si="44"/>
        <v>44953</v>
      </c>
      <c r="AT23" s="177" t="str">
        <f t="shared" si="45"/>
        <v>S4</v>
      </c>
      <c r="AU23" s="472">
        <v>7</v>
      </c>
      <c r="AV23" s="779">
        <f t="shared" si="46"/>
        <v>0.25925925925925924</v>
      </c>
      <c r="AW23" s="331">
        <f t="shared" si="5"/>
        <v>1995</v>
      </c>
      <c r="AX23" s="331">
        <f>SUM(AW$17:AW23)</f>
        <v>15965</v>
      </c>
      <c r="AY23" s="331">
        <f t="shared" si="6"/>
        <v>14480.87</v>
      </c>
      <c r="AZ23" s="796">
        <f>6+(AY23-AX22)/(AX23-AX22)</f>
        <v>6.256075187969925</v>
      </c>
      <c r="BA23" s="331">
        <f t="shared" si="7"/>
        <v>1568</v>
      </c>
      <c r="BB23" s="331">
        <f>SUM(BA$17:BA23)</f>
        <v>19877</v>
      </c>
      <c r="BC23" s="337">
        <f t="shared" si="8"/>
        <v>0.72852392212104444</v>
      </c>
      <c r="BD23" s="337">
        <f t="shared" si="9"/>
        <v>0.90703852176636401</v>
      </c>
      <c r="BE23" s="337">
        <f t="shared" si="10"/>
        <v>0.89372502685284638</v>
      </c>
      <c r="BF23" s="338">
        <f t="shared" si="11"/>
        <v>-5396.1299999999992</v>
      </c>
      <c r="BG23" s="338">
        <f t="shared" si="12"/>
        <v>-1484.1299999999992</v>
      </c>
      <c r="BH23" s="337">
        <f t="shared" si="13"/>
        <v>0.80318961613925643</v>
      </c>
      <c r="BI23" s="338">
        <f t="shared" si="14"/>
        <v>-3912</v>
      </c>
      <c r="BJ23" s="817">
        <v>1</v>
      </c>
      <c r="BK23" s="337">
        <f t="shared" si="15"/>
        <v>1.0621208772232775</v>
      </c>
      <c r="BL23">
        <f t="shared" si="16"/>
        <v>1.3726385224092199</v>
      </c>
      <c r="BM23">
        <f t="shared" si="17"/>
        <v>1.5133188827924835</v>
      </c>
      <c r="BN23">
        <f t="shared" si="18"/>
        <v>1.3085120084468749</v>
      </c>
      <c r="BO23">
        <f t="shared" si="19"/>
        <v>1.5358622408089142</v>
      </c>
      <c r="BP23" s="120">
        <f t="shared" si="20"/>
        <v>1.3130870316086976</v>
      </c>
      <c r="BU23">
        <f t="shared" si="21"/>
        <v>0.18379093996431245</v>
      </c>
      <c r="BV23">
        <v>0.1667054624992805</v>
      </c>
      <c r="BW23">
        <f t="shared" si="22"/>
        <v>0.228826339722558</v>
      </c>
      <c r="BX23">
        <v>1</v>
      </c>
      <c r="BY23">
        <f t="shared" si="23"/>
        <v>0.23170648844333055</v>
      </c>
      <c r="BZ23">
        <f t="shared" si="24"/>
        <v>-6.2120877223277499E-2</v>
      </c>
      <c r="CA23">
        <f t="shared" si="25"/>
        <v>-1.7085477465031945E-2</v>
      </c>
      <c r="CB23">
        <f t="shared" si="26"/>
        <v>-4.5035399758245553E-2</v>
      </c>
    </row>
    <row r="24" spans="1:80" ht="15" x14ac:dyDescent="0.3">
      <c r="B24" s="502" t="s">
        <v>517</v>
      </c>
      <c r="C24" s="682">
        <v>44979</v>
      </c>
      <c r="D24" s="64">
        <v>45037</v>
      </c>
      <c r="E24" s="50">
        <f t="shared" si="55"/>
        <v>8</v>
      </c>
      <c r="F24" s="51">
        <f t="shared" si="55"/>
        <v>16</v>
      </c>
      <c r="G24" s="256" t="s">
        <v>637</v>
      </c>
      <c r="H24" s="448" t="s">
        <v>547</v>
      </c>
      <c r="I24" s="679">
        <f t="shared" si="56"/>
        <v>0.39601680769009384</v>
      </c>
      <c r="J24" s="691">
        <f t="shared" si="52"/>
        <v>34400</v>
      </c>
      <c r="K24" s="680"/>
      <c r="L24" s="24" t="str">
        <f t="shared" si="53"/>
        <v>Execution</v>
      </c>
      <c r="M24" s="549">
        <f t="shared" si="57"/>
        <v>34400</v>
      </c>
      <c r="X24" s="542">
        <f>3*4*200</f>
        <v>2400</v>
      </c>
      <c r="Y24" s="542">
        <f>5*4*200</f>
        <v>4000</v>
      </c>
      <c r="Z24" s="542">
        <f t="shared" ref="Z24:AF24" si="59">5*4*200</f>
        <v>4000</v>
      </c>
      <c r="AA24" s="542">
        <f t="shared" si="59"/>
        <v>4000</v>
      </c>
      <c r="AB24" s="542">
        <f t="shared" si="59"/>
        <v>4000</v>
      </c>
      <c r="AC24" s="542">
        <f t="shared" si="59"/>
        <v>4000</v>
      </c>
      <c r="AD24" s="542">
        <f t="shared" si="59"/>
        <v>4000</v>
      </c>
      <c r="AE24" s="542">
        <f t="shared" si="59"/>
        <v>4000</v>
      </c>
      <c r="AF24" s="542">
        <f t="shared" si="59"/>
        <v>4000</v>
      </c>
      <c r="AO24" s="658"/>
      <c r="AP24" s="658"/>
      <c r="AR24" s="153">
        <f t="shared" si="43"/>
        <v>44956</v>
      </c>
      <c r="AS24" s="336">
        <f t="shared" si="44"/>
        <v>44960</v>
      </c>
      <c r="AT24" s="177" t="str">
        <f t="shared" si="45"/>
        <v>S5</v>
      </c>
      <c r="AU24" s="472">
        <v>8</v>
      </c>
      <c r="AV24" s="779">
        <f t="shared" si="46"/>
        <v>0.29629629629629628</v>
      </c>
      <c r="AW24" s="331">
        <f t="shared" si="5"/>
        <v>1995</v>
      </c>
      <c r="AX24" s="331">
        <f>SUM(AW$17:AW24)</f>
        <v>17960</v>
      </c>
      <c r="AY24" s="331">
        <f t="shared" si="6"/>
        <v>15535.28</v>
      </c>
      <c r="AZ24" s="796">
        <f>4+(AY24-AX23)/(AX24-AX23)</f>
        <v>3.784601503759399</v>
      </c>
      <c r="BA24" s="331">
        <f t="shared" si="7"/>
        <v>2331</v>
      </c>
      <c r="BB24" s="331">
        <f>SUM(BA$17:BA24)</f>
        <v>22208</v>
      </c>
      <c r="BC24" s="337">
        <f t="shared" si="8"/>
        <v>0.69953530259365992</v>
      </c>
      <c r="BD24" s="337">
        <f t="shared" si="9"/>
        <v>0.86499331848552341</v>
      </c>
      <c r="BE24" s="337">
        <f t="shared" si="10"/>
        <v>0.47307518796992487</v>
      </c>
      <c r="BF24" s="338">
        <f t="shared" si="11"/>
        <v>-6672.7199999999993</v>
      </c>
      <c r="BG24" s="338">
        <f t="shared" si="12"/>
        <v>-2424.7199999999993</v>
      </c>
      <c r="BH24" s="337">
        <f t="shared" si="13"/>
        <v>0.80871757925072041</v>
      </c>
      <c r="BI24" s="338">
        <f t="shared" si="14"/>
        <v>-4248</v>
      </c>
      <c r="BJ24" s="817">
        <v>1</v>
      </c>
      <c r="BK24" s="337">
        <f t="shared" si="15"/>
        <v>1.0768171300293559</v>
      </c>
      <c r="BL24">
        <f t="shared" si="16"/>
        <v>1.4295204206168155</v>
      </c>
      <c r="BM24">
        <f t="shared" si="17"/>
        <v>1.652637529177331</v>
      </c>
      <c r="BN24">
        <f t="shared" si="18"/>
        <v>1.3649512352350928</v>
      </c>
      <c r="BO24">
        <f t="shared" si="19"/>
        <v>3.0217615655372212</v>
      </c>
      <c r="BP24" s="120">
        <f t="shared" si="20"/>
        <v>1.5284834114093782</v>
      </c>
      <c r="BU24">
        <f t="shared" si="21"/>
        <v>0.20675761238703735</v>
      </c>
      <c r="BV24">
        <v>0.17884395326080699</v>
      </c>
      <c r="BW24">
        <f t="shared" si="22"/>
        <v>0.2556610832901629</v>
      </c>
      <c r="BX24">
        <v>1</v>
      </c>
      <c r="BY24">
        <f t="shared" si="23"/>
        <v>0.14017042606516292</v>
      </c>
      <c r="BZ24">
        <f t="shared" si="24"/>
        <v>-7.6817130029355918E-2</v>
      </c>
      <c r="CA24">
        <f t="shared" si="25"/>
        <v>-2.7913659126230367E-2</v>
      </c>
      <c r="CB24">
        <f t="shared" si="26"/>
        <v>-4.8903470903125551E-2</v>
      </c>
    </row>
    <row r="25" spans="1:80" ht="15" x14ac:dyDescent="0.3">
      <c r="B25" s="502" t="s">
        <v>478</v>
      </c>
      <c r="C25" s="682">
        <v>45042</v>
      </c>
      <c r="D25" s="64">
        <v>45058</v>
      </c>
      <c r="E25" s="50">
        <f t="shared" si="55"/>
        <v>17</v>
      </c>
      <c r="F25" s="51">
        <f t="shared" si="55"/>
        <v>19</v>
      </c>
      <c r="G25" s="256" t="s">
        <v>575</v>
      </c>
      <c r="H25" s="448" t="s">
        <v>549</v>
      </c>
      <c r="I25" s="679">
        <f t="shared" si="56"/>
        <v>2.9931502906809418E-2</v>
      </c>
      <c r="J25" s="691">
        <f t="shared" si="52"/>
        <v>2600</v>
      </c>
      <c r="K25" s="680"/>
      <c r="L25" s="24" t="str">
        <f t="shared" si="53"/>
        <v>Retest</v>
      </c>
      <c r="M25" s="549">
        <f t="shared" si="57"/>
        <v>2600</v>
      </c>
      <c r="AG25" s="542">
        <f>3*200</f>
        <v>600</v>
      </c>
      <c r="AH25" s="542">
        <f>5*200</f>
        <v>1000</v>
      </c>
      <c r="AI25" s="542">
        <f>5*200</f>
        <v>1000</v>
      </c>
      <c r="AO25" s="658"/>
      <c r="AP25" s="658"/>
      <c r="AR25" s="153">
        <f t="shared" si="43"/>
        <v>44963</v>
      </c>
      <c r="AS25" s="336">
        <f t="shared" si="44"/>
        <v>44967</v>
      </c>
      <c r="AT25" s="177" t="str">
        <f t="shared" si="45"/>
        <v>S6</v>
      </c>
      <c r="AU25" s="472">
        <v>9</v>
      </c>
      <c r="AV25" s="779">
        <f t="shared" si="46"/>
        <v>0.33333333333333331</v>
      </c>
      <c r="AW25" s="331">
        <f t="shared" si="5"/>
        <v>1995</v>
      </c>
      <c r="AX25" s="331">
        <f>SUM(AW$17:AW25)</f>
        <v>19955</v>
      </c>
      <c r="AY25" s="331">
        <f t="shared" si="6"/>
        <v>17189.690000000002</v>
      </c>
      <c r="AZ25" s="796">
        <f>7+(AY25-AX23)/(AX24-AX23)</f>
        <v>7.6138796992481215</v>
      </c>
      <c r="BA25" s="331">
        <f t="shared" si="7"/>
        <v>1622</v>
      </c>
      <c r="BB25" s="331">
        <f>SUM(BA$17:BA25)</f>
        <v>23830</v>
      </c>
      <c r="BC25" s="337">
        <f t="shared" si="8"/>
        <v>0.72134662190516163</v>
      </c>
      <c r="BD25" s="337">
        <f t="shared" si="9"/>
        <v>0.86142270107742436</v>
      </c>
      <c r="BE25" s="337">
        <f t="shared" si="10"/>
        <v>0.84598663324979129</v>
      </c>
      <c r="BF25" s="338">
        <f t="shared" si="11"/>
        <v>-6640.3099999999977</v>
      </c>
      <c r="BG25" s="338">
        <f t="shared" si="12"/>
        <v>-2765.3099999999977</v>
      </c>
      <c r="BH25" s="337">
        <f t="shared" si="13"/>
        <v>0.83738984473352918</v>
      </c>
      <c r="BI25" s="338">
        <f t="shared" si="14"/>
        <v>-3875</v>
      </c>
      <c r="BJ25" s="817">
        <v>1</v>
      </c>
      <c r="BK25" s="337">
        <f t="shared" si="15"/>
        <v>1.0764440223335061</v>
      </c>
      <c r="BL25">
        <f t="shared" si="16"/>
        <v>1.3862960879457393</v>
      </c>
      <c r="BM25">
        <f t="shared" si="17"/>
        <v>1.6093099081459425</v>
      </c>
      <c r="BN25">
        <f t="shared" si="18"/>
        <v>1.3344688101764222</v>
      </c>
      <c r="BO25">
        <f t="shared" si="19"/>
        <v>1.6386737490406813</v>
      </c>
      <c r="BP25" s="120">
        <f t="shared" si="20"/>
        <v>1.3399892849186905</v>
      </c>
      <c r="BU25">
        <f t="shared" si="21"/>
        <v>0.22972428480976229</v>
      </c>
      <c r="BV25">
        <v>0.19788971392390492</v>
      </c>
      <c r="BW25">
        <f t="shared" si="22"/>
        <v>0.27433373625741092</v>
      </c>
      <c r="BX25">
        <v>1</v>
      </c>
      <c r="BY25">
        <f t="shared" si="23"/>
        <v>0.28199554441659708</v>
      </c>
      <c r="BZ25">
        <f t="shared" si="24"/>
        <v>-7.6444022333506001E-2</v>
      </c>
      <c r="CA25">
        <f t="shared" si="25"/>
        <v>-3.1834570885857366E-2</v>
      </c>
      <c r="CB25">
        <f t="shared" si="26"/>
        <v>-4.4609451447648635E-2</v>
      </c>
    </row>
    <row r="26" spans="1:80" ht="15" x14ac:dyDescent="0.3">
      <c r="B26" s="502" t="s">
        <v>518</v>
      </c>
      <c r="C26" s="682">
        <f>C22</f>
        <v>44907</v>
      </c>
      <c r="D26" s="64">
        <f>D28</f>
        <v>45093</v>
      </c>
      <c r="E26" s="50">
        <f t="shared" si="55"/>
        <v>51</v>
      </c>
      <c r="F26" s="51">
        <f t="shared" si="55"/>
        <v>24</v>
      </c>
      <c r="G26" s="256" t="s">
        <v>554</v>
      </c>
      <c r="H26" s="448" t="s">
        <v>541</v>
      </c>
      <c r="I26" s="679">
        <f t="shared" si="56"/>
        <v>0.15385943705750302</v>
      </c>
      <c r="J26" s="691">
        <f t="shared" si="52"/>
        <v>13365</v>
      </c>
      <c r="K26" s="680"/>
      <c r="L26" s="24" t="str">
        <f t="shared" si="53"/>
        <v xml:space="preserve">Management </v>
      </c>
      <c r="M26" s="549">
        <f t="shared" si="57"/>
        <v>13365</v>
      </c>
      <c r="N26" s="542">
        <f>1.5*330</f>
        <v>495</v>
      </c>
      <c r="O26" s="542">
        <f t="shared" ref="O26:AN26" si="60">1.5*330</f>
        <v>495</v>
      </c>
      <c r="P26" s="542">
        <f t="shared" si="60"/>
        <v>495</v>
      </c>
      <c r="Q26" s="542">
        <f t="shared" si="60"/>
        <v>495</v>
      </c>
      <c r="R26" s="542">
        <f t="shared" si="60"/>
        <v>495</v>
      </c>
      <c r="S26" s="542">
        <f t="shared" si="60"/>
        <v>495</v>
      </c>
      <c r="T26" s="542">
        <f t="shared" si="60"/>
        <v>495</v>
      </c>
      <c r="U26" s="542">
        <f t="shared" si="60"/>
        <v>495</v>
      </c>
      <c r="V26" s="542">
        <f t="shared" si="60"/>
        <v>495</v>
      </c>
      <c r="W26" s="542">
        <f t="shared" si="60"/>
        <v>495</v>
      </c>
      <c r="X26" s="542">
        <f t="shared" si="60"/>
        <v>495</v>
      </c>
      <c r="Y26" s="542">
        <f t="shared" si="60"/>
        <v>495</v>
      </c>
      <c r="Z26" s="542">
        <f t="shared" si="60"/>
        <v>495</v>
      </c>
      <c r="AA26" s="542">
        <f t="shared" si="60"/>
        <v>495</v>
      </c>
      <c r="AB26" s="542">
        <f t="shared" si="60"/>
        <v>495</v>
      </c>
      <c r="AC26" s="542">
        <f t="shared" si="60"/>
        <v>495</v>
      </c>
      <c r="AD26" s="542">
        <f t="shared" si="60"/>
        <v>495</v>
      </c>
      <c r="AE26" s="542">
        <f t="shared" si="60"/>
        <v>495</v>
      </c>
      <c r="AF26" s="542">
        <f t="shared" si="60"/>
        <v>495</v>
      </c>
      <c r="AG26" s="542">
        <f t="shared" si="60"/>
        <v>495</v>
      </c>
      <c r="AH26" s="542">
        <f t="shared" si="60"/>
        <v>495</v>
      </c>
      <c r="AI26" s="542">
        <f t="shared" si="60"/>
        <v>495</v>
      </c>
      <c r="AJ26" s="542">
        <f t="shared" si="60"/>
        <v>495</v>
      </c>
      <c r="AK26" s="542">
        <f t="shared" si="60"/>
        <v>495</v>
      </c>
      <c r="AL26" s="542">
        <f t="shared" si="60"/>
        <v>495</v>
      </c>
      <c r="AM26" s="542">
        <f t="shared" si="60"/>
        <v>495</v>
      </c>
      <c r="AN26" s="542">
        <f t="shared" si="60"/>
        <v>495</v>
      </c>
      <c r="AO26" s="658"/>
      <c r="AP26" s="658"/>
      <c r="AR26" s="153">
        <f t="shared" si="43"/>
        <v>44970</v>
      </c>
      <c r="AS26" s="336">
        <f t="shared" si="44"/>
        <v>44974</v>
      </c>
      <c r="AT26" s="177" t="str">
        <f t="shared" si="45"/>
        <v>S7</v>
      </c>
      <c r="AU26" s="472">
        <v>10</v>
      </c>
      <c r="AV26" s="779">
        <f t="shared" si="46"/>
        <v>0.37037037037037035</v>
      </c>
      <c r="AW26" s="331">
        <f t="shared" si="5"/>
        <v>495</v>
      </c>
      <c r="AX26" s="331">
        <f>SUM(AW$17:AW26)</f>
        <v>20450</v>
      </c>
      <c r="AY26" s="331">
        <f t="shared" si="6"/>
        <v>20044.100000000002</v>
      </c>
      <c r="AZ26" s="796">
        <f>9+(AY26-AX25)/(AX26-AX25)</f>
        <v>9.180000000000005</v>
      </c>
      <c r="BA26" s="331">
        <f t="shared" si="7"/>
        <v>696</v>
      </c>
      <c r="BB26" s="331">
        <f>SUM(BA$17:BA26)</f>
        <v>24526</v>
      </c>
      <c r="BC26" s="337">
        <f t="shared" si="8"/>
        <v>0.81725923509744769</v>
      </c>
      <c r="BD26" s="337">
        <f t="shared" si="9"/>
        <v>0.98015158924205392</v>
      </c>
      <c r="BE26" s="337">
        <f t="shared" si="10"/>
        <v>0.91800000000000048</v>
      </c>
      <c r="BF26" s="338">
        <f t="shared" si="11"/>
        <v>-4481.8999999999978</v>
      </c>
      <c r="BG26" s="338">
        <f t="shared" si="12"/>
        <v>-405.89999999999782</v>
      </c>
      <c r="BH26" s="337">
        <f t="shared" si="13"/>
        <v>0.83380901900024462</v>
      </c>
      <c r="BI26" s="338">
        <f t="shared" si="14"/>
        <v>-4076</v>
      </c>
      <c r="BJ26" s="817">
        <v>1</v>
      </c>
      <c r="BK26" s="337">
        <f t="shared" si="15"/>
        <v>1.0515961549530881</v>
      </c>
      <c r="BL26">
        <f t="shared" si="16"/>
        <v>1.2236019576833082</v>
      </c>
      <c r="BM26">
        <f t="shared" si="17"/>
        <v>1.2483803231187056</v>
      </c>
      <c r="BN26">
        <f t="shared" si="18"/>
        <v>1.1766952596083577</v>
      </c>
      <c r="BO26">
        <f t="shared" si="19"/>
        <v>1.3328997360384613</v>
      </c>
      <c r="BP26" s="120">
        <f t="shared" si="20"/>
        <v>1.1941619028406578</v>
      </c>
      <c r="BU26">
        <f t="shared" si="21"/>
        <v>0.23542278247855869</v>
      </c>
      <c r="BV26">
        <v>0.23075001439014564</v>
      </c>
      <c r="BW26">
        <f t="shared" si="22"/>
        <v>0.28234616934323375</v>
      </c>
      <c r="BX26">
        <v>1</v>
      </c>
      <c r="BY26">
        <f t="shared" si="23"/>
        <v>0.34000000000000019</v>
      </c>
      <c r="BZ26">
        <f t="shared" si="24"/>
        <v>-5.1596154953088114E-2</v>
      </c>
      <c r="CA26">
        <f t="shared" si="25"/>
        <v>-4.6727680884130485E-3</v>
      </c>
      <c r="CB26">
        <f t="shared" si="26"/>
        <v>-4.6923386864675065E-2</v>
      </c>
    </row>
    <row r="27" spans="1:80" ht="15" x14ac:dyDescent="0.3">
      <c r="B27" s="502" t="s">
        <v>521</v>
      </c>
      <c r="C27" s="682">
        <f>C24</f>
        <v>44979</v>
      </c>
      <c r="D27" s="64">
        <f>D25</f>
        <v>45058</v>
      </c>
      <c r="E27" s="50">
        <f t="shared" si="55"/>
        <v>8</v>
      </c>
      <c r="F27" s="51">
        <f t="shared" si="55"/>
        <v>19</v>
      </c>
      <c r="G27" s="256" t="s">
        <v>575</v>
      </c>
      <c r="H27" s="448" t="s">
        <v>545</v>
      </c>
      <c r="I27" s="679">
        <f t="shared" si="56"/>
        <v>0.12663328152880907</v>
      </c>
      <c r="J27" s="691">
        <f t="shared" si="52"/>
        <v>11000</v>
      </c>
      <c r="K27" s="680"/>
      <c r="L27" s="24" t="str">
        <f t="shared" si="53"/>
        <v>Reporting activities</v>
      </c>
      <c r="M27" s="549">
        <f t="shared" si="57"/>
        <v>11000</v>
      </c>
      <c r="X27" s="542">
        <f>5*200</f>
        <v>1000</v>
      </c>
      <c r="Y27" s="542">
        <f t="shared" ref="Y27:AH27" si="61">5*200</f>
        <v>1000</v>
      </c>
      <c r="Z27" s="542">
        <f t="shared" si="61"/>
        <v>1000</v>
      </c>
      <c r="AA27" s="542">
        <f t="shared" si="61"/>
        <v>1000</v>
      </c>
      <c r="AB27" s="542">
        <f t="shared" si="61"/>
        <v>1000</v>
      </c>
      <c r="AC27" s="542">
        <f t="shared" si="61"/>
        <v>1000</v>
      </c>
      <c r="AD27" s="542">
        <f t="shared" si="61"/>
        <v>1000</v>
      </c>
      <c r="AE27" s="542">
        <f t="shared" si="61"/>
        <v>1000</v>
      </c>
      <c r="AF27" s="542">
        <f t="shared" si="61"/>
        <v>1000</v>
      </c>
      <c r="AG27" s="542">
        <f t="shared" si="61"/>
        <v>1000</v>
      </c>
      <c r="AH27" s="542">
        <f t="shared" si="61"/>
        <v>1000</v>
      </c>
      <c r="AO27" s="658"/>
      <c r="AP27" s="658"/>
      <c r="AR27" s="153">
        <f t="shared" si="43"/>
        <v>44977</v>
      </c>
      <c r="AS27" s="336">
        <f t="shared" si="44"/>
        <v>44981</v>
      </c>
      <c r="AT27" s="177" t="str">
        <f t="shared" si="45"/>
        <v>S8</v>
      </c>
      <c r="AU27" s="472">
        <v>11</v>
      </c>
      <c r="AV27" s="779">
        <f t="shared" si="46"/>
        <v>0.40740740740740738</v>
      </c>
      <c r="AW27" s="331">
        <f t="shared" si="5"/>
        <v>3895</v>
      </c>
      <c r="AX27" s="331">
        <f>SUM(AW$17:AW27)</f>
        <v>24345</v>
      </c>
      <c r="AY27" s="331">
        <f t="shared" si="6"/>
        <v>23938.510000000002</v>
      </c>
      <c r="AZ27" s="796">
        <f>10+(AY27-AX26)/(AX27-AX26)</f>
        <v>10.895637997432607</v>
      </c>
      <c r="BA27" s="331">
        <f t="shared" si="7"/>
        <v>3622</v>
      </c>
      <c r="BB27" s="331">
        <f>SUM(BA$17:BA27)</f>
        <v>28148</v>
      </c>
      <c r="BC27" s="337">
        <f t="shared" si="8"/>
        <v>0.85045154185022032</v>
      </c>
      <c r="BD27" s="337">
        <f t="shared" si="9"/>
        <v>0.98330293694803872</v>
      </c>
      <c r="BE27" s="337">
        <f t="shared" si="10"/>
        <v>0.99051254522114607</v>
      </c>
      <c r="BF27" s="338">
        <f t="shared" si="11"/>
        <v>-4209.489999999998</v>
      </c>
      <c r="BG27" s="338">
        <f t="shared" si="12"/>
        <v>-406.48999999999796</v>
      </c>
      <c r="BH27" s="337">
        <f t="shared" si="13"/>
        <v>0.86489270996163137</v>
      </c>
      <c r="BI27" s="338">
        <f t="shared" si="14"/>
        <v>-3803</v>
      </c>
      <c r="BJ27" s="817">
        <v>1</v>
      </c>
      <c r="BK27" s="337">
        <f t="shared" si="15"/>
        <v>1.0484601392966097</v>
      </c>
      <c r="BL27">
        <f t="shared" si="16"/>
        <v>1.1758459486409136</v>
      </c>
      <c r="BM27">
        <f t="shared" si="17"/>
        <v>1.1958125054426127</v>
      </c>
      <c r="BN27">
        <f t="shared" si="18"/>
        <v>1.1402224850098401</v>
      </c>
      <c r="BO27">
        <f t="shared" si="19"/>
        <v>1.1871085876841563</v>
      </c>
      <c r="BP27" s="120">
        <f t="shared" si="20"/>
        <v>1.1383509091978465</v>
      </c>
      <c r="BU27">
        <f t="shared" si="21"/>
        <v>0.28026247625625972</v>
      </c>
      <c r="BV27">
        <v>0.27558291601911011</v>
      </c>
      <c r="BW27">
        <f t="shared" si="22"/>
        <v>0.32404305531571981</v>
      </c>
      <c r="BX27">
        <v>1</v>
      </c>
      <c r="BY27">
        <f t="shared" si="23"/>
        <v>0.40354214805305949</v>
      </c>
      <c r="BZ27">
        <f t="shared" si="24"/>
        <v>-4.8460139296609694E-2</v>
      </c>
      <c r="CA27">
        <f t="shared" si="25"/>
        <v>-4.6795602371496048E-3</v>
      </c>
      <c r="CB27">
        <f t="shared" si="26"/>
        <v>-4.378057905946009E-2</v>
      </c>
    </row>
    <row r="28" spans="1:80" ht="15.6" thickBot="1" x14ac:dyDescent="0.35">
      <c r="B28" s="503" t="s">
        <v>604</v>
      </c>
      <c r="C28" s="683">
        <v>45061</v>
      </c>
      <c r="D28" s="505">
        <v>45093</v>
      </c>
      <c r="E28" s="287">
        <f t="shared" si="55"/>
        <v>20</v>
      </c>
      <c r="F28" s="52">
        <f t="shared" si="55"/>
        <v>24</v>
      </c>
      <c r="G28" s="452" t="s">
        <v>557</v>
      </c>
      <c r="H28" s="613" t="s">
        <v>577</v>
      </c>
      <c r="I28" s="694">
        <f t="shared" si="56"/>
        <v>0.11512116502619006</v>
      </c>
      <c r="J28" s="692">
        <f t="shared" si="52"/>
        <v>10000</v>
      </c>
      <c r="K28" s="680"/>
      <c r="L28" s="42" t="str">
        <f t="shared" si="53"/>
        <v>UAT Support</v>
      </c>
      <c r="M28" s="578">
        <f t="shared" si="57"/>
        <v>10000</v>
      </c>
      <c r="AJ28" s="542">
        <f>2*5*200</f>
        <v>2000</v>
      </c>
      <c r="AK28" s="542">
        <f t="shared" ref="AK28:AN28" si="62">2*5*200</f>
        <v>2000</v>
      </c>
      <c r="AL28" s="542">
        <f t="shared" si="62"/>
        <v>2000</v>
      </c>
      <c r="AM28" s="542">
        <f t="shared" si="62"/>
        <v>2000</v>
      </c>
      <c r="AN28" s="542">
        <f t="shared" si="62"/>
        <v>2000</v>
      </c>
      <c r="AO28" s="658"/>
      <c r="AP28" s="658"/>
      <c r="AR28" s="153">
        <f t="shared" si="43"/>
        <v>44984</v>
      </c>
      <c r="AS28" s="336">
        <v>44988</v>
      </c>
      <c r="AT28" s="177" t="str">
        <f t="shared" si="45"/>
        <v>S9</v>
      </c>
      <c r="AU28" s="472">
        <v>12</v>
      </c>
      <c r="AV28" s="779">
        <f t="shared" si="46"/>
        <v>0.44444444444444442</v>
      </c>
      <c r="AW28" s="331">
        <f t="shared" si="5"/>
        <v>5495</v>
      </c>
      <c r="AX28" s="331">
        <f>SUM(AW$17:AW28)</f>
        <v>29840</v>
      </c>
      <c r="AY28" s="331">
        <f t="shared" si="6"/>
        <v>28932.920000000002</v>
      </c>
      <c r="AZ28" s="796">
        <f>11+(AY28-AX27)/(AX28-AX27)</f>
        <v>11.834926296633304</v>
      </c>
      <c r="BA28" s="331">
        <f t="shared" si="7"/>
        <v>5246</v>
      </c>
      <c r="BB28" s="331">
        <f>SUM(BA$17:BA28)</f>
        <v>33394</v>
      </c>
      <c r="BC28" s="337">
        <f t="shared" si="8"/>
        <v>0.86641073246691025</v>
      </c>
      <c r="BD28" s="337">
        <f t="shared" si="9"/>
        <v>0.96960187667560327</v>
      </c>
      <c r="BE28" s="337">
        <f t="shared" si="10"/>
        <v>0.98624385805277537</v>
      </c>
      <c r="BF28" s="338">
        <f t="shared" si="11"/>
        <v>-4461.0799999999981</v>
      </c>
      <c r="BG28" s="338">
        <f t="shared" si="12"/>
        <v>-907.07999999999811</v>
      </c>
      <c r="BH28" s="337">
        <f t="shared" si="13"/>
        <v>0.89357369587351021</v>
      </c>
      <c r="BI28" s="338">
        <f t="shared" si="14"/>
        <v>-3554</v>
      </c>
      <c r="BJ28" s="817">
        <v>1</v>
      </c>
      <c r="BK28" s="337">
        <f t="shared" si="15"/>
        <v>1.0513564726875035</v>
      </c>
      <c r="BL28">
        <f t="shared" si="16"/>
        <v>1.1541869952980894</v>
      </c>
      <c r="BM28">
        <f t="shared" si="17"/>
        <v>1.1903720723554687</v>
      </c>
      <c r="BN28">
        <f t="shared" si="18"/>
        <v>1.1273334884747697</v>
      </c>
      <c r="BO28">
        <f t="shared" si="19"/>
        <v>1.1702856102717825</v>
      </c>
      <c r="BP28" s="120">
        <f t="shared" si="20"/>
        <v>1.1231193060809213</v>
      </c>
      <c r="BU28">
        <f t="shared" si="21"/>
        <v>0.34352155643815113</v>
      </c>
      <c r="BV28">
        <v>0.33307914580095549</v>
      </c>
      <c r="BW28">
        <f t="shared" si="22"/>
        <v>0.38443561848845909</v>
      </c>
      <c r="BX28">
        <v>1</v>
      </c>
      <c r="BY28">
        <f t="shared" si="23"/>
        <v>0.43833060357901127</v>
      </c>
      <c r="BZ28">
        <f t="shared" si="24"/>
        <v>-5.1356472687503596E-2</v>
      </c>
      <c r="CA28">
        <f t="shared" si="25"/>
        <v>-1.0442410637195643E-2</v>
      </c>
      <c r="CB28">
        <f t="shared" si="26"/>
        <v>-4.0914062050307953E-2</v>
      </c>
    </row>
    <row r="29" spans="1:80" ht="15.6" thickBot="1" x14ac:dyDescent="0.35">
      <c r="M29" s="130">
        <f t="shared" ref="M29:AN29" si="63">SUM(M22:M28)</f>
        <v>86865</v>
      </c>
      <c r="N29" s="73">
        <f t="shared" si="63"/>
        <v>2995</v>
      </c>
      <c r="O29" s="74">
        <f t="shared" si="63"/>
        <v>2995</v>
      </c>
      <c r="P29" s="74">
        <f t="shared" si="63"/>
        <v>2995</v>
      </c>
      <c r="Q29" s="74">
        <f t="shared" si="63"/>
        <v>2495</v>
      </c>
      <c r="R29" s="74">
        <f t="shared" si="63"/>
        <v>495</v>
      </c>
      <c r="S29" s="74">
        <f t="shared" si="63"/>
        <v>1995</v>
      </c>
      <c r="T29" s="74">
        <f t="shared" si="63"/>
        <v>1995</v>
      </c>
      <c r="U29" s="74">
        <f t="shared" si="63"/>
        <v>1995</v>
      </c>
      <c r="V29" s="74">
        <f t="shared" si="63"/>
        <v>1995</v>
      </c>
      <c r="W29" s="74">
        <f t="shared" si="63"/>
        <v>495</v>
      </c>
      <c r="X29" s="74">
        <f t="shared" si="63"/>
        <v>3895</v>
      </c>
      <c r="Y29" s="74">
        <f t="shared" si="63"/>
        <v>5495</v>
      </c>
      <c r="Z29" s="74">
        <f t="shared" si="63"/>
        <v>5495</v>
      </c>
      <c r="AA29" s="74">
        <f t="shared" si="63"/>
        <v>5495</v>
      </c>
      <c r="AB29" s="74">
        <f t="shared" si="63"/>
        <v>5495</v>
      </c>
      <c r="AC29" s="74">
        <f t="shared" si="63"/>
        <v>5495</v>
      </c>
      <c r="AD29" s="74">
        <f t="shared" si="63"/>
        <v>5495</v>
      </c>
      <c r="AE29" s="74">
        <f t="shared" si="63"/>
        <v>5495</v>
      </c>
      <c r="AF29" s="74">
        <f t="shared" si="63"/>
        <v>5495</v>
      </c>
      <c r="AG29" s="74">
        <f t="shared" si="63"/>
        <v>2095</v>
      </c>
      <c r="AH29" s="74">
        <f t="shared" si="63"/>
        <v>2495</v>
      </c>
      <c r="AI29" s="74">
        <f t="shared" si="63"/>
        <v>1495</v>
      </c>
      <c r="AJ29" s="74">
        <f t="shared" si="63"/>
        <v>2495</v>
      </c>
      <c r="AK29" s="74">
        <f t="shared" si="63"/>
        <v>2495</v>
      </c>
      <c r="AL29" s="74">
        <f t="shared" si="63"/>
        <v>2495</v>
      </c>
      <c r="AM29" s="74">
        <f t="shared" si="63"/>
        <v>2495</v>
      </c>
      <c r="AN29" s="75">
        <f t="shared" si="63"/>
        <v>2495</v>
      </c>
      <c r="AO29" s="660"/>
      <c r="AP29" s="660"/>
      <c r="AR29" s="153">
        <v>44991</v>
      </c>
      <c r="AS29" s="336">
        <f t="shared" si="44"/>
        <v>44995</v>
      </c>
      <c r="AT29" s="177" t="str">
        <f t="shared" si="45"/>
        <v>S10</v>
      </c>
      <c r="AU29" s="472">
        <v>13</v>
      </c>
      <c r="AV29" s="779">
        <f t="shared" si="46"/>
        <v>0.48148148148148145</v>
      </c>
      <c r="AW29" s="331">
        <f t="shared" si="5"/>
        <v>5495</v>
      </c>
      <c r="AX29" s="331">
        <f>SUM(AW$17:AW29)</f>
        <v>35335</v>
      </c>
      <c r="AY29" s="331">
        <f t="shared" si="6"/>
        <v>34065.33</v>
      </c>
      <c r="AZ29" s="796">
        <f>12+(AY29-AX28)/(AX29-AX28)</f>
        <v>12.768940855323022</v>
      </c>
      <c r="BA29" s="331">
        <f t="shared" si="7"/>
        <v>4095</v>
      </c>
      <c r="BB29" s="331">
        <f>SUM(BA$17:BA29)</f>
        <v>37489</v>
      </c>
      <c r="BC29" s="337">
        <f t="shared" si="8"/>
        <v>0.90867534476779865</v>
      </c>
      <c r="BD29" s="337">
        <f t="shared" si="9"/>
        <v>0.96406763831894726</v>
      </c>
      <c r="BE29" s="337">
        <f t="shared" si="10"/>
        <v>0.98222621964023249</v>
      </c>
      <c r="BF29" s="338">
        <f t="shared" si="11"/>
        <v>-3423.6699999999983</v>
      </c>
      <c r="BG29" s="338">
        <f t="shared" si="12"/>
        <v>-1269.6699999999983</v>
      </c>
      <c r="BH29" s="337">
        <f t="shared" si="13"/>
        <v>0.94254314598949029</v>
      </c>
      <c r="BI29" s="338">
        <f t="shared" si="14"/>
        <v>-2154</v>
      </c>
      <c r="BJ29" s="817">
        <v>1</v>
      </c>
      <c r="BK29" s="337">
        <f t="shared" si="15"/>
        <v>1.0394136879065217</v>
      </c>
      <c r="BL29">
        <f t="shared" si="16"/>
        <v>1.100503062791407</v>
      </c>
      <c r="BM29">
        <f t="shared" si="17"/>
        <v>1.1415205936280188</v>
      </c>
      <c r="BN29">
        <f t="shared" si="18"/>
        <v>1.0872474745073328</v>
      </c>
      <c r="BO29">
        <f t="shared" si="19"/>
        <v>1.1204171104233978</v>
      </c>
      <c r="BP29" s="120">
        <f t="shared" si="20"/>
        <v>1.0829712818965338</v>
      </c>
      <c r="BU29">
        <f t="shared" si="21"/>
        <v>0.4067806366200426</v>
      </c>
      <c r="BV29">
        <v>0.39216404766016238</v>
      </c>
      <c r="BW29">
        <f t="shared" si="22"/>
        <v>0.43157773556668394</v>
      </c>
      <c r="BX29">
        <v>1</v>
      </c>
      <c r="BY29">
        <f t="shared" si="23"/>
        <v>0.47292373538233412</v>
      </c>
      <c r="BZ29">
        <f t="shared" si="24"/>
        <v>-3.9413687906521555E-2</v>
      </c>
      <c r="CA29">
        <f t="shared" si="25"/>
        <v>-1.4616588959880217E-2</v>
      </c>
      <c r="CB29">
        <f t="shared" si="26"/>
        <v>-2.4797098946641338E-2</v>
      </c>
    </row>
    <row r="30" spans="1:80" ht="15" x14ac:dyDescent="0.3">
      <c r="L30" s="637" t="s">
        <v>560</v>
      </c>
      <c r="M30" s="732">
        <f>C14-M29</f>
        <v>6949.1999999999971</v>
      </c>
      <c r="AR30" s="153">
        <f t="shared" si="43"/>
        <v>44998</v>
      </c>
      <c r="AS30" s="336">
        <f t="shared" si="44"/>
        <v>45002</v>
      </c>
      <c r="AT30" s="177" t="str">
        <f t="shared" si="45"/>
        <v>S11</v>
      </c>
      <c r="AU30" s="472">
        <v>14</v>
      </c>
      <c r="AV30" s="779">
        <f t="shared" si="46"/>
        <v>0.51851851851851849</v>
      </c>
      <c r="AW30" s="331">
        <f t="shared" si="5"/>
        <v>5495</v>
      </c>
      <c r="AX30" s="331">
        <f>SUM(AW$17:AW30)</f>
        <v>40830</v>
      </c>
      <c r="AY30" s="331">
        <f t="shared" si="6"/>
        <v>39885.740000000005</v>
      </c>
      <c r="AZ30" s="796">
        <f>13+(AY30-AX29)/(AX30-AX29)</f>
        <v>13.828160145586898</v>
      </c>
      <c r="BA30" s="331">
        <f t="shared" si="7"/>
        <v>3844</v>
      </c>
      <c r="BB30" s="331">
        <f>SUM(BA$17:BA30)</f>
        <v>41333</v>
      </c>
      <c r="BC30" s="337">
        <f t="shared" si="8"/>
        <v>0.96498536278518388</v>
      </c>
      <c r="BD30" s="337">
        <f t="shared" si="9"/>
        <v>0.97687337741856495</v>
      </c>
      <c r="BE30" s="337">
        <f t="shared" si="10"/>
        <v>0.98772572468477837</v>
      </c>
      <c r="BF30" s="338">
        <f t="shared" si="11"/>
        <v>-1447.2599999999948</v>
      </c>
      <c r="BG30" s="338">
        <f t="shared" si="12"/>
        <v>-944.25999999999476</v>
      </c>
      <c r="BH30" s="337">
        <f t="shared" si="13"/>
        <v>0.98783054702054052</v>
      </c>
      <c r="BI30" s="338">
        <f t="shared" si="14"/>
        <v>-503</v>
      </c>
      <c r="BJ30" s="817">
        <v>1</v>
      </c>
      <c r="BK30" s="337">
        <f t="shared" si="15"/>
        <v>1.0166610257295803</v>
      </c>
      <c r="BL30">
        <f t="shared" si="16"/>
        <v>1.0362851485267666</v>
      </c>
      <c r="BM30">
        <f t="shared" si="17"/>
        <v>1.0608182928121146</v>
      </c>
      <c r="BN30">
        <f t="shared" si="18"/>
        <v>1.0337381473603582</v>
      </c>
      <c r="BO30">
        <f t="shared" si="19"/>
        <v>1.0491628623497533</v>
      </c>
      <c r="BP30" s="120">
        <f t="shared" si="20"/>
        <v>1.0314239444766637</v>
      </c>
      <c r="BU30">
        <f t="shared" si="21"/>
        <v>0.47003971680193402</v>
      </c>
      <c r="BV30">
        <v>0.45916928567317106</v>
      </c>
      <c r="BW30">
        <f t="shared" si="22"/>
        <v>0.47583031140275139</v>
      </c>
      <c r="BX30">
        <v>1</v>
      </c>
      <c r="BY30">
        <f t="shared" si="23"/>
        <v>0.51215407946618141</v>
      </c>
      <c r="BZ30">
        <f t="shared" si="24"/>
        <v>-1.6661025729580337E-2</v>
      </c>
      <c r="CA30">
        <f t="shared" si="25"/>
        <v>-1.0870431128762958E-2</v>
      </c>
      <c r="CB30">
        <f t="shared" si="26"/>
        <v>-5.7905946008173781E-3</v>
      </c>
    </row>
    <row r="31" spans="1:80" ht="15" x14ac:dyDescent="0.3">
      <c r="L31" s="638" t="s">
        <v>589</v>
      </c>
      <c r="Q31" s="125"/>
      <c r="R31" s="125"/>
      <c r="S31" s="125"/>
      <c r="T31" s="125"/>
      <c r="U31" s="125"/>
      <c r="V31" s="125"/>
      <c r="W31" s="125"/>
      <c r="X31" s="125"/>
      <c r="Y31" s="125"/>
      <c r="Z31" s="125"/>
      <c r="AA31" s="125"/>
      <c r="AB31" s="125"/>
      <c r="AC31" s="125"/>
      <c r="AD31" s="125"/>
      <c r="AE31" s="125"/>
      <c r="AF31" s="125"/>
      <c r="AG31" s="125"/>
      <c r="AH31" s="125"/>
      <c r="AI31" s="125"/>
      <c r="AJ31" s="125"/>
      <c r="AK31" s="125"/>
      <c r="AL31" s="125"/>
      <c r="AM31" s="125"/>
      <c r="AN31" s="125"/>
      <c r="AO31" s="125"/>
      <c r="AP31" s="125"/>
      <c r="AR31" s="153">
        <f t="shared" si="43"/>
        <v>45005</v>
      </c>
      <c r="AS31" s="336">
        <f t="shared" si="44"/>
        <v>45009</v>
      </c>
      <c r="AT31" s="177" t="str">
        <f t="shared" si="45"/>
        <v>S12</v>
      </c>
      <c r="AU31" s="472">
        <v>15</v>
      </c>
      <c r="AV31" s="779">
        <f t="shared" si="46"/>
        <v>0.55555555555555558</v>
      </c>
      <c r="AW31" s="331">
        <f t="shared" si="5"/>
        <v>5495</v>
      </c>
      <c r="AX31" s="331">
        <f>SUM(AW$17:AW31)</f>
        <v>46325</v>
      </c>
      <c r="AY31" s="331">
        <f t="shared" si="6"/>
        <v>43986.15</v>
      </c>
      <c r="AZ31" s="796">
        <f>14+(AY31-AX30)/(AX31-AX30)</f>
        <v>14.574367606915377</v>
      </c>
      <c r="BA31" s="331">
        <f t="shared" si="7"/>
        <v>5108</v>
      </c>
      <c r="BB31" s="331">
        <f>SUM(BA$17:BA31)</f>
        <v>46441</v>
      </c>
      <c r="BC31" s="337">
        <f t="shared" si="8"/>
        <v>0.94714045778514677</v>
      </c>
      <c r="BD31" s="337">
        <f t="shared" si="9"/>
        <v>0.9495121424716676</v>
      </c>
      <c r="BE31" s="337">
        <f t="shared" si="10"/>
        <v>0.97162450712769177</v>
      </c>
      <c r="BF31" s="338">
        <f t="shared" si="11"/>
        <v>-2454.8499999999985</v>
      </c>
      <c r="BG31" s="338">
        <f t="shared" si="12"/>
        <v>-2338.8499999999985</v>
      </c>
      <c r="BH31" s="337">
        <f t="shared" si="13"/>
        <v>0.99750220710148363</v>
      </c>
      <c r="BI31" s="338">
        <f t="shared" si="14"/>
        <v>-116</v>
      </c>
      <c r="BJ31" s="817">
        <v>1</v>
      </c>
      <c r="BK31" s="337">
        <f t="shared" si="15"/>
        <v>1.0282605191964542</v>
      </c>
      <c r="BL31">
        <f t="shared" si="16"/>
        <v>1.0558096127985741</v>
      </c>
      <c r="BM31">
        <f t="shared" si="17"/>
        <v>1.1119495639626096</v>
      </c>
      <c r="BN31">
        <f t="shared" si="18"/>
        <v>1.0552811179915065</v>
      </c>
      <c r="BO31">
        <f t="shared" si="19"/>
        <v>1.0866436622926994</v>
      </c>
      <c r="BP31" s="120">
        <f t="shared" si="20"/>
        <v>1.050379049198936</v>
      </c>
      <c r="BU31">
        <f t="shared" si="21"/>
        <v>0.53329879698382543</v>
      </c>
      <c r="BV31">
        <v>0.50637368330167509</v>
      </c>
      <c r="BW31">
        <f t="shared" si="22"/>
        <v>0.53463420249812932</v>
      </c>
      <c r="BX31">
        <v>1</v>
      </c>
      <c r="BY31">
        <f t="shared" si="23"/>
        <v>0.53979139284871769</v>
      </c>
      <c r="BZ31">
        <f t="shared" si="24"/>
        <v>-2.8260519196454226E-2</v>
      </c>
      <c r="CA31">
        <f t="shared" si="25"/>
        <v>-2.6925113682150337E-2</v>
      </c>
      <c r="CB31">
        <f t="shared" si="26"/>
        <v>-1.335405514303889E-3</v>
      </c>
    </row>
    <row r="32" spans="1:80" ht="15" x14ac:dyDescent="0.3">
      <c r="L32" s="639" t="s">
        <v>588</v>
      </c>
      <c r="Q32" s="125"/>
      <c r="R32" s="125"/>
      <c r="S32" s="125"/>
      <c r="T32" s="125"/>
      <c r="U32" s="125"/>
      <c r="V32" s="125"/>
      <c r="W32" s="125"/>
      <c r="X32" s="125"/>
      <c r="Y32" s="125"/>
      <c r="Z32" s="125"/>
      <c r="AA32" s="125"/>
      <c r="AB32" s="125"/>
      <c r="AC32" s="125"/>
      <c r="AD32" s="125"/>
      <c r="AE32" s="125"/>
      <c r="AF32" s="125"/>
      <c r="AG32" s="125"/>
      <c r="AH32" s="125"/>
      <c r="AI32" s="125"/>
      <c r="AJ32" s="125"/>
      <c r="AK32" s="125"/>
      <c r="AL32" s="125"/>
      <c r="AM32" s="125"/>
      <c r="AN32" s="125"/>
      <c r="AO32" s="125"/>
      <c r="AP32" s="125"/>
      <c r="AR32" s="153">
        <f t="shared" si="43"/>
        <v>45012</v>
      </c>
      <c r="AS32" s="336">
        <f t="shared" si="44"/>
        <v>45016</v>
      </c>
      <c r="AT32" s="177" t="str">
        <f t="shared" si="45"/>
        <v>S13</v>
      </c>
      <c r="AU32" s="472">
        <v>16</v>
      </c>
      <c r="AV32" s="779">
        <f t="shared" si="46"/>
        <v>0.59259259259259256</v>
      </c>
      <c r="AW32" s="331">
        <f t="shared" si="5"/>
        <v>5495</v>
      </c>
      <c r="AX32" s="331">
        <f>SUM(AW$17:AW32)</f>
        <v>51820</v>
      </c>
      <c r="AY32" s="331">
        <f t="shared" si="6"/>
        <v>48430.560000000005</v>
      </c>
      <c r="AZ32" s="796">
        <f>15+(AY32-AX31)/(AX32-AX31)</f>
        <v>15.383177434030937</v>
      </c>
      <c r="BA32" s="331">
        <f t="shared" si="7"/>
        <v>5544</v>
      </c>
      <c r="BB32" s="331">
        <f>SUM(BA$17:BA32)</f>
        <v>51985</v>
      </c>
      <c r="BC32" s="337">
        <f t="shared" si="8"/>
        <v>0.93162566124843715</v>
      </c>
      <c r="BD32" s="337">
        <f t="shared" si="9"/>
        <v>0.93459204940177543</v>
      </c>
      <c r="BE32" s="337">
        <f t="shared" si="10"/>
        <v>0.96144858962693358</v>
      </c>
      <c r="BF32" s="338">
        <f t="shared" si="11"/>
        <v>-3554.4399999999951</v>
      </c>
      <c r="BG32" s="338">
        <f t="shared" si="12"/>
        <v>-3389.4399999999951</v>
      </c>
      <c r="BH32" s="337">
        <f t="shared" si="13"/>
        <v>0.9968260075021641</v>
      </c>
      <c r="BI32" s="338">
        <f t="shared" si="14"/>
        <v>-165</v>
      </c>
      <c r="BJ32" s="817">
        <v>1</v>
      </c>
      <c r="BK32" s="337">
        <f t="shared" si="15"/>
        <v>1.040919127381569</v>
      </c>
      <c r="BL32">
        <f t="shared" si="16"/>
        <v>1.0733925025851445</v>
      </c>
      <c r="BM32">
        <f t="shared" si="17"/>
        <v>1.1485144810211194</v>
      </c>
      <c r="BN32">
        <f t="shared" si="18"/>
        <v>1.0727093800544265</v>
      </c>
      <c r="BO32">
        <f t="shared" si="19"/>
        <v>1.1164325520531972</v>
      </c>
      <c r="BP32" s="120">
        <f t="shared" si="20"/>
        <v>1.0665639956053354</v>
      </c>
      <c r="BU32">
        <f t="shared" si="21"/>
        <v>0.59655787716571695</v>
      </c>
      <c r="BV32">
        <v>0.55753824900708004</v>
      </c>
      <c r="BW32">
        <f t="shared" si="22"/>
        <v>0.59845737638864904</v>
      </c>
      <c r="BX32">
        <v>1</v>
      </c>
      <c r="BY32">
        <f t="shared" si="23"/>
        <v>0.56974731237151621</v>
      </c>
      <c r="BZ32">
        <f t="shared" si="24"/>
        <v>-4.0919127381568998E-2</v>
      </c>
      <c r="CA32">
        <f t="shared" si="25"/>
        <v>-3.901962815863691E-2</v>
      </c>
      <c r="CB32">
        <f t="shared" si="26"/>
        <v>-1.8994992229320884E-3</v>
      </c>
    </row>
    <row r="33" spans="1:96" ht="18.600000000000001" thickBot="1" x14ac:dyDescent="0.4">
      <c r="L33" s="656" t="s">
        <v>590</v>
      </c>
      <c r="Q33" s="126"/>
      <c r="R33" s="126"/>
      <c r="S33" s="126"/>
      <c r="T33" s="126"/>
      <c r="U33" s="126"/>
      <c r="V33" s="126"/>
      <c r="W33" s="126"/>
      <c r="X33" s="126"/>
      <c r="Y33" s="126"/>
      <c r="Z33" s="126"/>
      <c r="AA33" s="126"/>
      <c r="AB33" s="126"/>
      <c r="AC33" s="126"/>
      <c r="AD33" s="126"/>
      <c r="AE33" s="126"/>
      <c r="AF33" s="126"/>
      <c r="AG33" s="126"/>
      <c r="AH33" s="126"/>
      <c r="AI33" s="126"/>
      <c r="AJ33" s="126"/>
      <c r="AK33" s="126"/>
      <c r="AL33" s="126"/>
      <c r="AM33" s="126"/>
      <c r="AN33" s="126"/>
      <c r="AO33" s="126"/>
      <c r="AP33" s="126"/>
      <c r="AR33" s="153">
        <f t="shared" si="43"/>
        <v>45019</v>
      </c>
      <c r="AS33" s="336">
        <f t="shared" si="44"/>
        <v>45023</v>
      </c>
      <c r="AT33" s="177" t="str">
        <f t="shared" si="45"/>
        <v>S14</v>
      </c>
      <c r="AU33" s="472">
        <v>17</v>
      </c>
      <c r="AV33" s="779">
        <f t="shared" si="46"/>
        <v>0.62962962962962965</v>
      </c>
      <c r="AW33" s="331">
        <f t="shared" si="5"/>
        <v>5495</v>
      </c>
      <c r="AX33" s="331">
        <f>SUM(AW$17:AW33)</f>
        <v>57315</v>
      </c>
      <c r="AY33" s="331">
        <f t="shared" si="6"/>
        <v>51622.97</v>
      </c>
      <c r="AZ33" s="796">
        <f>15+(AY33-AX31)/(AX32-AX31)</f>
        <v>15.964143767060964</v>
      </c>
      <c r="BA33" s="331">
        <f t="shared" si="7"/>
        <v>5049</v>
      </c>
      <c r="BB33" s="331">
        <f>SUM(BA$17:BA33)</f>
        <v>57034</v>
      </c>
      <c r="BC33" s="337">
        <f t="shared" si="8"/>
        <v>0.90512624048812995</v>
      </c>
      <c r="BD33" s="337">
        <f t="shared" si="9"/>
        <v>0.90068865044054791</v>
      </c>
      <c r="BE33" s="337">
        <f t="shared" si="10"/>
        <v>0.93906728041535081</v>
      </c>
      <c r="BF33" s="338">
        <f t="shared" si="11"/>
        <v>-5411.0299999999988</v>
      </c>
      <c r="BG33" s="338">
        <f t="shared" si="12"/>
        <v>-5692.0299999999988</v>
      </c>
      <c r="BH33" s="337">
        <f t="shared" si="13"/>
        <v>1.0049268857172915</v>
      </c>
      <c r="BI33" s="338">
        <f t="shared" si="14"/>
        <v>281</v>
      </c>
      <c r="BJ33" s="817">
        <v>1</v>
      </c>
      <c r="BK33" s="337">
        <f t="shared" si="15"/>
        <v>1.0622924077591664</v>
      </c>
      <c r="BL33">
        <f t="shared" si="16"/>
        <v>1.1048182621030909</v>
      </c>
      <c r="BM33">
        <f t="shared" si="17"/>
        <v>1.2266372642340928</v>
      </c>
      <c r="BN33">
        <f t="shared" si="18"/>
        <v>1.1059026506395289</v>
      </c>
      <c r="BO33">
        <f t="shared" si="19"/>
        <v>1.1765059704927938</v>
      </c>
      <c r="BP33" s="120">
        <f t="shared" si="20"/>
        <v>1.096594095722323</v>
      </c>
      <c r="BU33">
        <f t="shared" si="21"/>
        <v>0.65981695734760837</v>
      </c>
      <c r="BV33">
        <v>0.59428964485120594</v>
      </c>
      <c r="BW33">
        <f t="shared" si="22"/>
        <v>0.65658205261037239</v>
      </c>
      <c r="BX33">
        <v>1</v>
      </c>
      <c r="BY33">
        <f t="shared" si="23"/>
        <v>0.59126458396522086</v>
      </c>
      <c r="BZ33">
        <f t="shared" si="24"/>
        <v>-6.2292407759166446E-2</v>
      </c>
      <c r="CA33">
        <f t="shared" si="25"/>
        <v>-6.5527312496402423E-2</v>
      </c>
      <c r="CB33">
        <f t="shared" si="26"/>
        <v>3.2349047372359774E-3</v>
      </c>
    </row>
    <row r="34" spans="1:96" ht="34.799999999999997" customHeight="1" thickBot="1" x14ac:dyDescent="0.35">
      <c r="A34" s="873" t="s">
        <v>528</v>
      </c>
      <c r="B34" s="874"/>
      <c r="C34" s="874"/>
      <c r="D34" s="874"/>
      <c r="E34" s="874"/>
      <c r="F34" s="874"/>
      <c r="G34" s="874"/>
      <c r="H34" s="874"/>
      <c r="I34" s="874"/>
      <c r="J34" s="874"/>
      <c r="K34" s="874"/>
      <c r="L34" s="874"/>
      <c r="M34" s="874"/>
      <c r="N34" s="874"/>
      <c r="O34" s="874"/>
      <c r="P34" s="874"/>
      <c r="Q34" s="874"/>
      <c r="R34" s="874"/>
      <c r="S34" s="874"/>
      <c r="T34" s="874"/>
      <c r="U34" s="874"/>
      <c r="V34" s="874"/>
      <c r="W34" s="874"/>
      <c r="X34" s="874"/>
      <c r="Y34" s="874"/>
      <c r="Z34" s="874"/>
      <c r="AA34" s="874"/>
      <c r="AB34" s="874"/>
      <c r="AC34" s="874"/>
      <c r="AD34" s="874"/>
      <c r="AE34" s="874"/>
      <c r="AF34" s="615"/>
      <c r="AG34" s="614"/>
      <c r="AH34" s="614"/>
      <c r="AI34" s="614"/>
      <c r="AJ34" s="614"/>
      <c r="AK34" s="614"/>
      <c r="AL34" s="614"/>
      <c r="AM34" s="614"/>
      <c r="AN34" s="614"/>
      <c r="AO34" s="614"/>
      <c r="AP34" s="615"/>
      <c r="AR34" s="153">
        <f t="shared" si="43"/>
        <v>45026</v>
      </c>
      <c r="AS34" s="336">
        <f t="shared" si="44"/>
        <v>45030</v>
      </c>
      <c r="AT34" s="177" t="str">
        <f t="shared" si="45"/>
        <v>S15</v>
      </c>
      <c r="AU34" s="472">
        <v>18</v>
      </c>
      <c r="AV34" s="779">
        <f t="shared" si="46"/>
        <v>0.66666666666666663</v>
      </c>
      <c r="AW34" s="331">
        <f t="shared" si="5"/>
        <v>5495</v>
      </c>
      <c r="AX34" s="331">
        <f>SUM(AW$17:AW34)</f>
        <v>62810</v>
      </c>
      <c r="AY34" s="331">
        <f t="shared" si="6"/>
        <v>56149.380000000005</v>
      </c>
      <c r="AZ34" s="796">
        <f>16+(AY34-AX32)/(AX33-AX32)</f>
        <v>16.787876251137398</v>
      </c>
      <c r="BA34" s="331">
        <f t="shared" si="7"/>
        <v>4352</v>
      </c>
      <c r="BB34" s="331">
        <f>SUM(BA$17:BA34)</f>
        <v>61386</v>
      </c>
      <c r="BC34" s="337">
        <f t="shared" si="8"/>
        <v>0.91469357834033826</v>
      </c>
      <c r="BD34" s="337">
        <f t="shared" si="9"/>
        <v>0.89395605795255539</v>
      </c>
      <c r="BE34" s="337">
        <f t="shared" si="10"/>
        <v>0.93265979172985547</v>
      </c>
      <c r="BF34" s="338">
        <f t="shared" si="11"/>
        <v>-5236.6199999999953</v>
      </c>
      <c r="BG34" s="338">
        <f t="shared" si="12"/>
        <v>-6660.6199999999953</v>
      </c>
      <c r="BH34" s="337">
        <f t="shared" si="13"/>
        <v>1.0231974717362264</v>
      </c>
      <c r="BI34" s="338">
        <f t="shared" si="14"/>
        <v>1424</v>
      </c>
      <c r="BJ34" s="817">
        <v>1</v>
      </c>
      <c r="BK34" s="337">
        <f t="shared" si="15"/>
        <v>1.0602845795199447</v>
      </c>
      <c r="BL34">
        <f t="shared" si="16"/>
        <v>1.0932622942586365</v>
      </c>
      <c r="BM34">
        <f t="shared" si="17"/>
        <v>1.2229485829119564</v>
      </c>
      <c r="BN34">
        <f t="shared" si="18"/>
        <v>1.0982420640379391</v>
      </c>
      <c r="BO34">
        <f t="shared" si="19"/>
        <v>1.1721983771069433</v>
      </c>
      <c r="BP34" s="120">
        <f t="shared" si="20"/>
        <v>1.0889843751554125</v>
      </c>
      <c r="BU34">
        <f t="shared" si="21"/>
        <v>0.72307603752949978</v>
      </c>
      <c r="BV34">
        <v>0.64639820410982562</v>
      </c>
      <c r="BW34">
        <f t="shared" si="22"/>
        <v>0.70668278362977033</v>
      </c>
      <c r="BX34">
        <v>1</v>
      </c>
      <c r="BY34">
        <f t="shared" si="23"/>
        <v>0.62177319448657031</v>
      </c>
      <c r="BZ34">
        <f t="shared" si="24"/>
        <v>-6.0284579519944703E-2</v>
      </c>
      <c r="CA34">
        <f t="shared" si="25"/>
        <v>-7.6677833419674157E-2</v>
      </c>
      <c r="CB34">
        <f t="shared" si="26"/>
        <v>1.6393253899729454E-2</v>
      </c>
    </row>
    <row r="35" spans="1:96" ht="15" x14ac:dyDescent="0.3">
      <c r="G35"/>
      <c r="H35"/>
      <c r="AR35" s="153">
        <f t="shared" si="43"/>
        <v>45033</v>
      </c>
      <c r="AS35" s="336">
        <f t="shared" si="44"/>
        <v>45037</v>
      </c>
      <c r="AT35" s="177" t="str">
        <f t="shared" si="45"/>
        <v>S16</v>
      </c>
      <c r="AU35" s="472">
        <v>19</v>
      </c>
      <c r="AV35" s="779">
        <f t="shared" si="46"/>
        <v>0.70370370370370372</v>
      </c>
      <c r="AW35" s="331">
        <f t="shared" si="5"/>
        <v>5495</v>
      </c>
      <c r="AX35" s="331">
        <f>SUM(AW$17:AW35)</f>
        <v>68305</v>
      </c>
      <c r="AY35" s="331">
        <f t="shared" si="6"/>
        <v>58873.790000000008</v>
      </c>
      <c r="AZ35" s="796">
        <f>17+(AY35-AX33)/(AX34-AX33)</f>
        <v>17.283674249317563</v>
      </c>
      <c r="BA35" s="331">
        <f t="shared" si="7"/>
        <v>5412</v>
      </c>
      <c r="BB35" s="331">
        <f>SUM(BA$17:BA35)</f>
        <v>66798</v>
      </c>
      <c r="BC35" s="337">
        <f t="shared" si="8"/>
        <v>0.88137055001646769</v>
      </c>
      <c r="BD35" s="337">
        <f t="shared" si="9"/>
        <v>0.86192504209062304</v>
      </c>
      <c r="BE35" s="337">
        <f t="shared" si="10"/>
        <v>0.90966706575355594</v>
      </c>
      <c r="BF35" s="338">
        <f t="shared" si="11"/>
        <v>-7924.2099999999919</v>
      </c>
      <c r="BG35" s="338">
        <f t="shared" si="12"/>
        <v>-9431.2099999999919</v>
      </c>
      <c r="BH35" s="337">
        <f t="shared" si="13"/>
        <v>1.0225605557052606</v>
      </c>
      <c r="BI35" s="338">
        <f t="shared" si="14"/>
        <v>1507</v>
      </c>
      <c r="BJ35" s="817">
        <v>1</v>
      </c>
      <c r="BK35" s="337">
        <f t="shared" si="15"/>
        <v>1.0912244287112185</v>
      </c>
      <c r="BL35">
        <f t="shared" si="16"/>
        <v>1.1345965666555524</v>
      </c>
      <c r="BM35">
        <f t="shared" si="17"/>
        <v>1.3163517837972973</v>
      </c>
      <c r="BN35">
        <f t="shared" si="18"/>
        <v>1.1396252328613117</v>
      </c>
      <c r="BO35">
        <f t="shared" si="19"/>
        <v>1.2472657408077843</v>
      </c>
      <c r="BP35" s="120">
        <f t="shared" si="20"/>
        <v>1.1273577731720856</v>
      </c>
      <c r="BU35">
        <f t="shared" si="21"/>
        <v>0.7863351177113912</v>
      </c>
      <c r="BV35">
        <v>0.677761929430726</v>
      </c>
      <c r="BW35">
        <f t="shared" si="22"/>
        <v>0.76898635814194438</v>
      </c>
      <c r="BX35">
        <v>1</v>
      </c>
      <c r="BY35">
        <f t="shared" si="23"/>
        <v>0.64013608330805793</v>
      </c>
      <c r="BZ35">
        <f t="shared" si="24"/>
        <v>-9.1224428711218386E-2</v>
      </c>
      <c r="CA35">
        <f t="shared" si="25"/>
        <v>-0.1085731882806652</v>
      </c>
      <c r="CB35">
        <f t="shared" si="26"/>
        <v>1.7348759569446814E-2</v>
      </c>
    </row>
    <row r="36" spans="1:96" ht="15" x14ac:dyDescent="0.3">
      <c r="L36" s="212"/>
      <c r="M36" s="212"/>
      <c r="N36" s="212"/>
      <c r="O36" s="212"/>
      <c r="P36" s="212"/>
      <c r="Q36" s="212"/>
      <c r="R36" s="212"/>
      <c r="S36" s="212"/>
      <c r="T36" s="212"/>
      <c r="U36" s="212"/>
      <c r="V36" s="212"/>
      <c r="W36" s="212"/>
      <c r="X36" s="212"/>
      <c r="Y36" s="212"/>
      <c r="Z36" s="212"/>
      <c r="AA36" s="212"/>
      <c r="AB36" s="212"/>
      <c r="AC36" s="212"/>
      <c r="AD36" s="212"/>
      <c r="AE36" s="212"/>
      <c r="AF36" s="212"/>
      <c r="AG36" s="212"/>
      <c r="AH36" s="212"/>
      <c r="AI36" s="212"/>
      <c r="AJ36" s="212"/>
      <c r="AK36" s="212"/>
      <c r="AL36" s="212"/>
      <c r="AM36" s="212"/>
      <c r="AN36" s="212"/>
      <c r="AO36" s="212"/>
      <c r="AP36" s="212"/>
      <c r="AR36" s="153">
        <f t="shared" si="43"/>
        <v>45040</v>
      </c>
      <c r="AS36" s="336">
        <f t="shared" si="44"/>
        <v>45044</v>
      </c>
      <c r="AT36" s="177" t="str">
        <f t="shared" si="45"/>
        <v>S17</v>
      </c>
      <c r="AU36" s="472">
        <v>20</v>
      </c>
      <c r="AV36" s="779">
        <f t="shared" si="46"/>
        <v>0.7407407407407407</v>
      </c>
      <c r="AW36" s="331">
        <f t="shared" si="5"/>
        <v>2095</v>
      </c>
      <c r="AX36" s="331">
        <f>SUM(AW$17:AW36)</f>
        <v>70400</v>
      </c>
      <c r="AY36" s="331">
        <f t="shared" si="6"/>
        <v>62066.200000000004</v>
      </c>
      <c r="AZ36" s="796">
        <f>17+(AY36-AX33)/(AX34-AX33)</f>
        <v>17.86464058234759</v>
      </c>
      <c r="BA36" s="331">
        <f t="shared" si="7"/>
        <v>3617</v>
      </c>
      <c r="BB36" s="331">
        <f>SUM(BA$17:BA36)</f>
        <v>70415</v>
      </c>
      <c r="BC36" s="337">
        <f t="shared" si="8"/>
        <v>0.881434353475822</v>
      </c>
      <c r="BD36" s="337">
        <f t="shared" si="9"/>
        <v>0.88162215909090913</v>
      </c>
      <c r="BE36" s="337">
        <f t="shared" si="10"/>
        <v>0.89323202911737953</v>
      </c>
      <c r="BF36" s="338">
        <f t="shared" si="11"/>
        <v>-8348.7999999999956</v>
      </c>
      <c r="BG36" s="338">
        <f t="shared" si="12"/>
        <v>-8333.7999999999956</v>
      </c>
      <c r="BH36" s="337">
        <f t="shared" si="13"/>
        <v>0.99978697720656107</v>
      </c>
      <c r="BI36" s="338">
        <f t="shared" si="14"/>
        <v>-15</v>
      </c>
      <c r="BJ36" s="817">
        <v>1</v>
      </c>
      <c r="BK36" s="337">
        <f t="shared" si="15"/>
        <v>1.0961123582570655</v>
      </c>
      <c r="BL36">
        <f t="shared" si="16"/>
        <v>1.1345144378099512</v>
      </c>
      <c r="BM36">
        <f t="shared" si="17"/>
        <v>1.2868488230602255</v>
      </c>
      <c r="BN36">
        <f t="shared" si="18"/>
        <v>1.134466094084351</v>
      </c>
      <c r="BO36">
        <f t="shared" si="19"/>
        <v>1.2701228805364131</v>
      </c>
      <c r="BP36" s="120">
        <f t="shared" si="20"/>
        <v>1.1314855340077117</v>
      </c>
      <c r="BU36">
        <f t="shared" si="21"/>
        <v>0.81045300178437807</v>
      </c>
      <c r="BV36">
        <v>0.7145133252748519</v>
      </c>
      <c r="BW36">
        <f t="shared" si="22"/>
        <v>0.81062568353191733</v>
      </c>
      <c r="BX36">
        <v>1</v>
      </c>
      <c r="BY36">
        <f t="shared" si="23"/>
        <v>0.66165335490176258</v>
      </c>
      <c r="BZ36">
        <f t="shared" si="24"/>
        <v>-9.6112358257065433E-2</v>
      </c>
      <c r="CA36">
        <f t="shared" si="25"/>
        <v>-9.5939676509526173E-2</v>
      </c>
      <c r="CB36">
        <f t="shared" si="26"/>
        <v>-1.7268174753926058E-4</v>
      </c>
    </row>
    <row r="37" spans="1:96" ht="15.6" thickBot="1" x14ac:dyDescent="0.35">
      <c r="AR37" s="153">
        <f t="shared" si="43"/>
        <v>45047</v>
      </c>
      <c r="AS37" s="336">
        <f t="shared" si="44"/>
        <v>45051</v>
      </c>
      <c r="AT37" s="177" t="str">
        <f t="shared" si="45"/>
        <v>S18</v>
      </c>
      <c r="AU37" s="472">
        <v>21</v>
      </c>
      <c r="AV37" s="779">
        <f t="shared" si="46"/>
        <v>0.77777777777777779</v>
      </c>
      <c r="AW37" s="331">
        <f t="shared" si="5"/>
        <v>2495</v>
      </c>
      <c r="AX37" s="331">
        <f>SUM(AW$17:AW37)</f>
        <v>72895</v>
      </c>
      <c r="AY37" s="331">
        <f t="shared" si="6"/>
        <v>65010.610000000008</v>
      </c>
      <c r="AZ37" s="796">
        <f>18+(AY37-AX34)/(AX35-AX34)</f>
        <v>18.400474977252049</v>
      </c>
      <c r="BA37" s="331">
        <f t="shared" si="7"/>
        <v>4154</v>
      </c>
      <c r="BB37" s="331">
        <f>SUM(BA$17:BA37)</f>
        <v>74569</v>
      </c>
      <c r="BC37" s="337">
        <f t="shared" si="8"/>
        <v>0.87181818181818194</v>
      </c>
      <c r="BD37" s="337">
        <f t="shared" si="9"/>
        <v>0.89183908361341668</v>
      </c>
      <c r="BE37" s="337">
        <f t="shared" si="10"/>
        <v>0.87621309415485948</v>
      </c>
      <c r="BF37" s="338">
        <f t="shared" si="11"/>
        <v>-9558.3899999999921</v>
      </c>
      <c r="BG37" s="338">
        <f t="shared" si="12"/>
        <v>-7884.3899999999921</v>
      </c>
      <c r="BH37" s="337">
        <f t="shared" si="13"/>
        <v>0.97755099304000326</v>
      </c>
      <c r="BI37" s="338">
        <f t="shared" si="14"/>
        <v>-1674</v>
      </c>
      <c r="BJ37" s="817">
        <v>1</v>
      </c>
      <c r="BK37" s="337">
        <f t="shared" si="15"/>
        <v>1.1100372992574683</v>
      </c>
      <c r="BL37">
        <f t="shared" si="16"/>
        <v>1.1470281543274243</v>
      </c>
      <c r="BM37">
        <f t="shared" si="17"/>
        <v>1.2861380213121762</v>
      </c>
      <c r="BN37">
        <f t="shared" si="18"/>
        <v>1.1417840456985762</v>
      </c>
      <c r="BO37">
        <f t="shared" si="19"/>
        <v>1.3090744271903128</v>
      </c>
      <c r="BP37" s="120">
        <f t="shared" si="20"/>
        <v>1.1458728650948535</v>
      </c>
      <c r="BU37">
        <f t="shared" si="21"/>
        <v>0.83917573245841248</v>
      </c>
      <c r="BV37">
        <v>0.74840971622632824</v>
      </c>
      <c r="BW37">
        <f t="shared" si="22"/>
        <v>0.85844701548379665</v>
      </c>
      <c r="BX37">
        <v>1</v>
      </c>
      <c r="BY37">
        <f t="shared" si="23"/>
        <v>0.68149907323155734</v>
      </c>
      <c r="BZ37">
        <f t="shared" si="24"/>
        <v>-0.11003729925746841</v>
      </c>
      <c r="CA37">
        <f t="shared" si="25"/>
        <v>-9.0766016232084246E-2</v>
      </c>
      <c r="CB37">
        <f t="shared" si="26"/>
        <v>-1.9271283025384167E-2</v>
      </c>
    </row>
    <row r="38" spans="1:96" ht="15.6" thickBot="1" x14ac:dyDescent="0.35">
      <c r="L38" s="212"/>
      <c r="M38" s="250" t="s">
        <v>532</v>
      </c>
      <c r="N38" s="621">
        <v>11</v>
      </c>
      <c r="AR38" s="153">
        <f t="shared" si="43"/>
        <v>45054</v>
      </c>
      <c r="AS38" s="336">
        <f t="shared" si="44"/>
        <v>45058</v>
      </c>
      <c r="AT38" s="177" t="str">
        <f t="shared" si="45"/>
        <v>S19</v>
      </c>
      <c r="AU38" s="472">
        <v>22</v>
      </c>
      <c r="AV38" s="779">
        <f t="shared" si="46"/>
        <v>0.81481481481481477</v>
      </c>
      <c r="AW38" s="331">
        <f t="shared" si="5"/>
        <v>1495</v>
      </c>
      <c r="AX38" s="331">
        <f>SUM(AW$17:AW38)</f>
        <v>74390</v>
      </c>
      <c r="AY38" s="331">
        <f t="shared" si="6"/>
        <v>68007.02</v>
      </c>
      <c r="AZ38" s="796">
        <f>18+(AY38-AX34)/(AX35-AX34)</f>
        <v>18.94577252047316</v>
      </c>
      <c r="BA38" s="331">
        <f t="shared" si="7"/>
        <v>3224</v>
      </c>
      <c r="BB38" s="331">
        <f>SUM(BA$17:BA38)</f>
        <v>77793</v>
      </c>
      <c r="BC38" s="337">
        <f t="shared" si="8"/>
        <v>0.87420487704549255</v>
      </c>
      <c r="BD38" s="337">
        <f t="shared" si="9"/>
        <v>0.91419572523188608</v>
      </c>
      <c r="BE38" s="337">
        <f t="shared" si="10"/>
        <v>0.8611714782033254</v>
      </c>
      <c r="BF38" s="338">
        <f t="shared" si="11"/>
        <v>-9785.9799999999959</v>
      </c>
      <c r="BG38" s="338">
        <f t="shared" si="12"/>
        <v>-6382.9799999999959</v>
      </c>
      <c r="BH38" s="337">
        <f t="shared" si="13"/>
        <v>0.95625570424074147</v>
      </c>
      <c r="BI38" s="338">
        <f t="shared" si="14"/>
        <v>-3403</v>
      </c>
      <c r="BJ38" s="817">
        <v>1</v>
      </c>
      <c r="BK38" s="337">
        <f t="shared" si="15"/>
        <v>1.1126573418522994</v>
      </c>
      <c r="BL38">
        <f t="shared" si="16"/>
        <v>1.1438966153788241</v>
      </c>
      <c r="BM38">
        <f t="shared" si="17"/>
        <v>1.2512600790040604</v>
      </c>
      <c r="BN38">
        <f t="shared" si="18"/>
        <v>1.1335258971958493</v>
      </c>
      <c r="BO38">
        <f t="shared" si="19"/>
        <v>1.3283029504940784</v>
      </c>
      <c r="BP38" s="120">
        <f t="shared" si="20"/>
        <v>1.147317655227005</v>
      </c>
      <c r="BU38">
        <f t="shared" si="21"/>
        <v>0.85638634662982793</v>
      </c>
      <c r="BV38">
        <v>0.78290473723594101</v>
      </c>
      <c r="BW38">
        <f t="shared" si="22"/>
        <v>0.89556207908824037</v>
      </c>
      <c r="BX38">
        <v>1</v>
      </c>
      <c r="BY38">
        <f t="shared" si="23"/>
        <v>0.70169527853604297</v>
      </c>
      <c r="BZ38">
        <f t="shared" si="24"/>
        <v>-0.11265734185229936</v>
      </c>
      <c r="CA38">
        <f t="shared" si="25"/>
        <v>-7.3481609393886926E-2</v>
      </c>
      <c r="CB38">
        <f t="shared" si="26"/>
        <v>-3.9175732458412438E-2</v>
      </c>
    </row>
    <row r="39" spans="1:96" ht="18" x14ac:dyDescent="0.3">
      <c r="L39" s="212"/>
      <c r="M39" s="109" t="str">
        <f>M$19</f>
        <v>FROM</v>
      </c>
      <c r="N39" s="100">
        <v>44907</v>
      </c>
      <c r="O39" s="101">
        <f>N39+7</f>
        <v>44914</v>
      </c>
      <c r="P39" s="101">
        <f t="shared" ref="P39:P40" si="64">O39+7</f>
        <v>44921</v>
      </c>
      <c r="Q39" s="101">
        <f t="shared" ref="Q39:Q40" si="65">P39+7</f>
        <v>44928</v>
      </c>
      <c r="R39" s="101">
        <f t="shared" ref="R39:R40" si="66">Q39+7</f>
        <v>44935</v>
      </c>
      <c r="S39" s="101">
        <f t="shared" ref="S39:S40" si="67">R39+7</f>
        <v>44942</v>
      </c>
      <c r="T39" s="101">
        <f t="shared" ref="T39:T40" si="68">S39+7</f>
        <v>44949</v>
      </c>
      <c r="U39" s="101">
        <f t="shared" ref="U39:U40" si="69">T39+7</f>
        <v>44956</v>
      </c>
      <c r="V39" s="101">
        <f t="shared" ref="V39:V40" si="70">U39+7</f>
        <v>44963</v>
      </c>
      <c r="W39" s="101">
        <f t="shared" ref="W39:W40" si="71">V39+7</f>
        <v>44970</v>
      </c>
      <c r="X39" s="101">
        <f t="shared" ref="X39:X40" si="72">W39+7</f>
        <v>44977</v>
      </c>
      <c r="Y39" s="101">
        <f t="shared" ref="Y39" si="73">X39+7</f>
        <v>44984</v>
      </c>
      <c r="Z39" s="101">
        <v>44991</v>
      </c>
      <c r="AA39" s="101">
        <f t="shared" ref="AA39:AA40" si="74">Z39+7</f>
        <v>44998</v>
      </c>
      <c r="AB39" s="101">
        <f t="shared" ref="AB39:AB40" si="75">AA39+7</f>
        <v>45005</v>
      </c>
      <c r="AC39" s="101">
        <f t="shared" ref="AC39:AC40" si="76">AB39+7</f>
        <v>45012</v>
      </c>
      <c r="AD39" s="101">
        <f t="shared" ref="AD39:AD40" si="77">AC39+7</f>
        <v>45019</v>
      </c>
      <c r="AE39" s="101">
        <f t="shared" ref="AE39:AE40" si="78">AD39+7</f>
        <v>45026</v>
      </c>
      <c r="AF39" s="101">
        <f t="shared" ref="AF39:AF40" si="79">AE39+7</f>
        <v>45033</v>
      </c>
      <c r="AG39" s="101">
        <f t="shared" ref="AG39:AG40" si="80">AF39+7</f>
        <v>45040</v>
      </c>
      <c r="AH39" s="101">
        <f t="shared" ref="AH39:AH40" si="81">AG39+7</f>
        <v>45047</v>
      </c>
      <c r="AI39" s="101">
        <f t="shared" ref="AI39:AI40" si="82">AH39+7</f>
        <v>45054</v>
      </c>
      <c r="AJ39" s="101">
        <f t="shared" ref="AJ39:AJ40" si="83">AI39+7</f>
        <v>45061</v>
      </c>
      <c r="AK39" s="101">
        <f t="shared" ref="AK39:AK40" si="84">AJ39+7</f>
        <v>45068</v>
      </c>
      <c r="AL39" s="101">
        <f t="shared" ref="AL39:AL40" si="85">AK39+7</f>
        <v>45075</v>
      </c>
      <c r="AM39" s="101">
        <f t="shared" ref="AM39:AM40" si="86">AL39+7</f>
        <v>45082</v>
      </c>
      <c r="AN39" s="101">
        <f t="shared" ref="AN39:AN40" si="87">AM39+7</f>
        <v>45089</v>
      </c>
      <c r="AO39" s="101">
        <f t="shared" ref="AO39:AO40" si="88">AN39+7</f>
        <v>45096</v>
      </c>
      <c r="AP39" s="101">
        <f t="shared" ref="AP39:AP40" si="89">AO39+7</f>
        <v>45103</v>
      </c>
      <c r="AR39" s="153">
        <f t="shared" si="43"/>
        <v>45061</v>
      </c>
      <c r="AS39" s="336">
        <f t="shared" si="44"/>
        <v>45065</v>
      </c>
      <c r="AT39" s="177" t="str">
        <f t="shared" si="45"/>
        <v>S20</v>
      </c>
      <c r="AU39" s="472">
        <v>23</v>
      </c>
      <c r="AV39" s="779">
        <f t="shared" si="46"/>
        <v>0.85185185185185186</v>
      </c>
      <c r="AW39" s="331">
        <f t="shared" si="5"/>
        <v>2495</v>
      </c>
      <c r="AX39" s="331">
        <f>SUM(AW$17:AW39)</f>
        <v>76885</v>
      </c>
      <c r="AY39" s="331">
        <f t="shared" si="6"/>
        <v>72271.430000000008</v>
      </c>
      <c r="AZ39" s="796">
        <f>20+(AY39-AX36)/(AX37-AX36)</f>
        <v>20.75007214428858</v>
      </c>
      <c r="BA39" s="331">
        <f t="shared" si="7"/>
        <v>3704</v>
      </c>
      <c r="BB39" s="331">
        <f>SUM(BA$17:BA39)</f>
        <v>81497</v>
      </c>
      <c r="BC39" s="337">
        <f t="shared" si="8"/>
        <v>0.88679865516522094</v>
      </c>
      <c r="BD39" s="337">
        <f t="shared" si="9"/>
        <v>0.93999388697405228</v>
      </c>
      <c r="BE39" s="337">
        <f t="shared" si="10"/>
        <v>0.90217704975167745</v>
      </c>
      <c r="BF39" s="338">
        <f t="shared" si="11"/>
        <v>-9225.5699999999924</v>
      </c>
      <c r="BG39" s="338">
        <f t="shared" si="12"/>
        <v>-4613.5699999999924</v>
      </c>
      <c r="BH39" s="337">
        <f t="shared" si="13"/>
        <v>0.94340895983901252</v>
      </c>
      <c r="BI39" s="338">
        <f t="shared" si="14"/>
        <v>-4612</v>
      </c>
      <c r="BJ39" s="817">
        <v>1</v>
      </c>
      <c r="BK39" s="337">
        <f t="shared" si="15"/>
        <v>1.1062058366430667</v>
      </c>
      <c r="BL39">
        <f t="shared" si="16"/>
        <v>1.1276516875340641</v>
      </c>
      <c r="BM39">
        <f t="shared" si="17"/>
        <v>1.1996372563273829</v>
      </c>
      <c r="BN39">
        <f t="shared" si="18"/>
        <v>1.1142834742718111</v>
      </c>
      <c r="BO39">
        <f t="shared" si="19"/>
        <v>1.2499228259513453</v>
      </c>
      <c r="BP39" s="120">
        <f t="shared" si="20"/>
        <v>1.123754177078307</v>
      </c>
      <c r="BU39">
        <f t="shared" si="21"/>
        <v>0.88510907730386235</v>
      </c>
      <c r="BV39">
        <v>0.8319971219708745</v>
      </c>
      <c r="BW39">
        <f t="shared" si="22"/>
        <v>0.93820295861394121</v>
      </c>
      <c r="BX39">
        <v>1</v>
      </c>
      <c r="BY39">
        <f t="shared" si="23"/>
        <v>0.76852119052920664</v>
      </c>
      <c r="BZ39">
        <f t="shared" si="24"/>
        <v>-0.10620583664306671</v>
      </c>
      <c r="CA39">
        <f t="shared" si="25"/>
        <v>-5.3111955332987848E-2</v>
      </c>
      <c r="CB39">
        <f t="shared" si="26"/>
        <v>-5.3093881310078861E-2</v>
      </c>
    </row>
    <row r="40" spans="1:96" ht="18.600000000000001" thickBot="1" x14ac:dyDescent="0.35">
      <c r="L40" s="212"/>
      <c r="M40" s="110" t="str">
        <f t="shared" ref="M40" si="90">M$20</f>
        <v>TO</v>
      </c>
      <c r="N40" s="106">
        <f>N39+4</f>
        <v>44911</v>
      </c>
      <c r="O40" s="107">
        <f>N40+7</f>
        <v>44918</v>
      </c>
      <c r="P40" s="107">
        <f t="shared" si="64"/>
        <v>44925</v>
      </c>
      <c r="Q40" s="107">
        <f t="shared" si="65"/>
        <v>44932</v>
      </c>
      <c r="R40" s="107">
        <f t="shared" si="66"/>
        <v>44939</v>
      </c>
      <c r="S40" s="107">
        <f t="shared" si="67"/>
        <v>44946</v>
      </c>
      <c r="T40" s="107">
        <f t="shared" si="68"/>
        <v>44953</v>
      </c>
      <c r="U40" s="107">
        <f t="shared" si="69"/>
        <v>44960</v>
      </c>
      <c r="V40" s="107">
        <f t="shared" si="70"/>
        <v>44967</v>
      </c>
      <c r="W40" s="107">
        <f t="shared" si="71"/>
        <v>44974</v>
      </c>
      <c r="X40" s="107">
        <f t="shared" si="72"/>
        <v>44981</v>
      </c>
      <c r="Y40" s="107">
        <v>44988</v>
      </c>
      <c r="Z40" s="107">
        <f t="shared" ref="Z40" si="91">Y40+7</f>
        <v>44995</v>
      </c>
      <c r="AA40" s="107">
        <f t="shared" si="74"/>
        <v>45002</v>
      </c>
      <c r="AB40" s="107">
        <f t="shared" si="75"/>
        <v>45009</v>
      </c>
      <c r="AC40" s="107">
        <f t="shared" si="76"/>
        <v>45016</v>
      </c>
      <c r="AD40" s="107">
        <f t="shared" si="77"/>
        <v>45023</v>
      </c>
      <c r="AE40" s="107">
        <f t="shared" si="78"/>
        <v>45030</v>
      </c>
      <c r="AF40" s="107">
        <f t="shared" si="79"/>
        <v>45037</v>
      </c>
      <c r="AG40" s="107">
        <f t="shared" si="80"/>
        <v>45044</v>
      </c>
      <c r="AH40" s="107">
        <f t="shared" si="81"/>
        <v>45051</v>
      </c>
      <c r="AI40" s="107">
        <f t="shared" si="82"/>
        <v>45058</v>
      </c>
      <c r="AJ40" s="107">
        <f t="shared" si="83"/>
        <v>45065</v>
      </c>
      <c r="AK40" s="107">
        <f t="shared" si="84"/>
        <v>45072</v>
      </c>
      <c r="AL40" s="107">
        <f t="shared" si="85"/>
        <v>45079</v>
      </c>
      <c r="AM40" s="107">
        <f t="shared" si="86"/>
        <v>45086</v>
      </c>
      <c r="AN40" s="107">
        <f t="shared" si="87"/>
        <v>45093</v>
      </c>
      <c r="AO40" s="107">
        <f t="shared" si="88"/>
        <v>45100</v>
      </c>
      <c r="AP40" s="107">
        <f t="shared" si="89"/>
        <v>45107</v>
      </c>
      <c r="AR40" s="153">
        <f t="shared" si="43"/>
        <v>45068</v>
      </c>
      <c r="AS40" s="336">
        <f t="shared" si="44"/>
        <v>45072</v>
      </c>
      <c r="AT40" s="177" t="str">
        <f t="shared" si="45"/>
        <v>S21</v>
      </c>
      <c r="AU40" s="472">
        <v>24</v>
      </c>
      <c r="AV40" s="779">
        <f t="shared" si="46"/>
        <v>0.88888888888888884</v>
      </c>
      <c r="AW40" s="331">
        <f t="shared" si="5"/>
        <v>2495</v>
      </c>
      <c r="AX40" s="331">
        <f>SUM(AW$17:AW40)</f>
        <v>79380</v>
      </c>
      <c r="AY40" s="331">
        <f t="shared" si="6"/>
        <v>75233.840000000011</v>
      </c>
      <c r="AZ40" s="796">
        <f>22+(AY40-AX38)/(AX39-AX38)</f>
        <v>22.338212424849704</v>
      </c>
      <c r="BA40" s="331">
        <f t="shared" si="7"/>
        <v>3604</v>
      </c>
      <c r="BB40" s="331">
        <f>SUM(BA$17:BA40)</f>
        <v>85101</v>
      </c>
      <c r="BC40" s="337">
        <f t="shared" si="8"/>
        <v>0.88405353638617656</v>
      </c>
      <c r="BD40" s="337">
        <f t="shared" si="9"/>
        <v>0.94776820357772751</v>
      </c>
      <c r="BE40" s="337">
        <f t="shared" si="10"/>
        <v>0.93075885103540434</v>
      </c>
      <c r="BF40" s="338">
        <f t="shared" si="11"/>
        <v>-9867.1599999999889</v>
      </c>
      <c r="BG40" s="338">
        <f t="shared" si="12"/>
        <v>-4146.1599999999889</v>
      </c>
      <c r="BH40" s="337">
        <f t="shared" si="13"/>
        <v>0.93277399795537064</v>
      </c>
      <c r="BI40" s="338">
        <f t="shared" si="14"/>
        <v>-5721</v>
      </c>
      <c r="BJ40" s="817">
        <v>1</v>
      </c>
      <c r="BK40" s="337">
        <f t="shared" si="15"/>
        <v>1.1135918954699822</v>
      </c>
      <c r="BL40">
        <f t="shared" si="16"/>
        <v>1.1311532150957599</v>
      </c>
      <c r="BM40">
        <f t="shared" si="17"/>
        <v>1.1934914157552161</v>
      </c>
      <c r="BN40">
        <f t="shared" si="18"/>
        <v>1.1150802145727796</v>
      </c>
      <c r="BO40">
        <f t="shared" si="19"/>
        <v>1.2153021309842296</v>
      </c>
      <c r="BP40" s="120">
        <f t="shared" si="20"/>
        <v>1.1193262202005634</v>
      </c>
      <c r="BU40">
        <f t="shared" si="21"/>
        <v>0.91383180797789676</v>
      </c>
      <c r="BV40">
        <v>0.866100731019398</v>
      </c>
      <c r="BW40">
        <f t="shared" si="22"/>
        <v>0.97969262648938005</v>
      </c>
      <c r="BX40">
        <v>1</v>
      </c>
      <c r="BY40">
        <f t="shared" si="23"/>
        <v>0.82734120092035945</v>
      </c>
      <c r="BZ40">
        <f t="shared" si="24"/>
        <v>-0.11359189546998205</v>
      </c>
      <c r="CA40">
        <f t="shared" si="25"/>
        <v>-4.7731076958498764E-2</v>
      </c>
      <c r="CB40">
        <f t="shared" si="26"/>
        <v>-6.5860818511483288E-2</v>
      </c>
    </row>
    <row r="41" spans="1:96" ht="18.600000000000001" thickBot="1" x14ac:dyDescent="0.4">
      <c r="L41" s="517" t="s">
        <v>536</v>
      </c>
      <c r="M41" s="626"/>
      <c r="N41" s="742" t="str">
        <f>CONCATENATE("S",WEEKNUM(N39))</f>
        <v>S51</v>
      </c>
      <c r="O41" s="743" t="str">
        <f t="shared" ref="O41:P41" si="92">CONCATENATE("S",WEEKNUM(O39))</f>
        <v>S52</v>
      </c>
      <c r="P41" s="743" t="str">
        <f t="shared" si="92"/>
        <v>S53</v>
      </c>
      <c r="Q41" s="743" t="str">
        <f>CONCATENATE("S",WEEKNUM(Q39))</f>
        <v>S1</v>
      </c>
      <c r="R41" s="743" t="str">
        <f t="shared" ref="R41:AN41" si="93">CONCATENATE("S",WEEKNUM(R39))</f>
        <v>S2</v>
      </c>
      <c r="S41" s="743" t="str">
        <f t="shared" si="93"/>
        <v>S3</v>
      </c>
      <c r="T41" s="743" t="str">
        <f t="shared" si="93"/>
        <v>S4</v>
      </c>
      <c r="U41" s="743" t="str">
        <f t="shared" si="93"/>
        <v>S5</v>
      </c>
      <c r="V41" s="743" t="str">
        <f t="shared" si="93"/>
        <v>S6</v>
      </c>
      <c r="W41" s="743" t="str">
        <f t="shared" si="93"/>
        <v>S7</v>
      </c>
      <c r="X41" s="743" t="str">
        <f t="shared" si="93"/>
        <v>S8</v>
      </c>
      <c r="Y41" s="743" t="str">
        <f t="shared" si="93"/>
        <v>S9</v>
      </c>
      <c r="Z41" s="743" t="str">
        <f t="shared" si="93"/>
        <v>S10</v>
      </c>
      <c r="AA41" s="743" t="str">
        <f t="shared" si="93"/>
        <v>S11</v>
      </c>
      <c r="AB41" s="743" t="str">
        <f t="shared" si="93"/>
        <v>S12</v>
      </c>
      <c r="AC41" s="743" t="str">
        <f t="shared" si="93"/>
        <v>S13</v>
      </c>
      <c r="AD41" s="743" t="str">
        <f t="shared" si="93"/>
        <v>S14</v>
      </c>
      <c r="AE41" s="743" t="str">
        <f t="shared" si="93"/>
        <v>S15</v>
      </c>
      <c r="AF41" s="743" t="str">
        <f t="shared" si="93"/>
        <v>S16</v>
      </c>
      <c r="AG41" s="743" t="str">
        <f t="shared" si="93"/>
        <v>S17</v>
      </c>
      <c r="AH41" s="743" t="str">
        <f t="shared" si="93"/>
        <v>S18</v>
      </c>
      <c r="AI41" s="743" t="str">
        <f t="shared" si="93"/>
        <v>S19</v>
      </c>
      <c r="AJ41" s="743" t="str">
        <f t="shared" si="93"/>
        <v>S20</v>
      </c>
      <c r="AK41" s="743" t="str">
        <f t="shared" si="93"/>
        <v>S21</v>
      </c>
      <c r="AL41" s="743" t="str">
        <f t="shared" si="93"/>
        <v>S22</v>
      </c>
      <c r="AM41" s="743" t="str">
        <f t="shared" si="93"/>
        <v>S23</v>
      </c>
      <c r="AN41" s="743" t="str">
        <f t="shared" si="93"/>
        <v>S24</v>
      </c>
      <c r="AO41" s="743" t="str">
        <f t="shared" ref="AO41:AP41" si="94">CONCATENATE("S",WEEKNUM(AO39))</f>
        <v>S25</v>
      </c>
      <c r="AP41" s="743" t="str">
        <f t="shared" si="94"/>
        <v>S26</v>
      </c>
      <c r="AR41" s="153">
        <f t="shared" si="43"/>
        <v>45075</v>
      </c>
      <c r="AS41" s="336">
        <f t="shared" si="44"/>
        <v>45079</v>
      </c>
      <c r="AT41" s="177" t="str">
        <f t="shared" si="45"/>
        <v>S22</v>
      </c>
      <c r="AU41" s="472">
        <v>25</v>
      </c>
      <c r="AV41" s="779">
        <f>AU41/$AR$11</f>
        <v>0.92592592592592593</v>
      </c>
      <c r="AW41" s="331">
        <f t="shared" si="5"/>
        <v>2495</v>
      </c>
      <c r="AX41" s="331">
        <f>SUM(AW$17:AW41)</f>
        <v>81875</v>
      </c>
      <c r="AY41" s="331">
        <f t="shared" si="6"/>
        <v>78460.25</v>
      </c>
      <c r="AZ41" s="796">
        <f>23+(AY41-AX39)/(AX40-AX39)</f>
        <v>23.631362725450902</v>
      </c>
      <c r="BA41" s="331">
        <f t="shared" si="7"/>
        <v>3080</v>
      </c>
      <c r="BB41" s="331">
        <f>SUM(BA$17:BA41)</f>
        <v>88181</v>
      </c>
      <c r="BC41" s="337">
        <f t="shared" si="8"/>
        <v>0.8897636679103208</v>
      </c>
      <c r="BD41" s="337">
        <f t="shared" si="9"/>
        <v>0.95829312977099235</v>
      </c>
      <c r="BE41" s="337">
        <f t="shared" si="10"/>
        <v>0.94525450901803609</v>
      </c>
      <c r="BF41" s="338">
        <f t="shared" si="11"/>
        <v>-9720.75</v>
      </c>
      <c r="BG41" s="338">
        <f t="shared" si="12"/>
        <v>-3414.75</v>
      </c>
      <c r="BH41" s="337">
        <f t="shared" si="13"/>
        <v>0.92848799628037781</v>
      </c>
      <c r="BI41" s="338">
        <f t="shared" si="14"/>
        <v>-6306</v>
      </c>
      <c r="BJ41" s="817">
        <v>1</v>
      </c>
      <c r="BK41" s="337">
        <f t="shared" si="15"/>
        <v>1.1119064064928335</v>
      </c>
      <c r="BL41">
        <f t="shared" si="16"/>
        <v>1.1238939462976476</v>
      </c>
      <c r="BM41">
        <f t="shared" si="17"/>
        <v>1.1728081015943728</v>
      </c>
      <c r="BN41">
        <f t="shared" si="18"/>
        <v>1.10684415276522</v>
      </c>
      <c r="BO41">
        <f t="shared" si="19"/>
        <v>1.1889855436555266</v>
      </c>
      <c r="BP41" s="120">
        <f t="shared" si="20"/>
        <v>1.1100481337891028</v>
      </c>
      <c r="BU41">
        <f t="shared" si="21"/>
        <v>0.94255453865193117</v>
      </c>
      <c r="BV41">
        <v>0.90324353882461317</v>
      </c>
      <c r="BW41">
        <f t="shared" si="22"/>
        <v>1.0151499453174466</v>
      </c>
      <c r="BX41">
        <v>1</v>
      </c>
      <c r="BY41">
        <f t="shared" si="23"/>
        <v>0.87523565649818158</v>
      </c>
      <c r="BZ41">
        <f t="shared" si="24"/>
        <v>-0.11190640649283345</v>
      </c>
      <c r="CA41">
        <f t="shared" si="25"/>
        <v>-3.9310999827318005E-2</v>
      </c>
      <c r="CB41">
        <f t="shared" si="26"/>
        <v>-7.259540666551545E-2</v>
      </c>
    </row>
    <row r="42" spans="1:96" ht="15.6" x14ac:dyDescent="0.3">
      <c r="L42" s="550" t="str">
        <f>B22</f>
        <v xml:space="preserve">Testbook Design </v>
      </c>
      <c r="M42" s="71">
        <f>SUM(N42:AP42)</f>
        <v>0</v>
      </c>
      <c r="N42" s="332"/>
      <c r="O42" s="332"/>
      <c r="P42" s="332"/>
      <c r="Q42" s="332"/>
      <c r="R42" s="332"/>
      <c r="S42" s="332"/>
      <c r="T42" s="332"/>
      <c r="U42" s="332"/>
      <c r="V42" s="332"/>
      <c r="W42" s="332"/>
      <c r="X42" s="332"/>
      <c r="Y42" s="332"/>
      <c r="Z42" s="332"/>
      <c r="AA42" s="332"/>
      <c r="AB42" s="332"/>
      <c r="AC42" s="332"/>
      <c r="AD42" s="332"/>
      <c r="AE42" s="332"/>
      <c r="AF42" s="332"/>
      <c r="AG42" s="332"/>
      <c r="AH42" s="332"/>
      <c r="AI42" s="332"/>
      <c r="AJ42" s="332"/>
      <c r="AK42" s="332"/>
      <c r="AL42" s="332"/>
      <c r="AM42" s="332"/>
      <c r="AN42" s="332"/>
      <c r="AO42" s="332"/>
      <c r="AP42" s="288"/>
      <c r="AR42" s="153">
        <f t="shared" si="43"/>
        <v>45082</v>
      </c>
      <c r="AS42" s="336">
        <f t="shared" si="44"/>
        <v>45086</v>
      </c>
      <c r="AT42" s="177" t="str">
        <f t="shared" si="45"/>
        <v>S23</v>
      </c>
      <c r="AU42" s="472">
        <v>26</v>
      </c>
      <c r="AV42" s="779">
        <f>AU42/$AR$11</f>
        <v>0.96296296296296291</v>
      </c>
      <c r="AW42" s="331">
        <f t="shared" si="5"/>
        <v>2495</v>
      </c>
      <c r="AX42" s="331">
        <f>SUM(AW$17:AW42)</f>
        <v>84370</v>
      </c>
      <c r="AY42" s="331">
        <f t="shared" si="6"/>
        <v>80044.66</v>
      </c>
      <c r="AZ42" s="796">
        <f>24+(AY42-AX40)/(AX41-AX40)</f>
        <v>24.266396793587177</v>
      </c>
      <c r="BA42" s="331">
        <f t="shared" si="7"/>
        <v>3092</v>
      </c>
      <c r="BB42" s="331">
        <f>SUM(BA$17:BA42)</f>
        <v>91273</v>
      </c>
      <c r="BC42" s="337">
        <f t="shared" si="8"/>
        <v>0.87698070623294955</v>
      </c>
      <c r="BD42" s="337">
        <f t="shared" si="9"/>
        <v>0.94873367310655454</v>
      </c>
      <c r="BE42" s="337">
        <f t="shared" si="10"/>
        <v>0.93332295359950679</v>
      </c>
      <c r="BF42" s="338">
        <f t="shared" si="11"/>
        <v>-11228.339999999997</v>
      </c>
      <c r="BG42" s="338">
        <f t="shared" si="12"/>
        <v>-4325.3399999999965</v>
      </c>
      <c r="BH42" s="337">
        <f t="shared" si="13"/>
        <v>0.92436974789915971</v>
      </c>
      <c r="BI42" s="338">
        <f t="shared" si="14"/>
        <v>-6903</v>
      </c>
      <c r="BJ42" s="817">
        <v>1</v>
      </c>
      <c r="BK42" s="337">
        <f t="shared" si="15"/>
        <v>1.1292619582110168</v>
      </c>
      <c r="BL42">
        <f t="shared" si="16"/>
        <v>1.1402759409559613</v>
      </c>
      <c r="BM42">
        <f t="shared" si="17"/>
        <v>1.2018925577103388</v>
      </c>
      <c r="BN42">
        <f t="shared" si="18"/>
        <v>1.1219172943216076</v>
      </c>
      <c r="BO42">
        <f t="shared" si="19"/>
        <v>1.2217378095741755</v>
      </c>
      <c r="BP42" s="120">
        <f t="shared" si="20"/>
        <v>1.1258102454427712</v>
      </c>
      <c r="BU42">
        <f t="shared" si="21"/>
        <v>0.97127726932596559</v>
      </c>
      <c r="BV42">
        <v>0.92148345133252774</v>
      </c>
      <c r="BW42">
        <f t="shared" si="22"/>
        <v>1.0507454095435447</v>
      </c>
      <c r="BX42">
        <v>1</v>
      </c>
      <c r="BY42">
        <f t="shared" si="23"/>
        <v>0.89875543679952508</v>
      </c>
      <c r="BZ42">
        <f t="shared" si="24"/>
        <v>-0.12926195821101694</v>
      </c>
      <c r="CA42">
        <f t="shared" si="25"/>
        <v>-4.979381799343785E-2</v>
      </c>
      <c r="CB42">
        <f t="shared" si="26"/>
        <v>-7.9468140217579086E-2</v>
      </c>
    </row>
    <row r="43" spans="1:96" ht="15.6" x14ac:dyDescent="0.3">
      <c r="L43" s="551" t="str">
        <f t="shared" ref="L43:L48" si="95">B23</f>
        <v>Integration</v>
      </c>
      <c r="M43" s="72">
        <f t="shared" ref="M43:M48" si="96">SUM(N43:AP43)</f>
        <v>154</v>
      </c>
      <c r="S43">
        <v>40</v>
      </c>
      <c r="T43">
        <v>32</v>
      </c>
      <c r="U43">
        <v>40</v>
      </c>
      <c r="V43">
        <v>42</v>
      </c>
      <c r="AP43" s="120"/>
      <c r="AR43" s="153">
        <f t="shared" si="43"/>
        <v>45089</v>
      </c>
      <c r="AS43" s="336">
        <f t="shared" si="44"/>
        <v>45093</v>
      </c>
      <c r="AT43" s="177" t="str">
        <f t="shared" si="45"/>
        <v>S24</v>
      </c>
      <c r="AU43" s="472">
        <v>27</v>
      </c>
      <c r="AV43" s="779">
        <f t="shared" si="46"/>
        <v>1</v>
      </c>
      <c r="AW43" s="331">
        <f t="shared" si="5"/>
        <v>2495</v>
      </c>
      <c r="AX43" s="331">
        <f>SUM(AW$17:AW43)</f>
        <v>86865</v>
      </c>
      <c r="AY43" s="331">
        <f t="shared" si="6"/>
        <v>83219.070000000007</v>
      </c>
      <c r="AZ43" s="796">
        <f>25+(AY43-AX41)/(AX42-AX41)</f>
        <v>25.538705410821645</v>
      </c>
      <c r="BA43" s="331">
        <f t="shared" si="7"/>
        <v>4112</v>
      </c>
      <c r="BB43" s="331">
        <f>SUM(BA$17:BA43)</f>
        <v>95385</v>
      </c>
      <c r="BC43" s="337">
        <f t="shared" si="8"/>
        <v>0.87245447397389531</v>
      </c>
      <c r="BD43" s="337">
        <f t="shared" si="9"/>
        <v>0.95802762907960637</v>
      </c>
      <c r="BE43" s="337">
        <f t="shared" si="10"/>
        <v>0.94587797817857944</v>
      </c>
      <c r="BF43" s="338">
        <f t="shared" si="11"/>
        <v>-12165.929999999993</v>
      </c>
      <c r="BG43" s="338">
        <f t="shared" si="12"/>
        <v>-3645.929999999993</v>
      </c>
      <c r="BH43" s="337">
        <f t="shared" si="13"/>
        <v>0.91067777952508255</v>
      </c>
      <c r="BI43" s="338">
        <f t="shared" si="14"/>
        <v>-8520</v>
      </c>
      <c r="BJ43" s="817">
        <v>1</v>
      </c>
      <c r="BK43" s="337">
        <f t="shared" si="15"/>
        <v>1.1400556035227076</v>
      </c>
      <c r="BL43">
        <f t="shared" si="16"/>
        <v>1.1461916120908344</v>
      </c>
      <c r="BM43">
        <f t="shared" si="17"/>
        <v>1.1964076789643328</v>
      </c>
      <c r="BN43">
        <f t="shared" si="18"/>
        <v>1.1241397597835623</v>
      </c>
      <c r="BO43">
        <f t="shared" si="19"/>
        <v>1.2117753436843797</v>
      </c>
      <c r="BP43" s="120">
        <f t="shared" si="20"/>
        <v>1.127218849521243</v>
      </c>
      <c r="BU43">
        <f t="shared" si="21"/>
        <v>1</v>
      </c>
      <c r="BV43">
        <v>0.95802762907960637</v>
      </c>
      <c r="BW43">
        <f t="shared" si="22"/>
        <v>1.098083232602314</v>
      </c>
      <c r="BX43">
        <v>1</v>
      </c>
      <c r="BY43">
        <f t="shared" si="23"/>
        <v>0.94587797817857944</v>
      </c>
      <c r="BZ43">
        <f t="shared" si="24"/>
        <v>-0.14005560352270763</v>
      </c>
      <c r="CA43">
        <f t="shared" si="25"/>
        <v>-4.1972370920393631E-2</v>
      </c>
      <c r="CB43">
        <f t="shared" si="26"/>
        <v>-9.8083232602313997E-2</v>
      </c>
    </row>
    <row r="44" spans="1:96" ht="15.6" x14ac:dyDescent="0.3">
      <c r="L44" s="551" t="str">
        <f t="shared" si="95"/>
        <v>Execution</v>
      </c>
      <c r="M44" s="72">
        <f t="shared" si="96"/>
        <v>358</v>
      </c>
      <c r="X44">
        <v>24</v>
      </c>
      <c r="Y44">
        <v>40</v>
      </c>
      <c r="Z44">
        <v>40</v>
      </c>
      <c r="AA44">
        <v>32</v>
      </c>
      <c r="AB44">
        <v>16</v>
      </c>
      <c r="AC44">
        <v>40</v>
      </c>
      <c r="AD44">
        <v>25</v>
      </c>
      <c r="AE44">
        <v>32</v>
      </c>
      <c r="AF44">
        <v>40</v>
      </c>
      <c r="AG44">
        <v>29</v>
      </c>
      <c r="AH44">
        <v>32</v>
      </c>
      <c r="AJ44">
        <v>8</v>
      </c>
      <c r="AP44" s="120"/>
      <c r="AR44" s="705">
        <f t="shared" si="43"/>
        <v>45096</v>
      </c>
      <c r="AS44" s="737">
        <f t="shared" si="44"/>
        <v>45100</v>
      </c>
      <c r="AT44" s="756" t="str">
        <f t="shared" si="45"/>
        <v>S25</v>
      </c>
      <c r="AU44" s="707">
        <v>28</v>
      </c>
      <c r="AV44" s="781">
        <f>AU44/$AR$11</f>
        <v>1.037037037037037</v>
      </c>
      <c r="AW44" s="708">
        <f t="shared" si="5"/>
        <v>0</v>
      </c>
      <c r="AX44" s="708">
        <f>SUM(AW$17:AW44)</f>
        <v>86865</v>
      </c>
      <c r="AY44" s="708">
        <f t="shared" si="6"/>
        <v>85203.48000000001</v>
      </c>
      <c r="AZ44" s="802">
        <f>26+(AY44-AX42)/(AX43-AX42)</f>
        <v>26.334060120240487</v>
      </c>
      <c r="BA44" s="708">
        <f t="shared" si="7"/>
        <v>4562</v>
      </c>
      <c r="BB44" s="708">
        <f>SUM(BA$17:BA44)</f>
        <v>99947</v>
      </c>
      <c r="BC44" s="709">
        <f t="shared" si="8"/>
        <v>0.85248661790749103</v>
      </c>
      <c r="BD44" s="709">
        <f t="shared" si="9"/>
        <v>0.98087238818856859</v>
      </c>
      <c r="BE44" s="709">
        <f t="shared" si="10"/>
        <v>0.94050214715144598</v>
      </c>
      <c r="BF44" s="710">
        <f t="shared" si="11"/>
        <v>-14743.51999999999</v>
      </c>
      <c r="BG44" s="710">
        <f t="shared" si="12"/>
        <v>-1661.5199999999895</v>
      </c>
      <c r="BH44" s="709">
        <f t="shared" si="13"/>
        <v>0.86911062863317556</v>
      </c>
      <c r="BI44" s="710">
        <f t="shared" si="14"/>
        <v>-13082</v>
      </c>
      <c r="BJ44" s="819">
        <v>1</v>
      </c>
      <c r="BK44" s="709">
        <f t="shared" si="15"/>
        <v>1.1697291198986932</v>
      </c>
      <c r="BL44" s="678">
        <f t="shared" si="16"/>
        <v>1.1730389416019158</v>
      </c>
      <c r="BM44" s="678">
        <f t="shared" si="17"/>
        <v>1.1959139188006218</v>
      </c>
      <c r="BN44" s="678">
        <f t="shared" si="18"/>
        <v>1.1387397566673119</v>
      </c>
      <c r="BO44" s="678">
        <f t="shared" si="19"/>
        <v>1.2472474891788046</v>
      </c>
      <c r="BP44" s="820">
        <f t="shared" si="20"/>
        <v>1.149306758483343</v>
      </c>
      <c r="BQ44" s="678" t="s">
        <v>648</v>
      </c>
      <c r="BU44">
        <f t="shared" si="21"/>
        <v>1</v>
      </c>
      <c r="BV44">
        <v>0.98087238818856859</v>
      </c>
      <c r="BW44">
        <f t="shared" si="22"/>
        <v>1.1506015080872618</v>
      </c>
      <c r="BX44">
        <v>1</v>
      </c>
      <c r="BY44">
        <f t="shared" si="23"/>
        <v>0.97533556000890698</v>
      </c>
      <c r="BZ44">
        <f t="shared" si="24"/>
        <v>-0.16972911989869321</v>
      </c>
      <c r="CA44">
        <f t="shared" si="25"/>
        <v>-1.9127611811431411E-2</v>
      </c>
      <c r="CB44">
        <f t="shared" si="26"/>
        <v>-0.1506015080872618</v>
      </c>
    </row>
    <row r="45" spans="1:96" ht="16.2" thickBot="1" x14ac:dyDescent="0.35">
      <c r="L45" s="551" t="str">
        <f t="shared" si="95"/>
        <v>Retest</v>
      </c>
      <c r="M45" s="72">
        <f t="shared" si="96"/>
        <v>120</v>
      </c>
      <c r="AI45">
        <v>40</v>
      </c>
      <c r="AJ45">
        <v>32</v>
      </c>
      <c r="AK45">
        <v>32</v>
      </c>
      <c r="AL45">
        <v>16</v>
      </c>
      <c r="AP45" s="120"/>
      <c r="AR45" s="671">
        <f t="shared" si="43"/>
        <v>45103</v>
      </c>
      <c r="AS45" s="672">
        <f t="shared" si="44"/>
        <v>45107</v>
      </c>
      <c r="AT45" s="673" t="str">
        <f t="shared" si="45"/>
        <v>S26</v>
      </c>
      <c r="AU45" s="712">
        <v>29</v>
      </c>
      <c r="AV45" s="788">
        <f>AU45/$AR$11</f>
        <v>1.0740740740740742</v>
      </c>
      <c r="AW45" s="674">
        <f t="shared" si="5"/>
        <v>0</v>
      </c>
      <c r="AX45" s="674">
        <f>SUM(AW$17:AW45)</f>
        <v>86865</v>
      </c>
      <c r="AY45" s="674">
        <f t="shared" si="6"/>
        <v>86865.000000000015</v>
      </c>
      <c r="AZ45" s="801">
        <v>29</v>
      </c>
      <c r="BA45" s="674">
        <f t="shared" si="7"/>
        <v>4183</v>
      </c>
      <c r="BB45" s="674">
        <f>SUM(BA$17:BA45)</f>
        <v>104130</v>
      </c>
      <c r="BC45" s="675">
        <f t="shared" si="8"/>
        <v>0.83419763756842424</v>
      </c>
      <c r="BD45" s="675">
        <f t="shared" si="9"/>
        <v>1.0000000000000002</v>
      </c>
      <c r="BE45" s="709">
        <f t="shared" si="10"/>
        <v>1</v>
      </c>
      <c r="BF45" s="676">
        <f t="shared" si="11"/>
        <v>-17264.999999999985</v>
      </c>
      <c r="BG45" s="676">
        <f t="shared" si="12"/>
        <v>1.4551915228366852E-11</v>
      </c>
      <c r="BH45" s="675">
        <f t="shared" si="13"/>
        <v>0.83419763756842413</v>
      </c>
      <c r="BI45" s="676">
        <f t="shared" si="14"/>
        <v>-17265</v>
      </c>
      <c r="BJ45" s="824" t="s">
        <v>659</v>
      </c>
      <c r="BK45" s="824" t="s">
        <v>659</v>
      </c>
      <c r="BL45" s="824" t="s">
        <v>659</v>
      </c>
      <c r="BM45" s="824" t="s">
        <v>659</v>
      </c>
      <c r="BN45" s="824" t="s">
        <v>659</v>
      </c>
      <c r="BO45" s="824" t="s">
        <v>659</v>
      </c>
      <c r="BP45" s="824" t="s">
        <v>659</v>
      </c>
      <c r="BQ45" s="678" t="s">
        <v>648</v>
      </c>
      <c r="BU45" t="s">
        <v>659</v>
      </c>
      <c r="BV45" t="s">
        <v>659</v>
      </c>
      <c r="BW45" t="s">
        <v>659</v>
      </c>
      <c r="BX45" t="s">
        <v>659</v>
      </c>
      <c r="BY45" t="s">
        <v>659</v>
      </c>
      <c r="BZ45" t="s">
        <v>659</v>
      </c>
      <c r="CA45" t="s">
        <v>659</v>
      </c>
      <c r="CB45" t="s">
        <v>659</v>
      </c>
    </row>
    <row r="46" spans="1:96" ht="15.6" x14ac:dyDescent="0.3">
      <c r="L46" s="551" t="str">
        <f t="shared" si="95"/>
        <v xml:space="preserve">Management </v>
      </c>
      <c r="M46" s="72">
        <f t="shared" si="96"/>
        <v>0</v>
      </c>
      <c r="AP46" s="120"/>
      <c r="AY46" s="331"/>
      <c r="AZ46" s="331"/>
    </row>
    <row r="47" spans="1:96" ht="15.6" x14ac:dyDescent="0.3">
      <c r="L47" s="551" t="str">
        <f t="shared" si="95"/>
        <v>Reporting activities</v>
      </c>
      <c r="M47" s="72">
        <f t="shared" si="96"/>
        <v>0</v>
      </c>
      <c r="AP47" s="120"/>
      <c r="BB47" s="352">
        <f>BB45-AX45</f>
        <v>17265</v>
      </c>
    </row>
    <row r="48" spans="1:96" s="3" customFormat="1" ht="16.2" thickBot="1" x14ac:dyDescent="0.35">
      <c r="A48"/>
      <c r="B48"/>
      <c r="C48"/>
      <c r="D48"/>
      <c r="E48"/>
      <c r="F48"/>
      <c r="G48" s="2"/>
      <c r="H48" s="2"/>
      <c r="I48" s="2"/>
      <c r="J48" s="2"/>
      <c r="K48"/>
      <c r="L48" s="552" t="str">
        <f t="shared" si="95"/>
        <v>UAT Support</v>
      </c>
      <c r="M48" s="142">
        <f t="shared" si="96"/>
        <v>184</v>
      </c>
      <c r="N48" s="333"/>
      <c r="O48" s="333"/>
      <c r="P48" s="333"/>
      <c r="Q48" s="333"/>
      <c r="R48" s="333"/>
      <c r="S48" s="333"/>
      <c r="T48" s="333"/>
      <c r="U48" s="333"/>
      <c r="V48" s="333"/>
      <c r="W48" s="333"/>
      <c r="X48" s="333"/>
      <c r="Y48" s="333"/>
      <c r="Z48" s="333"/>
      <c r="AA48" s="333"/>
      <c r="AB48" s="333"/>
      <c r="AC48" s="333"/>
      <c r="AD48" s="333"/>
      <c r="AE48" s="333"/>
      <c r="AF48" s="333"/>
      <c r="AG48" s="333"/>
      <c r="AH48" s="333"/>
      <c r="AI48" s="333"/>
      <c r="AJ48" s="333">
        <v>8</v>
      </c>
      <c r="AK48" s="333">
        <v>8</v>
      </c>
      <c r="AL48" s="333">
        <v>16</v>
      </c>
      <c r="AM48" s="333">
        <v>32</v>
      </c>
      <c r="AN48" s="333">
        <v>40</v>
      </c>
      <c r="AO48" s="333">
        <v>40</v>
      </c>
      <c r="AP48" s="333">
        <v>40</v>
      </c>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row>
    <row r="49" spans="1:96" s="3" customFormat="1" ht="15" thickBot="1" x14ac:dyDescent="0.35">
      <c r="A49"/>
      <c r="B49"/>
      <c r="C49"/>
      <c r="D49"/>
      <c r="E49"/>
      <c r="F49"/>
      <c r="G49" s="2"/>
      <c r="H49" s="2"/>
      <c r="I49" s="2"/>
      <c r="J49" s="2"/>
      <c r="K49"/>
      <c r="L49"/>
      <c r="M49" s="335">
        <f t="shared" ref="M49:AF49" si="97">SUM(M42:M48)</f>
        <v>816</v>
      </c>
      <c r="N49" s="66">
        <f t="shared" si="97"/>
        <v>0</v>
      </c>
      <c r="O49" s="333">
        <f t="shared" si="97"/>
        <v>0</v>
      </c>
      <c r="P49" s="333">
        <f t="shared" si="97"/>
        <v>0</v>
      </c>
      <c r="Q49" s="333">
        <f t="shared" si="97"/>
        <v>0</v>
      </c>
      <c r="R49" s="333">
        <f t="shared" si="97"/>
        <v>0</v>
      </c>
      <c r="S49" s="333">
        <f t="shared" si="97"/>
        <v>40</v>
      </c>
      <c r="T49" s="333">
        <f t="shared" si="97"/>
        <v>32</v>
      </c>
      <c r="U49" s="333">
        <f t="shared" si="97"/>
        <v>40</v>
      </c>
      <c r="V49" s="333">
        <f t="shared" si="97"/>
        <v>42</v>
      </c>
      <c r="W49" s="333">
        <f t="shared" si="97"/>
        <v>0</v>
      </c>
      <c r="X49" s="333">
        <f t="shared" si="97"/>
        <v>24</v>
      </c>
      <c r="Y49" s="333">
        <f t="shared" si="97"/>
        <v>40</v>
      </c>
      <c r="Z49" s="333">
        <f t="shared" si="97"/>
        <v>40</v>
      </c>
      <c r="AA49" s="333">
        <f t="shared" si="97"/>
        <v>32</v>
      </c>
      <c r="AB49" s="333">
        <f t="shared" si="97"/>
        <v>16</v>
      </c>
      <c r="AC49" s="333">
        <f t="shared" si="97"/>
        <v>40</v>
      </c>
      <c r="AD49" s="333">
        <f t="shared" si="97"/>
        <v>25</v>
      </c>
      <c r="AE49" s="333">
        <f t="shared" si="97"/>
        <v>32</v>
      </c>
      <c r="AF49" s="333">
        <f t="shared" si="97"/>
        <v>40</v>
      </c>
      <c r="AG49" s="545">
        <f t="shared" ref="AG49:AP49" si="98">SUM(AG42:AG48)</f>
        <v>29</v>
      </c>
      <c r="AH49" s="545">
        <f t="shared" si="98"/>
        <v>32</v>
      </c>
      <c r="AI49" s="545">
        <f t="shared" si="98"/>
        <v>40</v>
      </c>
      <c r="AJ49" s="545">
        <f t="shared" si="98"/>
        <v>48</v>
      </c>
      <c r="AK49" s="545">
        <f t="shared" si="98"/>
        <v>40</v>
      </c>
      <c r="AL49" s="545">
        <f t="shared" si="98"/>
        <v>32</v>
      </c>
      <c r="AM49" s="545">
        <f t="shared" si="98"/>
        <v>32</v>
      </c>
      <c r="AN49" s="88">
        <f t="shared" si="98"/>
        <v>40</v>
      </c>
      <c r="AO49" s="88">
        <f>SUM(AO42:AO48)</f>
        <v>40</v>
      </c>
      <c r="AP49" s="88">
        <f t="shared" si="98"/>
        <v>40</v>
      </c>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row>
    <row r="50" spans="1:96" s="3" customFormat="1" ht="15" thickBot="1" x14ac:dyDescent="0.35">
      <c r="A50"/>
      <c r="B50"/>
      <c r="C50"/>
      <c r="D50"/>
      <c r="E50"/>
      <c r="F50"/>
      <c r="G50" s="2"/>
      <c r="H50" s="2"/>
      <c r="I50" s="2"/>
      <c r="J50" s="2"/>
      <c r="K50"/>
      <c r="L50"/>
      <c r="M50"/>
      <c r="N50"/>
      <c r="O50"/>
      <c r="P50"/>
      <c r="Q50"/>
      <c r="R50"/>
      <c r="S50"/>
      <c r="T50"/>
      <c r="U50"/>
      <c r="V50"/>
      <c r="W50"/>
      <c r="X50"/>
      <c r="Y50"/>
      <c r="Z50"/>
      <c r="AA50"/>
      <c r="AB50"/>
      <c r="AC50"/>
      <c r="AD50"/>
      <c r="AE50"/>
      <c r="AF50"/>
      <c r="AG50"/>
      <c r="AH50"/>
      <c r="AI50"/>
      <c r="AJ50"/>
      <c r="AK50"/>
      <c r="AL50"/>
      <c r="AM50"/>
      <c r="AN50"/>
      <c r="AO50"/>
      <c r="AP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row>
    <row r="51" spans="1:96" s="3" customFormat="1" ht="15" thickBot="1" x14ac:dyDescent="0.35">
      <c r="A51"/>
      <c r="B51"/>
      <c r="C51"/>
      <c r="D51"/>
      <c r="E51"/>
      <c r="F51"/>
      <c r="G51" s="2"/>
      <c r="H51" s="2"/>
      <c r="I51" s="2"/>
      <c r="J51" s="2"/>
      <c r="K51"/>
      <c r="L51" s="212"/>
      <c r="M51" s="250" t="s">
        <v>532</v>
      </c>
      <c r="N51" s="621">
        <v>29</v>
      </c>
      <c r="O51"/>
      <c r="P51"/>
      <c r="Q51"/>
      <c r="R51"/>
      <c r="S51"/>
      <c r="T51"/>
      <c r="U51"/>
      <c r="V51"/>
      <c r="W51"/>
      <c r="X51"/>
      <c r="Y51"/>
      <c r="Z51"/>
      <c r="AA51"/>
      <c r="AB51"/>
      <c r="AC51"/>
      <c r="AD51"/>
      <c r="AE51"/>
      <c r="AF51"/>
      <c r="AG51"/>
      <c r="AH51"/>
      <c r="AI51"/>
      <c r="AJ51"/>
      <c r="AK51"/>
      <c r="AL51"/>
      <c r="AM51"/>
      <c r="AN51"/>
      <c r="AO51"/>
      <c r="AP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row>
    <row r="52" spans="1:96" s="3" customFormat="1" ht="18" x14ac:dyDescent="0.3">
      <c r="A52"/>
      <c r="B52"/>
      <c r="C52"/>
      <c r="D52"/>
      <c r="E52"/>
      <c r="F52"/>
      <c r="G52" s="2"/>
      <c r="H52" s="2"/>
      <c r="I52" s="2"/>
      <c r="J52" s="2"/>
      <c r="K52"/>
      <c r="L52" s="212"/>
      <c r="M52" s="109" t="str">
        <f>M$19</f>
        <v>FROM</v>
      </c>
      <c r="N52" s="100">
        <v>44907</v>
      </c>
      <c r="O52" s="101">
        <f>N52+7</f>
        <v>44914</v>
      </c>
      <c r="P52" s="101">
        <f t="shared" ref="P52:P53" si="99">O52+7</f>
        <v>44921</v>
      </c>
      <c r="Q52" s="101">
        <f t="shared" ref="Q52:Q53" si="100">P52+7</f>
        <v>44928</v>
      </c>
      <c r="R52" s="101">
        <f t="shared" ref="R52:R53" si="101">Q52+7</f>
        <v>44935</v>
      </c>
      <c r="S52" s="101">
        <f t="shared" ref="S52:S53" si="102">R52+7</f>
        <v>44942</v>
      </c>
      <c r="T52" s="101">
        <f t="shared" ref="T52:T53" si="103">S52+7</f>
        <v>44949</v>
      </c>
      <c r="U52" s="101">
        <f t="shared" ref="U52:U53" si="104">T52+7</f>
        <v>44956</v>
      </c>
      <c r="V52" s="101">
        <f t="shared" ref="V52:V53" si="105">U52+7</f>
        <v>44963</v>
      </c>
      <c r="W52" s="101">
        <f t="shared" ref="W52:W53" si="106">V52+7</f>
        <v>44970</v>
      </c>
      <c r="X52" s="101">
        <f t="shared" ref="X52:X53" si="107">W52+7</f>
        <v>44977</v>
      </c>
      <c r="Y52" s="101">
        <f t="shared" ref="Y52" si="108">X52+7</f>
        <v>44984</v>
      </c>
      <c r="Z52" s="101">
        <v>44991</v>
      </c>
      <c r="AA52" s="101">
        <f t="shared" ref="AA52:AA53" si="109">Z52+7</f>
        <v>44998</v>
      </c>
      <c r="AB52" s="101">
        <f t="shared" ref="AB52:AB53" si="110">AA52+7</f>
        <v>45005</v>
      </c>
      <c r="AC52" s="101">
        <f t="shared" ref="AC52:AC53" si="111">AB52+7</f>
        <v>45012</v>
      </c>
      <c r="AD52" s="101">
        <f t="shared" ref="AD52:AD53" si="112">AC52+7</f>
        <v>45019</v>
      </c>
      <c r="AE52" s="101">
        <f t="shared" ref="AE52:AE53" si="113">AD52+7</f>
        <v>45026</v>
      </c>
      <c r="AF52" s="101">
        <f t="shared" ref="AF52:AF53" si="114">AE52+7</f>
        <v>45033</v>
      </c>
      <c r="AG52" s="101">
        <f t="shared" ref="AG52:AG53" si="115">AF52+7</f>
        <v>45040</v>
      </c>
      <c r="AH52" s="101">
        <f t="shared" ref="AH52:AH53" si="116">AG52+7</f>
        <v>45047</v>
      </c>
      <c r="AI52" s="101">
        <f t="shared" ref="AI52:AI53" si="117">AH52+7</f>
        <v>45054</v>
      </c>
      <c r="AJ52" s="101">
        <f t="shared" ref="AJ52:AJ53" si="118">AI52+7</f>
        <v>45061</v>
      </c>
      <c r="AK52" s="101">
        <f t="shared" ref="AK52:AK53" si="119">AJ52+7</f>
        <v>45068</v>
      </c>
      <c r="AL52" s="101">
        <f t="shared" ref="AL52:AL53" si="120">AK52+7</f>
        <v>45075</v>
      </c>
      <c r="AM52" s="101">
        <f t="shared" ref="AM52:AM53" si="121">AL52+7</f>
        <v>45082</v>
      </c>
      <c r="AN52" s="101">
        <f t="shared" ref="AN52:AN53" si="122">AM52+7</f>
        <v>45089</v>
      </c>
      <c r="AO52" s="101">
        <f t="shared" ref="AO52:AO53" si="123">AN52+7</f>
        <v>45096</v>
      </c>
      <c r="AP52" s="101">
        <f t="shared" ref="AP52:AP53" si="124">AO52+7</f>
        <v>45103</v>
      </c>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row>
    <row r="53" spans="1:96" s="3" customFormat="1" ht="18.600000000000001" thickBot="1" x14ac:dyDescent="0.35">
      <c r="A53"/>
      <c r="B53"/>
      <c r="C53"/>
      <c r="D53"/>
      <c r="E53"/>
      <c r="F53"/>
      <c r="G53" s="2"/>
      <c r="H53" s="2"/>
      <c r="I53" s="2"/>
      <c r="J53" s="2"/>
      <c r="K53"/>
      <c r="L53" s="212"/>
      <c r="M53" s="110" t="str">
        <f t="shared" ref="M53" si="125">M$20</f>
        <v>TO</v>
      </c>
      <c r="N53" s="106">
        <f>N52+4</f>
        <v>44911</v>
      </c>
      <c r="O53" s="107">
        <f>N53+7</f>
        <v>44918</v>
      </c>
      <c r="P53" s="107">
        <f t="shared" si="99"/>
        <v>44925</v>
      </c>
      <c r="Q53" s="107">
        <f t="shared" si="100"/>
        <v>44932</v>
      </c>
      <c r="R53" s="107">
        <f t="shared" si="101"/>
        <v>44939</v>
      </c>
      <c r="S53" s="107">
        <f t="shared" si="102"/>
        <v>44946</v>
      </c>
      <c r="T53" s="107">
        <f t="shared" si="103"/>
        <v>44953</v>
      </c>
      <c r="U53" s="107">
        <f t="shared" si="104"/>
        <v>44960</v>
      </c>
      <c r="V53" s="107">
        <f t="shared" si="105"/>
        <v>44967</v>
      </c>
      <c r="W53" s="107">
        <f t="shared" si="106"/>
        <v>44974</v>
      </c>
      <c r="X53" s="107">
        <f t="shared" si="107"/>
        <v>44981</v>
      </c>
      <c r="Y53" s="107">
        <v>44988</v>
      </c>
      <c r="Z53" s="107">
        <f t="shared" ref="Z53" si="126">Y53+7</f>
        <v>44995</v>
      </c>
      <c r="AA53" s="107">
        <f t="shared" si="109"/>
        <v>45002</v>
      </c>
      <c r="AB53" s="107">
        <f t="shared" si="110"/>
        <v>45009</v>
      </c>
      <c r="AC53" s="107">
        <f t="shared" si="111"/>
        <v>45016</v>
      </c>
      <c r="AD53" s="107">
        <f t="shared" si="112"/>
        <v>45023</v>
      </c>
      <c r="AE53" s="107">
        <f t="shared" si="113"/>
        <v>45030</v>
      </c>
      <c r="AF53" s="107">
        <f t="shared" si="114"/>
        <v>45037</v>
      </c>
      <c r="AG53" s="107">
        <f t="shared" si="115"/>
        <v>45044</v>
      </c>
      <c r="AH53" s="107">
        <f t="shared" si="116"/>
        <v>45051</v>
      </c>
      <c r="AI53" s="107">
        <f t="shared" si="117"/>
        <v>45058</v>
      </c>
      <c r="AJ53" s="107">
        <f t="shared" si="118"/>
        <v>45065</v>
      </c>
      <c r="AK53" s="107">
        <f t="shared" si="119"/>
        <v>45072</v>
      </c>
      <c r="AL53" s="107">
        <f t="shared" si="120"/>
        <v>45079</v>
      </c>
      <c r="AM53" s="107">
        <f t="shared" si="121"/>
        <v>45086</v>
      </c>
      <c r="AN53" s="107">
        <f t="shared" si="122"/>
        <v>45093</v>
      </c>
      <c r="AO53" s="107">
        <f t="shared" si="123"/>
        <v>45100</v>
      </c>
      <c r="AP53" s="107">
        <f t="shared" si="124"/>
        <v>45107</v>
      </c>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row>
    <row r="54" spans="1:96" s="3" customFormat="1" ht="18.600000000000001" thickBot="1" x14ac:dyDescent="0.4">
      <c r="A54"/>
      <c r="B54"/>
      <c r="C54"/>
      <c r="D54"/>
      <c r="E54"/>
      <c r="F54"/>
      <c r="G54" s="2"/>
      <c r="H54" s="2"/>
      <c r="I54" s="2"/>
      <c r="J54" s="2"/>
      <c r="K54"/>
      <c r="L54" s="517" t="s">
        <v>611</v>
      </c>
      <c r="M54" s="626"/>
      <c r="N54" s="742" t="str">
        <f>CONCATENATE("S",WEEKNUM(N52))</f>
        <v>S51</v>
      </c>
      <c r="O54" s="743" t="str">
        <f t="shared" ref="O54:P54" si="127">CONCATENATE("S",WEEKNUM(O52))</f>
        <v>S52</v>
      </c>
      <c r="P54" s="743" t="str">
        <f t="shared" si="127"/>
        <v>S53</v>
      </c>
      <c r="Q54" s="743" t="str">
        <f>CONCATENATE("S",WEEKNUM(Q52))</f>
        <v>S1</v>
      </c>
      <c r="R54" s="743" t="str">
        <f t="shared" ref="R54:AP54" si="128">CONCATENATE("S",WEEKNUM(R52))</f>
        <v>S2</v>
      </c>
      <c r="S54" s="743" t="str">
        <f t="shared" si="128"/>
        <v>S3</v>
      </c>
      <c r="T54" s="743" t="str">
        <f t="shared" si="128"/>
        <v>S4</v>
      </c>
      <c r="U54" s="743" t="str">
        <f t="shared" si="128"/>
        <v>S5</v>
      </c>
      <c r="V54" s="743" t="str">
        <f t="shared" si="128"/>
        <v>S6</v>
      </c>
      <c r="W54" s="743" t="str">
        <f t="shared" si="128"/>
        <v>S7</v>
      </c>
      <c r="X54" s="743" t="str">
        <f t="shared" si="128"/>
        <v>S8</v>
      </c>
      <c r="Y54" s="743" t="str">
        <f t="shared" si="128"/>
        <v>S9</v>
      </c>
      <c r="Z54" s="743" t="str">
        <f t="shared" si="128"/>
        <v>S10</v>
      </c>
      <c r="AA54" s="743" t="str">
        <f t="shared" si="128"/>
        <v>S11</v>
      </c>
      <c r="AB54" s="743" t="str">
        <f t="shared" si="128"/>
        <v>S12</v>
      </c>
      <c r="AC54" s="743" t="str">
        <f t="shared" si="128"/>
        <v>S13</v>
      </c>
      <c r="AD54" s="743" t="str">
        <f t="shared" si="128"/>
        <v>S14</v>
      </c>
      <c r="AE54" s="743" t="str">
        <f t="shared" si="128"/>
        <v>S15</v>
      </c>
      <c r="AF54" s="743" t="str">
        <f t="shared" si="128"/>
        <v>S16</v>
      </c>
      <c r="AG54" s="743" t="str">
        <f t="shared" si="128"/>
        <v>S17</v>
      </c>
      <c r="AH54" s="743" t="str">
        <f t="shared" si="128"/>
        <v>S18</v>
      </c>
      <c r="AI54" s="743" t="str">
        <f t="shared" si="128"/>
        <v>S19</v>
      </c>
      <c r="AJ54" s="743" t="str">
        <f t="shared" si="128"/>
        <v>S20</v>
      </c>
      <c r="AK54" s="743" t="str">
        <f t="shared" si="128"/>
        <v>S21</v>
      </c>
      <c r="AL54" s="743" t="str">
        <f t="shared" si="128"/>
        <v>S22</v>
      </c>
      <c r="AM54" s="743" t="str">
        <f t="shared" si="128"/>
        <v>S23</v>
      </c>
      <c r="AN54" s="743" t="str">
        <f t="shared" si="128"/>
        <v>S24</v>
      </c>
      <c r="AO54" s="743" t="str">
        <f t="shared" si="128"/>
        <v>S25</v>
      </c>
      <c r="AP54" s="743" t="str">
        <f t="shared" si="128"/>
        <v>S26</v>
      </c>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row>
    <row r="55" spans="1:96" s="3" customFormat="1" ht="15.6" x14ac:dyDescent="0.3">
      <c r="A55"/>
      <c r="B55"/>
      <c r="C55"/>
      <c r="D55"/>
      <c r="E55"/>
      <c r="F55"/>
      <c r="G55" s="2"/>
      <c r="H55" s="2"/>
      <c r="I55" s="2"/>
      <c r="J55" s="2"/>
      <c r="K55"/>
      <c r="L55" s="518" t="str">
        <f>L42</f>
        <v xml:space="preserve">Testbook Design </v>
      </c>
      <c r="M55" s="654">
        <f>SUM(N55:AP55)</f>
        <v>0</v>
      </c>
      <c r="N55" s="48"/>
      <c r="O55" s="332"/>
      <c r="P55" s="332"/>
      <c r="Q55" s="332"/>
      <c r="R55" s="332"/>
      <c r="S55" s="332"/>
      <c r="T55" s="332"/>
      <c r="U55" s="332"/>
      <c r="V55" s="332"/>
      <c r="W55" s="332"/>
      <c r="X55" s="332"/>
      <c r="Y55" s="332"/>
      <c r="Z55" s="332"/>
      <c r="AA55" s="332"/>
      <c r="AB55" s="332"/>
      <c r="AC55" s="332"/>
      <c r="AD55" s="332"/>
      <c r="AE55" s="332"/>
      <c r="AF55" s="332"/>
      <c r="AG55" s="332"/>
      <c r="AH55" s="332"/>
      <c r="AI55" s="332"/>
      <c r="AJ55" s="332"/>
      <c r="AK55" s="332"/>
      <c r="AL55" s="332"/>
      <c r="AM55" s="332"/>
      <c r="AN55" s="332"/>
      <c r="AO55" s="332"/>
      <c r="AP55" s="288"/>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row>
    <row r="56" spans="1:96" s="3" customFormat="1" ht="15.6" x14ac:dyDescent="0.3">
      <c r="A56"/>
      <c r="B56"/>
      <c r="C56"/>
      <c r="D56"/>
      <c r="E56"/>
      <c r="F56"/>
      <c r="G56" s="2"/>
      <c r="H56" s="2"/>
      <c r="I56" s="2"/>
      <c r="J56" s="2"/>
      <c r="K56"/>
      <c r="L56" s="519" t="str">
        <f t="shared" ref="L56:L61" si="129">L43</f>
        <v>Integration</v>
      </c>
      <c r="M56" s="655">
        <f t="shared" ref="M56:M61" si="130">SUM(N56:AP56)</f>
        <v>160</v>
      </c>
      <c r="N56" s="5"/>
      <c r="O56"/>
      <c r="P56"/>
      <c r="Q56"/>
      <c r="R56"/>
      <c r="S56">
        <v>16</v>
      </c>
      <c r="T56">
        <v>40</v>
      </c>
      <c r="U56">
        <v>40</v>
      </c>
      <c r="V56">
        <v>40</v>
      </c>
      <c r="W56">
        <v>24</v>
      </c>
      <c r="X56"/>
      <c r="Y56"/>
      <c r="Z56"/>
      <c r="AA56"/>
      <c r="AB56"/>
      <c r="AC56"/>
      <c r="AD56"/>
      <c r="AE56"/>
      <c r="AF56"/>
      <c r="AG56"/>
      <c r="AH56"/>
      <c r="AI56"/>
      <c r="AJ56"/>
      <c r="AK56"/>
      <c r="AL56"/>
      <c r="AM56"/>
      <c r="AN56"/>
      <c r="AO56"/>
      <c r="AP56" s="120"/>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row>
    <row r="57" spans="1:96" s="3" customFormat="1" ht="15.6" x14ac:dyDescent="0.3">
      <c r="A57"/>
      <c r="B57"/>
      <c r="C57"/>
      <c r="D57"/>
      <c r="E57"/>
      <c r="F57"/>
      <c r="G57" s="2"/>
      <c r="H57" s="2"/>
      <c r="I57" s="2"/>
      <c r="J57" s="2"/>
      <c r="K57"/>
      <c r="L57" s="519" t="str">
        <f t="shared" si="129"/>
        <v>Execution</v>
      </c>
      <c r="M57" s="655">
        <f t="shared" si="130"/>
        <v>377</v>
      </c>
      <c r="N57" s="5"/>
      <c r="O57"/>
      <c r="P57"/>
      <c r="Q57"/>
      <c r="R57"/>
      <c r="S57"/>
      <c r="T57"/>
      <c r="U57"/>
      <c r="V57"/>
      <c r="W57"/>
      <c r="X57">
        <v>32</v>
      </c>
      <c r="Y57">
        <v>32</v>
      </c>
      <c r="Z57">
        <v>15</v>
      </c>
      <c r="AA57">
        <v>32</v>
      </c>
      <c r="AB57">
        <v>26</v>
      </c>
      <c r="AC57">
        <v>32</v>
      </c>
      <c r="AD57">
        <v>30</v>
      </c>
      <c r="AE57">
        <v>32</v>
      </c>
      <c r="AF57">
        <v>42</v>
      </c>
      <c r="AG57">
        <v>40</v>
      </c>
      <c r="AH57">
        <v>32</v>
      </c>
      <c r="AI57">
        <v>16</v>
      </c>
      <c r="AJ57">
        <v>16</v>
      </c>
      <c r="AK57"/>
      <c r="AL57"/>
      <c r="AM57"/>
      <c r="AN57"/>
      <c r="AO57"/>
      <c r="AP57" s="120"/>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row>
    <row r="58" spans="1:96" s="3" customFormat="1" ht="15.6" x14ac:dyDescent="0.3">
      <c r="A58"/>
      <c r="B58"/>
      <c r="C58"/>
      <c r="D58"/>
      <c r="E58"/>
      <c r="F58"/>
      <c r="G58" s="2"/>
      <c r="H58" s="2"/>
      <c r="I58" s="2"/>
      <c r="J58" s="2"/>
      <c r="K58"/>
      <c r="L58" s="519" t="str">
        <f t="shared" si="129"/>
        <v>Retest</v>
      </c>
      <c r="M58" s="655">
        <f t="shared" si="130"/>
        <v>88</v>
      </c>
      <c r="N58" s="5"/>
      <c r="O58"/>
      <c r="P58"/>
      <c r="Q58"/>
      <c r="R58"/>
      <c r="S58"/>
      <c r="T58"/>
      <c r="U58"/>
      <c r="V58"/>
      <c r="W58"/>
      <c r="X58"/>
      <c r="Y58"/>
      <c r="Z58"/>
      <c r="AA58"/>
      <c r="AB58"/>
      <c r="AC58"/>
      <c r="AD58"/>
      <c r="AE58"/>
      <c r="AF58"/>
      <c r="AG58"/>
      <c r="AH58"/>
      <c r="AI58"/>
      <c r="AJ58">
        <v>24</v>
      </c>
      <c r="AK58">
        <v>24</v>
      </c>
      <c r="AL58">
        <v>40</v>
      </c>
      <c r="AM58"/>
      <c r="AN58"/>
      <c r="AO58"/>
      <c r="AP58" s="120"/>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row>
    <row r="59" spans="1:96" s="3" customFormat="1" ht="15.6" x14ac:dyDescent="0.3">
      <c r="A59"/>
      <c r="B59"/>
      <c r="C59"/>
      <c r="D59"/>
      <c r="E59"/>
      <c r="F59"/>
      <c r="G59" s="2"/>
      <c r="H59" s="2"/>
      <c r="I59" s="2"/>
      <c r="J59" s="2"/>
      <c r="K59"/>
      <c r="L59" s="519" t="str">
        <f t="shared" si="129"/>
        <v xml:space="preserve">Management </v>
      </c>
      <c r="M59" s="655">
        <f t="shared" si="130"/>
        <v>0</v>
      </c>
      <c r="N59" s="5"/>
      <c r="O59"/>
      <c r="P59"/>
      <c r="Q59"/>
      <c r="R59"/>
      <c r="S59"/>
      <c r="T59"/>
      <c r="U59"/>
      <c r="V59"/>
      <c r="W59"/>
      <c r="X59"/>
      <c r="Y59"/>
      <c r="Z59"/>
      <c r="AA59"/>
      <c r="AB59"/>
      <c r="AC59"/>
      <c r="AD59"/>
      <c r="AE59"/>
      <c r="AF59"/>
      <c r="AG59"/>
      <c r="AH59"/>
      <c r="AI59"/>
      <c r="AJ59"/>
      <c r="AK59"/>
      <c r="AL59"/>
      <c r="AM59"/>
      <c r="AN59"/>
      <c r="AO59"/>
      <c r="AP59" s="120"/>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row>
    <row r="60" spans="1:96" s="3" customFormat="1" ht="15.6" x14ac:dyDescent="0.3">
      <c r="A60"/>
      <c r="B60"/>
      <c r="C60"/>
      <c r="D60"/>
      <c r="E60"/>
      <c r="F60"/>
      <c r="G60" s="2"/>
      <c r="H60" s="2"/>
      <c r="I60" s="2"/>
      <c r="J60" s="2"/>
      <c r="K60"/>
      <c r="L60" s="519" t="str">
        <f t="shared" si="129"/>
        <v>Reporting activities</v>
      </c>
      <c r="M60" s="655">
        <f t="shared" si="130"/>
        <v>0</v>
      </c>
      <c r="N60" s="5"/>
      <c r="O60"/>
      <c r="P60"/>
      <c r="Q60"/>
      <c r="R60"/>
      <c r="S60"/>
      <c r="T60"/>
      <c r="U60"/>
      <c r="V60"/>
      <c r="W60"/>
      <c r="X60"/>
      <c r="Y60"/>
      <c r="Z60"/>
      <c r="AA60"/>
      <c r="AB60"/>
      <c r="AC60"/>
      <c r="AD60"/>
      <c r="AE60"/>
      <c r="AF60"/>
      <c r="AG60"/>
      <c r="AH60"/>
      <c r="AI60"/>
      <c r="AJ60"/>
      <c r="AK60"/>
      <c r="AL60"/>
      <c r="AM60"/>
      <c r="AN60"/>
      <c r="AO60"/>
      <c r="AP60" s="12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row>
    <row r="61" spans="1:96" s="3" customFormat="1" ht="16.2" thickBot="1" x14ac:dyDescent="0.35">
      <c r="A61"/>
      <c r="B61"/>
      <c r="C61"/>
      <c r="D61"/>
      <c r="E61"/>
      <c r="F61"/>
      <c r="G61" s="2"/>
      <c r="H61" s="2"/>
      <c r="I61" s="2"/>
      <c r="J61" s="2"/>
      <c r="K61"/>
      <c r="L61" s="137" t="str">
        <f t="shared" si="129"/>
        <v>UAT Support</v>
      </c>
      <c r="M61" s="335">
        <f t="shared" si="130"/>
        <v>88</v>
      </c>
      <c r="N61" s="66"/>
      <c r="O61" s="333"/>
      <c r="P61" s="333"/>
      <c r="Q61" s="333"/>
      <c r="R61" s="333"/>
      <c r="S61" s="333"/>
      <c r="T61" s="333"/>
      <c r="U61" s="333"/>
      <c r="V61" s="333"/>
      <c r="W61" s="333"/>
      <c r="X61" s="333"/>
      <c r="Y61" s="333"/>
      <c r="Z61" s="333"/>
      <c r="AA61" s="333"/>
      <c r="AB61" s="333"/>
      <c r="AC61" s="333"/>
      <c r="AD61" s="333"/>
      <c r="AE61" s="333"/>
      <c r="AF61" s="333"/>
      <c r="AG61" s="333"/>
      <c r="AH61" s="333"/>
      <c r="AI61" s="333"/>
      <c r="AJ61" s="333"/>
      <c r="AK61" s="333"/>
      <c r="AL61" s="333"/>
      <c r="AM61" s="333">
        <v>24</v>
      </c>
      <c r="AN61" s="333">
        <v>24</v>
      </c>
      <c r="AO61" s="333">
        <v>24</v>
      </c>
      <c r="AP61" s="334">
        <v>16</v>
      </c>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row>
    <row r="62" spans="1:96" s="3" customFormat="1" ht="15" thickBot="1" x14ac:dyDescent="0.35">
      <c r="A62"/>
      <c r="B62"/>
      <c r="C62"/>
      <c r="D62"/>
      <c r="E62"/>
      <c r="F62"/>
      <c r="G62" s="2"/>
      <c r="H62" s="2"/>
      <c r="I62" s="2"/>
      <c r="J62" s="2"/>
      <c r="K62"/>
      <c r="L62"/>
      <c r="M62" s="335">
        <f t="shared" ref="M62:AP62" si="131">SUM(M55:M61)</f>
        <v>713</v>
      </c>
      <c r="N62" s="66">
        <f t="shared" si="131"/>
        <v>0</v>
      </c>
      <c r="O62" s="333">
        <f t="shared" si="131"/>
        <v>0</v>
      </c>
      <c r="P62" s="333">
        <f t="shared" si="131"/>
        <v>0</v>
      </c>
      <c r="Q62" s="333">
        <f t="shared" si="131"/>
        <v>0</v>
      </c>
      <c r="R62" s="333">
        <f t="shared" si="131"/>
        <v>0</v>
      </c>
      <c r="S62" s="333">
        <f t="shared" si="131"/>
        <v>16</v>
      </c>
      <c r="T62" s="333">
        <f t="shared" si="131"/>
        <v>40</v>
      </c>
      <c r="U62" s="333">
        <f t="shared" si="131"/>
        <v>40</v>
      </c>
      <c r="V62" s="333">
        <f t="shared" si="131"/>
        <v>40</v>
      </c>
      <c r="W62" s="333">
        <f t="shared" si="131"/>
        <v>24</v>
      </c>
      <c r="X62" s="333">
        <f t="shared" si="131"/>
        <v>32</v>
      </c>
      <c r="Y62" s="333">
        <f t="shared" si="131"/>
        <v>32</v>
      </c>
      <c r="Z62" s="333">
        <f t="shared" si="131"/>
        <v>15</v>
      </c>
      <c r="AA62" s="333">
        <f t="shared" si="131"/>
        <v>32</v>
      </c>
      <c r="AB62" s="333">
        <f t="shared" si="131"/>
        <v>26</v>
      </c>
      <c r="AC62" s="333">
        <f t="shared" si="131"/>
        <v>32</v>
      </c>
      <c r="AD62" s="333">
        <f t="shared" si="131"/>
        <v>30</v>
      </c>
      <c r="AE62" s="333">
        <f t="shared" si="131"/>
        <v>32</v>
      </c>
      <c r="AF62" s="333">
        <f t="shared" si="131"/>
        <v>42</v>
      </c>
      <c r="AG62" s="333">
        <f t="shared" si="131"/>
        <v>40</v>
      </c>
      <c r="AH62" s="333">
        <f t="shared" si="131"/>
        <v>32</v>
      </c>
      <c r="AI62" s="333">
        <f t="shared" si="131"/>
        <v>16</v>
      </c>
      <c r="AJ62" s="333">
        <f t="shared" si="131"/>
        <v>40</v>
      </c>
      <c r="AK62" s="333">
        <f t="shared" si="131"/>
        <v>24</v>
      </c>
      <c r="AL62" s="333">
        <f t="shared" si="131"/>
        <v>40</v>
      </c>
      <c r="AM62" s="333">
        <f t="shared" si="131"/>
        <v>24</v>
      </c>
      <c r="AN62" s="333">
        <f t="shared" si="131"/>
        <v>24</v>
      </c>
      <c r="AO62" s="333">
        <f t="shared" si="131"/>
        <v>24</v>
      </c>
      <c r="AP62" s="333">
        <f t="shared" si="131"/>
        <v>16</v>
      </c>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row>
    <row r="63" spans="1:96" s="3" customFormat="1" ht="15" thickBot="1" x14ac:dyDescent="0.35">
      <c r="A63"/>
      <c r="B63"/>
      <c r="C63"/>
      <c r="D63"/>
      <c r="E63"/>
      <c r="F63"/>
      <c r="G63" s="2"/>
      <c r="H63" s="2"/>
      <c r="I63" s="2"/>
      <c r="J63" s="2"/>
      <c r="K63"/>
      <c r="L63"/>
      <c r="M63"/>
      <c r="N63"/>
      <c r="O63"/>
      <c r="P63"/>
      <c r="Q63"/>
      <c r="R63"/>
      <c r="S63"/>
      <c r="T63"/>
      <c r="U63"/>
      <c r="V63"/>
      <c r="W63"/>
      <c r="X63"/>
      <c r="Y63"/>
      <c r="Z63"/>
      <c r="AA63"/>
      <c r="AB63"/>
      <c r="AC63"/>
      <c r="AD63"/>
      <c r="AE63"/>
      <c r="AF63"/>
      <c r="AG63"/>
      <c r="AH63"/>
      <c r="AI63"/>
      <c r="AJ63"/>
      <c r="AK63"/>
      <c r="AL63"/>
      <c r="AM63"/>
      <c r="AN63"/>
      <c r="AO63"/>
      <c r="AP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row>
    <row r="64" spans="1:96" s="3" customFormat="1" ht="15" thickBot="1" x14ac:dyDescent="0.35">
      <c r="A64"/>
      <c r="B64"/>
      <c r="C64"/>
      <c r="D64"/>
      <c r="E64"/>
      <c r="F64"/>
      <c r="G64" s="2"/>
      <c r="H64" s="2"/>
      <c r="I64" s="2"/>
      <c r="J64" s="2"/>
      <c r="K64"/>
      <c r="L64" s="212"/>
      <c r="M64" s="250" t="s">
        <v>532</v>
      </c>
      <c r="N64" s="621">
        <v>30</v>
      </c>
      <c r="O64"/>
      <c r="P64"/>
      <c r="Q64"/>
      <c r="R64"/>
      <c r="S64"/>
      <c r="T64"/>
      <c r="U64"/>
      <c r="V64"/>
      <c r="W64"/>
      <c r="X64"/>
      <c r="Y64"/>
      <c r="Z64"/>
      <c r="AA64"/>
      <c r="AB64"/>
      <c r="AC64"/>
      <c r="AD64"/>
      <c r="AE64"/>
      <c r="AF64"/>
      <c r="AG64"/>
      <c r="AH64"/>
      <c r="AI64"/>
      <c r="AJ64"/>
      <c r="AK64"/>
      <c r="AL64"/>
      <c r="AM64"/>
      <c r="AN64"/>
      <c r="AO64"/>
      <c r="AP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row>
    <row r="65" spans="1:96" s="3" customFormat="1" ht="18" x14ac:dyDescent="0.3">
      <c r="A65"/>
      <c r="B65"/>
      <c r="C65"/>
      <c r="D65"/>
      <c r="E65"/>
      <c r="F65"/>
      <c r="G65" s="2"/>
      <c r="H65" s="2"/>
      <c r="I65" s="2"/>
      <c r="J65" s="2"/>
      <c r="K65"/>
      <c r="L65" s="212"/>
      <c r="M65" s="109" t="str">
        <f>M$19</f>
        <v>FROM</v>
      </c>
      <c r="N65" s="100">
        <v>44907</v>
      </c>
      <c r="O65" s="101">
        <f>N65+7</f>
        <v>44914</v>
      </c>
      <c r="P65" s="101">
        <f t="shared" ref="P65:P66" si="132">O65+7</f>
        <v>44921</v>
      </c>
      <c r="Q65" s="101">
        <f t="shared" ref="Q65:Q66" si="133">P65+7</f>
        <v>44928</v>
      </c>
      <c r="R65" s="101">
        <f t="shared" ref="R65:R66" si="134">Q65+7</f>
        <v>44935</v>
      </c>
      <c r="S65" s="101">
        <f t="shared" ref="S65:S66" si="135">R65+7</f>
        <v>44942</v>
      </c>
      <c r="T65" s="101">
        <f t="shared" ref="T65:T66" si="136">S65+7</f>
        <v>44949</v>
      </c>
      <c r="U65" s="101">
        <f t="shared" ref="U65:U66" si="137">T65+7</f>
        <v>44956</v>
      </c>
      <c r="V65" s="101">
        <f t="shared" ref="V65:V66" si="138">U65+7</f>
        <v>44963</v>
      </c>
      <c r="W65" s="101">
        <f t="shared" ref="W65:W66" si="139">V65+7</f>
        <v>44970</v>
      </c>
      <c r="X65" s="101">
        <f t="shared" ref="X65:X66" si="140">W65+7</f>
        <v>44977</v>
      </c>
      <c r="Y65" s="101">
        <f t="shared" ref="Y65" si="141">X65+7</f>
        <v>44984</v>
      </c>
      <c r="Z65" s="101">
        <v>44991</v>
      </c>
      <c r="AA65" s="101">
        <f t="shared" ref="AA65:AA66" si="142">Z65+7</f>
        <v>44998</v>
      </c>
      <c r="AB65" s="101">
        <f t="shared" ref="AB65:AB66" si="143">AA65+7</f>
        <v>45005</v>
      </c>
      <c r="AC65" s="101">
        <f t="shared" ref="AC65:AC66" si="144">AB65+7</f>
        <v>45012</v>
      </c>
      <c r="AD65" s="101">
        <f t="shared" ref="AD65:AD66" si="145">AC65+7</f>
        <v>45019</v>
      </c>
      <c r="AE65" s="101">
        <f t="shared" ref="AE65:AE66" si="146">AD65+7</f>
        <v>45026</v>
      </c>
      <c r="AF65" s="101">
        <f t="shared" ref="AF65:AF66" si="147">AE65+7</f>
        <v>45033</v>
      </c>
      <c r="AG65" s="101">
        <f t="shared" ref="AG65:AG66" si="148">AF65+7</f>
        <v>45040</v>
      </c>
      <c r="AH65" s="101">
        <f t="shared" ref="AH65:AH66" si="149">AG65+7</f>
        <v>45047</v>
      </c>
      <c r="AI65" s="101">
        <f t="shared" ref="AI65:AI66" si="150">AH65+7</f>
        <v>45054</v>
      </c>
      <c r="AJ65" s="101">
        <f t="shared" ref="AJ65:AJ66" si="151">AI65+7</f>
        <v>45061</v>
      </c>
      <c r="AK65" s="101">
        <f t="shared" ref="AK65:AK66" si="152">AJ65+7</f>
        <v>45068</v>
      </c>
      <c r="AL65" s="101">
        <f t="shared" ref="AL65:AL66" si="153">AK65+7</f>
        <v>45075</v>
      </c>
      <c r="AM65" s="101">
        <f t="shared" ref="AM65:AM66" si="154">AL65+7</f>
        <v>45082</v>
      </c>
      <c r="AN65" s="101">
        <f t="shared" ref="AN65:AN66" si="155">AM65+7</f>
        <v>45089</v>
      </c>
      <c r="AO65" s="101">
        <f t="shared" ref="AO65:AO66" si="156">AN65+7</f>
        <v>45096</v>
      </c>
      <c r="AP65" s="101">
        <f t="shared" ref="AP65:AP66" si="157">AO65+7</f>
        <v>45103</v>
      </c>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row>
    <row r="66" spans="1:96" s="3" customFormat="1" ht="18.600000000000001" thickBot="1" x14ac:dyDescent="0.35">
      <c r="A66"/>
      <c r="B66"/>
      <c r="C66"/>
      <c r="D66"/>
      <c r="E66"/>
      <c r="F66"/>
      <c r="G66" s="2"/>
      <c r="H66" s="2"/>
      <c r="I66" s="2"/>
      <c r="J66" s="2"/>
      <c r="K66"/>
      <c r="L66" s="212"/>
      <c r="M66" s="110" t="str">
        <f t="shared" ref="M66" si="158">M$20</f>
        <v>TO</v>
      </c>
      <c r="N66" s="106">
        <f>N65+4</f>
        <v>44911</v>
      </c>
      <c r="O66" s="107">
        <f>N66+7</f>
        <v>44918</v>
      </c>
      <c r="P66" s="107">
        <f t="shared" si="132"/>
        <v>44925</v>
      </c>
      <c r="Q66" s="107">
        <f t="shared" si="133"/>
        <v>44932</v>
      </c>
      <c r="R66" s="107">
        <f t="shared" si="134"/>
        <v>44939</v>
      </c>
      <c r="S66" s="107">
        <f t="shared" si="135"/>
        <v>44946</v>
      </c>
      <c r="T66" s="107">
        <f t="shared" si="136"/>
        <v>44953</v>
      </c>
      <c r="U66" s="107">
        <f t="shared" si="137"/>
        <v>44960</v>
      </c>
      <c r="V66" s="107">
        <f t="shared" si="138"/>
        <v>44967</v>
      </c>
      <c r="W66" s="107">
        <f t="shared" si="139"/>
        <v>44974</v>
      </c>
      <c r="X66" s="107">
        <f t="shared" si="140"/>
        <v>44981</v>
      </c>
      <c r="Y66" s="107">
        <v>44988</v>
      </c>
      <c r="Z66" s="107">
        <f t="shared" ref="Z66" si="159">Y66+7</f>
        <v>44995</v>
      </c>
      <c r="AA66" s="107">
        <f t="shared" si="142"/>
        <v>45002</v>
      </c>
      <c r="AB66" s="107">
        <f t="shared" si="143"/>
        <v>45009</v>
      </c>
      <c r="AC66" s="107">
        <f t="shared" si="144"/>
        <v>45016</v>
      </c>
      <c r="AD66" s="107">
        <f t="shared" si="145"/>
        <v>45023</v>
      </c>
      <c r="AE66" s="107">
        <f t="shared" si="146"/>
        <v>45030</v>
      </c>
      <c r="AF66" s="107">
        <f t="shared" si="147"/>
        <v>45037</v>
      </c>
      <c r="AG66" s="107">
        <f t="shared" si="148"/>
        <v>45044</v>
      </c>
      <c r="AH66" s="107">
        <f t="shared" si="149"/>
        <v>45051</v>
      </c>
      <c r="AI66" s="107">
        <f t="shared" si="150"/>
        <v>45058</v>
      </c>
      <c r="AJ66" s="107">
        <f t="shared" si="151"/>
        <v>45065</v>
      </c>
      <c r="AK66" s="107">
        <f t="shared" si="152"/>
        <v>45072</v>
      </c>
      <c r="AL66" s="107">
        <f t="shared" si="153"/>
        <v>45079</v>
      </c>
      <c r="AM66" s="107">
        <f t="shared" si="154"/>
        <v>45086</v>
      </c>
      <c r="AN66" s="107">
        <f t="shared" si="155"/>
        <v>45093</v>
      </c>
      <c r="AO66" s="107">
        <f t="shared" si="156"/>
        <v>45100</v>
      </c>
      <c r="AP66" s="107">
        <f t="shared" si="157"/>
        <v>45107</v>
      </c>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row>
    <row r="67" spans="1:96" s="3" customFormat="1" ht="18.600000000000001" thickBot="1" x14ac:dyDescent="0.4">
      <c r="A67"/>
      <c r="B67"/>
      <c r="C67"/>
      <c r="D67"/>
      <c r="E67"/>
      <c r="F67"/>
      <c r="G67" s="2"/>
      <c r="H67" s="2"/>
      <c r="I67" s="2"/>
      <c r="J67" s="2"/>
      <c r="K67"/>
      <c r="L67" s="517" t="s">
        <v>540</v>
      </c>
      <c r="M67" s="626"/>
      <c r="N67" s="742" t="str">
        <f>CONCATENATE("S",WEEKNUM(N65))</f>
        <v>S51</v>
      </c>
      <c r="O67" s="743" t="str">
        <f t="shared" ref="O67:P67" si="160">CONCATENATE("S",WEEKNUM(O65))</f>
        <v>S52</v>
      </c>
      <c r="P67" s="743" t="str">
        <f t="shared" si="160"/>
        <v>S53</v>
      </c>
      <c r="Q67" s="743" t="str">
        <f>CONCATENATE("S",WEEKNUM(Q65))</f>
        <v>S1</v>
      </c>
      <c r="R67" s="743" t="str">
        <f t="shared" ref="R67:AP67" si="161">CONCATENATE("S",WEEKNUM(R65))</f>
        <v>S2</v>
      </c>
      <c r="S67" s="743" t="str">
        <f t="shared" si="161"/>
        <v>S3</v>
      </c>
      <c r="T67" s="743" t="str">
        <f t="shared" si="161"/>
        <v>S4</v>
      </c>
      <c r="U67" s="743" t="str">
        <f t="shared" si="161"/>
        <v>S5</v>
      </c>
      <c r="V67" s="743" t="str">
        <f t="shared" si="161"/>
        <v>S6</v>
      </c>
      <c r="W67" s="743" t="str">
        <f t="shared" si="161"/>
        <v>S7</v>
      </c>
      <c r="X67" s="743" t="str">
        <f t="shared" si="161"/>
        <v>S8</v>
      </c>
      <c r="Y67" s="743" t="str">
        <f t="shared" si="161"/>
        <v>S9</v>
      </c>
      <c r="Z67" s="743" t="str">
        <f t="shared" si="161"/>
        <v>S10</v>
      </c>
      <c r="AA67" s="743" t="str">
        <f t="shared" si="161"/>
        <v>S11</v>
      </c>
      <c r="AB67" s="743" t="str">
        <f t="shared" si="161"/>
        <v>S12</v>
      </c>
      <c r="AC67" s="743" t="str">
        <f t="shared" si="161"/>
        <v>S13</v>
      </c>
      <c r="AD67" s="743" t="str">
        <f t="shared" si="161"/>
        <v>S14</v>
      </c>
      <c r="AE67" s="743" t="str">
        <f t="shared" si="161"/>
        <v>S15</v>
      </c>
      <c r="AF67" s="743" t="str">
        <f t="shared" si="161"/>
        <v>S16</v>
      </c>
      <c r="AG67" s="743" t="str">
        <f t="shared" si="161"/>
        <v>S17</v>
      </c>
      <c r="AH67" s="743" t="str">
        <f t="shared" si="161"/>
        <v>S18</v>
      </c>
      <c r="AI67" s="743" t="str">
        <f t="shared" si="161"/>
        <v>S19</v>
      </c>
      <c r="AJ67" s="743" t="str">
        <f t="shared" si="161"/>
        <v>S20</v>
      </c>
      <c r="AK67" s="743" t="str">
        <f t="shared" si="161"/>
        <v>S21</v>
      </c>
      <c r="AL67" s="743" t="str">
        <f t="shared" si="161"/>
        <v>S22</v>
      </c>
      <c r="AM67" s="743" t="str">
        <f t="shared" si="161"/>
        <v>S23</v>
      </c>
      <c r="AN67" s="743" t="str">
        <f t="shared" si="161"/>
        <v>S24</v>
      </c>
      <c r="AO67" s="743" t="str">
        <f t="shared" si="161"/>
        <v>S25</v>
      </c>
      <c r="AP67" s="743" t="str">
        <f t="shared" si="161"/>
        <v>S26</v>
      </c>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row>
    <row r="68" spans="1:96" s="3" customFormat="1" ht="15.6" x14ac:dyDescent="0.3">
      <c r="A68"/>
      <c r="B68"/>
      <c r="C68"/>
      <c r="D68"/>
      <c r="E68"/>
      <c r="F68"/>
      <c r="G68" s="2"/>
      <c r="H68" s="2"/>
      <c r="I68" s="2"/>
      <c r="J68" s="2"/>
      <c r="K68"/>
      <c r="L68" s="518" t="str">
        <f>B22</f>
        <v xml:space="preserve">Testbook Design </v>
      </c>
      <c r="M68" s="71">
        <f>SUM(N68:AP68)</f>
        <v>144</v>
      </c>
      <c r="N68">
        <v>40</v>
      </c>
      <c r="O68">
        <v>40</v>
      </c>
      <c r="P68">
        <v>32</v>
      </c>
      <c r="Q68">
        <v>32</v>
      </c>
      <c r="R68"/>
      <c r="S68" s="332"/>
      <c r="T68" s="332"/>
      <c r="U68" s="332"/>
      <c r="V68" s="332"/>
      <c r="W68" s="332"/>
      <c r="X68" s="332"/>
      <c r="Y68" s="332"/>
      <c r="Z68" s="332"/>
      <c r="AA68" s="332"/>
      <c r="AB68" s="332"/>
      <c r="AC68" s="332"/>
      <c r="AD68" s="332"/>
      <c r="AE68" s="332"/>
      <c r="AF68" s="332"/>
      <c r="AG68" s="332"/>
      <c r="AH68" s="332"/>
      <c r="AI68" s="332"/>
      <c r="AJ68" s="332"/>
      <c r="AK68" s="332"/>
      <c r="AL68" s="332"/>
      <c r="AM68" s="332"/>
      <c r="AN68" s="332"/>
      <c r="AO68" s="332"/>
      <c r="AP68" s="28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row>
    <row r="69" spans="1:96" s="3" customFormat="1" ht="15.6" x14ac:dyDescent="0.3">
      <c r="A69"/>
      <c r="B69"/>
      <c r="C69"/>
      <c r="D69"/>
      <c r="E69"/>
      <c r="F69"/>
      <c r="G69" s="2"/>
      <c r="H69" s="2"/>
      <c r="I69" s="2"/>
      <c r="J69" s="2"/>
      <c r="K69"/>
      <c r="L69" s="519" t="str">
        <f t="shared" ref="L69:L74" si="162">B23</f>
        <v>Integration</v>
      </c>
      <c r="M69" s="72">
        <f t="shared" ref="M69:M74" si="163">SUM(N69:AP69)</f>
        <v>0</v>
      </c>
      <c r="N69"/>
      <c r="O69"/>
      <c r="P69"/>
      <c r="Q69"/>
      <c r="R69"/>
      <c r="S69"/>
      <c r="T69"/>
      <c r="U69"/>
      <c r="V69"/>
      <c r="W69"/>
      <c r="X69"/>
      <c r="Y69"/>
      <c r="Z69"/>
      <c r="AA69"/>
      <c r="AB69"/>
      <c r="AC69"/>
      <c r="AD69"/>
      <c r="AE69"/>
      <c r="AF69"/>
      <c r="AG69"/>
      <c r="AH69"/>
      <c r="AI69"/>
      <c r="AJ69"/>
      <c r="AK69"/>
      <c r="AL69"/>
      <c r="AM69"/>
      <c r="AN69"/>
      <c r="AO69"/>
      <c r="AP69" s="120"/>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row>
    <row r="70" spans="1:96" s="3" customFormat="1" ht="15.6" x14ac:dyDescent="0.3">
      <c r="A70"/>
      <c r="B70"/>
      <c r="C70"/>
      <c r="D70"/>
      <c r="E70"/>
      <c r="F70"/>
      <c r="G70" s="2"/>
      <c r="H70" s="2"/>
      <c r="I70" s="2"/>
      <c r="J70" s="2"/>
      <c r="K70"/>
      <c r="L70" s="519" t="str">
        <f t="shared" si="162"/>
        <v>Execution</v>
      </c>
      <c r="M70" s="72">
        <f t="shared" si="163"/>
        <v>374</v>
      </c>
      <c r="N70"/>
      <c r="O70"/>
      <c r="P70"/>
      <c r="Q70"/>
      <c r="R70"/>
      <c r="S70"/>
      <c r="T70"/>
      <c r="U70"/>
      <c r="V70"/>
      <c r="W70"/>
      <c r="X70">
        <v>40</v>
      </c>
      <c r="Y70">
        <v>32</v>
      </c>
      <c r="Z70">
        <v>40</v>
      </c>
      <c r="AA70">
        <v>40</v>
      </c>
      <c r="AB70">
        <v>32</v>
      </c>
      <c r="AC70">
        <v>40</v>
      </c>
      <c r="AD70">
        <v>22</v>
      </c>
      <c r="AE70">
        <v>32</v>
      </c>
      <c r="AF70">
        <v>40</v>
      </c>
      <c r="AG70">
        <v>24</v>
      </c>
      <c r="AH70">
        <v>32</v>
      </c>
      <c r="AI70"/>
      <c r="AJ70"/>
      <c r="AK70"/>
      <c r="AL70"/>
      <c r="AM70"/>
      <c r="AN70"/>
      <c r="AO70"/>
      <c r="AP70" s="12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row>
    <row r="71" spans="1:96" s="3" customFormat="1" ht="15.6" x14ac:dyDescent="0.3">
      <c r="A71"/>
      <c r="B71"/>
      <c r="C71"/>
      <c r="D71"/>
      <c r="E71"/>
      <c r="F71"/>
      <c r="G71" s="2"/>
      <c r="H71" s="2"/>
      <c r="I71" s="2"/>
      <c r="J71" s="2"/>
      <c r="K71"/>
      <c r="L71" s="519" t="str">
        <f t="shared" si="162"/>
        <v>Retest</v>
      </c>
      <c r="M71" s="72">
        <f t="shared" si="163"/>
        <v>0</v>
      </c>
      <c r="N71"/>
      <c r="O71"/>
      <c r="P71"/>
      <c r="Q71"/>
      <c r="R71"/>
      <c r="S71"/>
      <c r="T71"/>
      <c r="U71"/>
      <c r="V71"/>
      <c r="W71"/>
      <c r="X71"/>
      <c r="Y71"/>
      <c r="Z71"/>
      <c r="AA71"/>
      <c r="AB71"/>
      <c r="AC71"/>
      <c r="AD71"/>
      <c r="AE71"/>
      <c r="AF71"/>
      <c r="AG71"/>
      <c r="AH71"/>
      <c r="AI71"/>
      <c r="AJ71"/>
      <c r="AK71"/>
      <c r="AL71"/>
      <c r="AM71"/>
      <c r="AN71"/>
      <c r="AO71"/>
      <c r="AP71" s="120"/>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row>
    <row r="72" spans="1:96" s="3" customFormat="1" ht="15.6" x14ac:dyDescent="0.3">
      <c r="A72"/>
      <c r="B72"/>
      <c r="C72"/>
      <c r="D72"/>
      <c r="E72"/>
      <c r="F72"/>
      <c r="G72" s="2"/>
      <c r="H72" s="2"/>
      <c r="I72" s="2"/>
      <c r="J72" s="2"/>
      <c r="K72"/>
      <c r="L72" s="519" t="str">
        <f t="shared" si="162"/>
        <v xml:space="preserve">Management </v>
      </c>
      <c r="M72" s="72">
        <f t="shared" si="163"/>
        <v>0</v>
      </c>
      <c r="N72"/>
      <c r="O72"/>
      <c r="P72"/>
      <c r="Q72"/>
      <c r="R72"/>
      <c r="S72"/>
      <c r="T72"/>
      <c r="U72"/>
      <c r="V72"/>
      <c r="W72"/>
      <c r="X72"/>
      <c r="Y72"/>
      <c r="Z72"/>
      <c r="AA72"/>
      <c r="AB72"/>
      <c r="AC72"/>
      <c r="AD72"/>
      <c r="AE72"/>
      <c r="AF72"/>
      <c r="AG72"/>
      <c r="AH72"/>
      <c r="AI72"/>
      <c r="AJ72"/>
      <c r="AK72"/>
      <c r="AL72"/>
      <c r="AM72"/>
      <c r="AN72"/>
      <c r="AO72"/>
      <c r="AP72" s="120"/>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row>
    <row r="73" spans="1:96" s="3" customFormat="1" ht="15.6" x14ac:dyDescent="0.3">
      <c r="A73"/>
      <c r="B73"/>
      <c r="C73"/>
      <c r="D73"/>
      <c r="E73"/>
      <c r="F73"/>
      <c r="G73" s="2"/>
      <c r="H73" s="2"/>
      <c r="I73" s="2"/>
      <c r="J73" s="2"/>
      <c r="K73"/>
      <c r="L73" s="519" t="str">
        <f t="shared" si="162"/>
        <v>Reporting activities</v>
      </c>
      <c r="M73" s="72">
        <f t="shared" si="163"/>
        <v>0</v>
      </c>
      <c r="N73"/>
      <c r="O73"/>
      <c r="P73"/>
      <c r="Q73"/>
      <c r="R73"/>
      <c r="S73"/>
      <c r="T73"/>
      <c r="U73"/>
      <c r="V73"/>
      <c r="W73"/>
      <c r="X73"/>
      <c r="Y73"/>
      <c r="Z73"/>
      <c r="AA73"/>
      <c r="AB73"/>
      <c r="AC73"/>
      <c r="AD73"/>
      <c r="AE73"/>
      <c r="AF73"/>
      <c r="AG73"/>
      <c r="AH73"/>
      <c r="AI73"/>
      <c r="AJ73"/>
      <c r="AK73"/>
      <c r="AL73"/>
      <c r="AM73"/>
      <c r="AN73"/>
      <c r="AO73"/>
      <c r="AP73" s="120"/>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row>
    <row r="74" spans="1:96" s="3" customFormat="1" ht="16.2" thickBot="1" x14ac:dyDescent="0.35">
      <c r="A74"/>
      <c r="B74"/>
      <c r="C74"/>
      <c r="D74"/>
      <c r="E74"/>
      <c r="F74"/>
      <c r="G74" s="2"/>
      <c r="H74" s="2"/>
      <c r="I74" s="2"/>
      <c r="J74" s="2"/>
      <c r="K74"/>
      <c r="L74" s="137" t="str">
        <f t="shared" si="162"/>
        <v>UAT Support</v>
      </c>
      <c r="M74" s="142">
        <f t="shared" si="163"/>
        <v>240</v>
      </c>
      <c r="N74" s="333"/>
      <c r="O74" s="333"/>
      <c r="P74" s="333"/>
      <c r="Q74" s="333"/>
      <c r="R74" s="333"/>
      <c r="S74" s="333"/>
      <c r="T74" s="333"/>
      <c r="U74" s="333"/>
      <c r="V74" s="333"/>
      <c r="W74" s="333"/>
      <c r="X74" s="333"/>
      <c r="Y74" s="333"/>
      <c r="Z74" s="333"/>
      <c r="AA74" s="333"/>
      <c r="AB74" s="333"/>
      <c r="AC74" s="333"/>
      <c r="AD74" s="333"/>
      <c r="AE74" s="333"/>
      <c r="AF74" s="333"/>
      <c r="AG74" s="333"/>
      <c r="AH74" s="333"/>
      <c r="AI74" s="333"/>
      <c r="AJ74" s="333">
        <v>40</v>
      </c>
      <c r="AK74" s="333">
        <v>40</v>
      </c>
      <c r="AL74" s="333">
        <v>16</v>
      </c>
      <c r="AM74" s="333">
        <v>32</v>
      </c>
      <c r="AN74" s="333">
        <v>32</v>
      </c>
      <c r="AO74" s="333">
        <v>40</v>
      </c>
      <c r="AP74" s="333">
        <v>40</v>
      </c>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row>
    <row r="75" spans="1:96" s="3" customFormat="1" ht="15" thickBot="1" x14ac:dyDescent="0.35">
      <c r="A75"/>
      <c r="B75"/>
      <c r="C75"/>
      <c r="D75"/>
      <c r="E75"/>
      <c r="F75"/>
      <c r="G75" s="2"/>
      <c r="H75" s="2"/>
      <c r="I75" s="2"/>
      <c r="J75" s="2"/>
      <c r="K75"/>
      <c r="L75"/>
      <c r="M75" s="335">
        <f t="shared" ref="M75:AP75" si="164">SUM(M68:M74)</f>
        <v>758</v>
      </c>
      <c r="N75" s="66">
        <f t="shared" si="164"/>
        <v>40</v>
      </c>
      <c r="O75" s="333">
        <f t="shared" si="164"/>
        <v>40</v>
      </c>
      <c r="P75" s="333">
        <f t="shared" si="164"/>
        <v>32</v>
      </c>
      <c r="Q75" s="333">
        <f t="shared" si="164"/>
        <v>32</v>
      </c>
      <c r="R75" s="333">
        <f t="shared" si="164"/>
        <v>0</v>
      </c>
      <c r="S75" s="333">
        <f t="shared" si="164"/>
        <v>0</v>
      </c>
      <c r="T75" s="333">
        <f t="shared" si="164"/>
        <v>0</v>
      </c>
      <c r="U75" s="333">
        <f t="shared" si="164"/>
        <v>0</v>
      </c>
      <c r="V75" s="333">
        <f t="shared" si="164"/>
        <v>0</v>
      </c>
      <c r="W75" s="333">
        <f t="shared" si="164"/>
        <v>0</v>
      </c>
      <c r="X75" s="333">
        <f t="shared" si="164"/>
        <v>40</v>
      </c>
      <c r="Y75" s="333">
        <f t="shared" si="164"/>
        <v>32</v>
      </c>
      <c r="Z75" s="333">
        <f t="shared" si="164"/>
        <v>40</v>
      </c>
      <c r="AA75" s="333">
        <f t="shared" si="164"/>
        <v>40</v>
      </c>
      <c r="AB75" s="333">
        <f t="shared" si="164"/>
        <v>32</v>
      </c>
      <c r="AC75" s="333">
        <f t="shared" si="164"/>
        <v>40</v>
      </c>
      <c r="AD75" s="333">
        <f t="shared" si="164"/>
        <v>22</v>
      </c>
      <c r="AE75" s="333">
        <f t="shared" si="164"/>
        <v>32</v>
      </c>
      <c r="AF75" s="333">
        <f t="shared" si="164"/>
        <v>40</v>
      </c>
      <c r="AG75" s="333">
        <f t="shared" si="164"/>
        <v>24</v>
      </c>
      <c r="AH75" s="333">
        <f t="shared" si="164"/>
        <v>32</v>
      </c>
      <c r="AI75" s="333">
        <f t="shared" si="164"/>
        <v>0</v>
      </c>
      <c r="AJ75" s="333">
        <f t="shared" si="164"/>
        <v>40</v>
      </c>
      <c r="AK75" s="333">
        <f t="shared" si="164"/>
        <v>40</v>
      </c>
      <c r="AL75" s="333">
        <f t="shared" si="164"/>
        <v>16</v>
      </c>
      <c r="AM75" s="333">
        <f t="shared" si="164"/>
        <v>32</v>
      </c>
      <c r="AN75" s="333">
        <f t="shared" si="164"/>
        <v>32</v>
      </c>
      <c r="AO75" s="333">
        <f t="shared" si="164"/>
        <v>40</v>
      </c>
      <c r="AP75" s="333">
        <f t="shared" si="164"/>
        <v>40</v>
      </c>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row>
    <row r="76" spans="1:96" s="3" customFormat="1" x14ac:dyDescent="0.3">
      <c r="A76"/>
      <c r="B76"/>
      <c r="C76"/>
      <c r="D76"/>
      <c r="E76"/>
      <c r="F76"/>
      <c r="G76" s="2"/>
      <c r="H76" s="2"/>
      <c r="I76" s="2"/>
      <c r="J76" s="2"/>
      <c r="K76"/>
      <c r="L76"/>
      <c r="M76"/>
      <c r="N76"/>
      <c r="O76"/>
      <c r="P76"/>
      <c r="Q76"/>
      <c r="R76"/>
      <c r="S76"/>
      <c r="T76"/>
      <c r="U76"/>
      <c r="V76"/>
      <c r="W76"/>
      <c r="X76"/>
      <c r="Y76"/>
      <c r="Z76"/>
      <c r="AA76"/>
      <c r="AB76"/>
      <c r="AC76"/>
      <c r="AD76"/>
      <c r="AE76"/>
      <c r="AF76"/>
      <c r="AG76"/>
      <c r="AH76"/>
      <c r="AI76"/>
      <c r="AJ76"/>
      <c r="AK76"/>
      <c r="AL76"/>
      <c r="AM76"/>
      <c r="AN76"/>
      <c r="AO76"/>
      <c r="AP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row>
    <row r="77" spans="1:96" ht="15" thickBot="1" x14ac:dyDescent="0.35"/>
    <row r="78" spans="1:96" ht="15" thickBot="1" x14ac:dyDescent="0.35">
      <c r="L78" s="212"/>
      <c r="M78" s="250" t="s">
        <v>532</v>
      </c>
      <c r="N78" s="621">
        <v>32</v>
      </c>
    </row>
    <row r="79" spans="1:96" ht="18" x14ac:dyDescent="0.3">
      <c r="L79" s="212"/>
      <c r="M79" s="109" t="str">
        <f>M$19</f>
        <v>FROM</v>
      </c>
      <c r="N79" s="100">
        <v>44907</v>
      </c>
      <c r="O79" s="101">
        <f>N79+7</f>
        <v>44914</v>
      </c>
      <c r="P79" s="101">
        <f t="shared" ref="P79:P80" si="165">O79+7</f>
        <v>44921</v>
      </c>
      <c r="Q79" s="101">
        <f t="shared" ref="Q79:Q80" si="166">P79+7</f>
        <v>44928</v>
      </c>
      <c r="R79" s="101">
        <f t="shared" ref="R79:R80" si="167">Q79+7</f>
        <v>44935</v>
      </c>
      <c r="S79" s="101">
        <f t="shared" ref="S79:S80" si="168">R79+7</f>
        <v>44942</v>
      </c>
      <c r="T79" s="101">
        <f t="shared" ref="T79:T80" si="169">S79+7</f>
        <v>44949</v>
      </c>
      <c r="U79" s="101">
        <f t="shared" ref="U79:U80" si="170">T79+7</f>
        <v>44956</v>
      </c>
      <c r="V79" s="101">
        <f t="shared" ref="V79:V80" si="171">U79+7</f>
        <v>44963</v>
      </c>
      <c r="W79" s="101">
        <f t="shared" ref="W79:W80" si="172">V79+7</f>
        <v>44970</v>
      </c>
      <c r="X79" s="101">
        <f t="shared" ref="X79:X80" si="173">W79+7</f>
        <v>44977</v>
      </c>
      <c r="Y79" s="101">
        <f t="shared" ref="Y79" si="174">X79+7</f>
        <v>44984</v>
      </c>
      <c r="Z79" s="101">
        <v>44991</v>
      </c>
      <c r="AA79" s="101">
        <f t="shared" ref="AA79:AA80" si="175">Z79+7</f>
        <v>44998</v>
      </c>
      <c r="AB79" s="101">
        <f t="shared" ref="AB79:AB80" si="176">AA79+7</f>
        <v>45005</v>
      </c>
      <c r="AC79" s="101">
        <f t="shared" ref="AC79:AC80" si="177">AB79+7</f>
        <v>45012</v>
      </c>
      <c r="AD79" s="101">
        <f t="shared" ref="AD79:AD80" si="178">AC79+7</f>
        <v>45019</v>
      </c>
      <c r="AE79" s="101">
        <f t="shared" ref="AE79:AE80" si="179">AD79+7</f>
        <v>45026</v>
      </c>
      <c r="AF79" s="101">
        <f t="shared" ref="AF79:AF80" si="180">AE79+7</f>
        <v>45033</v>
      </c>
      <c r="AG79" s="101">
        <f t="shared" ref="AG79:AG80" si="181">AF79+7</f>
        <v>45040</v>
      </c>
      <c r="AH79" s="101">
        <f t="shared" ref="AH79:AH80" si="182">AG79+7</f>
        <v>45047</v>
      </c>
      <c r="AI79" s="101">
        <f t="shared" ref="AI79:AI80" si="183">AH79+7</f>
        <v>45054</v>
      </c>
      <c r="AJ79" s="101">
        <f t="shared" ref="AJ79:AJ80" si="184">AI79+7</f>
        <v>45061</v>
      </c>
      <c r="AK79" s="101">
        <f t="shared" ref="AK79:AK80" si="185">AJ79+7</f>
        <v>45068</v>
      </c>
      <c r="AL79" s="101">
        <f t="shared" ref="AL79:AL80" si="186">AK79+7</f>
        <v>45075</v>
      </c>
      <c r="AM79" s="101">
        <f t="shared" ref="AM79:AM80" si="187">AL79+7</f>
        <v>45082</v>
      </c>
      <c r="AN79" s="101">
        <f t="shared" ref="AN79:AN80" si="188">AM79+7</f>
        <v>45089</v>
      </c>
      <c r="AO79" s="101">
        <f t="shared" ref="AO79:AO80" si="189">AN79+7</f>
        <v>45096</v>
      </c>
      <c r="AP79" s="101">
        <f t="shared" ref="AP79:AP80" si="190">AO79+7</f>
        <v>45103</v>
      </c>
    </row>
    <row r="80" spans="1:96" ht="18.600000000000001" thickBot="1" x14ac:dyDescent="0.35">
      <c r="L80" s="212"/>
      <c r="M80" s="110" t="str">
        <f t="shared" ref="M80" si="191">M$20</f>
        <v>TO</v>
      </c>
      <c r="N80" s="106">
        <f>N79+4</f>
        <v>44911</v>
      </c>
      <c r="O80" s="107">
        <f>N80+7</f>
        <v>44918</v>
      </c>
      <c r="P80" s="107">
        <f t="shared" si="165"/>
        <v>44925</v>
      </c>
      <c r="Q80" s="107">
        <f t="shared" si="166"/>
        <v>44932</v>
      </c>
      <c r="R80" s="107">
        <f t="shared" si="167"/>
        <v>44939</v>
      </c>
      <c r="S80" s="107">
        <f t="shared" si="168"/>
        <v>44946</v>
      </c>
      <c r="T80" s="107">
        <f t="shared" si="169"/>
        <v>44953</v>
      </c>
      <c r="U80" s="107">
        <f t="shared" si="170"/>
        <v>44960</v>
      </c>
      <c r="V80" s="107">
        <f t="shared" si="171"/>
        <v>44967</v>
      </c>
      <c r="W80" s="107">
        <f t="shared" si="172"/>
        <v>44974</v>
      </c>
      <c r="X80" s="107">
        <f t="shared" si="173"/>
        <v>44981</v>
      </c>
      <c r="Y80" s="107">
        <v>44988</v>
      </c>
      <c r="Z80" s="107">
        <f t="shared" ref="Z80" si="192">Y80+7</f>
        <v>44995</v>
      </c>
      <c r="AA80" s="107">
        <f t="shared" si="175"/>
        <v>45002</v>
      </c>
      <c r="AB80" s="107">
        <f t="shared" si="176"/>
        <v>45009</v>
      </c>
      <c r="AC80" s="107">
        <f t="shared" si="177"/>
        <v>45016</v>
      </c>
      <c r="AD80" s="107">
        <f t="shared" si="178"/>
        <v>45023</v>
      </c>
      <c r="AE80" s="107">
        <f t="shared" si="179"/>
        <v>45030</v>
      </c>
      <c r="AF80" s="107">
        <f t="shared" si="180"/>
        <v>45037</v>
      </c>
      <c r="AG80" s="107">
        <f t="shared" si="181"/>
        <v>45044</v>
      </c>
      <c r="AH80" s="107">
        <f t="shared" si="182"/>
        <v>45051</v>
      </c>
      <c r="AI80" s="107">
        <f t="shared" si="183"/>
        <v>45058</v>
      </c>
      <c r="AJ80" s="107">
        <f t="shared" si="184"/>
        <v>45065</v>
      </c>
      <c r="AK80" s="107">
        <f t="shared" si="185"/>
        <v>45072</v>
      </c>
      <c r="AL80" s="107">
        <f t="shared" si="186"/>
        <v>45079</v>
      </c>
      <c r="AM80" s="107">
        <f t="shared" si="187"/>
        <v>45086</v>
      </c>
      <c r="AN80" s="107">
        <f t="shared" si="188"/>
        <v>45093</v>
      </c>
      <c r="AO80" s="107">
        <f t="shared" si="189"/>
        <v>45100</v>
      </c>
      <c r="AP80" s="107">
        <f t="shared" si="190"/>
        <v>45107</v>
      </c>
    </row>
    <row r="81" spans="1:93" ht="18.600000000000001" thickBot="1" x14ac:dyDescent="0.4">
      <c r="L81" s="517" t="s">
        <v>612</v>
      </c>
      <c r="M81" s="553"/>
      <c r="N81" s="743" t="str">
        <f>CONCATENATE("S",WEEKNUM(N79))</f>
        <v>S51</v>
      </c>
      <c r="O81" s="743" t="str">
        <f t="shared" ref="O81:P81" si="193">CONCATENATE("S",WEEKNUM(O79))</f>
        <v>S52</v>
      </c>
      <c r="P81" s="743" t="str">
        <f t="shared" si="193"/>
        <v>S53</v>
      </c>
      <c r="Q81" s="743" t="str">
        <f>CONCATENATE("S",WEEKNUM(Q79))</f>
        <v>S1</v>
      </c>
      <c r="R81" s="743" t="str">
        <f t="shared" ref="R81:AP81" si="194">CONCATENATE("S",WEEKNUM(R79))</f>
        <v>S2</v>
      </c>
      <c r="S81" s="743" t="str">
        <f t="shared" si="194"/>
        <v>S3</v>
      </c>
      <c r="T81" s="743" t="str">
        <f t="shared" si="194"/>
        <v>S4</v>
      </c>
      <c r="U81" s="743" t="str">
        <f t="shared" si="194"/>
        <v>S5</v>
      </c>
      <c r="V81" s="743" t="str">
        <f t="shared" si="194"/>
        <v>S6</v>
      </c>
      <c r="W81" s="743" t="str">
        <f t="shared" si="194"/>
        <v>S7</v>
      </c>
      <c r="X81" s="743" t="str">
        <f t="shared" si="194"/>
        <v>S8</v>
      </c>
      <c r="Y81" s="743" t="str">
        <f t="shared" si="194"/>
        <v>S9</v>
      </c>
      <c r="Z81" s="743" t="str">
        <f t="shared" si="194"/>
        <v>S10</v>
      </c>
      <c r="AA81" s="743" t="str">
        <f t="shared" si="194"/>
        <v>S11</v>
      </c>
      <c r="AB81" s="743" t="str">
        <f t="shared" si="194"/>
        <v>S12</v>
      </c>
      <c r="AC81" s="743" t="str">
        <f t="shared" si="194"/>
        <v>S13</v>
      </c>
      <c r="AD81" s="743" t="str">
        <f t="shared" si="194"/>
        <v>S14</v>
      </c>
      <c r="AE81" s="743" t="str">
        <f t="shared" si="194"/>
        <v>S15</v>
      </c>
      <c r="AF81" s="743" t="str">
        <f t="shared" si="194"/>
        <v>S16</v>
      </c>
      <c r="AG81" s="743" t="str">
        <f t="shared" si="194"/>
        <v>S17</v>
      </c>
      <c r="AH81" s="743" t="str">
        <f t="shared" si="194"/>
        <v>S18</v>
      </c>
      <c r="AI81" s="743" t="str">
        <f t="shared" si="194"/>
        <v>S19</v>
      </c>
      <c r="AJ81" s="743" t="str">
        <f t="shared" si="194"/>
        <v>S20</v>
      </c>
      <c r="AK81" s="743" t="str">
        <f t="shared" si="194"/>
        <v>S21</v>
      </c>
      <c r="AL81" s="743" t="str">
        <f t="shared" si="194"/>
        <v>S22</v>
      </c>
      <c r="AM81" s="743" t="str">
        <f t="shared" si="194"/>
        <v>S23</v>
      </c>
      <c r="AN81" s="743" t="str">
        <f t="shared" si="194"/>
        <v>S24</v>
      </c>
      <c r="AO81" s="743" t="str">
        <f t="shared" si="194"/>
        <v>S25</v>
      </c>
      <c r="AP81" s="743" t="str">
        <f t="shared" si="194"/>
        <v>S26</v>
      </c>
    </row>
    <row r="82" spans="1:93" ht="15.6" x14ac:dyDescent="0.3">
      <c r="L82" s="518" t="str">
        <f>B22</f>
        <v xml:space="preserve">Testbook Design </v>
      </c>
      <c r="M82" s="71">
        <f>SUM(N82:AP82)</f>
        <v>128</v>
      </c>
      <c r="N82">
        <v>32</v>
      </c>
      <c r="O82">
        <v>24</v>
      </c>
      <c r="P82">
        <v>32</v>
      </c>
      <c r="Q82">
        <v>32</v>
      </c>
      <c r="R82">
        <v>8</v>
      </c>
      <c r="V82" s="332"/>
      <c r="W82" s="332"/>
      <c r="X82" s="332"/>
      <c r="Y82" s="332"/>
      <c r="Z82" s="332"/>
      <c r="AA82" s="332"/>
      <c r="AB82" s="332"/>
      <c r="AC82" s="332"/>
      <c r="AD82" s="332"/>
      <c r="AE82" s="332"/>
      <c r="AF82" s="332"/>
      <c r="AG82" s="332"/>
      <c r="AH82" s="332"/>
      <c r="AI82" s="332"/>
      <c r="AJ82" s="332"/>
      <c r="AK82" s="332"/>
      <c r="AL82" s="332"/>
      <c r="AM82" s="332"/>
      <c r="AN82" s="332"/>
      <c r="AO82" s="332"/>
      <c r="AP82" s="288"/>
    </row>
    <row r="83" spans="1:93" ht="15.6" x14ac:dyDescent="0.3">
      <c r="L83" s="519" t="str">
        <f t="shared" ref="L83:L88" si="195">B23</f>
        <v>Integration</v>
      </c>
      <c r="M83" s="72">
        <f t="shared" ref="M83:M88" si="196">SUM(N83:AP83)</f>
        <v>0</v>
      </c>
      <c r="AP83" s="120"/>
    </row>
    <row r="84" spans="1:93" s="3" customFormat="1" ht="15.6" x14ac:dyDescent="0.3">
      <c r="A84"/>
      <c r="B84"/>
      <c r="C84"/>
      <c r="D84"/>
      <c r="E84"/>
      <c r="F84"/>
      <c r="G84" s="2"/>
      <c r="H84" s="2"/>
      <c r="I84" s="2"/>
      <c r="J84" s="2"/>
      <c r="K84"/>
      <c r="L84" s="519" t="str">
        <f t="shared" si="195"/>
        <v>Execution</v>
      </c>
      <c r="M84" s="72">
        <f t="shared" si="196"/>
        <v>370</v>
      </c>
      <c r="N84"/>
      <c r="O84"/>
      <c r="P84"/>
      <c r="Q84"/>
      <c r="R84"/>
      <c r="S84"/>
      <c r="T84"/>
      <c r="U84"/>
      <c r="V84"/>
      <c r="W84"/>
      <c r="X84">
        <v>30</v>
      </c>
      <c r="Y84">
        <v>40</v>
      </c>
      <c r="Z84">
        <v>32</v>
      </c>
      <c r="AA84">
        <v>32</v>
      </c>
      <c r="AB84">
        <v>44</v>
      </c>
      <c r="AC84">
        <v>40</v>
      </c>
      <c r="AD84">
        <v>40</v>
      </c>
      <c r="AE84">
        <v>32</v>
      </c>
      <c r="AF84">
        <v>32</v>
      </c>
      <c r="AG84">
        <v>16</v>
      </c>
      <c r="AH84">
        <v>16</v>
      </c>
      <c r="AI84">
        <v>16</v>
      </c>
      <c r="AJ84"/>
      <c r="AK84"/>
      <c r="AL84"/>
      <c r="AM84"/>
      <c r="AN84"/>
      <c r="AO84"/>
      <c r="AP84" s="120"/>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row>
    <row r="85" spans="1:93" s="3" customFormat="1" ht="15.6" x14ac:dyDescent="0.3">
      <c r="A85"/>
      <c r="B85"/>
      <c r="C85"/>
      <c r="D85"/>
      <c r="E85"/>
      <c r="F85"/>
      <c r="G85" s="2"/>
      <c r="H85" s="2"/>
      <c r="I85" s="2"/>
      <c r="J85" s="2"/>
      <c r="K85"/>
      <c r="L85" s="519" t="str">
        <f t="shared" si="195"/>
        <v>Retest</v>
      </c>
      <c r="M85" s="72">
        <f t="shared" si="196"/>
        <v>0</v>
      </c>
      <c r="N85"/>
      <c r="O85"/>
      <c r="P85"/>
      <c r="Q85"/>
      <c r="R85"/>
      <c r="S85"/>
      <c r="T85"/>
      <c r="U85"/>
      <c r="V85"/>
      <c r="W85"/>
      <c r="X85"/>
      <c r="Y85"/>
      <c r="Z85"/>
      <c r="AA85"/>
      <c r="AB85"/>
      <c r="AC85"/>
      <c r="AD85"/>
      <c r="AE85"/>
      <c r="AF85"/>
      <c r="AG85"/>
      <c r="AH85"/>
      <c r="AI85"/>
      <c r="AJ85"/>
      <c r="AK85"/>
      <c r="AL85"/>
      <c r="AM85"/>
      <c r="AN85"/>
      <c r="AO85"/>
      <c r="AP85" s="120"/>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row>
    <row r="86" spans="1:93" s="3" customFormat="1" ht="15.6" x14ac:dyDescent="0.3">
      <c r="A86"/>
      <c r="B86"/>
      <c r="C86"/>
      <c r="D86"/>
      <c r="E86"/>
      <c r="F86"/>
      <c r="G86" s="2"/>
      <c r="H86" s="2"/>
      <c r="I86" s="2"/>
      <c r="J86" s="2"/>
      <c r="K86"/>
      <c r="L86" s="519" t="str">
        <f t="shared" si="195"/>
        <v xml:space="preserve">Management </v>
      </c>
      <c r="M86" s="72">
        <f t="shared" si="196"/>
        <v>0</v>
      </c>
      <c r="N86"/>
      <c r="O86"/>
      <c r="P86"/>
      <c r="Q86"/>
      <c r="R86"/>
      <c r="S86"/>
      <c r="T86"/>
      <c r="U86"/>
      <c r="V86"/>
      <c r="W86"/>
      <c r="X86"/>
      <c r="Y86"/>
      <c r="Z86"/>
      <c r="AA86"/>
      <c r="AB86"/>
      <c r="AC86"/>
      <c r="AD86"/>
      <c r="AE86"/>
      <c r="AF86"/>
      <c r="AG86"/>
      <c r="AH86"/>
      <c r="AI86"/>
      <c r="AJ86"/>
      <c r="AK86"/>
      <c r="AL86"/>
      <c r="AM86"/>
      <c r="AN86"/>
      <c r="AO86"/>
      <c r="AP86" s="120"/>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row>
    <row r="87" spans="1:93" s="3" customFormat="1" ht="15.6" x14ac:dyDescent="0.3">
      <c r="A87"/>
      <c r="B87"/>
      <c r="C87"/>
      <c r="D87"/>
      <c r="E87"/>
      <c r="F87"/>
      <c r="G87" s="2"/>
      <c r="H87" s="2"/>
      <c r="I87" s="2"/>
      <c r="J87" s="2"/>
      <c r="K87"/>
      <c r="L87" s="519" t="str">
        <f t="shared" si="195"/>
        <v>Reporting activities</v>
      </c>
      <c r="M87" s="72">
        <f t="shared" si="196"/>
        <v>0</v>
      </c>
      <c r="N87"/>
      <c r="O87"/>
      <c r="P87"/>
      <c r="Q87"/>
      <c r="R87"/>
      <c r="S87"/>
      <c r="T87"/>
      <c r="U87"/>
      <c r="V87"/>
      <c r="W87"/>
      <c r="X87"/>
      <c r="Y87"/>
      <c r="Z87"/>
      <c r="AA87"/>
      <c r="AB87"/>
      <c r="AC87"/>
      <c r="AD87"/>
      <c r="AE87"/>
      <c r="AF87"/>
      <c r="AG87"/>
      <c r="AH87"/>
      <c r="AI87"/>
      <c r="AJ87"/>
      <c r="AK87"/>
      <c r="AL87"/>
      <c r="AM87"/>
      <c r="AN87"/>
      <c r="AO87"/>
      <c r="AP87" s="120"/>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row>
    <row r="88" spans="1:93" s="3" customFormat="1" ht="16.2" thickBot="1" x14ac:dyDescent="0.35">
      <c r="A88"/>
      <c r="B88"/>
      <c r="C88"/>
      <c r="D88"/>
      <c r="E88"/>
      <c r="F88"/>
      <c r="G88" s="2"/>
      <c r="H88" s="2"/>
      <c r="I88" s="2"/>
      <c r="J88" s="2"/>
      <c r="K88"/>
      <c r="L88" s="137" t="str">
        <f t="shared" si="195"/>
        <v>UAT Support</v>
      </c>
      <c r="M88" s="142">
        <f t="shared" si="196"/>
        <v>0</v>
      </c>
      <c r="N88" s="333"/>
      <c r="O88" s="333"/>
      <c r="P88" s="333"/>
      <c r="Q88" s="333"/>
      <c r="R88" s="333"/>
      <c r="S88" s="333"/>
      <c r="T88" s="333"/>
      <c r="U88" s="333"/>
      <c r="V88" s="333"/>
      <c r="W88" s="333"/>
      <c r="X88" s="333"/>
      <c r="Y88" s="333"/>
      <c r="Z88" s="333"/>
      <c r="AA88" s="333"/>
      <c r="AB88" s="333"/>
      <c r="AC88" s="333"/>
      <c r="AD88" s="333"/>
      <c r="AE88" s="333"/>
      <c r="AF88" s="333"/>
      <c r="AG88" s="333"/>
      <c r="AH88" s="333"/>
      <c r="AI88" s="333"/>
      <c r="AJ88" s="333"/>
      <c r="AK88" s="333"/>
      <c r="AL88" s="333"/>
      <c r="AM88" s="333"/>
      <c r="AN88" s="333"/>
      <c r="AO88" s="333"/>
      <c r="AP88" s="334"/>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row>
    <row r="89" spans="1:93" s="3" customFormat="1" ht="15" thickBot="1" x14ac:dyDescent="0.35">
      <c r="A89"/>
      <c r="B89"/>
      <c r="C89"/>
      <c r="D89"/>
      <c r="E89"/>
      <c r="F89"/>
      <c r="G89" s="2"/>
      <c r="H89" s="2"/>
      <c r="I89" s="2"/>
      <c r="J89" s="2"/>
      <c r="K89"/>
      <c r="L89"/>
      <c r="M89" s="335">
        <f t="shared" ref="M89:AP89" si="197">SUM(M82:M88)</f>
        <v>498</v>
      </c>
      <c r="N89" s="66">
        <f t="shared" si="197"/>
        <v>32</v>
      </c>
      <c r="O89" s="333">
        <f t="shared" si="197"/>
        <v>24</v>
      </c>
      <c r="P89" s="333">
        <f t="shared" si="197"/>
        <v>32</v>
      </c>
      <c r="Q89" s="333">
        <f t="shared" si="197"/>
        <v>32</v>
      </c>
      <c r="R89" s="333">
        <f t="shared" si="197"/>
        <v>8</v>
      </c>
      <c r="S89" s="333">
        <f t="shared" si="197"/>
        <v>0</v>
      </c>
      <c r="T89" s="333">
        <f t="shared" si="197"/>
        <v>0</v>
      </c>
      <c r="U89" s="333">
        <f t="shared" si="197"/>
        <v>0</v>
      </c>
      <c r="V89" s="333">
        <f t="shared" si="197"/>
        <v>0</v>
      </c>
      <c r="W89" s="333">
        <f t="shared" si="197"/>
        <v>0</v>
      </c>
      <c r="X89" s="333">
        <f t="shared" si="197"/>
        <v>30</v>
      </c>
      <c r="Y89" s="333">
        <f t="shared" si="197"/>
        <v>40</v>
      </c>
      <c r="Z89" s="333">
        <f t="shared" si="197"/>
        <v>32</v>
      </c>
      <c r="AA89" s="333">
        <f t="shared" si="197"/>
        <v>32</v>
      </c>
      <c r="AB89" s="333">
        <f t="shared" si="197"/>
        <v>44</v>
      </c>
      <c r="AC89" s="333">
        <f t="shared" si="197"/>
        <v>40</v>
      </c>
      <c r="AD89" s="333">
        <f t="shared" si="197"/>
        <v>40</v>
      </c>
      <c r="AE89" s="333">
        <f t="shared" si="197"/>
        <v>32</v>
      </c>
      <c r="AF89" s="333">
        <f t="shared" si="197"/>
        <v>32</v>
      </c>
      <c r="AG89" s="333">
        <f t="shared" si="197"/>
        <v>16</v>
      </c>
      <c r="AH89" s="333">
        <f t="shared" si="197"/>
        <v>16</v>
      </c>
      <c r="AI89" s="333">
        <f t="shared" si="197"/>
        <v>16</v>
      </c>
      <c r="AJ89" s="333">
        <f t="shared" si="197"/>
        <v>0</v>
      </c>
      <c r="AK89" s="333">
        <f t="shared" si="197"/>
        <v>0</v>
      </c>
      <c r="AL89" s="333">
        <f t="shared" si="197"/>
        <v>0</v>
      </c>
      <c r="AM89" s="333">
        <f t="shared" si="197"/>
        <v>0</v>
      </c>
      <c r="AN89" s="333">
        <f t="shared" si="197"/>
        <v>0</v>
      </c>
      <c r="AO89" s="333">
        <f t="shared" si="197"/>
        <v>0</v>
      </c>
      <c r="AP89" s="333">
        <f t="shared" si="197"/>
        <v>0</v>
      </c>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row>
    <row r="90" spans="1:93" s="3" customFormat="1" ht="15" thickBot="1" x14ac:dyDescent="0.35">
      <c r="A90"/>
      <c r="B90"/>
      <c r="C90"/>
      <c r="D90"/>
      <c r="E90"/>
      <c r="F90"/>
      <c r="G90" s="2"/>
      <c r="H90" s="2"/>
      <c r="I90" s="2"/>
      <c r="J90" s="2"/>
      <c r="K90"/>
      <c r="L90"/>
      <c r="M90"/>
      <c r="N90"/>
      <c r="O90"/>
      <c r="P90"/>
      <c r="Q90"/>
      <c r="R90"/>
      <c r="S90"/>
      <c r="T90"/>
      <c r="U90"/>
      <c r="V90"/>
      <c r="W90"/>
      <c r="X90"/>
      <c r="Y90"/>
      <c r="Z90"/>
      <c r="AA90"/>
      <c r="AB90"/>
      <c r="AC90"/>
      <c r="AD90"/>
      <c r="AE90"/>
      <c r="AF90"/>
      <c r="AG90"/>
      <c r="AH90"/>
      <c r="AI90"/>
      <c r="AJ90"/>
      <c r="AK90"/>
      <c r="AL90"/>
      <c r="AM90"/>
      <c r="AN90"/>
      <c r="AO90"/>
      <c r="AP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row>
    <row r="91" spans="1:93" s="3" customFormat="1" ht="15" thickBot="1" x14ac:dyDescent="0.35">
      <c r="A91"/>
      <c r="B91"/>
      <c r="C91"/>
      <c r="D91"/>
      <c r="E91"/>
      <c r="F91"/>
      <c r="G91" s="2"/>
      <c r="H91" s="2"/>
      <c r="I91" s="2"/>
      <c r="J91" s="2"/>
      <c r="K91"/>
      <c r="L91" s="212"/>
      <c r="M91" s="250" t="s">
        <v>532</v>
      </c>
      <c r="N91" s="621">
        <v>34</v>
      </c>
      <c r="O91"/>
      <c r="P91"/>
      <c r="Q91"/>
      <c r="R91"/>
      <c r="S91"/>
      <c r="T91"/>
      <c r="U91"/>
      <c r="V91"/>
      <c r="W91"/>
      <c r="X91"/>
      <c r="Y91"/>
      <c r="Z91"/>
      <c r="AA91"/>
      <c r="AB91"/>
      <c r="AC91"/>
      <c r="AD91"/>
      <c r="AE91"/>
      <c r="AF91"/>
      <c r="AG91"/>
      <c r="AH91"/>
      <c r="AI91"/>
      <c r="AJ91"/>
      <c r="AK91"/>
      <c r="AL91"/>
      <c r="AM91"/>
      <c r="AN91"/>
      <c r="AO91"/>
      <c r="AP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row>
    <row r="92" spans="1:93" s="3" customFormat="1" ht="18" x14ac:dyDescent="0.3">
      <c r="A92"/>
      <c r="B92"/>
      <c r="C92"/>
      <c r="D92"/>
      <c r="E92"/>
      <c r="F92"/>
      <c r="G92" s="2"/>
      <c r="H92" s="2"/>
      <c r="I92" s="2"/>
      <c r="J92" s="2"/>
      <c r="K92"/>
      <c r="L92" s="212"/>
      <c r="M92" s="109" t="str">
        <f>M$19</f>
        <v>FROM</v>
      </c>
      <c r="N92" s="100">
        <v>44907</v>
      </c>
      <c r="O92" s="101">
        <f>N92+7</f>
        <v>44914</v>
      </c>
      <c r="P92" s="101">
        <f t="shared" ref="P92:P93" si="198">O92+7</f>
        <v>44921</v>
      </c>
      <c r="Q92" s="101">
        <f t="shared" ref="Q92:Q93" si="199">P92+7</f>
        <v>44928</v>
      </c>
      <c r="R92" s="101">
        <f t="shared" ref="R92:R93" si="200">Q92+7</f>
        <v>44935</v>
      </c>
      <c r="S92" s="101">
        <f t="shared" ref="S92:S93" si="201">R92+7</f>
        <v>44942</v>
      </c>
      <c r="T92" s="101">
        <f t="shared" ref="T92:T93" si="202">S92+7</f>
        <v>44949</v>
      </c>
      <c r="U92" s="101">
        <f t="shared" ref="U92:U93" si="203">T92+7</f>
        <v>44956</v>
      </c>
      <c r="V92" s="101">
        <f t="shared" ref="V92:V93" si="204">U92+7</f>
        <v>44963</v>
      </c>
      <c r="W92" s="101">
        <f t="shared" ref="W92:W93" si="205">V92+7</f>
        <v>44970</v>
      </c>
      <c r="X92" s="101">
        <f t="shared" ref="X92:X93" si="206">W92+7</f>
        <v>44977</v>
      </c>
      <c r="Y92" s="101">
        <f t="shared" ref="Y92" si="207">X92+7</f>
        <v>44984</v>
      </c>
      <c r="Z92" s="101">
        <v>44991</v>
      </c>
      <c r="AA92" s="101">
        <f t="shared" ref="AA92:AA93" si="208">Z92+7</f>
        <v>44998</v>
      </c>
      <c r="AB92" s="101">
        <f t="shared" ref="AB92:AB93" si="209">AA92+7</f>
        <v>45005</v>
      </c>
      <c r="AC92" s="101">
        <f t="shared" ref="AC92:AC93" si="210">AB92+7</f>
        <v>45012</v>
      </c>
      <c r="AD92" s="101">
        <f t="shared" ref="AD92:AD93" si="211">AC92+7</f>
        <v>45019</v>
      </c>
      <c r="AE92" s="101">
        <f t="shared" ref="AE92:AE93" si="212">AD92+7</f>
        <v>45026</v>
      </c>
      <c r="AF92" s="101">
        <f t="shared" ref="AF92:AF93" si="213">AE92+7</f>
        <v>45033</v>
      </c>
      <c r="AG92" s="101">
        <f t="shared" ref="AG92:AG93" si="214">AF92+7</f>
        <v>45040</v>
      </c>
      <c r="AH92" s="101">
        <f t="shared" ref="AH92:AH93" si="215">AG92+7</f>
        <v>45047</v>
      </c>
      <c r="AI92" s="101">
        <f t="shared" ref="AI92:AI93" si="216">AH92+7</f>
        <v>45054</v>
      </c>
      <c r="AJ92" s="101">
        <f t="shared" ref="AJ92:AJ93" si="217">AI92+7</f>
        <v>45061</v>
      </c>
      <c r="AK92" s="101">
        <f t="shared" ref="AK92:AK93" si="218">AJ92+7</f>
        <v>45068</v>
      </c>
      <c r="AL92" s="101">
        <f t="shared" ref="AL92:AL93" si="219">AK92+7</f>
        <v>45075</v>
      </c>
      <c r="AM92" s="101">
        <f t="shared" ref="AM92:AM93" si="220">AL92+7</f>
        <v>45082</v>
      </c>
      <c r="AN92" s="101">
        <f t="shared" ref="AN92:AN93" si="221">AM92+7</f>
        <v>45089</v>
      </c>
      <c r="AO92" s="101">
        <f t="shared" ref="AO92:AO93" si="222">AN92+7</f>
        <v>45096</v>
      </c>
      <c r="AP92" s="101">
        <f t="shared" ref="AP92:AP93" si="223">AO92+7</f>
        <v>45103</v>
      </c>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row>
    <row r="93" spans="1:93" s="3" customFormat="1" ht="18.600000000000001" thickBot="1" x14ac:dyDescent="0.35">
      <c r="A93"/>
      <c r="B93"/>
      <c r="C93"/>
      <c r="D93"/>
      <c r="E93"/>
      <c r="F93"/>
      <c r="G93" s="2"/>
      <c r="H93" s="2"/>
      <c r="I93" s="2"/>
      <c r="J93" s="2"/>
      <c r="K93"/>
      <c r="L93" s="212"/>
      <c r="M93" s="110" t="str">
        <f t="shared" ref="M93" si="224">M$20</f>
        <v>TO</v>
      </c>
      <c r="N93" s="106">
        <f>N92+4</f>
        <v>44911</v>
      </c>
      <c r="O93" s="107">
        <f>N93+7</f>
        <v>44918</v>
      </c>
      <c r="P93" s="107">
        <f t="shared" si="198"/>
        <v>44925</v>
      </c>
      <c r="Q93" s="107">
        <f t="shared" si="199"/>
        <v>44932</v>
      </c>
      <c r="R93" s="107">
        <f t="shared" si="200"/>
        <v>44939</v>
      </c>
      <c r="S93" s="107">
        <f t="shared" si="201"/>
        <v>44946</v>
      </c>
      <c r="T93" s="107">
        <f t="shared" si="202"/>
        <v>44953</v>
      </c>
      <c r="U93" s="107">
        <f t="shared" si="203"/>
        <v>44960</v>
      </c>
      <c r="V93" s="107">
        <f t="shared" si="204"/>
        <v>44967</v>
      </c>
      <c r="W93" s="107">
        <f t="shared" si="205"/>
        <v>44974</v>
      </c>
      <c r="X93" s="107">
        <f t="shared" si="206"/>
        <v>44981</v>
      </c>
      <c r="Y93" s="107">
        <v>44988</v>
      </c>
      <c r="Z93" s="107">
        <f t="shared" ref="Z93" si="225">Y93+7</f>
        <v>44995</v>
      </c>
      <c r="AA93" s="107">
        <f t="shared" si="208"/>
        <v>45002</v>
      </c>
      <c r="AB93" s="107">
        <f t="shared" si="209"/>
        <v>45009</v>
      </c>
      <c r="AC93" s="107">
        <f t="shared" si="210"/>
        <v>45016</v>
      </c>
      <c r="AD93" s="107">
        <f t="shared" si="211"/>
        <v>45023</v>
      </c>
      <c r="AE93" s="107">
        <f t="shared" si="212"/>
        <v>45030</v>
      </c>
      <c r="AF93" s="107">
        <f t="shared" si="213"/>
        <v>45037</v>
      </c>
      <c r="AG93" s="107">
        <f t="shared" si="214"/>
        <v>45044</v>
      </c>
      <c r="AH93" s="107">
        <f t="shared" si="215"/>
        <v>45051</v>
      </c>
      <c r="AI93" s="107">
        <f t="shared" si="216"/>
        <v>45058</v>
      </c>
      <c r="AJ93" s="107">
        <f t="shared" si="217"/>
        <v>45065</v>
      </c>
      <c r="AK93" s="107">
        <f t="shared" si="218"/>
        <v>45072</v>
      </c>
      <c r="AL93" s="107">
        <f t="shared" si="219"/>
        <v>45079</v>
      </c>
      <c r="AM93" s="107">
        <f t="shared" si="220"/>
        <v>45086</v>
      </c>
      <c r="AN93" s="107">
        <f t="shared" si="221"/>
        <v>45093</v>
      </c>
      <c r="AO93" s="107">
        <f t="shared" si="222"/>
        <v>45100</v>
      </c>
      <c r="AP93" s="107">
        <f t="shared" si="223"/>
        <v>45107</v>
      </c>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row>
    <row r="94" spans="1:93" s="3" customFormat="1" ht="18.600000000000001" thickBot="1" x14ac:dyDescent="0.4">
      <c r="A94"/>
      <c r="B94"/>
      <c r="C94"/>
      <c r="D94"/>
      <c r="E94"/>
      <c r="F94"/>
      <c r="G94" s="2"/>
      <c r="H94" s="2"/>
      <c r="I94" s="2"/>
      <c r="J94" s="2"/>
      <c r="K94"/>
      <c r="L94" s="517" t="s">
        <v>584</v>
      </c>
      <c r="M94" s="632"/>
      <c r="N94" s="742" t="str">
        <f>CONCATENATE("S",WEEKNUM(N92))</f>
        <v>S51</v>
      </c>
      <c r="O94" s="743" t="str">
        <f t="shared" ref="O94:P94" si="226">CONCATENATE("S",WEEKNUM(O92))</f>
        <v>S52</v>
      </c>
      <c r="P94" s="743" t="str">
        <f t="shared" si="226"/>
        <v>S53</v>
      </c>
      <c r="Q94" s="743" t="str">
        <f>CONCATENATE("S",WEEKNUM(Q92))</f>
        <v>S1</v>
      </c>
      <c r="R94" s="743" t="str">
        <f t="shared" ref="R94:AP94" si="227">CONCATENATE("S",WEEKNUM(R92))</f>
        <v>S2</v>
      </c>
      <c r="S94" s="743" t="str">
        <f t="shared" si="227"/>
        <v>S3</v>
      </c>
      <c r="T94" s="743" t="str">
        <f t="shared" si="227"/>
        <v>S4</v>
      </c>
      <c r="U94" s="743" t="str">
        <f t="shared" si="227"/>
        <v>S5</v>
      </c>
      <c r="V94" s="743" t="str">
        <f t="shared" si="227"/>
        <v>S6</v>
      </c>
      <c r="W94" s="743" t="str">
        <f t="shared" si="227"/>
        <v>S7</v>
      </c>
      <c r="X94" s="743" t="str">
        <f t="shared" si="227"/>
        <v>S8</v>
      </c>
      <c r="Y94" s="743" t="str">
        <f t="shared" si="227"/>
        <v>S9</v>
      </c>
      <c r="Z94" s="743" t="str">
        <f t="shared" si="227"/>
        <v>S10</v>
      </c>
      <c r="AA94" s="743" t="str">
        <f t="shared" si="227"/>
        <v>S11</v>
      </c>
      <c r="AB94" s="743" t="str">
        <f t="shared" si="227"/>
        <v>S12</v>
      </c>
      <c r="AC94" s="743" t="str">
        <f t="shared" si="227"/>
        <v>S13</v>
      </c>
      <c r="AD94" s="743" t="str">
        <f t="shared" si="227"/>
        <v>S14</v>
      </c>
      <c r="AE94" s="743" t="str">
        <f t="shared" si="227"/>
        <v>S15</v>
      </c>
      <c r="AF94" s="743" t="str">
        <f t="shared" si="227"/>
        <v>S16</v>
      </c>
      <c r="AG94" s="743" t="str">
        <f t="shared" si="227"/>
        <v>S17</v>
      </c>
      <c r="AH94" s="743" t="str">
        <f t="shared" si="227"/>
        <v>S18</v>
      </c>
      <c r="AI94" s="743" t="str">
        <f t="shared" si="227"/>
        <v>S19</v>
      </c>
      <c r="AJ94" s="743" t="str">
        <f t="shared" si="227"/>
        <v>S20</v>
      </c>
      <c r="AK94" s="743" t="str">
        <f t="shared" si="227"/>
        <v>S21</v>
      </c>
      <c r="AL94" s="743" t="str">
        <f t="shared" si="227"/>
        <v>S22</v>
      </c>
      <c r="AM94" s="743" t="str">
        <f t="shared" si="227"/>
        <v>S23</v>
      </c>
      <c r="AN94" s="743" t="str">
        <f t="shared" si="227"/>
        <v>S24</v>
      </c>
      <c r="AO94" s="743" t="str">
        <f t="shared" si="227"/>
        <v>S25</v>
      </c>
      <c r="AP94" s="743" t="str">
        <f t="shared" si="227"/>
        <v>S26</v>
      </c>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row>
    <row r="95" spans="1:93" s="3" customFormat="1" ht="15.6" x14ac:dyDescent="0.3">
      <c r="A95"/>
      <c r="B95"/>
      <c r="C95"/>
      <c r="D95"/>
      <c r="E95"/>
      <c r="F95"/>
      <c r="G95"/>
      <c r="H95"/>
      <c r="I95"/>
      <c r="J95"/>
      <c r="K95"/>
      <c r="L95" s="518" t="str">
        <f>L82</f>
        <v xml:space="preserve">Testbook Design </v>
      </c>
      <c r="M95" s="71">
        <f>SUM(N95:AP95)</f>
        <v>168</v>
      </c>
      <c r="N95">
        <v>40</v>
      </c>
      <c r="O95">
        <v>16</v>
      </c>
      <c r="P95">
        <v>32</v>
      </c>
      <c r="Q95">
        <v>40</v>
      </c>
      <c r="R95">
        <v>40</v>
      </c>
      <c r="S95"/>
      <c r="T95" s="332"/>
      <c r="U95" s="332"/>
      <c r="V95" s="332"/>
      <c r="W95" s="332"/>
      <c r="X95" s="332"/>
      <c r="Y95" s="332"/>
      <c r="Z95" s="332"/>
      <c r="AA95" s="332"/>
      <c r="AB95" s="332"/>
      <c r="AC95" s="332"/>
      <c r="AD95" s="332"/>
      <c r="AE95" s="332"/>
      <c r="AF95" s="332"/>
      <c r="AG95" s="332"/>
      <c r="AH95" s="332"/>
      <c r="AI95" s="332"/>
      <c r="AJ95" s="332"/>
      <c r="AK95" s="332"/>
      <c r="AL95" s="332"/>
      <c r="AM95" s="332"/>
      <c r="AN95" s="332"/>
      <c r="AO95" s="332"/>
      <c r="AP95" s="288"/>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row>
    <row r="96" spans="1:93" ht="15.6" x14ac:dyDescent="0.3">
      <c r="L96" s="519" t="str">
        <f t="shared" ref="L96:L101" si="228">L83</f>
        <v>Integration</v>
      </c>
      <c r="M96" s="72">
        <f t="shared" ref="M96:M101" si="229">SUM(N96:AP96)</f>
        <v>0</v>
      </c>
      <c r="AP96" s="120"/>
    </row>
    <row r="97" spans="12:54" ht="15.6" x14ac:dyDescent="0.3">
      <c r="L97" s="519" t="str">
        <f t="shared" si="228"/>
        <v>Execution</v>
      </c>
      <c r="M97" s="72">
        <f t="shared" si="229"/>
        <v>0</v>
      </c>
      <c r="AP97" s="120"/>
    </row>
    <row r="98" spans="12:54" ht="15.6" x14ac:dyDescent="0.3">
      <c r="L98" s="519" t="str">
        <f t="shared" si="228"/>
        <v>Retest</v>
      </c>
      <c r="M98" s="72">
        <f t="shared" si="229"/>
        <v>0</v>
      </c>
      <c r="AP98" s="120"/>
    </row>
    <row r="99" spans="12:54" ht="15.6" x14ac:dyDescent="0.3">
      <c r="L99" s="519" t="str">
        <f t="shared" si="228"/>
        <v xml:space="preserve">Management </v>
      </c>
      <c r="M99" s="72">
        <f t="shared" si="229"/>
        <v>0</v>
      </c>
      <c r="AP99" s="120"/>
    </row>
    <row r="100" spans="12:54" ht="15.6" x14ac:dyDescent="0.3">
      <c r="L100" s="519" t="str">
        <f t="shared" si="228"/>
        <v>Reporting activities</v>
      </c>
      <c r="M100" s="72">
        <f t="shared" si="229"/>
        <v>531</v>
      </c>
      <c r="Y100">
        <v>32</v>
      </c>
      <c r="Z100">
        <v>24</v>
      </c>
      <c r="AA100">
        <v>10</v>
      </c>
      <c r="AB100">
        <v>40</v>
      </c>
      <c r="AC100">
        <v>40</v>
      </c>
      <c r="AD100">
        <v>32</v>
      </c>
      <c r="AE100">
        <v>32</v>
      </c>
      <c r="AF100">
        <v>25</v>
      </c>
      <c r="AG100">
        <v>24</v>
      </c>
      <c r="AH100">
        <v>32</v>
      </c>
      <c r="AI100">
        <v>40</v>
      </c>
      <c r="AJ100">
        <v>24</v>
      </c>
      <c r="AK100">
        <v>32</v>
      </c>
      <c r="AL100">
        <v>32</v>
      </c>
      <c r="AM100">
        <v>16</v>
      </c>
      <c r="AN100">
        <v>16</v>
      </c>
      <c r="AO100">
        <v>40</v>
      </c>
      <c r="AP100">
        <v>40</v>
      </c>
    </row>
    <row r="101" spans="12:54" ht="16.2" thickBot="1" x14ac:dyDescent="0.35">
      <c r="L101" s="137" t="str">
        <f t="shared" si="228"/>
        <v>UAT Support</v>
      </c>
      <c r="M101" s="142">
        <f t="shared" si="229"/>
        <v>0</v>
      </c>
      <c r="N101" s="333"/>
      <c r="O101" s="333"/>
      <c r="P101" s="333"/>
      <c r="Q101" s="333"/>
      <c r="R101" s="333"/>
      <c r="S101" s="333"/>
      <c r="T101" s="333"/>
      <c r="U101" s="333"/>
      <c r="V101" s="333"/>
      <c r="W101" s="333"/>
      <c r="X101" s="333"/>
      <c r="Y101" s="333"/>
      <c r="Z101" s="333"/>
      <c r="AA101" s="333"/>
      <c r="AB101" s="333"/>
      <c r="AC101" s="333"/>
      <c r="AD101" s="333"/>
      <c r="AE101" s="333"/>
      <c r="AF101" s="333"/>
      <c r="AG101" s="333"/>
      <c r="AH101" s="333"/>
      <c r="AI101" s="333"/>
      <c r="AJ101" s="333"/>
      <c r="AK101" s="333"/>
      <c r="AL101" s="333"/>
      <c r="AM101" s="333"/>
      <c r="AN101" s="333"/>
      <c r="AO101" s="333"/>
      <c r="AP101" s="334"/>
    </row>
    <row r="102" spans="12:54" ht="15" thickBot="1" x14ac:dyDescent="0.35">
      <c r="M102" s="335">
        <f t="shared" ref="M102:AP102" si="230">SUM(M95:M101)</f>
        <v>699</v>
      </c>
      <c r="N102" s="66">
        <f t="shared" si="230"/>
        <v>40</v>
      </c>
      <c r="O102" s="333">
        <f t="shared" si="230"/>
        <v>16</v>
      </c>
      <c r="P102" s="333">
        <f t="shared" si="230"/>
        <v>32</v>
      </c>
      <c r="Q102" s="333">
        <f t="shared" si="230"/>
        <v>40</v>
      </c>
      <c r="R102" s="333">
        <f t="shared" si="230"/>
        <v>40</v>
      </c>
      <c r="S102" s="333">
        <f t="shared" si="230"/>
        <v>0</v>
      </c>
      <c r="T102" s="333">
        <f t="shared" si="230"/>
        <v>0</v>
      </c>
      <c r="U102" s="333">
        <f t="shared" si="230"/>
        <v>0</v>
      </c>
      <c r="V102" s="333">
        <f t="shared" si="230"/>
        <v>0</v>
      </c>
      <c r="W102" s="333">
        <f t="shared" si="230"/>
        <v>0</v>
      </c>
      <c r="X102" s="333">
        <f t="shared" si="230"/>
        <v>0</v>
      </c>
      <c r="Y102" s="333">
        <f t="shared" si="230"/>
        <v>32</v>
      </c>
      <c r="Z102" s="333">
        <f t="shared" si="230"/>
        <v>24</v>
      </c>
      <c r="AA102" s="333">
        <f t="shared" si="230"/>
        <v>10</v>
      </c>
      <c r="AB102" s="333">
        <f t="shared" si="230"/>
        <v>40</v>
      </c>
      <c r="AC102" s="333">
        <f t="shared" si="230"/>
        <v>40</v>
      </c>
      <c r="AD102" s="333">
        <f t="shared" si="230"/>
        <v>32</v>
      </c>
      <c r="AE102" s="333">
        <f t="shared" si="230"/>
        <v>32</v>
      </c>
      <c r="AF102" s="333">
        <f t="shared" si="230"/>
        <v>25</v>
      </c>
      <c r="AG102" s="333">
        <f t="shared" si="230"/>
        <v>24</v>
      </c>
      <c r="AH102" s="333">
        <f t="shared" si="230"/>
        <v>32</v>
      </c>
      <c r="AI102" s="333">
        <f t="shared" si="230"/>
        <v>40</v>
      </c>
      <c r="AJ102" s="333">
        <f t="shared" si="230"/>
        <v>24</v>
      </c>
      <c r="AK102" s="333">
        <f t="shared" si="230"/>
        <v>32</v>
      </c>
      <c r="AL102" s="333">
        <f t="shared" si="230"/>
        <v>32</v>
      </c>
      <c r="AM102" s="333">
        <f t="shared" si="230"/>
        <v>16</v>
      </c>
      <c r="AN102" s="333">
        <f t="shared" si="230"/>
        <v>16</v>
      </c>
      <c r="AO102" s="333">
        <f t="shared" si="230"/>
        <v>40</v>
      </c>
      <c r="AP102" s="333">
        <f t="shared" si="230"/>
        <v>40</v>
      </c>
    </row>
    <row r="103" spans="12:54" ht="15" thickBot="1" x14ac:dyDescent="0.35"/>
    <row r="104" spans="12:54" ht="15" thickBot="1" x14ac:dyDescent="0.35">
      <c r="L104" s="212"/>
      <c r="M104" s="250" t="s">
        <v>532</v>
      </c>
      <c r="N104" s="621">
        <v>45</v>
      </c>
      <c r="BB104" s="343"/>
    </row>
    <row r="105" spans="12:54" ht="18" x14ac:dyDescent="0.3">
      <c r="L105" s="212"/>
      <c r="M105" s="109" t="str">
        <f>M$19</f>
        <v>FROM</v>
      </c>
      <c r="N105" s="100">
        <v>44907</v>
      </c>
      <c r="O105" s="101">
        <f>N105+7</f>
        <v>44914</v>
      </c>
      <c r="P105" s="101">
        <f t="shared" ref="P105:P106" si="231">O105+7</f>
        <v>44921</v>
      </c>
      <c r="Q105" s="101">
        <f t="shared" ref="Q105:Q106" si="232">P105+7</f>
        <v>44928</v>
      </c>
      <c r="R105" s="101">
        <f t="shared" ref="R105:R106" si="233">Q105+7</f>
        <v>44935</v>
      </c>
      <c r="S105" s="101">
        <f t="shared" ref="S105:S106" si="234">R105+7</f>
        <v>44942</v>
      </c>
      <c r="T105" s="101">
        <f t="shared" ref="T105:T106" si="235">S105+7</f>
        <v>44949</v>
      </c>
      <c r="U105" s="101">
        <f t="shared" ref="U105:U106" si="236">T105+7</f>
        <v>44956</v>
      </c>
      <c r="V105" s="101">
        <f t="shared" ref="V105:V106" si="237">U105+7</f>
        <v>44963</v>
      </c>
      <c r="W105" s="101">
        <f t="shared" ref="W105:W106" si="238">V105+7</f>
        <v>44970</v>
      </c>
      <c r="X105" s="101">
        <f t="shared" ref="X105:X106" si="239">W105+7</f>
        <v>44977</v>
      </c>
      <c r="Y105" s="101">
        <f t="shared" ref="Y105" si="240">X105+7</f>
        <v>44984</v>
      </c>
      <c r="Z105" s="101">
        <v>44991</v>
      </c>
      <c r="AA105" s="101">
        <f t="shared" ref="AA105:AA106" si="241">Z105+7</f>
        <v>44998</v>
      </c>
      <c r="AB105" s="101">
        <f t="shared" ref="AB105:AB106" si="242">AA105+7</f>
        <v>45005</v>
      </c>
      <c r="AC105" s="101">
        <f t="shared" ref="AC105:AC106" si="243">AB105+7</f>
        <v>45012</v>
      </c>
      <c r="AD105" s="101">
        <f t="shared" ref="AD105:AD106" si="244">AC105+7</f>
        <v>45019</v>
      </c>
      <c r="AE105" s="101">
        <f t="shared" ref="AE105:AE106" si="245">AD105+7</f>
        <v>45026</v>
      </c>
      <c r="AF105" s="101">
        <f t="shared" ref="AF105:AF106" si="246">AE105+7</f>
        <v>45033</v>
      </c>
      <c r="AG105" s="101">
        <f t="shared" ref="AG105:AG106" si="247">AF105+7</f>
        <v>45040</v>
      </c>
      <c r="AH105" s="101">
        <f t="shared" ref="AH105:AH106" si="248">AG105+7</f>
        <v>45047</v>
      </c>
      <c r="AI105" s="101">
        <f t="shared" ref="AI105:AI106" si="249">AH105+7</f>
        <v>45054</v>
      </c>
      <c r="AJ105" s="101">
        <f t="shared" ref="AJ105:AJ106" si="250">AI105+7</f>
        <v>45061</v>
      </c>
      <c r="AK105" s="101">
        <f t="shared" ref="AK105:AK106" si="251">AJ105+7</f>
        <v>45068</v>
      </c>
      <c r="AL105" s="101">
        <f t="shared" ref="AL105:AL106" si="252">AK105+7</f>
        <v>45075</v>
      </c>
      <c r="AM105" s="101">
        <f t="shared" ref="AM105:AM106" si="253">AL105+7</f>
        <v>45082</v>
      </c>
      <c r="AN105" s="101">
        <f t="shared" ref="AN105:AN106" si="254">AM105+7</f>
        <v>45089</v>
      </c>
      <c r="AO105" s="101">
        <f t="shared" ref="AO105:AO106" si="255">AN105+7</f>
        <v>45096</v>
      </c>
      <c r="AP105" s="101">
        <f t="shared" ref="AP105:AP106" si="256">AO105+7</f>
        <v>45103</v>
      </c>
      <c r="BB105" s="343"/>
    </row>
    <row r="106" spans="12:54" ht="18.600000000000001" thickBot="1" x14ac:dyDescent="0.35">
      <c r="L106" s="212"/>
      <c r="M106" s="110" t="str">
        <f t="shared" ref="M106" si="257">M$20</f>
        <v>TO</v>
      </c>
      <c r="N106" s="106">
        <f>N105+4</f>
        <v>44911</v>
      </c>
      <c r="O106" s="107">
        <f>N106+7</f>
        <v>44918</v>
      </c>
      <c r="P106" s="107">
        <f t="shared" si="231"/>
        <v>44925</v>
      </c>
      <c r="Q106" s="107">
        <f t="shared" si="232"/>
        <v>44932</v>
      </c>
      <c r="R106" s="107">
        <f t="shared" si="233"/>
        <v>44939</v>
      </c>
      <c r="S106" s="107">
        <f t="shared" si="234"/>
        <v>44946</v>
      </c>
      <c r="T106" s="107">
        <f t="shared" si="235"/>
        <v>44953</v>
      </c>
      <c r="U106" s="107">
        <f t="shared" si="236"/>
        <v>44960</v>
      </c>
      <c r="V106" s="107">
        <f t="shared" si="237"/>
        <v>44967</v>
      </c>
      <c r="W106" s="107">
        <f t="shared" si="238"/>
        <v>44974</v>
      </c>
      <c r="X106" s="107">
        <f t="shared" si="239"/>
        <v>44981</v>
      </c>
      <c r="Y106" s="107">
        <v>44988</v>
      </c>
      <c r="Z106" s="107">
        <f t="shared" ref="Z106" si="258">Y106+7</f>
        <v>44995</v>
      </c>
      <c r="AA106" s="107">
        <f t="shared" si="241"/>
        <v>45002</v>
      </c>
      <c r="AB106" s="107">
        <f t="shared" si="242"/>
        <v>45009</v>
      </c>
      <c r="AC106" s="107">
        <f t="shared" si="243"/>
        <v>45016</v>
      </c>
      <c r="AD106" s="107">
        <f t="shared" si="244"/>
        <v>45023</v>
      </c>
      <c r="AE106" s="107">
        <f t="shared" si="245"/>
        <v>45030</v>
      </c>
      <c r="AF106" s="107">
        <f t="shared" si="246"/>
        <v>45037</v>
      </c>
      <c r="AG106" s="107">
        <f t="shared" si="247"/>
        <v>45044</v>
      </c>
      <c r="AH106" s="107">
        <f t="shared" si="248"/>
        <v>45051</v>
      </c>
      <c r="AI106" s="107">
        <f t="shared" si="249"/>
        <v>45058</v>
      </c>
      <c r="AJ106" s="107">
        <f t="shared" si="250"/>
        <v>45065</v>
      </c>
      <c r="AK106" s="107">
        <f t="shared" si="251"/>
        <v>45072</v>
      </c>
      <c r="AL106" s="107">
        <f t="shared" si="252"/>
        <v>45079</v>
      </c>
      <c r="AM106" s="107">
        <f t="shared" si="253"/>
        <v>45086</v>
      </c>
      <c r="AN106" s="107">
        <f t="shared" si="254"/>
        <v>45093</v>
      </c>
      <c r="AO106" s="107">
        <f t="shared" si="255"/>
        <v>45100</v>
      </c>
      <c r="AP106" s="107">
        <f t="shared" si="256"/>
        <v>45107</v>
      </c>
      <c r="BB106" s="343"/>
    </row>
    <row r="107" spans="12:54" ht="18.600000000000001" thickBot="1" x14ac:dyDescent="0.4">
      <c r="L107" s="517" t="s">
        <v>541</v>
      </c>
      <c r="M107" s="632"/>
      <c r="N107" s="742" t="str">
        <f>CONCATENATE("S",WEEKNUM(N105))</f>
        <v>S51</v>
      </c>
      <c r="O107" s="743" t="str">
        <f t="shared" ref="O107:P107" si="259">CONCATENATE("S",WEEKNUM(O105))</f>
        <v>S52</v>
      </c>
      <c r="P107" s="743" t="str">
        <f t="shared" si="259"/>
        <v>S53</v>
      </c>
      <c r="Q107" s="743" t="str">
        <f>CONCATENATE("S",WEEKNUM(Q105))</f>
        <v>S1</v>
      </c>
      <c r="R107" s="743" t="str">
        <f t="shared" ref="R107:AP107" si="260">CONCATENATE("S",WEEKNUM(R105))</f>
        <v>S2</v>
      </c>
      <c r="S107" s="743" t="str">
        <f t="shared" si="260"/>
        <v>S3</v>
      </c>
      <c r="T107" s="743" t="str">
        <f t="shared" si="260"/>
        <v>S4</v>
      </c>
      <c r="U107" s="743" t="str">
        <f t="shared" si="260"/>
        <v>S5</v>
      </c>
      <c r="V107" s="743" t="str">
        <f t="shared" si="260"/>
        <v>S6</v>
      </c>
      <c r="W107" s="743" t="str">
        <f t="shared" si="260"/>
        <v>S7</v>
      </c>
      <c r="X107" s="743" t="str">
        <f t="shared" si="260"/>
        <v>S8</v>
      </c>
      <c r="Y107" s="743" t="str">
        <f t="shared" si="260"/>
        <v>S9</v>
      </c>
      <c r="Z107" s="743" t="str">
        <f t="shared" si="260"/>
        <v>S10</v>
      </c>
      <c r="AA107" s="743" t="str">
        <f t="shared" si="260"/>
        <v>S11</v>
      </c>
      <c r="AB107" s="743" t="str">
        <f t="shared" si="260"/>
        <v>S12</v>
      </c>
      <c r="AC107" s="743" t="str">
        <f t="shared" si="260"/>
        <v>S13</v>
      </c>
      <c r="AD107" s="743" t="str">
        <f t="shared" si="260"/>
        <v>S14</v>
      </c>
      <c r="AE107" s="743" t="str">
        <f t="shared" si="260"/>
        <v>S15</v>
      </c>
      <c r="AF107" s="743" t="str">
        <f t="shared" si="260"/>
        <v>S16</v>
      </c>
      <c r="AG107" s="743" t="str">
        <f t="shared" si="260"/>
        <v>S17</v>
      </c>
      <c r="AH107" s="743" t="str">
        <f t="shared" si="260"/>
        <v>S18</v>
      </c>
      <c r="AI107" s="743" t="str">
        <f t="shared" si="260"/>
        <v>S19</v>
      </c>
      <c r="AJ107" s="743" t="str">
        <f t="shared" si="260"/>
        <v>S20</v>
      </c>
      <c r="AK107" s="743" t="str">
        <f t="shared" si="260"/>
        <v>S21</v>
      </c>
      <c r="AL107" s="743" t="str">
        <f t="shared" si="260"/>
        <v>S22</v>
      </c>
      <c r="AM107" s="743" t="str">
        <f t="shared" si="260"/>
        <v>S23</v>
      </c>
      <c r="AN107" s="743" t="str">
        <f t="shared" si="260"/>
        <v>S24</v>
      </c>
      <c r="AO107" s="743" t="str">
        <f t="shared" si="260"/>
        <v>S25</v>
      </c>
      <c r="AP107" s="743" t="str">
        <f t="shared" si="260"/>
        <v>S26</v>
      </c>
      <c r="BB107" s="343"/>
    </row>
    <row r="108" spans="12:54" ht="15.6" x14ac:dyDescent="0.3">
      <c r="L108" s="518" t="str">
        <f t="shared" ref="L108:L114" si="261">L82</f>
        <v xml:space="preserve">Testbook Design </v>
      </c>
      <c r="M108" s="71">
        <f>SUM(N108:AP108)</f>
        <v>0</v>
      </c>
      <c r="N108" s="332"/>
      <c r="O108" s="332"/>
      <c r="P108" s="332"/>
      <c r="Q108" s="332"/>
      <c r="R108" s="332"/>
      <c r="S108" s="332"/>
      <c r="T108" s="332"/>
      <c r="U108" s="332"/>
      <c r="V108" s="332"/>
      <c r="W108" s="332"/>
      <c r="X108" s="332"/>
      <c r="Y108" s="332"/>
      <c r="Z108" s="332"/>
      <c r="AA108" s="332"/>
      <c r="AB108" s="332"/>
      <c r="AC108" s="332"/>
      <c r="AD108" s="332"/>
      <c r="AE108" s="332"/>
      <c r="AF108" s="332"/>
      <c r="AG108" s="332"/>
      <c r="AH108" s="332"/>
      <c r="AI108" s="332"/>
      <c r="AJ108" s="332"/>
      <c r="AK108" s="332"/>
      <c r="AL108" s="332"/>
      <c r="AM108" s="332"/>
      <c r="AN108" s="332"/>
      <c r="AO108" s="332"/>
      <c r="AP108" s="288"/>
      <c r="BB108" s="343"/>
    </row>
    <row r="109" spans="12:54" ht="15.6" x14ac:dyDescent="0.3">
      <c r="L109" s="519" t="str">
        <f t="shared" si="261"/>
        <v>Integration</v>
      </c>
      <c r="M109" s="72">
        <f t="shared" ref="M109:M114" si="262">SUM(N109:AP109)</f>
        <v>0</v>
      </c>
      <c r="AP109" s="120"/>
      <c r="BB109" s="343"/>
    </row>
    <row r="110" spans="12:54" ht="15.6" x14ac:dyDescent="0.3">
      <c r="L110" s="519" t="str">
        <f t="shared" si="261"/>
        <v>Execution</v>
      </c>
      <c r="M110" s="72">
        <f t="shared" si="262"/>
        <v>0</v>
      </c>
      <c r="AP110" s="120"/>
    </row>
    <row r="111" spans="12:54" ht="15.6" x14ac:dyDescent="0.3">
      <c r="L111" s="519" t="str">
        <f t="shared" si="261"/>
        <v>Retest</v>
      </c>
      <c r="M111" s="72">
        <f t="shared" si="262"/>
        <v>0</v>
      </c>
      <c r="AP111" s="120"/>
    </row>
    <row r="112" spans="12:54" ht="15.6" x14ac:dyDescent="0.3">
      <c r="L112" s="519" t="str">
        <f t="shared" si="261"/>
        <v xml:space="preserve">Management </v>
      </c>
      <c r="M112" s="72">
        <f t="shared" si="262"/>
        <v>199</v>
      </c>
      <c r="N112">
        <v>12</v>
      </c>
      <c r="O112">
        <v>4</v>
      </c>
      <c r="P112">
        <v>16</v>
      </c>
      <c r="Q112">
        <v>24</v>
      </c>
      <c r="S112">
        <v>5</v>
      </c>
      <c r="U112">
        <v>15</v>
      </c>
      <c r="X112">
        <v>6</v>
      </c>
      <c r="Y112">
        <v>6</v>
      </c>
      <c r="Z112">
        <v>4</v>
      </c>
      <c r="AB112">
        <v>10</v>
      </c>
      <c r="AD112">
        <v>12</v>
      </c>
      <c r="AF112">
        <v>12</v>
      </c>
      <c r="AG112">
        <v>2</v>
      </c>
      <c r="AH112">
        <v>2</v>
      </c>
      <c r="AK112">
        <v>4</v>
      </c>
      <c r="AM112">
        <v>12</v>
      </c>
      <c r="AN112">
        <v>24</v>
      </c>
      <c r="AO112">
        <v>18</v>
      </c>
      <c r="AP112" s="120">
        <v>11</v>
      </c>
    </row>
    <row r="113" spans="1:61" ht="15.6" x14ac:dyDescent="0.3">
      <c r="L113" s="519" t="str">
        <f t="shared" si="261"/>
        <v>Reporting activities</v>
      </c>
      <c r="M113" s="72">
        <f t="shared" si="262"/>
        <v>0</v>
      </c>
      <c r="AP113" s="120"/>
    </row>
    <row r="114" spans="1:61" ht="16.2" thickBot="1" x14ac:dyDescent="0.35">
      <c r="L114" s="137" t="str">
        <f t="shared" si="261"/>
        <v>UAT Support</v>
      </c>
      <c r="M114" s="142">
        <f t="shared" si="262"/>
        <v>0</v>
      </c>
      <c r="N114" s="333"/>
      <c r="O114" s="333"/>
      <c r="P114" s="333"/>
      <c r="Q114" s="333"/>
      <c r="R114" s="333"/>
      <c r="S114" s="333"/>
      <c r="T114" s="333"/>
      <c r="U114" s="333"/>
      <c r="V114" s="333"/>
      <c r="W114" s="333"/>
      <c r="X114" s="333"/>
      <c r="Y114" s="333"/>
      <c r="Z114" s="333"/>
      <c r="AA114" s="333"/>
      <c r="AB114" s="333"/>
      <c r="AC114" s="333"/>
      <c r="AD114" s="333"/>
      <c r="AE114" s="333"/>
      <c r="AF114" s="333"/>
      <c r="AG114" s="333"/>
      <c r="AH114" s="333"/>
      <c r="AI114" s="333"/>
      <c r="AJ114" s="333"/>
      <c r="AK114" s="333"/>
      <c r="AL114" s="333"/>
      <c r="AM114" s="333"/>
      <c r="AN114" s="333"/>
      <c r="AO114" s="333"/>
      <c r="AP114" s="334"/>
    </row>
    <row r="115" spans="1:61" ht="15" thickBot="1" x14ac:dyDescent="0.35">
      <c r="M115" s="335">
        <f t="shared" ref="M115:AP115" si="263">SUM(M108:M114)</f>
        <v>199</v>
      </c>
      <c r="N115" s="66">
        <f t="shared" si="263"/>
        <v>12</v>
      </c>
      <c r="O115" s="333">
        <f t="shared" si="263"/>
        <v>4</v>
      </c>
      <c r="P115" s="333">
        <f t="shared" si="263"/>
        <v>16</v>
      </c>
      <c r="Q115" s="333">
        <f t="shared" si="263"/>
        <v>24</v>
      </c>
      <c r="R115" s="333">
        <f t="shared" si="263"/>
        <v>0</v>
      </c>
      <c r="S115" s="333">
        <f t="shared" si="263"/>
        <v>5</v>
      </c>
      <c r="T115" s="333">
        <f t="shared" si="263"/>
        <v>0</v>
      </c>
      <c r="U115" s="333">
        <f t="shared" si="263"/>
        <v>15</v>
      </c>
      <c r="V115" s="333">
        <f t="shared" si="263"/>
        <v>0</v>
      </c>
      <c r="W115" s="333">
        <f t="shared" si="263"/>
        <v>0</v>
      </c>
      <c r="X115" s="333">
        <f t="shared" si="263"/>
        <v>6</v>
      </c>
      <c r="Y115" s="333">
        <f t="shared" si="263"/>
        <v>6</v>
      </c>
      <c r="Z115" s="333">
        <f t="shared" si="263"/>
        <v>4</v>
      </c>
      <c r="AA115" s="333">
        <f t="shared" si="263"/>
        <v>0</v>
      </c>
      <c r="AB115" s="333">
        <f t="shared" si="263"/>
        <v>10</v>
      </c>
      <c r="AC115" s="333">
        <f t="shared" si="263"/>
        <v>0</v>
      </c>
      <c r="AD115" s="333">
        <f t="shared" si="263"/>
        <v>12</v>
      </c>
      <c r="AE115" s="333">
        <f t="shared" si="263"/>
        <v>0</v>
      </c>
      <c r="AF115" s="333">
        <f t="shared" si="263"/>
        <v>12</v>
      </c>
      <c r="AG115" s="333">
        <f t="shared" si="263"/>
        <v>2</v>
      </c>
      <c r="AH115" s="333">
        <f t="shared" si="263"/>
        <v>2</v>
      </c>
      <c r="AI115" s="333">
        <f t="shared" si="263"/>
        <v>0</v>
      </c>
      <c r="AJ115" s="333">
        <f t="shared" si="263"/>
        <v>0</v>
      </c>
      <c r="AK115" s="333">
        <f t="shared" si="263"/>
        <v>4</v>
      </c>
      <c r="AL115" s="333">
        <f t="shared" si="263"/>
        <v>0</v>
      </c>
      <c r="AM115" s="333">
        <f t="shared" si="263"/>
        <v>12</v>
      </c>
      <c r="AN115" s="333">
        <f t="shared" si="263"/>
        <v>24</v>
      </c>
      <c r="AO115" s="333">
        <f t="shared" si="263"/>
        <v>18</v>
      </c>
      <c r="AP115" s="333">
        <f t="shared" si="263"/>
        <v>11</v>
      </c>
    </row>
    <row r="116" spans="1:61" ht="15" thickBot="1" x14ac:dyDescent="0.35">
      <c r="G116"/>
      <c r="H116"/>
      <c r="I116"/>
      <c r="J116"/>
    </row>
    <row r="117" spans="1:61" ht="15" thickBot="1" x14ac:dyDescent="0.35">
      <c r="L117" s="212"/>
      <c r="M117" s="250" t="s">
        <v>532</v>
      </c>
      <c r="N117" s="621">
        <v>28</v>
      </c>
    </row>
    <row r="118" spans="1:61" ht="18" x14ac:dyDescent="0.3">
      <c r="L118" s="212"/>
      <c r="M118" s="109" t="str">
        <f>M$19</f>
        <v>FROM</v>
      </c>
      <c r="N118" s="100">
        <v>44907</v>
      </c>
      <c r="O118" s="101">
        <f>N118+7</f>
        <v>44914</v>
      </c>
      <c r="P118" s="101">
        <f t="shared" ref="P118:P119" si="264">O118+7</f>
        <v>44921</v>
      </c>
      <c r="Q118" s="101">
        <f t="shared" ref="Q118:Q119" si="265">P118+7</f>
        <v>44928</v>
      </c>
      <c r="R118" s="101">
        <f t="shared" ref="R118:R119" si="266">Q118+7</f>
        <v>44935</v>
      </c>
      <c r="S118" s="101">
        <f t="shared" ref="S118:S119" si="267">R118+7</f>
        <v>44942</v>
      </c>
      <c r="T118" s="101">
        <f t="shared" ref="T118:T119" si="268">S118+7</f>
        <v>44949</v>
      </c>
      <c r="U118" s="101">
        <f t="shared" ref="U118:U119" si="269">T118+7</f>
        <v>44956</v>
      </c>
      <c r="V118" s="101">
        <f t="shared" ref="V118:V119" si="270">U118+7</f>
        <v>44963</v>
      </c>
      <c r="W118" s="101">
        <f t="shared" ref="W118:W119" si="271">V118+7</f>
        <v>44970</v>
      </c>
      <c r="X118" s="101">
        <f t="shared" ref="X118:X119" si="272">W118+7</f>
        <v>44977</v>
      </c>
      <c r="Y118" s="101">
        <f t="shared" ref="Y118" si="273">X118+7</f>
        <v>44984</v>
      </c>
      <c r="Z118" s="101">
        <v>44991</v>
      </c>
      <c r="AA118" s="101">
        <f t="shared" ref="AA118:AA119" si="274">Z118+7</f>
        <v>44998</v>
      </c>
      <c r="AB118" s="101">
        <f t="shared" ref="AB118:AB119" si="275">AA118+7</f>
        <v>45005</v>
      </c>
      <c r="AC118" s="101">
        <f t="shared" ref="AC118:AC119" si="276">AB118+7</f>
        <v>45012</v>
      </c>
      <c r="AD118" s="101">
        <f t="shared" ref="AD118:AD119" si="277">AC118+7</f>
        <v>45019</v>
      </c>
      <c r="AE118" s="101">
        <f t="shared" ref="AE118:AE119" si="278">AD118+7</f>
        <v>45026</v>
      </c>
      <c r="AF118" s="101">
        <f t="shared" ref="AF118:AF119" si="279">AE118+7</f>
        <v>45033</v>
      </c>
      <c r="AG118" s="101">
        <f t="shared" ref="AG118:AG119" si="280">AF118+7</f>
        <v>45040</v>
      </c>
      <c r="AH118" s="101">
        <f t="shared" ref="AH118:AH119" si="281">AG118+7</f>
        <v>45047</v>
      </c>
      <c r="AI118" s="101">
        <f t="shared" ref="AI118:AI119" si="282">AH118+7</f>
        <v>45054</v>
      </c>
      <c r="AJ118" s="101">
        <f t="shared" ref="AJ118:AJ119" si="283">AI118+7</f>
        <v>45061</v>
      </c>
      <c r="AK118" s="101">
        <f t="shared" ref="AK118:AK119" si="284">AJ118+7</f>
        <v>45068</v>
      </c>
      <c r="AL118" s="101">
        <f t="shared" ref="AL118:AL119" si="285">AK118+7</f>
        <v>45075</v>
      </c>
      <c r="AM118" s="101">
        <f t="shared" ref="AM118:AM119" si="286">AL118+7</f>
        <v>45082</v>
      </c>
      <c r="AN118" s="101">
        <f t="shared" ref="AN118:AN119" si="287">AM118+7</f>
        <v>45089</v>
      </c>
      <c r="AO118" s="101">
        <f t="shared" ref="AO118:AO119" si="288">AN118+7</f>
        <v>45096</v>
      </c>
      <c r="AP118" s="101">
        <f t="shared" ref="AP118:AP119" si="289">AO118+7</f>
        <v>45103</v>
      </c>
    </row>
    <row r="119" spans="1:61" s="3" customFormat="1" ht="18.600000000000001" thickBot="1" x14ac:dyDescent="0.35">
      <c r="A119"/>
      <c r="B119"/>
      <c r="C119"/>
      <c r="D119"/>
      <c r="E119"/>
      <c r="F119"/>
      <c r="G119" s="2"/>
      <c r="H119" s="2"/>
      <c r="I119" s="2"/>
      <c r="J119" s="2"/>
      <c r="K119"/>
      <c r="L119" s="212"/>
      <c r="M119" s="110" t="str">
        <f t="shared" ref="M119" si="290">M$20</f>
        <v>TO</v>
      </c>
      <c r="N119" s="106">
        <f>N118+4</f>
        <v>44911</v>
      </c>
      <c r="O119" s="107">
        <f>N119+7</f>
        <v>44918</v>
      </c>
      <c r="P119" s="107">
        <f t="shared" si="264"/>
        <v>44925</v>
      </c>
      <c r="Q119" s="107">
        <f t="shared" si="265"/>
        <v>44932</v>
      </c>
      <c r="R119" s="107">
        <f t="shared" si="266"/>
        <v>44939</v>
      </c>
      <c r="S119" s="107">
        <f t="shared" si="267"/>
        <v>44946</v>
      </c>
      <c r="T119" s="107">
        <f t="shared" si="268"/>
        <v>44953</v>
      </c>
      <c r="U119" s="107">
        <f t="shared" si="269"/>
        <v>44960</v>
      </c>
      <c r="V119" s="107">
        <f t="shared" si="270"/>
        <v>44967</v>
      </c>
      <c r="W119" s="107">
        <f t="shared" si="271"/>
        <v>44974</v>
      </c>
      <c r="X119" s="107">
        <f t="shared" si="272"/>
        <v>44981</v>
      </c>
      <c r="Y119" s="107">
        <v>44988</v>
      </c>
      <c r="Z119" s="107">
        <f t="shared" ref="Z119" si="291">Y119+7</f>
        <v>44995</v>
      </c>
      <c r="AA119" s="107">
        <f t="shared" si="274"/>
        <v>45002</v>
      </c>
      <c r="AB119" s="107">
        <f t="shared" si="275"/>
        <v>45009</v>
      </c>
      <c r="AC119" s="107">
        <f t="shared" si="276"/>
        <v>45016</v>
      </c>
      <c r="AD119" s="107">
        <f t="shared" si="277"/>
        <v>45023</v>
      </c>
      <c r="AE119" s="107">
        <f t="shared" si="278"/>
        <v>45030</v>
      </c>
      <c r="AF119" s="107">
        <f t="shared" si="279"/>
        <v>45037</v>
      </c>
      <c r="AG119" s="107">
        <f t="shared" si="280"/>
        <v>45044</v>
      </c>
      <c r="AH119" s="107">
        <f t="shared" si="281"/>
        <v>45051</v>
      </c>
      <c r="AI119" s="107">
        <f t="shared" si="282"/>
        <v>45058</v>
      </c>
      <c r="AJ119" s="107">
        <f t="shared" si="283"/>
        <v>45065</v>
      </c>
      <c r="AK119" s="107">
        <f t="shared" si="284"/>
        <v>45072</v>
      </c>
      <c r="AL119" s="107">
        <f t="shared" si="285"/>
        <v>45079</v>
      </c>
      <c r="AM119" s="107">
        <f t="shared" si="286"/>
        <v>45086</v>
      </c>
      <c r="AN119" s="107">
        <f t="shared" si="287"/>
        <v>45093</v>
      </c>
      <c r="AO119" s="107">
        <f t="shared" si="288"/>
        <v>45100</v>
      </c>
      <c r="AP119" s="107">
        <f t="shared" si="289"/>
        <v>45107</v>
      </c>
      <c r="AR119"/>
      <c r="AS119"/>
      <c r="AT119"/>
      <c r="AU119"/>
      <c r="AV119"/>
      <c r="AW119"/>
      <c r="AX119"/>
      <c r="AY119"/>
      <c r="AZ119"/>
      <c r="BA119"/>
      <c r="BB119"/>
      <c r="BC119"/>
      <c r="BD119"/>
      <c r="BE119"/>
      <c r="BF119"/>
      <c r="BG119"/>
      <c r="BH119"/>
      <c r="BI119"/>
    </row>
    <row r="120" spans="1:61" s="3" customFormat="1" ht="18.600000000000001" thickBot="1" x14ac:dyDescent="0.4">
      <c r="A120"/>
      <c r="B120"/>
      <c r="C120"/>
      <c r="D120"/>
      <c r="E120"/>
      <c r="F120"/>
      <c r="G120" s="2"/>
      <c r="H120" s="2"/>
      <c r="I120" s="2"/>
      <c r="J120" s="2"/>
      <c r="K120"/>
      <c r="L120" s="517" t="s">
        <v>543</v>
      </c>
      <c r="M120" s="632"/>
      <c r="N120" s="742" t="str">
        <f>CONCATENATE("S",WEEKNUM(N118))</f>
        <v>S51</v>
      </c>
      <c r="O120" s="743" t="str">
        <f t="shared" ref="O120:P120" si="292">CONCATENATE("S",WEEKNUM(O118))</f>
        <v>S52</v>
      </c>
      <c r="P120" s="743" t="str">
        <f t="shared" si="292"/>
        <v>S53</v>
      </c>
      <c r="Q120" s="743" t="str">
        <f>CONCATENATE("S",WEEKNUM(Q118))</f>
        <v>S1</v>
      </c>
      <c r="R120" s="743" t="str">
        <f t="shared" ref="R120:AP120" si="293">CONCATENATE("S",WEEKNUM(R118))</f>
        <v>S2</v>
      </c>
      <c r="S120" s="743" t="str">
        <f t="shared" si="293"/>
        <v>S3</v>
      </c>
      <c r="T120" s="743" t="str">
        <f t="shared" si="293"/>
        <v>S4</v>
      </c>
      <c r="U120" s="743" t="str">
        <f t="shared" si="293"/>
        <v>S5</v>
      </c>
      <c r="V120" s="743" t="str">
        <f t="shared" si="293"/>
        <v>S6</v>
      </c>
      <c r="W120" s="743" t="str">
        <f t="shared" si="293"/>
        <v>S7</v>
      </c>
      <c r="X120" s="743" t="str">
        <f t="shared" si="293"/>
        <v>S8</v>
      </c>
      <c r="Y120" s="743" t="str">
        <f t="shared" si="293"/>
        <v>S9</v>
      </c>
      <c r="Z120" s="743" t="str">
        <f t="shared" si="293"/>
        <v>S10</v>
      </c>
      <c r="AA120" s="743" t="str">
        <f t="shared" si="293"/>
        <v>S11</v>
      </c>
      <c r="AB120" s="743" t="str">
        <f t="shared" si="293"/>
        <v>S12</v>
      </c>
      <c r="AC120" s="743" t="str">
        <f t="shared" si="293"/>
        <v>S13</v>
      </c>
      <c r="AD120" s="743" t="str">
        <f t="shared" si="293"/>
        <v>S14</v>
      </c>
      <c r="AE120" s="743" t="str">
        <f t="shared" si="293"/>
        <v>S15</v>
      </c>
      <c r="AF120" s="743" t="str">
        <f t="shared" si="293"/>
        <v>S16</v>
      </c>
      <c r="AG120" s="743" t="str">
        <f t="shared" si="293"/>
        <v>S17</v>
      </c>
      <c r="AH120" s="743" t="str">
        <f t="shared" si="293"/>
        <v>S18</v>
      </c>
      <c r="AI120" s="743" t="str">
        <f t="shared" si="293"/>
        <v>S19</v>
      </c>
      <c r="AJ120" s="743" t="str">
        <f t="shared" si="293"/>
        <v>S20</v>
      </c>
      <c r="AK120" s="743" t="str">
        <f t="shared" si="293"/>
        <v>S21</v>
      </c>
      <c r="AL120" s="743" t="str">
        <f t="shared" si="293"/>
        <v>S22</v>
      </c>
      <c r="AM120" s="743" t="str">
        <f t="shared" si="293"/>
        <v>S23</v>
      </c>
      <c r="AN120" s="743" t="str">
        <f t="shared" si="293"/>
        <v>S24</v>
      </c>
      <c r="AO120" s="743" t="str">
        <f t="shared" si="293"/>
        <v>S25</v>
      </c>
      <c r="AP120" s="743" t="str">
        <f t="shared" si="293"/>
        <v>S26</v>
      </c>
      <c r="AR120"/>
      <c r="AS120"/>
      <c r="AT120"/>
      <c r="AU120"/>
      <c r="AV120"/>
      <c r="AW120"/>
      <c r="AX120"/>
      <c r="AY120"/>
      <c r="AZ120"/>
      <c r="BA120"/>
      <c r="BB120"/>
      <c r="BC120"/>
      <c r="BD120"/>
      <c r="BE120"/>
      <c r="BF120"/>
      <c r="BG120"/>
      <c r="BH120"/>
      <c r="BI120"/>
    </row>
    <row r="121" spans="1:61" s="3" customFormat="1" ht="15.6" x14ac:dyDescent="0.3">
      <c r="A121"/>
      <c r="B121"/>
      <c r="C121"/>
      <c r="D121"/>
      <c r="E121"/>
      <c r="F121"/>
      <c r="G121" s="2"/>
      <c r="H121" s="2"/>
      <c r="I121" s="2"/>
      <c r="J121" s="2"/>
      <c r="K121"/>
      <c r="L121" s="518" t="str">
        <f>L108</f>
        <v xml:space="preserve">Testbook Design </v>
      </c>
      <c r="M121" s="71">
        <f>SUM(N121:AP121)</f>
        <v>0</v>
      </c>
      <c r="N121" s="332"/>
      <c r="O121" s="332"/>
      <c r="P121" s="332"/>
      <c r="Q121" s="332"/>
      <c r="R121" s="332"/>
      <c r="S121" s="332"/>
      <c r="T121" s="332"/>
      <c r="U121" s="332"/>
      <c r="V121" s="332"/>
      <c r="W121" s="332"/>
      <c r="X121" s="332"/>
      <c r="Y121" s="332"/>
      <c r="Z121" s="332"/>
      <c r="AA121" s="332"/>
      <c r="AB121" s="332"/>
      <c r="AC121" s="332"/>
      <c r="AD121" s="332"/>
      <c r="AE121" s="332"/>
      <c r="AF121" s="332"/>
      <c r="AG121" s="332"/>
      <c r="AH121" s="332"/>
      <c r="AI121" s="332"/>
      <c r="AJ121" s="332"/>
      <c r="AK121" s="332"/>
      <c r="AL121" s="332"/>
      <c r="AM121" s="332"/>
      <c r="AN121" s="332"/>
      <c r="AO121" s="332"/>
      <c r="AP121" s="288"/>
      <c r="AR121"/>
      <c r="AS121"/>
      <c r="AT121"/>
      <c r="AU121"/>
      <c r="AV121"/>
      <c r="AW121"/>
      <c r="AX121"/>
      <c r="AY121"/>
      <c r="AZ121"/>
      <c r="BA121"/>
      <c r="BB121"/>
      <c r="BC121"/>
      <c r="BD121"/>
      <c r="BE121"/>
      <c r="BF121"/>
      <c r="BG121"/>
      <c r="BH121"/>
      <c r="BI121"/>
    </row>
    <row r="122" spans="1:61" s="3" customFormat="1" ht="15.6" x14ac:dyDescent="0.3">
      <c r="A122"/>
      <c r="B122"/>
      <c r="C122"/>
      <c r="D122"/>
      <c r="E122"/>
      <c r="F122"/>
      <c r="G122" s="2"/>
      <c r="H122" s="2"/>
      <c r="I122" s="2"/>
      <c r="J122" s="2"/>
      <c r="K122"/>
      <c r="L122" s="519" t="str">
        <f t="shared" ref="L122:L127" si="294">L109</f>
        <v>Integration</v>
      </c>
      <c r="M122" s="72">
        <f t="shared" ref="M122:M127" si="295">SUM(N122:AP122)</f>
        <v>0</v>
      </c>
      <c r="N122"/>
      <c r="O122"/>
      <c r="P122"/>
      <c r="Q122"/>
      <c r="R122"/>
      <c r="S122"/>
      <c r="T122"/>
      <c r="U122"/>
      <c r="V122"/>
      <c r="W122"/>
      <c r="X122"/>
      <c r="Y122"/>
      <c r="Z122"/>
      <c r="AA122"/>
      <c r="AB122"/>
      <c r="AC122"/>
      <c r="AD122"/>
      <c r="AE122"/>
      <c r="AF122"/>
      <c r="AG122"/>
      <c r="AH122"/>
      <c r="AI122"/>
      <c r="AJ122"/>
      <c r="AK122"/>
      <c r="AL122"/>
      <c r="AM122"/>
      <c r="AN122"/>
      <c r="AO122"/>
      <c r="AP122" s="120"/>
      <c r="AR122"/>
      <c r="AS122"/>
      <c r="AT122"/>
      <c r="AU122"/>
      <c r="AV122"/>
      <c r="AW122"/>
      <c r="AX122"/>
      <c r="AY122"/>
      <c r="AZ122"/>
      <c r="BA122"/>
      <c r="BB122"/>
      <c r="BC122"/>
      <c r="BD122"/>
      <c r="BE122"/>
      <c r="BF122"/>
      <c r="BG122"/>
      <c r="BH122"/>
      <c r="BI122"/>
    </row>
    <row r="123" spans="1:61" s="3" customFormat="1" ht="15.6" x14ac:dyDescent="0.3">
      <c r="A123"/>
      <c r="B123"/>
      <c r="C123"/>
      <c r="D123"/>
      <c r="E123"/>
      <c r="F123"/>
      <c r="G123" s="2"/>
      <c r="H123" s="2"/>
      <c r="I123" s="2"/>
      <c r="J123" s="2"/>
      <c r="K123"/>
      <c r="L123" s="519" t="str">
        <f t="shared" si="294"/>
        <v>Execution</v>
      </c>
      <c r="M123" s="72">
        <f t="shared" si="295"/>
        <v>0</v>
      </c>
      <c r="N123"/>
      <c r="O123"/>
      <c r="P123"/>
      <c r="Q123"/>
      <c r="R123"/>
      <c r="S123"/>
      <c r="T123"/>
      <c r="U123"/>
      <c r="V123"/>
      <c r="W123"/>
      <c r="X123"/>
      <c r="Y123"/>
      <c r="Z123"/>
      <c r="AA123"/>
      <c r="AB123"/>
      <c r="AC123"/>
      <c r="AD123"/>
      <c r="AE123"/>
      <c r="AF123"/>
      <c r="AG123"/>
      <c r="AH123"/>
      <c r="AI123"/>
      <c r="AJ123"/>
      <c r="AK123"/>
      <c r="AL123"/>
      <c r="AM123"/>
      <c r="AN123"/>
      <c r="AO123"/>
      <c r="AP123" s="120"/>
      <c r="AR123"/>
      <c r="AS123"/>
      <c r="AT123"/>
      <c r="AU123"/>
      <c r="AV123"/>
      <c r="AW123"/>
      <c r="AX123"/>
      <c r="AY123"/>
      <c r="AZ123"/>
      <c r="BA123"/>
      <c r="BB123"/>
      <c r="BC123"/>
      <c r="BD123"/>
      <c r="BE123"/>
      <c r="BF123"/>
      <c r="BG123"/>
      <c r="BH123"/>
      <c r="BI123"/>
    </row>
    <row r="124" spans="1:61" s="3" customFormat="1" ht="15.6" x14ac:dyDescent="0.3">
      <c r="A124"/>
      <c r="B124"/>
      <c r="C124"/>
      <c r="D124"/>
      <c r="E124"/>
      <c r="F124"/>
      <c r="G124" s="2"/>
      <c r="H124" s="2"/>
      <c r="I124" s="2"/>
      <c r="J124" s="2"/>
      <c r="K124"/>
      <c r="L124" s="519" t="str">
        <f t="shared" si="294"/>
        <v>Retest</v>
      </c>
      <c r="M124" s="72">
        <f t="shared" si="295"/>
        <v>0</v>
      </c>
      <c r="N124"/>
      <c r="O124"/>
      <c r="P124"/>
      <c r="Q124"/>
      <c r="R124"/>
      <c r="S124"/>
      <c r="T124"/>
      <c r="U124"/>
      <c r="V124"/>
      <c r="W124"/>
      <c r="X124"/>
      <c r="Y124"/>
      <c r="Z124"/>
      <c r="AA124"/>
      <c r="AB124"/>
      <c r="AC124"/>
      <c r="AD124"/>
      <c r="AE124"/>
      <c r="AF124"/>
      <c r="AG124"/>
      <c r="AH124"/>
      <c r="AI124"/>
      <c r="AJ124"/>
      <c r="AK124"/>
      <c r="AL124"/>
      <c r="AM124"/>
      <c r="AN124"/>
      <c r="AO124"/>
      <c r="AP124" s="120"/>
      <c r="AR124"/>
      <c r="AS124"/>
      <c r="AT124"/>
      <c r="AU124"/>
      <c r="AV124"/>
      <c r="AW124"/>
      <c r="AX124"/>
      <c r="AY124"/>
      <c r="AZ124"/>
      <c r="BA124"/>
      <c r="BB124"/>
      <c r="BC124"/>
      <c r="BD124"/>
      <c r="BE124"/>
      <c r="BF124"/>
      <c r="BG124"/>
      <c r="BH124"/>
      <c r="BI124"/>
    </row>
    <row r="125" spans="1:61" s="3" customFormat="1" ht="15.6" x14ac:dyDescent="0.3">
      <c r="A125"/>
      <c r="B125"/>
      <c r="C125"/>
      <c r="D125"/>
      <c r="E125"/>
      <c r="F125"/>
      <c r="G125" s="2"/>
      <c r="H125" s="2"/>
      <c r="I125" s="2"/>
      <c r="J125" s="2"/>
      <c r="K125"/>
      <c r="L125" s="519" t="str">
        <f t="shared" si="294"/>
        <v xml:space="preserve">Management </v>
      </c>
      <c r="M125" s="72">
        <f t="shared" si="295"/>
        <v>110</v>
      </c>
      <c r="N125">
        <v>5</v>
      </c>
      <c r="O125">
        <v>8</v>
      </c>
      <c r="P125"/>
      <c r="Q125">
        <v>2</v>
      </c>
      <c r="R125">
        <v>2</v>
      </c>
      <c r="S125">
        <v>2</v>
      </c>
      <c r="T125">
        <v>2</v>
      </c>
      <c r="U125">
        <v>2</v>
      </c>
      <c r="V125"/>
      <c r="W125"/>
      <c r="X125"/>
      <c r="Y125">
        <v>10</v>
      </c>
      <c r="Z125"/>
      <c r="AA125"/>
      <c r="AB125"/>
      <c r="AC125">
        <v>12</v>
      </c>
      <c r="AD125">
        <v>12</v>
      </c>
      <c r="AE125"/>
      <c r="AF125">
        <v>5</v>
      </c>
      <c r="AG125"/>
      <c r="AH125">
        <v>8</v>
      </c>
      <c r="AI125">
        <v>16</v>
      </c>
      <c r="AJ125"/>
      <c r="AK125"/>
      <c r="AL125"/>
      <c r="AM125"/>
      <c r="AN125">
        <v>14</v>
      </c>
      <c r="AO125">
        <v>2</v>
      </c>
      <c r="AP125" s="120">
        <v>8</v>
      </c>
      <c r="AR125"/>
      <c r="AS125"/>
      <c r="AT125"/>
      <c r="AU125"/>
      <c r="AV125"/>
      <c r="AW125"/>
      <c r="AX125"/>
      <c r="AY125"/>
      <c r="AZ125"/>
      <c r="BA125"/>
      <c r="BB125"/>
      <c r="BC125"/>
      <c r="BD125"/>
      <c r="BE125"/>
      <c r="BF125"/>
      <c r="BG125"/>
      <c r="BH125"/>
      <c r="BI125"/>
    </row>
    <row r="126" spans="1:61" s="3" customFormat="1" ht="15.6" x14ac:dyDescent="0.3">
      <c r="A126"/>
      <c r="B126"/>
      <c r="C126"/>
      <c r="D126"/>
      <c r="E126"/>
      <c r="F126"/>
      <c r="G126" s="2"/>
      <c r="H126" s="2"/>
      <c r="I126" s="2"/>
      <c r="J126" s="2"/>
      <c r="K126"/>
      <c r="L126" s="519" t="str">
        <f t="shared" si="294"/>
        <v>Reporting activities</v>
      </c>
      <c r="M126" s="72">
        <f t="shared" si="295"/>
        <v>0</v>
      </c>
      <c r="N126"/>
      <c r="O126"/>
      <c r="P126"/>
      <c r="Q126"/>
      <c r="R126"/>
      <c r="S126"/>
      <c r="T126"/>
      <c r="U126"/>
      <c r="V126"/>
      <c r="W126"/>
      <c r="X126"/>
      <c r="Y126"/>
      <c r="Z126"/>
      <c r="AA126"/>
      <c r="AB126"/>
      <c r="AC126"/>
      <c r="AD126"/>
      <c r="AE126"/>
      <c r="AF126"/>
      <c r="AG126"/>
      <c r="AH126"/>
      <c r="AI126"/>
      <c r="AJ126"/>
      <c r="AK126"/>
      <c r="AL126"/>
      <c r="AM126"/>
      <c r="AN126"/>
      <c r="AO126"/>
      <c r="AP126" s="120"/>
      <c r="AR126"/>
      <c r="AS126"/>
      <c r="AT126"/>
      <c r="AU126"/>
      <c r="AV126"/>
      <c r="AW126"/>
      <c r="AX126"/>
      <c r="AY126"/>
      <c r="AZ126"/>
      <c r="BA126"/>
      <c r="BB126"/>
      <c r="BC126"/>
      <c r="BD126"/>
      <c r="BE126"/>
      <c r="BF126"/>
      <c r="BG126"/>
      <c r="BH126"/>
      <c r="BI126"/>
    </row>
    <row r="127" spans="1:61" s="3" customFormat="1" ht="16.2" thickBot="1" x14ac:dyDescent="0.35">
      <c r="A127"/>
      <c r="B127"/>
      <c r="C127"/>
      <c r="D127"/>
      <c r="E127"/>
      <c r="F127"/>
      <c r="G127" s="2"/>
      <c r="H127" s="2"/>
      <c r="I127" s="2"/>
      <c r="J127" s="2"/>
      <c r="K127"/>
      <c r="L127" s="137" t="str">
        <f t="shared" si="294"/>
        <v>UAT Support</v>
      </c>
      <c r="M127" s="142">
        <f t="shared" si="295"/>
        <v>0</v>
      </c>
      <c r="N127" s="333"/>
      <c r="O127" s="333"/>
      <c r="P127" s="333"/>
      <c r="Q127" s="333"/>
      <c r="R127" s="333"/>
      <c r="S127" s="333"/>
      <c r="T127" s="333"/>
      <c r="U127" s="333"/>
      <c r="V127" s="333"/>
      <c r="W127" s="333"/>
      <c r="X127" s="333"/>
      <c r="Y127" s="333"/>
      <c r="Z127" s="333"/>
      <c r="AA127" s="333"/>
      <c r="AB127" s="333"/>
      <c r="AC127" s="333"/>
      <c r="AD127" s="333"/>
      <c r="AE127" s="333"/>
      <c r="AF127" s="333"/>
      <c r="AG127" s="333"/>
      <c r="AH127" s="333"/>
      <c r="AI127" s="333"/>
      <c r="AJ127" s="333"/>
      <c r="AK127" s="333"/>
      <c r="AL127" s="333"/>
      <c r="AM127" s="333"/>
      <c r="AN127" s="333"/>
      <c r="AO127" s="333"/>
      <c r="AP127" s="334"/>
      <c r="AR127"/>
      <c r="AS127"/>
      <c r="AT127"/>
      <c r="AU127"/>
      <c r="AV127"/>
      <c r="AW127"/>
      <c r="AX127"/>
      <c r="AY127"/>
      <c r="AZ127"/>
      <c r="BA127"/>
      <c r="BB127"/>
      <c r="BC127"/>
      <c r="BD127"/>
      <c r="BE127"/>
      <c r="BF127"/>
      <c r="BG127"/>
      <c r="BH127"/>
      <c r="BI127"/>
    </row>
    <row r="128" spans="1:61" s="3" customFormat="1" ht="15" thickBot="1" x14ac:dyDescent="0.35">
      <c r="A128"/>
      <c r="B128"/>
      <c r="C128"/>
      <c r="D128"/>
      <c r="E128"/>
      <c r="F128"/>
      <c r="G128" s="2"/>
      <c r="H128" s="2"/>
      <c r="I128" s="2"/>
      <c r="J128" s="2"/>
      <c r="K128"/>
      <c r="L128"/>
      <c r="M128" s="335">
        <f t="shared" ref="M128:AP128" si="296">SUM(M121:M127)</f>
        <v>110</v>
      </c>
      <c r="N128" s="66">
        <f t="shared" si="296"/>
        <v>5</v>
      </c>
      <c r="O128" s="333">
        <f t="shared" si="296"/>
        <v>8</v>
      </c>
      <c r="P128" s="333">
        <f t="shared" si="296"/>
        <v>0</v>
      </c>
      <c r="Q128" s="333">
        <f t="shared" si="296"/>
        <v>2</v>
      </c>
      <c r="R128" s="333">
        <f t="shared" si="296"/>
        <v>2</v>
      </c>
      <c r="S128" s="333">
        <f t="shared" si="296"/>
        <v>2</v>
      </c>
      <c r="T128" s="333">
        <f t="shared" si="296"/>
        <v>2</v>
      </c>
      <c r="U128" s="333">
        <f t="shared" si="296"/>
        <v>2</v>
      </c>
      <c r="V128" s="333">
        <f t="shared" si="296"/>
        <v>0</v>
      </c>
      <c r="W128" s="333">
        <f t="shared" si="296"/>
        <v>0</v>
      </c>
      <c r="X128" s="333">
        <f t="shared" si="296"/>
        <v>0</v>
      </c>
      <c r="Y128" s="333">
        <f t="shared" si="296"/>
        <v>10</v>
      </c>
      <c r="Z128" s="333">
        <f t="shared" si="296"/>
        <v>0</v>
      </c>
      <c r="AA128" s="333">
        <f t="shared" si="296"/>
        <v>0</v>
      </c>
      <c r="AB128" s="333">
        <f t="shared" si="296"/>
        <v>0</v>
      </c>
      <c r="AC128" s="333">
        <f t="shared" si="296"/>
        <v>12</v>
      </c>
      <c r="AD128" s="333">
        <f t="shared" si="296"/>
        <v>12</v>
      </c>
      <c r="AE128" s="333">
        <f t="shared" si="296"/>
        <v>0</v>
      </c>
      <c r="AF128" s="333">
        <f t="shared" si="296"/>
        <v>5</v>
      </c>
      <c r="AG128" s="333">
        <f t="shared" si="296"/>
        <v>0</v>
      </c>
      <c r="AH128" s="333">
        <f t="shared" si="296"/>
        <v>8</v>
      </c>
      <c r="AI128" s="333">
        <f t="shared" si="296"/>
        <v>16</v>
      </c>
      <c r="AJ128" s="333">
        <f t="shared" si="296"/>
        <v>0</v>
      </c>
      <c r="AK128" s="333">
        <f t="shared" si="296"/>
        <v>0</v>
      </c>
      <c r="AL128" s="333">
        <f t="shared" si="296"/>
        <v>0</v>
      </c>
      <c r="AM128" s="333">
        <f t="shared" si="296"/>
        <v>0</v>
      </c>
      <c r="AN128" s="333">
        <f t="shared" si="296"/>
        <v>14</v>
      </c>
      <c r="AO128" s="333">
        <f t="shared" si="296"/>
        <v>2</v>
      </c>
      <c r="AP128" s="333">
        <f t="shared" si="296"/>
        <v>8</v>
      </c>
      <c r="AR128"/>
      <c r="AS128"/>
      <c r="AT128"/>
      <c r="AU128"/>
      <c r="AV128"/>
      <c r="AW128"/>
      <c r="AX128"/>
      <c r="AY128"/>
      <c r="AZ128"/>
      <c r="BA128"/>
      <c r="BB128"/>
      <c r="BC128"/>
      <c r="BD128"/>
      <c r="BE128"/>
      <c r="BF128"/>
      <c r="BG128"/>
      <c r="BH128"/>
      <c r="BI128"/>
    </row>
    <row r="129" spans="1:61" s="3" customFormat="1" ht="15" thickBot="1" x14ac:dyDescent="0.35">
      <c r="A129"/>
      <c r="B129"/>
      <c r="C129"/>
      <c r="D129"/>
      <c r="E129"/>
      <c r="F129"/>
      <c r="G129" s="2"/>
      <c r="H129" s="2"/>
      <c r="I129" s="2"/>
      <c r="J129" s="2"/>
      <c r="K129"/>
      <c r="L129"/>
      <c r="M129"/>
      <c r="N129"/>
      <c r="O129"/>
      <c r="P129"/>
      <c r="Q129"/>
      <c r="R129"/>
      <c r="S129"/>
      <c r="T129"/>
      <c r="U129"/>
      <c r="V129"/>
      <c r="W129"/>
      <c r="X129"/>
      <c r="Y129"/>
      <c r="Z129"/>
      <c r="AA129"/>
      <c r="AB129"/>
      <c r="AC129"/>
      <c r="AD129"/>
      <c r="AE129"/>
      <c r="AF129"/>
      <c r="AG129"/>
      <c r="AH129"/>
      <c r="AI129"/>
      <c r="AJ129"/>
      <c r="AK129"/>
      <c r="AL129"/>
      <c r="AM129"/>
      <c r="AN129"/>
      <c r="AO129"/>
      <c r="AP129"/>
      <c r="AR129"/>
      <c r="AS129"/>
      <c r="AT129"/>
      <c r="AU129"/>
      <c r="AV129"/>
      <c r="AW129"/>
      <c r="AX129"/>
      <c r="AY129"/>
      <c r="AZ129"/>
      <c r="BA129"/>
      <c r="BB129"/>
      <c r="BC129"/>
      <c r="BD129"/>
      <c r="BE129"/>
      <c r="BF129"/>
      <c r="BG129"/>
      <c r="BH129"/>
      <c r="BI129"/>
    </row>
    <row r="130" spans="1:61" s="3" customFormat="1" ht="18" x14ac:dyDescent="0.3">
      <c r="A130"/>
      <c r="B130"/>
      <c r="C130"/>
      <c r="D130"/>
      <c r="E130"/>
      <c r="F130"/>
      <c r="G130"/>
      <c r="H130"/>
      <c r="I130"/>
      <c r="J130"/>
      <c r="K130"/>
      <c r="L130"/>
      <c r="M130" s="109" t="str">
        <f t="shared" ref="M130" si="297">M$19</f>
        <v>FROM</v>
      </c>
      <c r="N130" s="100">
        <v>44907</v>
      </c>
      <c r="O130" s="101">
        <f>N130+7</f>
        <v>44914</v>
      </c>
      <c r="P130" s="101">
        <f t="shared" ref="P130:P131" si="298">O130+7</f>
        <v>44921</v>
      </c>
      <c r="Q130" s="101">
        <f t="shared" ref="Q130:Q131" si="299">P130+7</f>
        <v>44928</v>
      </c>
      <c r="R130" s="101">
        <f t="shared" ref="R130:R131" si="300">Q130+7</f>
        <v>44935</v>
      </c>
      <c r="S130" s="101">
        <f t="shared" ref="S130:S131" si="301">R130+7</f>
        <v>44942</v>
      </c>
      <c r="T130" s="101">
        <f t="shared" ref="T130:T131" si="302">S130+7</f>
        <v>44949</v>
      </c>
      <c r="U130" s="101">
        <f t="shared" ref="U130:U131" si="303">T130+7</f>
        <v>44956</v>
      </c>
      <c r="V130" s="101">
        <f t="shared" ref="V130:V131" si="304">U130+7</f>
        <v>44963</v>
      </c>
      <c r="W130" s="101">
        <f t="shared" ref="W130:W131" si="305">V130+7</f>
        <v>44970</v>
      </c>
      <c r="X130" s="101">
        <f t="shared" ref="X130:X131" si="306">W130+7</f>
        <v>44977</v>
      </c>
      <c r="Y130" s="101">
        <f t="shared" ref="Y130" si="307">X130+7</f>
        <v>44984</v>
      </c>
      <c r="Z130" s="101">
        <v>44991</v>
      </c>
      <c r="AA130" s="101">
        <f t="shared" ref="AA130:AA131" si="308">Z130+7</f>
        <v>44998</v>
      </c>
      <c r="AB130" s="101">
        <f t="shared" ref="AB130:AB131" si="309">AA130+7</f>
        <v>45005</v>
      </c>
      <c r="AC130" s="101">
        <f t="shared" ref="AC130:AC131" si="310">AB130+7</f>
        <v>45012</v>
      </c>
      <c r="AD130" s="101">
        <f t="shared" ref="AD130:AD131" si="311">AC130+7</f>
        <v>45019</v>
      </c>
      <c r="AE130" s="101">
        <f t="shared" ref="AE130:AE131" si="312">AD130+7</f>
        <v>45026</v>
      </c>
      <c r="AF130" s="101">
        <f t="shared" ref="AF130:AF131" si="313">AE130+7</f>
        <v>45033</v>
      </c>
      <c r="AG130" s="101">
        <f t="shared" ref="AG130:AG131" si="314">AF130+7</f>
        <v>45040</v>
      </c>
      <c r="AH130" s="101">
        <f t="shared" ref="AH130:AH131" si="315">AG130+7</f>
        <v>45047</v>
      </c>
      <c r="AI130" s="101">
        <f t="shared" ref="AI130:AI131" si="316">AH130+7</f>
        <v>45054</v>
      </c>
      <c r="AJ130" s="101">
        <f t="shared" ref="AJ130:AJ131" si="317">AI130+7</f>
        <v>45061</v>
      </c>
      <c r="AK130" s="101">
        <f t="shared" ref="AK130:AK131" si="318">AJ130+7</f>
        <v>45068</v>
      </c>
      <c r="AL130" s="101">
        <f t="shared" ref="AL130:AL131" si="319">AK130+7</f>
        <v>45075</v>
      </c>
      <c r="AM130" s="101">
        <f t="shared" ref="AM130:AM131" si="320">AL130+7</f>
        <v>45082</v>
      </c>
      <c r="AN130" s="101">
        <f t="shared" ref="AN130:AN131" si="321">AM130+7</f>
        <v>45089</v>
      </c>
      <c r="AO130" s="101">
        <f t="shared" ref="AO130:AO131" si="322">AN130+7</f>
        <v>45096</v>
      </c>
      <c r="AP130" s="101">
        <f t="shared" ref="AP130:AP131" si="323">AO130+7</f>
        <v>45103</v>
      </c>
      <c r="AR130"/>
      <c r="AS130"/>
      <c r="AT130"/>
      <c r="AU130"/>
      <c r="AV130"/>
      <c r="AW130"/>
      <c r="AX130"/>
      <c r="AY130"/>
      <c r="AZ130"/>
      <c r="BA130"/>
      <c r="BB130"/>
      <c r="BC130"/>
      <c r="BD130"/>
      <c r="BE130"/>
      <c r="BF130"/>
      <c r="BG130"/>
      <c r="BH130"/>
      <c r="BI130"/>
    </row>
    <row r="131" spans="1:61" s="3" customFormat="1" ht="18.600000000000001" thickBot="1" x14ac:dyDescent="0.35">
      <c r="A131"/>
      <c r="B131"/>
      <c r="C131"/>
      <c r="D131"/>
      <c r="E131"/>
      <c r="F131"/>
      <c r="G131" s="2"/>
      <c r="H131" s="2"/>
      <c r="I131" s="2"/>
      <c r="J131" s="2"/>
      <c r="K131"/>
      <c r="L131"/>
      <c r="M131" s="110" t="str">
        <f t="shared" ref="M131" si="324">M$20</f>
        <v>TO</v>
      </c>
      <c r="N131" s="106">
        <f>N130+4</f>
        <v>44911</v>
      </c>
      <c r="O131" s="107">
        <f>N131+7</f>
        <v>44918</v>
      </c>
      <c r="P131" s="107">
        <f t="shared" si="298"/>
        <v>44925</v>
      </c>
      <c r="Q131" s="107">
        <f t="shared" si="299"/>
        <v>44932</v>
      </c>
      <c r="R131" s="107">
        <f t="shared" si="300"/>
        <v>44939</v>
      </c>
      <c r="S131" s="107">
        <f t="shared" si="301"/>
        <v>44946</v>
      </c>
      <c r="T131" s="107">
        <f t="shared" si="302"/>
        <v>44953</v>
      </c>
      <c r="U131" s="107">
        <f t="shared" si="303"/>
        <v>44960</v>
      </c>
      <c r="V131" s="107">
        <f t="shared" si="304"/>
        <v>44967</v>
      </c>
      <c r="W131" s="107">
        <f t="shared" si="305"/>
        <v>44974</v>
      </c>
      <c r="X131" s="107">
        <f t="shared" si="306"/>
        <v>44981</v>
      </c>
      <c r="Y131" s="107">
        <v>44988</v>
      </c>
      <c r="Z131" s="107">
        <f t="shared" ref="Z131" si="325">Y131+7</f>
        <v>44995</v>
      </c>
      <c r="AA131" s="107">
        <f t="shared" si="308"/>
        <v>45002</v>
      </c>
      <c r="AB131" s="107">
        <f t="shared" si="309"/>
        <v>45009</v>
      </c>
      <c r="AC131" s="107">
        <f t="shared" si="310"/>
        <v>45016</v>
      </c>
      <c r="AD131" s="107">
        <f t="shared" si="311"/>
        <v>45023</v>
      </c>
      <c r="AE131" s="107">
        <f t="shared" si="312"/>
        <v>45030</v>
      </c>
      <c r="AF131" s="107">
        <f t="shared" si="313"/>
        <v>45037</v>
      </c>
      <c r="AG131" s="107">
        <f t="shared" si="314"/>
        <v>45044</v>
      </c>
      <c r="AH131" s="107">
        <f t="shared" si="315"/>
        <v>45051</v>
      </c>
      <c r="AI131" s="107">
        <f t="shared" si="316"/>
        <v>45058</v>
      </c>
      <c r="AJ131" s="107">
        <f t="shared" si="317"/>
        <v>45065</v>
      </c>
      <c r="AK131" s="107">
        <f t="shared" si="318"/>
        <v>45072</v>
      </c>
      <c r="AL131" s="107">
        <f t="shared" si="319"/>
        <v>45079</v>
      </c>
      <c r="AM131" s="107">
        <f t="shared" si="320"/>
        <v>45086</v>
      </c>
      <c r="AN131" s="107">
        <f t="shared" si="321"/>
        <v>45093</v>
      </c>
      <c r="AO131" s="107">
        <f t="shared" si="322"/>
        <v>45100</v>
      </c>
      <c r="AP131" s="107">
        <f t="shared" si="323"/>
        <v>45107</v>
      </c>
      <c r="AR131"/>
      <c r="AS131"/>
      <c r="AT131"/>
      <c r="AU131"/>
      <c r="AV131"/>
      <c r="AW131"/>
      <c r="AX131"/>
      <c r="AY131"/>
      <c r="AZ131"/>
      <c r="BA131"/>
      <c r="BB131"/>
      <c r="BC131"/>
      <c r="BD131"/>
      <c r="BE131"/>
      <c r="BF131"/>
      <c r="BG131"/>
      <c r="BH131"/>
      <c r="BI131"/>
    </row>
    <row r="132" spans="1:61" s="3" customFormat="1" ht="18.600000000000001" thickBot="1" x14ac:dyDescent="0.4">
      <c r="A132"/>
      <c r="B132"/>
      <c r="C132"/>
      <c r="D132"/>
      <c r="E132"/>
      <c r="F132"/>
      <c r="G132" s="2"/>
      <c r="H132" s="2"/>
      <c r="I132" s="2"/>
      <c r="J132" s="2"/>
      <c r="K132"/>
      <c r="L132" s="687" t="s">
        <v>563</v>
      </c>
      <c r="M132" s="128">
        <f>SUM(M133:M139)</f>
        <v>104130</v>
      </c>
      <c r="N132" s="742" t="str">
        <f>CONCATENATE("S",WEEKNUM(N130))</f>
        <v>S51</v>
      </c>
      <c r="O132" s="743" t="str">
        <f t="shared" ref="O132:P132" si="326">CONCATENATE("S",WEEKNUM(O130))</f>
        <v>S52</v>
      </c>
      <c r="P132" s="743" t="str">
        <f t="shared" si="326"/>
        <v>S53</v>
      </c>
      <c r="Q132" s="743" t="str">
        <f>CONCATENATE("S",WEEKNUM(Q130))</f>
        <v>S1</v>
      </c>
      <c r="R132" s="743" t="str">
        <f t="shared" ref="R132:AP132" si="327">CONCATENATE("S",WEEKNUM(R130))</f>
        <v>S2</v>
      </c>
      <c r="S132" s="743" t="str">
        <f t="shared" si="327"/>
        <v>S3</v>
      </c>
      <c r="T132" s="743" t="str">
        <f t="shared" si="327"/>
        <v>S4</v>
      </c>
      <c r="U132" s="743" t="str">
        <f t="shared" si="327"/>
        <v>S5</v>
      </c>
      <c r="V132" s="743" t="str">
        <f t="shared" si="327"/>
        <v>S6</v>
      </c>
      <c r="W132" s="743" t="str">
        <f t="shared" si="327"/>
        <v>S7</v>
      </c>
      <c r="X132" s="743" t="str">
        <f t="shared" si="327"/>
        <v>S8</v>
      </c>
      <c r="Y132" s="743" t="str">
        <f t="shared" si="327"/>
        <v>S9</v>
      </c>
      <c r="Z132" s="743" t="str">
        <f t="shared" si="327"/>
        <v>S10</v>
      </c>
      <c r="AA132" s="743" t="str">
        <f t="shared" si="327"/>
        <v>S11</v>
      </c>
      <c r="AB132" s="743" t="str">
        <f t="shared" si="327"/>
        <v>S12</v>
      </c>
      <c r="AC132" s="743" t="str">
        <f t="shared" si="327"/>
        <v>S13</v>
      </c>
      <c r="AD132" s="743" t="str">
        <f t="shared" si="327"/>
        <v>S14</v>
      </c>
      <c r="AE132" s="743" t="str">
        <f t="shared" si="327"/>
        <v>S15</v>
      </c>
      <c r="AF132" s="743" t="str">
        <f t="shared" si="327"/>
        <v>S16</v>
      </c>
      <c r="AG132" s="743" t="str">
        <f t="shared" si="327"/>
        <v>S17</v>
      </c>
      <c r="AH132" s="743" t="str">
        <f t="shared" si="327"/>
        <v>S18</v>
      </c>
      <c r="AI132" s="743" t="str">
        <f t="shared" si="327"/>
        <v>S19</v>
      </c>
      <c r="AJ132" s="743" t="str">
        <f t="shared" si="327"/>
        <v>S20</v>
      </c>
      <c r="AK132" s="743" t="str">
        <f t="shared" si="327"/>
        <v>S21</v>
      </c>
      <c r="AL132" s="743" t="str">
        <f t="shared" si="327"/>
        <v>S22</v>
      </c>
      <c r="AM132" s="743" t="str">
        <f t="shared" si="327"/>
        <v>S23</v>
      </c>
      <c r="AN132" s="743" t="str">
        <f t="shared" si="327"/>
        <v>S24</v>
      </c>
      <c r="AO132" s="743" t="str">
        <f t="shared" si="327"/>
        <v>S25</v>
      </c>
      <c r="AP132" s="743" t="str">
        <f t="shared" si="327"/>
        <v>S26</v>
      </c>
      <c r="AR132"/>
      <c r="AS132"/>
      <c r="AT132"/>
      <c r="AU132"/>
      <c r="AV132"/>
      <c r="AW132"/>
      <c r="AX132"/>
      <c r="AY132"/>
      <c r="AZ132"/>
      <c r="BA132"/>
      <c r="BB132"/>
      <c r="BC132"/>
      <c r="BD132"/>
      <c r="BE132"/>
      <c r="BF132"/>
      <c r="BG132"/>
      <c r="BH132"/>
      <c r="BI132"/>
    </row>
    <row r="133" spans="1:61" s="3" customFormat="1" ht="15" thickBot="1" x14ac:dyDescent="0.35">
      <c r="A133"/>
      <c r="B133"/>
      <c r="C133"/>
      <c r="D133"/>
      <c r="E133"/>
      <c r="F133"/>
      <c r="G133" s="2"/>
      <c r="H133" s="2"/>
      <c r="I133" s="2"/>
      <c r="J133" s="2"/>
      <c r="K133"/>
      <c r="L133" s="22" t="str">
        <f>L121</f>
        <v xml:space="preserve">Testbook Design </v>
      </c>
      <c r="M133" s="76">
        <f>SUM(N133:AP133)</f>
        <v>14128</v>
      </c>
      <c r="N133" s="702">
        <f>$N$38*N42+$N$51*N55+$N$64*N68+$N$78*N82+$N$91*N95+$N$104*N108+$N$117*N121</f>
        <v>3584</v>
      </c>
      <c r="O133" s="713">
        <f t="shared" ref="O133:AP133" si="328">$N$38*O42+$N$51*O55+$N$64*O68+$N$78*O82+$N$91*O95+$N$104*O108+$N$117*O121</f>
        <v>2512</v>
      </c>
      <c r="P133" s="713">
        <f t="shared" si="328"/>
        <v>3072</v>
      </c>
      <c r="Q133" s="713">
        <f t="shared" si="328"/>
        <v>3344</v>
      </c>
      <c r="R133" s="713">
        <f t="shared" si="328"/>
        <v>1616</v>
      </c>
      <c r="S133" s="713">
        <f t="shared" si="328"/>
        <v>0</v>
      </c>
      <c r="T133" s="713">
        <f t="shared" si="328"/>
        <v>0</v>
      </c>
      <c r="U133" s="713">
        <f t="shared" si="328"/>
        <v>0</v>
      </c>
      <c r="V133" s="713">
        <f t="shared" si="328"/>
        <v>0</v>
      </c>
      <c r="W133" s="713">
        <f t="shared" si="328"/>
        <v>0</v>
      </c>
      <c r="X133" s="713">
        <f t="shared" si="328"/>
        <v>0</v>
      </c>
      <c r="Y133" s="713">
        <f t="shared" si="328"/>
        <v>0</v>
      </c>
      <c r="Z133" s="713">
        <f t="shared" si="328"/>
        <v>0</v>
      </c>
      <c r="AA133" s="713">
        <f t="shared" si="328"/>
        <v>0</v>
      </c>
      <c r="AB133" s="713">
        <f t="shared" si="328"/>
        <v>0</v>
      </c>
      <c r="AC133" s="713">
        <f t="shared" si="328"/>
        <v>0</v>
      </c>
      <c r="AD133" s="713">
        <f t="shared" si="328"/>
        <v>0</v>
      </c>
      <c r="AE133" s="713">
        <f t="shared" si="328"/>
        <v>0</v>
      </c>
      <c r="AF133" s="713">
        <f t="shared" si="328"/>
        <v>0</v>
      </c>
      <c r="AG133" s="713">
        <f t="shared" si="328"/>
        <v>0</v>
      </c>
      <c r="AH133" s="713">
        <f t="shared" si="328"/>
        <v>0</v>
      </c>
      <c r="AI133" s="713">
        <f t="shared" si="328"/>
        <v>0</v>
      </c>
      <c r="AJ133" s="713">
        <f t="shared" si="328"/>
        <v>0</v>
      </c>
      <c r="AK133" s="713">
        <f t="shared" si="328"/>
        <v>0</v>
      </c>
      <c r="AL133" s="713">
        <f t="shared" si="328"/>
        <v>0</v>
      </c>
      <c r="AM133" s="713">
        <f t="shared" si="328"/>
        <v>0</v>
      </c>
      <c r="AN133" s="713">
        <f t="shared" si="328"/>
        <v>0</v>
      </c>
      <c r="AO133" s="713">
        <f t="shared" si="328"/>
        <v>0</v>
      </c>
      <c r="AP133" s="752">
        <f t="shared" si="328"/>
        <v>0</v>
      </c>
      <c r="AR133"/>
      <c r="AS133"/>
      <c r="AT133"/>
      <c r="AU133"/>
      <c r="AV133"/>
      <c r="AW133"/>
      <c r="AX133"/>
      <c r="AY133"/>
      <c r="AZ133"/>
      <c r="BA133"/>
      <c r="BB133"/>
      <c r="BC133"/>
      <c r="BD133"/>
      <c r="BE133"/>
      <c r="BF133"/>
      <c r="BG133"/>
      <c r="BH133"/>
      <c r="BI133"/>
    </row>
    <row r="134" spans="1:61" s="3" customFormat="1" ht="15" thickBot="1" x14ac:dyDescent="0.35">
      <c r="A134"/>
      <c r="B134"/>
      <c r="C134"/>
      <c r="D134"/>
      <c r="E134"/>
      <c r="F134"/>
      <c r="G134" s="2"/>
      <c r="H134" s="2"/>
      <c r="I134" s="2"/>
      <c r="J134" s="2"/>
      <c r="K134"/>
      <c r="L134" s="24" t="str">
        <f t="shared" ref="L134:L139" si="329">L122</f>
        <v>Integration</v>
      </c>
      <c r="M134" s="258">
        <f t="shared" ref="M134:M139" si="330">SUM(N134:AP134)</f>
        <v>6334</v>
      </c>
      <c r="N134" s="702">
        <f t="shared" ref="N134:AP134" si="331">$N$38*N43+$N$51*N56+$N$64*N69+$N$78*N83+$N$91*N96+$N$104*N109+$N$117*N122</f>
        <v>0</v>
      </c>
      <c r="O134" s="713">
        <f t="shared" si="331"/>
        <v>0</v>
      </c>
      <c r="P134" s="713">
        <f t="shared" si="331"/>
        <v>0</v>
      </c>
      <c r="Q134" s="713">
        <f t="shared" si="331"/>
        <v>0</v>
      </c>
      <c r="R134" s="713">
        <f t="shared" si="331"/>
        <v>0</v>
      </c>
      <c r="S134" s="713">
        <f t="shared" si="331"/>
        <v>904</v>
      </c>
      <c r="T134" s="713">
        <f t="shared" si="331"/>
        <v>1512</v>
      </c>
      <c r="U134" s="713">
        <f t="shared" si="331"/>
        <v>1600</v>
      </c>
      <c r="V134" s="713">
        <f t="shared" si="331"/>
        <v>1622</v>
      </c>
      <c r="W134" s="713">
        <f t="shared" si="331"/>
        <v>696</v>
      </c>
      <c r="X134" s="713">
        <f t="shared" si="331"/>
        <v>0</v>
      </c>
      <c r="Y134" s="713">
        <f t="shared" si="331"/>
        <v>0</v>
      </c>
      <c r="Z134" s="713">
        <f t="shared" si="331"/>
        <v>0</v>
      </c>
      <c r="AA134" s="713">
        <f t="shared" si="331"/>
        <v>0</v>
      </c>
      <c r="AB134" s="713">
        <f t="shared" si="331"/>
        <v>0</v>
      </c>
      <c r="AC134" s="713">
        <f t="shared" si="331"/>
        <v>0</v>
      </c>
      <c r="AD134" s="713">
        <f t="shared" si="331"/>
        <v>0</v>
      </c>
      <c r="AE134" s="713">
        <f t="shared" si="331"/>
        <v>0</v>
      </c>
      <c r="AF134" s="713">
        <f t="shared" si="331"/>
        <v>0</v>
      </c>
      <c r="AG134" s="713">
        <f t="shared" si="331"/>
        <v>0</v>
      </c>
      <c r="AH134" s="713">
        <f t="shared" si="331"/>
        <v>0</v>
      </c>
      <c r="AI134" s="713">
        <f t="shared" si="331"/>
        <v>0</v>
      </c>
      <c r="AJ134" s="713">
        <f t="shared" si="331"/>
        <v>0</v>
      </c>
      <c r="AK134" s="713">
        <f t="shared" si="331"/>
        <v>0</v>
      </c>
      <c r="AL134" s="713">
        <f t="shared" si="331"/>
        <v>0</v>
      </c>
      <c r="AM134" s="713">
        <f t="shared" si="331"/>
        <v>0</v>
      </c>
      <c r="AN134" s="713">
        <f t="shared" si="331"/>
        <v>0</v>
      </c>
      <c r="AO134" s="713">
        <f t="shared" si="331"/>
        <v>0</v>
      </c>
      <c r="AP134" s="752">
        <f t="shared" si="331"/>
        <v>0</v>
      </c>
      <c r="AR134"/>
      <c r="AS134"/>
      <c r="AT134"/>
      <c r="AU134"/>
      <c r="AV134"/>
      <c r="AW134"/>
      <c r="AX134"/>
      <c r="AY134"/>
      <c r="AZ134"/>
      <c r="BA134"/>
      <c r="BB134"/>
      <c r="BC134"/>
      <c r="BD134"/>
      <c r="BE134"/>
      <c r="BF134"/>
      <c r="BG134"/>
      <c r="BH134"/>
      <c r="BI134"/>
    </row>
    <row r="135" spans="1:61" s="3" customFormat="1" ht="15" thickBot="1" x14ac:dyDescent="0.35">
      <c r="A135"/>
      <c r="B135"/>
      <c r="C135"/>
      <c r="D135"/>
      <c r="E135"/>
      <c r="F135"/>
      <c r="G135" s="2"/>
      <c r="H135" s="2"/>
      <c r="I135" s="2"/>
      <c r="J135" s="2"/>
      <c r="K135"/>
      <c r="L135" s="24" t="str">
        <f t="shared" si="329"/>
        <v>Execution</v>
      </c>
      <c r="M135" s="258">
        <f t="shared" si="330"/>
        <v>37931</v>
      </c>
      <c r="N135" s="702">
        <f t="shared" ref="N135:AP135" si="332">$N$38*N44+$N$51*N57+$N$64*N70+$N$78*N84+$N$91*N97+$N$104*N110+$N$117*N123</f>
        <v>0</v>
      </c>
      <c r="O135" s="713">
        <f t="shared" si="332"/>
        <v>0</v>
      </c>
      <c r="P135" s="713">
        <f t="shared" si="332"/>
        <v>0</v>
      </c>
      <c r="Q135" s="713">
        <f t="shared" si="332"/>
        <v>0</v>
      </c>
      <c r="R135" s="713">
        <f t="shared" si="332"/>
        <v>0</v>
      </c>
      <c r="S135" s="713">
        <f t="shared" si="332"/>
        <v>0</v>
      </c>
      <c r="T135" s="713">
        <f t="shared" si="332"/>
        <v>0</v>
      </c>
      <c r="U135" s="713">
        <f t="shared" si="332"/>
        <v>0</v>
      </c>
      <c r="V135" s="713">
        <f t="shared" si="332"/>
        <v>0</v>
      </c>
      <c r="W135" s="713">
        <f t="shared" si="332"/>
        <v>0</v>
      </c>
      <c r="X135" s="713">
        <f t="shared" si="332"/>
        <v>3352</v>
      </c>
      <c r="Y135" s="713">
        <f t="shared" si="332"/>
        <v>3608</v>
      </c>
      <c r="Z135" s="713">
        <f t="shared" si="332"/>
        <v>3099</v>
      </c>
      <c r="AA135" s="713">
        <f t="shared" si="332"/>
        <v>3504</v>
      </c>
      <c r="AB135" s="713">
        <f t="shared" si="332"/>
        <v>3298</v>
      </c>
      <c r="AC135" s="713">
        <f t="shared" si="332"/>
        <v>3848</v>
      </c>
      <c r="AD135" s="713">
        <f t="shared" si="332"/>
        <v>3085</v>
      </c>
      <c r="AE135" s="713">
        <f t="shared" si="332"/>
        <v>3264</v>
      </c>
      <c r="AF135" s="713">
        <f t="shared" si="332"/>
        <v>3882</v>
      </c>
      <c r="AG135" s="713">
        <f t="shared" si="332"/>
        <v>2711</v>
      </c>
      <c r="AH135" s="713">
        <f t="shared" si="332"/>
        <v>2752</v>
      </c>
      <c r="AI135" s="713">
        <f t="shared" si="332"/>
        <v>976</v>
      </c>
      <c r="AJ135" s="713">
        <f t="shared" si="332"/>
        <v>552</v>
      </c>
      <c r="AK135" s="713">
        <f t="shared" si="332"/>
        <v>0</v>
      </c>
      <c r="AL135" s="713">
        <f t="shared" si="332"/>
        <v>0</v>
      </c>
      <c r="AM135" s="713">
        <f t="shared" si="332"/>
        <v>0</v>
      </c>
      <c r="AN135" s="713">
        <f t="shared" si="332"/>
        <v>0</v>
      </c>
      <c r="AO135" s="713">
        <f t="shared" si="332"/>
        <v>0</v>
      </c>
      <c r="AP135" s="752">
        <f t="shared" si="332"/>
        <v>0</v>
      </c>
      <c r="AR135"/>
      <c r="AS135"/>
      <c r="AT135"/>
      <c r="AU135"/>
      <c r="AV135"/>
      <c r="AW135"/>
      <c r="AX135"/>
      <c r="AY135"/>
      <c r="AZ135"/>
      <c r="BA135"/>
      <c r="BB135"/>
      <c r="BC135"/>
      <c r="BD135"/>
      <c r="BE135"/>
      <c r="BF135"/>
      <c r="BG135"/>
      <c r="BH135"/>
      <c r="BI135"/>
    </row>
    <row r="136" spans="1:61" s="3" customFormat="1" ht="15" thickBot="1" x14ac:dyDescent="0.35">
      <c r="A136"/>
      <c r="B136"/>
      <c r="C136"/>
      <c r="D136"/>
      <c r="E136"/>
      <c r="F136"/>
      <c r="G136" s="2"/>
      <c r="H136" s="2"/>
      <c r="I136" s="2"/>
      <c r="J136" s="2"/>
      <c r="K136"/>
      <c r="L136" s="24" t="str">
        <f t="shared" si="329"/>
        <v>Retest</v>
      </c>
      <c r="M136" s="258">
        <f t="shared" si="330"/>
        <v>3872</v>
      </c>
      <c r="N136" s="702">
        <f t="shared" ref="N136:AP136" si="333">$N$38*N45+$N$51*N58+$N$64*N71+$N$78*N85+$N$91*N98+$N$104*N111+$N$117*N124</f>
        <v>0</v>
      </c>
      <c r="O136" s="713">
        <f t="shared" si="333"/>
        <v>0</v>
      </c>
      <c r="P136" s="713">
        <f t="shared" si="333"/>
        <v>0</v>
      </c>
      <c r="Q136" s="713">
        <f t="shared" si="333"/>
        <v>0</v>
      </c>
      <c r="R136" s="713">
        <f t="shared" si="333"/>
        <v>0</v>
      </c>
      <c r="S136" s="713">
        <f t="shared" si="333"/>
        <v>0</v>
      </c>
      <c r="T136" s="713">
        <f t="shared" si="333"/>
        <v>0</v>
      </c>
      <c r="U136" s="713">
        <f t="shared" si="333"/>
        <v>0</v>
      </c>
      <c r="V136" s="713">
        <f t="shared" si="333"/>
        <v>0</v>
      </c>
      <c r="W136" s="713">
        <f t="shared" si="333"/>
        <v>0</v>
      </c>
      <c r="X136" s="713">
        <f t="shared" si="333"/>
        <v>0</v>
      </c>
      <c r="Y136" s="713">
        <f t="shared" si="333"/>
        <v>0</v>
      </c>
      <c r="Z136" s="713">
        <f t="shared" si="333"/>
        <v>0</v>
      </c>
      <c r="AA136" s="713">
        <f t="shared" si="333"/>
        <v>0</v>
      </c>
      <c r="AB136" s="713">
        <f t="shared" si="333"/>
        <v>0</v>
      </c>
      <c r="AC136" s="713">
        <f t="shared" si="333"/>
        <v>0</v>
      </c>
      <c r="AD136" s="713">
        <f t="shared" si="333"/>
        <v>0</v>
      </c>
      <c r="AE136" s="713">
        <f t="shared" si="333"/>
        <v>0</v>
      </c>
      <c r="AF136" s="713">
        <f t="shared" si="333"/>
        <v>0</v>
      </c>
      <c r="AG136" s="713">
        <f t="shared" si="333"/>
        <v>0</v>
      </c>
      <c r="AH136" s="713">
        <f t="shared" si="333"/>
        <v>0</v>
      </c>
      <c r="AI136" s="713">
        <f t="shared" si="333"/>
        <v>440</v>
      </c>
      <c r="AJ136" s="713">
        <f t="shared" si="333"/>
        <v>1048</v>
      </c>
      <c r="AK136" s="713">
        <f t="shared" si="333"/>
        <v>1048</v>
      </c>
      <c r="AL136" s="713">
        <f t="shared" si="333"/>
        <v>1336</v>
      </c>
      <c r="AM136" s="713">
        <f t="shared" si="333"/>
        <v>0</v>
      </c>
      <c r="AN136" s="713">
        <f t="shared" si="333"/>
        <v>0</v>
      </c>
      <c r="AO136" s="713">
        <f t="shared" si="333"/>
        <v>0</v>
      </c>
      <c r="AP136" s="752">
        <f t="shared" si="333"/>
        <v>0</v>
      </c>
      <c r="AR136"/>
      <c r="AS136"/>
      <c r="AT136"/>
      <c r="AU136"/>
      <c r="AV136"/>
      <c r="AW136"/>
      <c r="AX136"/>
      <c r="AY136"/>
      <c r="AZ136"/>
      <c r="BA136"/>
      <c r="BB136"/>
      <c r="BC136"/>
      <c r="BD136"/>
      <c r="BE136"/>
      <c r="BF136"/>
      <c r="BG136"/>
      <c r="BH136"/>
      <c r="BI136"/>
    </row>
    <row r="137" spans="1:61" s="3" customFormat="1" ht="15" thickBot="1" x14ac:dyDescent="0.35">
      <c r="A137"/>
      <c r="B137"/>
      <c r="C137"/>
      <c r="D137"/>
      <c r="E137"/>
      <c r="F137"/>
      <c r="G137" s="2"/>
      <c r="H137" s="2"/>
      <c r="I137" s="2"/>
      <c r="J137" s="2"/>
      <c r="K137"/>
      <c r="L137" s="24" t="str">
        <f t="shared" si="329"/>
        <v xml:space="preserve">Management </v>
      </c>
      <c r="M137" s="258">
        <f t="shared" si="330"/>
        <v>12035</v>
      </c>
      <c r="N137" s="702">
        <f t="shared" ref="N137:AP137" si="334">$N$38*N46+$N$51*N59+$N$64*N72+$N$78*N86+$N$91*N99+$N$104*N112+$N$117*N125</f>
        <v>680</v>
      </c>
      <c r="O137" s="713">
        <f t="shared" si="334"/>
        <v>404</v>
      </c>
      <c r="P137" s="713">
        <f t="shared" si="334"/>
        <v>720</v>
      </c>
      <c r="Q137" s="713">
        <f t="shared" si="334"/>
        <v>1136</v>
      </c>
      <c r="R137" s="713">
        <f t="shared" si="334"/>
        <v>56</v>
      </c>
      <c r="S137" s="713">
        <f t="shared" si="334"/>
        <v>281</v>
      </c>
      <c r="T137" s="713">
        <f t="shared" si="334"/>
        <v>56</v>
      </c>
      <c r="U137" s="713">
        <f t="shared" si="334"/>
        <v>731</v>
      </c>
      <c r="V137" s="713">
        <f t="shared" si="334"/>
        <v>0</v>
      </c>
      <c r="W137" s="713">
        <f t="shared" si="334"/>
        <v>0</v>
      </c>
      <c r="X137" s="713">
        <f t="shared" si="334"/>
        <v>270</v>
      </c>
      <c r="Y137" s="713">
        <f t="shared" si="334"/>
        <v>550</v>
      </c>
      <c r="Z137" s="713">
        <f t="shared" si="334"/>
        <v>180</v>
      </c>
      <c r="AA137" s="713">
        <f t="shared" si="334"/>
        <v>0</v>
      </c>
      <c r="AB137" s="713">
        <f t="shared" si="334"/>
        <v>450</v>
      </c>
      <c r="AC137" s="713">
        <f t="shared" si="334"/>
        <v>336</v>
      </c>
      <c r="AD137" s="713">
        <f t="shared" si="334"/>
        <v>876</v>
      </c>
      <c r="AE137" s="713">
        <f t="shared" si="334"/>
        <v>0</v>
      </c>
      <c r="AF137" s="713">
        <f t="shared" si="334"/>
        <v>680</v>
      </c>
      <c r="AG137" s="713">
        <f t="shared" si="334"/>
        <v>90</v>
      </c>
      <c r="AH137" s="713">
        <f t="shared" si="334"/>
        <v>314</v>
      </c>
      <c r="AI137" s="713">
        <f t="shared" si="334"/>
        <v>448</v>
      </c>
      <c r="AJ137" s="713">
        <f t="shared" si="334"/>
        <v>0</v>
      </c>
      <c r="AK137" s="713">
        <f t="shared" si="334"/>
        <v>180</v>
      </c>
      <c r="AL137" s="713">
        <f t="shared" si="334"/>
        <v>0</v>
      </c>
      <c r="AM137" s="713">
        <f t="shared" si="334"/>
        <v>540</v>
      </c>
      <c r="AN137" s="713">
        <f t="shared" si="334"/>
        <v>1472</v>
      </c>
      <c r="AO137" s="713">
        <f t="shared" si="334"/>
        <v>866</v>
      </c>
      <c r="AP137" s="752">
        <f t="shared" si="334"/>
        <v>719</v>
      </c>
      <c r="AR137"/>
      <c r="AS137"/>
      <c r="AT137"/>
      <c r="AU137"/>
      <c r="AV137"/>
      <c r="AW137"/>
      <c r="AX137"/>
      <c r="AY137"/>
      <c r="AZ137"/>
      <c r="BA137"/>
      <c r="BB137"/>
      <c r="BC137"/>
      <c r="BD137"/>
      <c r="BE137"/>
      <c r="BF137"/>
      <c r="BG137"/>
      <c r="BH137"/>
      <c r="BI137"/>
    </row>
    <row r="138" spans="1:61" s="3" customFormat="1" ht="15" thickBot="1" x14ac:dyDescent="0.35">
      <c r="A138"/>
      <c r="B138"/>
      <c r="C138"/>
      <c r="D138"/>
      <c r="E138"/>
      <c r="F138"/>
      <c r="G138" s="2"/>
      <c r="H138" s="2"/>
      <c r="I138" s="2"/>
      <c r="J138" s="2"/>
      <c r="K138"/>
      <c r="L138" s="24" t="str">
        <f t="shared" si="329"/>
        <v>Reporting activities</v>
      </c>
      <c r="M138" s="258">
        <f t="shared" si="330"/>
        <v>18054</v>
      </c>
      <c r="N138" s="702">
        <f t="shared" ref="N138:AP138" si="335">$N$38*N47+$N$51*N60+$N$64*N73+$N$78*N87+$N$91*N100+$N$104*N113+$N$117*N126</f>
        <v>0</v>
      </c>
      <c r="O138" s="713">
        <f t="shared" si="335"/>
        <v>0</v>
      </c>
      <c r="P138" s="713">
        <f t="shared" si="335"/>
        <v>0</v>
      </c>
      <c r="Q138" s="713">
        <f t="shared" si="335"/>
        <v>0</v>
      </c>
      <c r="R138" s="713">
        <f t="shared" si="335"/>
        <v>0</v>
      </c>
      <c r="S138" s="713">
        <f t="shared" si="335"/>
        <v>0</v>
      </c>
      <c r="T138" s="713">
        <f t="shared" si="335"/>
        <v>0</v>
      </c>
      <c r="U138" s="713">
        <f t="shared" si="335"/>
        <v>0</v>
      </c>
      <c r="V138" s="713">
        <f t="shared" si="335"/>
        <v>0</v>
      </c>
      <c r="W138" s="713">
        <f t="shared" si="335"/>
        <v>0</v>
      </c>
      <c r="X138" s="713">
        <f t="shared" si="335"/>
        <v>0</v>
      </c>
      <c r="Y138" s="713">
        <f t="shared" si="335"/>
        <v>1088</v>
      </c>
      <c r="Z138" s="713">
        <f t="shared" si="335"/>
        <v>816</v>
      </c>
      <c r="AA138" s="713">
        <f t="shared" si="335"/>
        <v>340</v>
      </c>
      <c r="AB138" s="713">
        <f t="shared" si="335"/>
        <v>1360</v>
      </c>
      <c r="AC138" s="713">
        <f t="shared" si="335"/>
        <v>1360</v>
      </c>
      <c r="AD138" s="713">
        <f t="shared" si="335"/>
        <v>1088</v>
      </c>
      <c r="AE138" s="713">
        <f t="shared" si="335"/>
        <v>1088</v>
      </c>
      <c r="AF138" s="713">
        <f t="shared" si="335"/>
        <v>850</v>
      </c>
      <c r="AG138" s="713">
        <f t="shared" si="335"/>
        <v>816</v>
      </c>
      <c r="AH138" s="713">
        <f t="shared" si="335"/>
        <v>1088</v>
      </c>
      <c r="AI138" s="713">
        <f t="shared" si="335"/>
        <v>1360</v>
      </c>
      <c r="AJ138" s="713">
        <f t="shared" si="335"/>
        <v>816</v>
      </c>
      <c r="AK138" s="713">
        <f t="shared" si="335"/>
        <v>1088</v>
      </c>
      <c r="AL138" s="713">
        <f t="shared" si="335"/>
        <v>1088</v>
      </c>
      <c r="AM138" s="713">
        <f t="shared" si="335"/>
        <v>544</v>
      </c>
      <c r="AN138" s="713">
        <f t="shared" si="335"/>
        <v>544</v>
      </c>
      <c r="AO138" s="713">
        <f t="shared" si="335"/>
        <v>1360</v>
      </c>
      <c r="AP138" s="752">
        <f t="shared" si="335"/>
        <v>1360</v>
      </c>
      <c r="AR138"/>
      <c r="AS138"/>
      <c r="AT138"/>
      <c r="AU138"/>
      <c r="AV138"/>
      <c r="AW138"/>
      <c r="AX138"/>
      <c r="AY138"/>
      <c r="AZ138"/>
      <c r="BA138"/>
      <c r="BB138"/>
      <c r="BC138"/>
      <c r="BD138"/>
      <c r="BE138"/>
      <c r="BF138"/>
      <c r="BG138"/>
      <c r="BH138"/>
      <c r="BI138"/>
    </row>
    <row r="139" spans="1:61" s="3" customFormat="1" ht="15" thickBot="1" x14ac:dyDescent="0.35">
      <c r="A139"/>
      <c r="B139"/>
      <c r="C139"/>
      <c r="D139"/>
      <c r="E139"/>
      <c r="F139"/>
      <c r="G139" s="2"/>
      <c r="H139" s="2"/>
      <c r="I139" s="2"/>
      <c r="J139" s="2"/>
      <c r="K139"/>
      <c r="L139" s="42" t="str">
        <f t="shared" si="329"/>
        <v>UAT Support</v>
      </c>
      <c r="M139" s="259">
        <f t="shared" si="330"/>
        <v>11776</v>
      </c>
      <c r="N139" s="744">
        <f t="shared" ref="N139:AP139" si="336">$N$38*N48+$N$51*N61+$N$64*N74+$N$78*N88+$N$91*N101+$N$104*N114+$N$117*N127</f>
        <v>0</v>
      </c>
      <c r="O139" s="753">
        <f t="shared" si="336"/>
        <v>0</v>
      </c>
      <c r="P139" s="753">
        <f t="shared" si="336"/>
        <v>0</v>
      </c>
      <c r="Q139" s="753">
        <f t="shared" si="336"/>
        <v>0</v>
      </c>
      <c r="R139" s="753">
        <f t="shared" si="336"/>
        <v>0</v>
      </c>
      <c r="S139" s="753">
        <f t="shared" si="336"/>
        <v>0</v>
      </c>
      <c r="T139" s="753">
        <f t="shared" si="336"/>
        <v>0</v>
      </c>
      <c r="U139" s="753">
        <f t="shared" si="336"/>
        <v>0</v>
      </c>
      <c r="V139" s="753">
        <f t="shared" si="336"/>
        <v>0</v>
      </c>
      <c r="W139" s="753">
        <f t="shared" si="336"/>
        <v>0</v>
      </c>
      <c r="X139" s="753">
        <f t="shared" si="336"/>
        <v>0</v>
      </c>
      <c r="Y139" s="753">
        <f t="shared" si="336"/>
        <v>0</v>
      </c>
      <c r="Z139" s="753">
        <f t="shared" si="336"/>
        <v>0</v>
      </c>
      <c r="AA139" s="753">
        <f t="shared" si="336"/>
        <v>0</v>
      </c>
      <c r="AB139" s="753">
        <f t="shared" si="336"/>
        <v>0</v>
      </c>
      <c r="AC139" s="753">
        <f t="shared" si="336"/>
        <v>0</v>
      </c>
      <c r="AD139" s="753">
        <f t="shared" si="336"/>
        <v>0</v>
      </c>
      <c r="AE139" s="753">
        <f t="shared" si="336"/>
        <v>0</v>
      </c>
      <c r="AF139" s="753">
        <f t="shared" si="336"/>
        <v>0</v>
      </c>
      <c r="AG139" s="753">
        <f t="shared" si="336"/>
        <v>0</v>
      </c>
      <c r="AH139" s="753">
        <f t="shared" si="336"/>
        <v>0</v>
      </c>
      <c r="AI139" s="753">
        <f t="shared" si="336"/>
        <v>0</v>
      </c>
      <c r="AJ139" s="753">
        <f t="shared" si="336"/>
        <v>1288</v>
      </c>
      <c r="AK139" s="753">
        <f t="shared" si="336"/>
        <v>1288</v>
      </c>
      <c r="AL139" s="753">
        <f t="shared" si="336"/>
        <v>656</v>
      </c>
      <c r="AM139" s="753">
        <f t="shared" si="336"/>
        <v>2008</v>
      </c>
      <c r="AN139" s="753">
        <f t="shared" si="336"/>
        <v>2096</v>
      </c>
      <c r="AO139" s="753">
        <f t="shared" si="336"/>
        <v>2336</v>
      </c>
      <c r="AP139" s="754">
        <f t="shared" si="336"/>
        <v>2104</v>
      </c>
      <c r="AR139"/>
      <c r="AS139"/>
      <c r="AT139"/>
      <c r="AU139"/>
      <c r="AV139"/>
      <c r="AW139"/>
      <c r="AX139"/>
      <c r="AY139"/>
      <c r="AZ139"/>
      <c r="BA139"/>
      <c r="BB139"/>
      <c r="BC139"/>
      <c r="BD139"/>
      <c r="BE139"/>
      <c r="BF139"/>
      <c r="BG139"/>
      <c r="BH139"/>
      <c r="BI139"/>
    </row>
    <row r="140" spans="1:61" s="3" customFormat="1" ht="15" thickBot="1" x14ac:dyDescent="0.35">
      <c r="A140"/>
      <c r="B140"/>
      <c r="C140"/>
      <c r="D140"/>
      <c r="E140"/>
      <c r="F140"/>
      <c r="G140" s="2"/>
      <c r="H140" s="2"/>
      <c r="I140" s="2"/>
      <c r="J140" s="2"/>
      <c r="K140"/>
      <c r="L140"/>
      <c r="M140"/>
      <c r="N140" s="695">
        <f t="shared" ref="N140:AP140" si="337">SUM(N133:N139)</f>
        <v>4264</v>
      </c>
      <c r="O140" s="696">
        <f t="shared" si="337"/>
        <v>2916</v>
      </c>
      <c r="P140" s="696">
        <f t="shared" si="337"/>
        <v>3792</v>
      </c>
      <c r="Q140" s="696">
        <f t="shared" si="337"/>
        <v>4480</v>
      </c>
      <c r="R140" s="696">
        <f t="shared" si="337"/>
        <v>1672</v>
      </c>
      <c r="S140" s="696">
        <f t="shared" si="337"/>
        <v>1185</v>
      </c>
      <c r="T140" s="696">
        <f t="shared" si="337"/>
        <v>1568</v>
      </c>
      <c r="U140" s="696">
        <f t="shared" si="337"/>
        <v>2331</v>
      </c>
      <c r="V140" s="696">
        <f t="shared" si="337"/>
        <v>1622</v>
      </c>
      <c r="W140" s="696">
        <f t="shared" si="337"/>
        <v>696</v>
      </c>
      <c r="X140" s="696">
        <f t="shared" si="337"/>
        <v>3622</v>
      </c>
      <c r="Y140" s="696">
        <f t="shared" si="337"/>
        <v>5246</v>
      </c>
      <c r="Z140" s="696">
        <f t="shared" si="337"/>
        <v>4095</v>
      </c>
      <c r="AA140" s="696">
        <f t="shared" si="337"/>
        <v>3844</v>
      </c>
      <c r="AB140" s="696">
        <f t="shared" si="337"/>
        <v>5108</v>
      </c>
      <c r="AC140" s="696">
        <f t="shared" si="337"/>
        <v>5544</v>
      </c>
      <c r="AD140" s="696">
        <f t="shared" si="337"/>
        <v>5049</v>
      </c>
      <c r="AE140" s="696">
        <f t="shared" si="337"/>
        <v>4352</v>
      </c>
      <c r="AF140" s="696">
        <f t="shared" si="337"/>
        <v>5412</v>
      </c>
      <c r="AG140" s="696">
        <f t="shared" si="337"/>
        <v>3617</v>
      </c>
      <c r="AH140" s="696">
        <f t="shared" si="337"/>
        <v>4154</v>
      </c>
      <c r="AI140" s="696">
        <f t="shared" si="337"/>
        <v>3224</v>
      </c>
      <c r="AJ140" s="696">
        <f t="shared" si="337"/>
        <v>3704</v>
      </c>
      <c r="AK140" s="696">
        <f t="shared" si="337"/>
        <v>3604</v>
      </c>
      <c r="AL140" s="696">
        <f t="shared" si="337"/>
        <v>3080</v>
      </c>
      <c r="AM140" s="696">
        <f t="shared" si="337"/>
        <v>3092</v>
      </c>
      <c r="AN140" s="696">
        <f t="shared" si="337"/>
        <v>4112</v>
      </c>
      <c r="AO140" s="696">
        <f t="shared" si="337"/>
        <v>4562</v>
      </c>
      <c r="AP140" s="696">
        <f t="shared" si="337"/>
        <v>4183</v>
      </c>
      <c r="AR140"/>
      <c r="AS140"/>
      <c r="AT140"/>
      <c r="AU140"/>
      <c r="AV140"/>
      <c r="AW140"/>
      <c r="AX140"/>
      <c r="AY140"/>
      <c r="AZ140"/>
      <c r="BA140"/>
      <c r="BB140"/>
      <c r="BC140"/>
      <c r="BD140"/>
      <c r="BE140"/>
      <c r="BF140"/>
      <c r="BG140"/>
      <c r="BH140"/>
      <c r="BI140"/>
    </row>
    <row r="141" spans="1:61" s="3" customFormat="1" ht="15" thickBot="1" x14ac:dyDescent="0.35">
      <c r="A141"/>
      <c r="B141"/>
      <c r="C141"/>
      <c r="D141"/>
      <c r="E141"/>
      <c r="F141"/>
      <c r="G141" s="2"/>
      <c r="H141" s="2"/>
      <c r="I141" s="2"/>
      <c r="J141" s="2"/>
      <c r="K141"/>
      <c r="L141"/>
      <c r="M141"/>
      <c r="N141"/>
      <c r="O141"/>
      <c r="P141"/>
      <c r="Q141"/>
      <c r="R141"/>
      <c r="S141"/>
      <c r="T141"/>
      <c r="U141"/>
      <c r="V141"/>
      <c r="W141"/>
      <c r="X141"/>
      <c r="Y141"/>
      <c r="Z141"/>
      <c r="AA141"/>
      <c r="AB141"/>
      <c r="AC141"/>
      <c r="AD141"/>
      <c r="AE141"/>
      <c r="AF141"/>
      <c r="AG141"/>
      <c r="AH141"/>
      <c r="AI141"/>
      <c r="AJ141"/>
      <c r="AK141"/>
      <c r="AL141"/>
      <c r="AM141"/>
      <c r="AN141"/>
      <c r="AO141"/>
      <c r="AP141"/>
      <c r="AR141"/>
      <c r="AS141"/>
      <c r="AT141"/>
      <c r="AU141"/>
      <c r="AV141"/>
      <c r="AW141"/>
      <c r="AX141"/>
      <c r="AY141"/>
      <c r="AZ141"/>
      <c r="BA141"/>
      <c r="BB141"/>
      <c r="BC141"/>
      <c r="BD141"/>
      <c r="BE141"/>
      <c r="BF141"/>
      <c r="BG141"/>
      <c r="BH141"/>
      <c r="BI141"/>
    </row>
    <row r="142" spans="1:61" s="3" customFormat="1" ht="28.8" thickBot="1" x14ac:dyDescent="0.35">
      <c r="A142" s="617"/>
      <c r="B142" s="616"/>
      <c r="C142" s="617"/>
      <c r="D142" s="617"/>
      <c r="E142" s="617"/>
      <c r="F142" s="617"/>
      <c r="G142" s="617"/>
      <c r="H142" s="617"/>
      <c r="I142" s="617"/>
      <c r="J142" s="617" t="s">
        <v>533</v>
      </c>
      <c r="K142" s="617"/>
      <c r="L142" s="617"/>
      <c r="M142" s="617"/>
      <c r="N142" s="617"/>
      <c r="O142" s="617"/>
      <c r="P142" s="617"/>
      <c r="Q142" s="617"/>
      <c r="R142" s="617"/>
      <c r="S142" s="617"/>
      <c r="T142" s="617"/>
      <c r="U142" s="617"/>
      <c r="V142" s="617"/>
      <c r="W142" s="617"/>
      <c r="X142" s="617"/>
      <c r="Y142" s="617"/>
      <c r="Z142" s="617"/>
      <c r="AA142" s="617"/>
      <c r="AB142" s="617"/>
      <c r="AC142" s="617"/>
      <c r="AD142" s="617"/>
      <c r="AE142" s="617"/>
      <c r="AF142" s="617"/>
      <c r="AG142" s="617"/>
      <c r="AH142" s="617"/>
      <c r="AI142" s="617"/>
      <c r="AJ142" s="617"/>
      <c r="AK142" s="617"/>
      <c r="AL142" s="617"/>
      <c r="AM142" s="617"/>
      <c r="AN142" s="617"/>
      <c r="AO142" s="617"/>
      <c r="AP142" s="618"/>
      <c r="AR142"/>
      <c r="AS142"/>
      <c r="AT142"/>
      <c r="AU142"/>
      <c r="AV142"/>
      <c r="AW142"/>
      <c r="AX142"/>
      <c r="AY142"/>
      <c r="AZ142"/>
      <c r="BA142"/>
      <c r="BB142"/>
      <c r="BC142"/>
      <c r="BD142"/>
      <c r="BE142"/>
      <c r="BF142"/>
      <c r="BG142"/>
      <c r="BH142"/>
      <c r="BI142"/>
    </row>
    <row r="145" spans="12:42" ht="15" thickBot="1" x14ac:dyDescent="0.35">
      <c r="Q145" s="252"/>
      <c r="R145" s="252"/>
      <c r="S145" s="252"/>
      <c r="T145" s="252"/>
      <c r="U145" s="252"/>
      <c r="V145" s="252"/>
      <c r="W145" s="252"/>
      <c r="X145" s="252"/>
      <c r="Y145" s="252"/>
      <c r="Z145" s="252"/>
      <c r="AA145" s="252"/>
      <c r="AB145" s="252"/>
      <c r="AC145" s="252"/>
      <c r="AD145" s="252"/>
      <c r="AE145" s="252"/>
      <c r="AF145" s="252"/>
      <c r="AG145" s="252"/>
      <c r="AH145" s="252"/>
      <c r="AI145" s="252"/>
      <c r="AJ145" s="252"/>
      <c r="AK145" s="252"/>
      <c r="AL145" s="252"/>
      <c r="AM145" s="252"/>
      <c r="AN145" s="252"/>
      <c r="AO145" s="252"/>
      <c r="AP145" s="252"/>
    </row>
    <row r="146" spans="12:42" ht="18" x14ac:dyDescent="0.3">
      <c r="M146" s="109" t="str">
        <f t="shared" ref="M146" si="338">M$19</f>
        <v>FROM</v>
      </c>
      <c r="N146" s="100">
        <v>44907</v>
      </c>
      <c r="O146" s="101">
        <f>N146+7</f>
        <v>44914</v>
      </c>
      <c r="P146" s="101">
        <f t="shared" ref="P146:P147" si="339">O146+7</f>
        <v>44921</v>
      </c>
      <c r="Q146" s="101">
        <f t="shared" ref="Q146:Q147" si="340">P146+7</f>
        <v>44928</v>
      </c>
      <c r="R146" s="101">
        <f t="shared" ref="R146:R147" si="341">Q146+7</f>
        <v>44935</v>
      </c>
      <c r="S146" s="101">
        <f t="shared" ref="S146:S147" si="342">R146+7</f>
        <v>44942</v>
      </c>
      <c r="T146" s="101">
        <f t="shared" ref="T146:T147" si="343">S146+7</f>
        <v>44949</v>
      </c>
      <c r="U146" s="101">
        <f t="shared" ref="U146:U147" si="344">T146+7</f>
        <v>44956</v>
      </c>
      <c r="V146" s="101">
        <f t="shared" ref="V146:V147" si="345">U146+7</f>
        <v>44963</v>
      </c>
      <c r="W146" s="101">
        <f t="shared" ref="W146:W147" si="346">V146+7</f>
        <v>44970</v>
      </c>
      <c r="X146" s="101">
        <f t="shared" ref="X146:X147" si="347">W146+7</f>
        <v>44977</v>
      </c>
      <c r="Y146" s="101">
        <f t="shared" ref="Y146" si="348">X146+7</f>
        <v>44984</v>
      </c>
      <c r="Z146" s="101">
        <v>44991</v>
      </c>
      <c r="AA146" s="101">
        <f t="shared" ref="AA146:AA147" si="349">Z146+7</f>
        <v>44998</v>
      </c>
      <c r="AB146" s="101">
        <f t="shared" ref="AB146:AB147" si="350">AA146+7</f>
        <v>45005</v>
      </c>
      <c r="AC146" s="101">
        <f t="shared" ref="AC146:AC147" si="351">AB146+7</f>
        <v>45012</v>
      </c>
      <c r="AD146" s="101">
        <f t="shared" ref="AD146:AD147" si="352">AC146+7</f>
        <v>45019</v>
      </c>
      <c r="AE146" s="101">
        <f t="shared" ref="AE146:AE147" si="353">AD146+7</f>
        <v>45026</v>
      </c>
      <c r="AF146" s="101">
        <f t="shared" ref="AF146:AF147" si="354">AE146+7</f>
        <v>45033</v>
      </c>
      <c r="AG146" s="101">
        <f t="shared" ref="AG146:AG147" si="355">AF146+7</f>
        <v>45040</v>
      </c>
      <c r="AH146" s="101">
        <f t="shared" ref="AH146:AH147" si="356">AG146+7</f>
        <v>45047</v>
      </c>
      <c r="AI146" s="101">
        <f t="shared" ref="AI146:AI147" si="357">AH146+7</f>
        <v>45054</v>
      </c>
      <c r="AJ146" s="101">
        <f t="shared" ref="AJ146:AJ147" si="358">AI146+7</f>
        <v>45061</v>
      </c>
      <c r="AK146" s="101">
        <f t="shared" ref="AK146:AK147" si="359">AJ146+7</f>
        <v>45068</v>
      </c>
      <c r="AL146" s="101">
        <f t="shared" ref="AL146:AL147" si="360">AK146+7</f>
        <v>45075</v>
      </c>
      <c r="AM146" s="101">
        <f t="shared" ref="AM146:AM147" si="361">AL146+7</f>
        <v>45082</v>
      </c>
      <c r="AN146" s="101">
        <f t="shared" ref="AN146:AN147" si="362">AM146+7</f>
        <v>45089</v>
      </c>
      <c r="AO146" s="101">
        <f t="shared" ref="AO146:AO147" si="363">AN146+7</f>
        <v>45096</v>
      </c>
      <c r="AP146" s="102">
        <f t="shared" ref="AP146:AP147" si="364">AO146+7</f>
        <v>45103</v>
      </c>
    </row>
    <row r="147" spans="12:42" ht="18.600000000000001" thickBot="1" x14ac:dyDescent="0.35">
      <c r="M147" s="110" t="str">
        <f t="shared" ref="M147" si="365">M$20</f>
        <v>TO</v>
      </c>
      <c r="N147" s="106">
        <f>N146+4</f>
        <v>44911</v>
      </c>
      <c r="O147" s="107">
        <f>N147+7</f>
        <v>44918</v>
      </c>
      <c r="P147" s="107">
        <f t="shared" si="339"/>
        <v>44925</v>
      </c>
      <c r="Q147" s="107">
        <f t="shared" si="340"/>
        <v>44932</v>
      </c>
      <c r="R147" s="107">
        <f t="shared" si="341"/>
        <v>44939</v>
      </c>
      <c r="S147" s="107">
        <f t="shared" si="342"/>
        <v>44946</v>
      </c>
      <c r="T147" s="107">
        <f t="shared" si="343"/>
        <v>44953</v>
      </c>
      <c r="U147" s="107">
        <f t="shared" si="344"/>
        <v>44960</v>
      </c>
      <c r="V147" s="107">
        <f t="shared" si="345"/>
        <v>44967</v>
      </c>
      <c r="W147" s="107">
        <f t="shared" si="346"/>
        <v>44974</v>
      </c>
      <c r="X147" s="107">
        <f t="shared" si="347"/>
        <v>44981</v>
      </c>
      <c r="Y147" s="107">
        <v>44988</v>
      </c>
      <c r="Z147" s="107">
        <f t="shared" ref="Z147" si="366">Y147+7</f>
        <v>44995</v>
      </c>
      <c r="AA147" s="107">
        <f t="shared" si="349"/>
        <v>45002</v>
      </c>
      <c r="AB147" s="107">
        <f t="shared" si="350"/>
        <v>45009</v>
      </c>
      <c r="AC147" s="107">
        <f t="shared" si="351"/>
        <v>45016</v>
      </c>
      <c r="AD147" s="107">
        <f t="shared" si="352"/>
        <v>45023</v>
      </c>
      <c r="AE147" s="107">
        <f t="shared" si="353"/>
        <v>45030</v>
      </c>
      <c r="AF147" s="107">
        <f t="shared" si="354"/>
        <v>45037</v>
      </c>
      <c r="AG147" s="107">
        <f t="shared" si="355"/>
        <v>45044</v>
      </c>
      <c r="AH147" s="107">
        <f t="shared" si="356"/>
        <v>45051</v>
      </c>
      <c r="AI147" s="107">
        <f t="shared" si="357"/>
        <v>45058</v>
      </c>
      <c r="AJ147" s="107">
        <f t="shared" si="358"/>
        <v>45065</v>
      </c>
      <c r="AK147" s="107">
        <f t="shared" si="359"/>
        <v>45072</v>
      </c>
      <c r="AL147" s="107">
        <f t="shared" si="360"/>
        <v>45079</v>
      </c>
      <c r="AM147" s="107">
        <f t="shared" si="361"/>
        <v>45086</v>
      </c>
      <c r="AN147" s="107">
        <f t="shared" si="362"/>
        <v>45093</v>
      </c>
      <c r="AO147" s="107">
        <f t="shared" si="363"/>
        <v>45100</v>
      </c>
      <c r="AP147" s="108">
        <f t="shared" si="364"/>
        <v>45107</v>
      </c>
    </row>
    <row r="148" spans="12:42" ht="18.600000000000001" thickBot="1" x14ac:dyDescent="0.4">
      <c r="L148" s="687" t="s">
        <v>534</v>
      </c>
      <c r="M148" s="105">
        <f>SUMPRODUCT(M149:M155,I22:I28)</f>
        <v>0.677761929430726</v>
      </c>
      <c r="N148" s="742" t="str">
        <f>CONCATENATE("S",WEEKNUM(N146))</f>
        <v>S51</v>
      </c>
      <c r="O148" s="743" t="str">
        <f t="shared" ref="O148:P148" si="367">CONCATENATE("S",WEEKNUM(O146))</f>
        <v>S52</v>
      </c>
      <c r="P148" s="743" t="str">
        <f t="shared" si="367"/>
        <v>S53</v>
      </c>
      <c r="Q148" s="743" t="str">
        <f>CONCATENATE("S",WEEKNUM(Q146))</f>
        <v>S1</v>
      </c>
      <c r="R148" s="743" t="str">
        <f t="shared" ref="R148:AP148" si="368">CONCATENATE("S",WEEKNUM(R146))</f>
        <v>S2</v>
      </c>
      <c r="S148" s="743" t="str">
        <f t="shared" si="368"/>
        <v>S3</v>
      </c>
      <c r="T148" s="743" t="str">
        <f t="shared" si="368"/>
        <v>S4</v>
      </c>
      <c r="U148" s="743" t="str">
        <f t="shared" si="368"/>
        <v>S5</v>
      </c>
      <c r="V148" s="743" t="str">
        <f t="shared" si="368"/>
        <v>S6</v>
      </c>
      <c r="W148" s="743" t="str">
        <f t="shared" si="368"/>
        <v>S7</v>
      </c>
      <c r="X148" s="743" t="str">
        <f t="shared" si="368"/>
        <v>S8</v>
      </c>
      <c r="Y148" s="743" t="str">
        <f t="shared" si="368"/>
        <v>S9</v>
      </c>
      <c r="Z148" s="743" t="str">
        <f t="shared" si="368"/>
        <v>S10</v>
      </c>
      <c r="AA148" s="743" t="str">
        <f t="shared" si="368"/>
        <v>S11</v>
      </c>
      <c r="AB148" s="743" t="str">
        <f t="shared" si="368"/>
        <v>S12</v>
      </c>
      <c r="AC148" s="743" t="str">
        <f t="shared" si="368"/>
        <v>S13</v>
      </c>
      <c r="AD148" s="743" t="str">
        <f t="shared" si="368"/>
        <v>S14</v>
      </c>
      <c r="AE148" s="743" t="str">
        <f t="shared" si="368"/>
        <v>S15</v>
      </c>
      <c r="AF148" s="743" t="str">
        <f t="shared" si="368"/>
        <v>S16</v>
      </c>
      <c r="AG148" s="743" t="str">
        <f t="shared" si="368"/>
        <v>S17</v>
      </c>
      <c r="AH148" s="743" t="str">
        <f t="shared" si="368"/>
        <v>S18</v>
      </c>
      <c r="AI148" s="743" t="str">
        <f t="shared" si="368"/>
        <v>S19</v>
      </c>
      <c r="AJ148" s="743" t="str">
        <f t="shared" si="368"/>
        <v>S20</v>
      </c>
      <c r="AK148" s="743" t="str">
        <f t="shared" si="368"/>
        <v>S21</v>
      </c>
      <c r="AL148" s="743" t="str">
        <f t="shared" si="368"/>
        <v>S22</v>
      </c>
      <c r="AM148" s="743" t="str">
        <f t="shared" si="368"/>
        <v>S23</v>
      </c>
      <c r="AN148" s="743" t="str">
        <f t="shared" si="368"/>
        <v>S24</v>
      </c>
      <c r="AO148" s="743" t="str">
        <f t="shared" si="368"/>
        <v>S25</v>
      </c>
      <c r="AP148" s="748" t="str">
        <f t="shared" si="368"/>
        <v>S26</v>
      </c>
    </row>
    <row r="149" spans="12:42" x14ac:dyDescent="0.3">
      <c r="L149" s="22" t="str">
        <f>L133</f>
        <v xml:space="preserve">Testbook Design </v>
      </c>
      <c r="M149" s="105">
        <f t="shared" ref="M149:M155" si="369">MAX(N149:AF149)</f>
        <v>1</v>
      </c>
      <c r="N149" s="724">
        <v>0.2</v>
      </c>
      <c r="O149" s="725">
        <v>0.28999999999999998</v>
      </c>
      <c r="P149" s="725">
        <v>0.35</v>
      </c>
      <c r="Q149" s="725">
        <v>0.56000000000000005</v>
      </c>
      <c r="R149" s="725">
        <v>1</v>
      </c>
      <c r="S149" s="725">
        <v>1</v>
      </c>
      <c r="T149" s="725">
        <v>1</v>
      </c>
      <c r="U149" s="725">
        <v>1</v>
      </c>
      <c r="V149" s="725">
        <v>1</v>
      </c>
      <c r="W149" s="725">
        <v>1</v>
      </c>
      <c r="X149" s="725">
        <v>1</v>
      </c>
      <c r="Y149" s="725">
        <v>1</v>
      </c>
      <c r="Z149" s="725">
        <v>1</v>
      </c>
      <c r="AA149" s="725">
        <v>1</v>
      </c>
      <c r="AB149" s="725">
        <v>1</v>
      </c>
      <c r="AC149" s="725">
        <v>1</v>
      </c>
      <c r="AD149" s="725">
        <v>1</v>
      </c>
      <c r="AE149" s="725">
        <v>1</v>
      </c>
      <c r="AF149" s="725">
        <v>1</v>
      </c>
      <c r="AG149" s="725">
        <v>1</v>
      </c>
      <c r="AH149" s="725">
        <v>1</v>
      </c>
      <c r="AI149" s="725">
        <v>1</v>
      </c>
      <c r="AJ149" s="725">
        <v>1</v>
      </c>
      <c r="AK149" s="725">
        <v>1</v>
      </c>
      <c r="AL149" s="725">
        <v>1</v>
      </c>
      <c r="AM149" s="725">
        <v>1</v>
      </c>
      <c r="AN149" s="725">
        <v>1</v>
      </c>
      <c r="AO149" s="725">
        <v>1</v>
      </c>
      <c r="AP149" s="726">
        <v>1</v>
      </c>
    </row>
    <row r="150" spans="12:42" x14ac:dyDescent="0.3">
      <c r="L150" s="24" t="str">
        <f t="shared" ref="L150:L155" si="370">L134</f>
        <v>Integration</v>
      </c>
      <c r="M150" s="564">
        <f t="shared" si="369"/>
        <v>1</v>
      </c>
      <c r="N150" s="727">
        <v>0</v>
      </c>
      <c r="O150" s="723">
        <v>0</v>
      </c>
      <c r="P150" s="723">
        <v>0</v>
      </c>
      <c r="Q150" s="723">
        <v>0</v>
      </c>
      <c r="R150" s="723">
        <v>0</v>
      </c>
      <c r="S150" s="723">
        <v>0.2</v>
      </c>
      <c r="T150" s="723">
        <v>0.3</v>
      </c>
      <c r="U150" s="723">
        <v>0.4</v>
      </c>
      <c r="V150" s="723">
        <v>0.6</v>
      </c>
      <c r="W150" s="723">
        <v>1</v>
      </c>
      <c r="X150" s="723">
        <v>1</v>
      </c>
      <c r="Y150" s="723">
        <v>1</v>
      </c>
      <c r="Z150" s="723">
        <v>1</v>
      </c>
      <c r="AA150" s="723">
        <v>1</v>
      </c>
      <c r="AB150" s="723">
        <v>1</v>
      </c>
      <c r="AC150" s="723">
        <v>1</v>
      </c>
      <c r="AD150" s="723">
        <v>1</v>
      </c>
      <c r="AE150" s="723">
        <v>1</v>
      </c>
      <c r="AF150" s="723">
        <v>1</v>
      </c>
      <c r="AG150" s="723">
        <v>1</v>
      </c>
      <c r="AH150" s="723">
        <v>1</v>
      </c>
      <c r="AI150" s="723">
        <v>1</v>
      </c>
      <c r="AJ150" s="723">
        <v>1</v>
      </c>
      <c r="AK150" s="723">
        <v>1</v>
      </c>
      <c r="AL150" s="723">
        <v>1</v>
      </c>
      <c r="AM150" s="723">
        <v>1</v>
      </c>
      <c r="AN150" s="723">
        <v>1</v>
      </c>
      <c r="AO150" s="723">
        <v>1</v>
      </c>
      <c r="AP150" s="728">
        <v>1</v>
      </c>
    </row>
    <row r="151" spans="12:42" x14ac:dyDescent="0.3">
      <c r="L151" s="24" t="str">
        <f t="shared" si="370"/>
        <v>Execution</v>
      </c>
      <c r="M151" s="564">
        <f t="shared" si="369"/>
        <v>0.85</v>
      </c>
      <c r="N151" s="727">
        <v>0</v>
      </c>
      <c r="O151" s="723">
        <v>0</v>
      </c>
      <c r="P151" s="723">
        <v>0</v>
      </c>
      <c r="Q151" s="723">
        <v>0</v>
      </c>
      <c r="R151" s="723">
        <v>0</v>
      </c>
      <c r="S151" s="723">
        <v>0</v>
      </c>
      <c r="T151" s="723">
        <v>0</v>
      </c>
      <c r="U151" s="723">
        <v>0</v>
      </c>
      <c r="V151" s="723">
        <v>0</v>
      </c>
      <c r="W151" s="723">
        <v>0</v>
      </c>
      <c r="X151" s="723">
        <v>0.1</v>
      </c>
      <c r="Y151" s="723">
        <v>0.2</v>
      </c>
      <c r="Z151" s="723">
        <v>0.32</v>
      </c>
      <c r="AA151" s="723">
        <v>0.46</v>
      </c>
      <c r="AB151" s="723">
        <v>0.55000000000000004</v>
      </c>
      <c r="AC151" s="723">
        <v>0.65</v>
      </c>
      <c r="AD151" s="723">
        <v>0.72</v>
      </c>
      <c r="AE151" s="723">
        <v>0.8</v>
      </c>
      <c r="AF151" s="723">
        <v>0.85</v>
      </c>
      <c r="AG151" s="723">
        <v>0.92</v>
      </c>
      <c r="AH151" s="723">
        <v>0.97</v>
      </c>
      <c r="AI151" s="723">
        <v>1</v>
      </c>
      <c r="AJ151" s="723">
        <v>1</v>
      </c>
      <c r="AK151" s="723">
        <v>1</v>
      </c>
      <c r="AL151" s="723">
        <v>1</v>
      </c>
      <c r="AM151" s="723">
        <v>1</v>
      </c>
      <c r="AN151" s="723">
        <v>1</v>
      </c>
      <c r="AO151" s="723">
        <v>1</v>
      </c>
      <c r="AP151" s="728">
        <v>1</v>
      </c>
    </row>
    <row r="152" spans="12:42" x14ac:dyDescent="0.3">
      <c r="L152" s="24" t="str">
        <f t="shared" si="370"/>
        <v>Retest</v>
      </c>
      <c r="M152" s="564">
        <f t="shared" si="369"/>
        <v>0</v>
      </c>
      <c r="N152" s="727">
        <v>0</v>
      </c>
      <c r="O152" s="723">
        <v>0</v>
      </c>
      <c r="P152" s="723">
        <v>0</v>
      </c>
      <c r="Q152" s="723">
        <v>0</v>
      </c>
      <c r="R152" s="723">
        <v>0</v>
      </c>
      <c r="S152" s="723">
        <v>0</v>
      </c>
      <c r="T152" s="723">
        <v>0</v>
      </c>
      <c r="U152" s="723">
        <v>0</v>
      </c>
      <c r="V152" s="723">
        <v>0</v>
      </c>
      <c r="W152" s="723">
        <v>0</v>
      </c>
      <c r="X152" s="723">
        <v>0</v>
      </c>
      <c r="Y152" s="723">
        <v>0</v>
      </c>
      <c r="Z152" s="723">
        <v>0</v>
      </c>
      <c r="AA152" s="723">
        <v>0</v>
      </c>
      <c r="AB152" s="723">
        <v>0</v>
      </c>
      <c r="AC152" s="723">
        <v>0</v>
      </c>
      <c r="AD152" s="723">
        <v>0</v>
      </c>
      <c r="AE152" s="723">
        <v>0</v>
      </c>
      <c r="AF152" s="723">
        <v>0</v>
      </c>
      <c r="AG152" s="723">
        <v>0</v>
      </c>
      <c r="AH152" s="723">
        <v>0</v>
      </c>
      <c r="AI152" s="723">
        <v>0.2</v>
      </c>
      <c r="AJ152" s="723">
        <v>0.45</v>
      </c>
      <c r="AK152" s="723">
        <v>0.78</v>
      </c>
      <c r="AL152" s="723">
        <v>1</v>
      </c>
      <c r="AM152" s="723">
        <v>1</v>
      </c>
      <c r="AN152" s="723">
        <v>1</v>
      </c>
      <c r="AO152" s="723">
        <v>1</v>
      </c>
      <c r="AP152" s="728">
        <v>1</v>
      </c>
    </row>
    <row r="153" spans="12:42" x14ac:dyDescent="0.3">
      <c r="L153" s="24" t="str">
        <f t="shared" si="370"/>
        <v xml:space="preserve">Management </v>
      </c>
      <c r="M153" s="564">
        <f t="shared" si="369"/>
        <v>0.64600000000000035</v>
      </c>
      <c r="N153" s="750">
        <v>3.4000000000000002E-2</v>
      </c>
      <c r="O153" s="749">
        <f>N153+3.4%</f>
        <v>6.8000000000000005E-2</v>
      </c>
      <c r="P153" s="749">
        <f t="shared" ref="P153:AO153" si="371">O153+3.4%</f>
        <v>0.10200000000000001</v>
      </c>
      <c r="Q153" s="749">
        <f t="shared" si="371"/>
        <v>0.13600000000000001</v>
      </c>
      <c r="R153" s="749">
        <f t="shared" si="371"/>
        <v>0.17</v>
      </c>
      <c r="S153" s="749">
        <f t="shared" si="371"/>
        <v>0.20400000000000001</v>
      </c>
      <c r="T153" s="749">
        <f t="shared" si="371"/>
        <v>0.23800000000000002</v>
      </c>
      <c r="U153" s="749">
        <f t="shared" si="371"/>
        <v>0.27200000000000002</v>
      </c>
      <c r="V153" s="749">
        <f t="shared" si="371"/>
        <v>0.30600000000000005</v>
      </c>
      <c r="W153" s="749">
        <f t="shared" si="371"/>
        <v>0.34000000000000008</v>
      </c>
      <c r="X153" s="749">
        <f t="shared" si="371"/>
        <v>0.37400000000000011</v>
      </c>
      <c r="Y153" s="749">
        <f t="shared" si="371"/>
        <v>0.40800000000000014</v>
      </c>
      <c r="Z153" s="749">
        <f t="shared" si="371"/>
        <v>0.44200000000000017</v>
      </c>
      <c r="AA153" s="749">
        <f t="shared" si="371"/>
        <v>0.4760000000000002</v>
      </c>
      <c r="AB153" s="749">
        <f t="shared" si="371"/>
        <v>0.51000000000000023</v>
      </c>
      <c r="AC153" s="749">
        <f t="shared" si="371"/>
        <v>0.54400000000000026</v>
      </c>
      <c r="AD153" s="749">
        <f t="shared" si="371"/>
        <v>0.57800000000000029</v>
      </c>
      <c r="AE153" s="749">
        <f t="shared" si="371"/>
        <v>0.61200000000000032</v>
      </c>
      <c r="AF153" s="749">
        <f t="shared" si="371"/>
        <v>0.64600000000000035</v>
      </c>
      <c r="AG153" s="749">
        <f t="shared" si="371"/>
        <v>0.68000000000000038</v>
      </c>
      <c r="AH153" s="749">
        <f t="shared" si="371"/>
        <v>0.71400000000000041</v>
      </c>
      <c r="AI153" s="749">
        <f t="shared" si="371"/>
        <v>0.74800000000000044</v>
      </c>
      <c r="AJ153" s="749">
        <f t="shared" si="371"/>
        <v>0.78200000000000047</v>
      </c>
      <c r="AK153" s="749">
        <f t="shared" si="371"/>
        <v>0.8160000000000005</v>
      </c>
      <c r="AL153" s="749">
        <f t="shared" si="371"/>
        <v>0.85000000000000053</v>
      </c>
      <c r="AM153" s="749">
        <f t="shared" si="371"/>
        <v>0.88400000000000056</v>
      </c>
      <c r="AN153" s="749">
        <f t="shared" si="371"/>
        <v>0.91800000000000059</v>
      </c>
      <c r="AO153" s="749">
        <f t="shared" si="371"/>
        <v>0.95200000000000062</v>
      </c>
      <c r="AP153" s="751">
        <f>AO153+4.8%</f>
        <v>1.0000000000000007</v>
      </c>
    </row>
    <row r="154" spans="12:42" x14ac:dyDescent="0.3">
      <c r="L154" s="24" t="str">
        <f t="shared" si="370"/>
        <v>Reporting activities</v>
      </c>
      <c r="M154" s="564">
        <f t="shared" si="369"/>
        <v>0.5</v>
      </c>
      <c r="N154" s="727">
        <v>0</v>
      </c>
      <c r="O154" s="723">
        <v>0</v>
      </c>
      <c r="P154" s="723">
        <v>0</v>
      </c>
      <c r="Q154" s="723">
        <v>0</v>
      </c>
      <c r="R154" s="723">
        <v>0</v>
      </c>
      <c r="S154" s="723">
        <v>0</v>
      </c>
      <c r="T154" s="723">
        <v>0</v>
      </c>
      <c r="U154" s="723">
        <v>0</v>
      </c>
      <c r="V154" s="723">
        <v>0</v>
      </c>
      <c r="W154" s="723">
        <v>0</v>
      </c>
      <c r="X154" s="723">
        <v>0</v>
      </c>
      <c r="Y154" s="723">
        <v>0.1</v>
      </c>
      <c r="Z154" s="723">
        <v>0.15</v>
      </c>
      <c r="AA154" s="723">
        <v>0.2</v>
      </c>
      <c r="AB154" s="723">
        <v>0.25</v>
      </c>
      <c r="AC154" s="723">
        <v>0.3</v>
      </c>
      <c r="AD154" s="723">
        <v>0.33</v>
      </c>
      <c r="AE154" s="723">
        <v>0.45</v>
      </c>
      <c r="AF154" s="723">
        <v>0.5</v>
      </c>
      <c r="AG154" s="723">
        <v>0.53</v>
      </c>
      <c r="AH154" s="723">
        <v>0.6</v>
      </c>
      <c r="AI154" s="723">
        <v>0.69</v>
      </c>
      <c r="AJ154" s="723">
        <v>0.75</v>
      </c>
      <c r="AK154" s="723">
        <v>0.8</v>
      </c>
      <c r="AL154" s="723">
        <v>0.9</v>
      </c>
      <c r="AM154" s="723">
        <v>0.93</v>
      </c>
      <c r="AN154" s="723">
        <v>0.95</v>
      </c>
      <c r="AO154" s="723">
        <v>0.98</v>
      </c>
      <c r="AP154" s="728">
        <v>1</v>
      </c>
    </row>
    <row r="155" spans="12:42" ht="15" thickBot="1" x14ac:dyDescent="0.35">
      <c r="L155" s="42" t="str">
        <f t="shared" si="370"/>
        <v>UAT Support</v>
      </c>
      <c r="M155" s="565">
        <f t="shared" si="369"/>
        <v>0</v>
      </c>
      <c r="N155" s="729">
        <v>0</v>
      </c>
      <c r="O155" s="730">
        <v>0</v>
      </c>
      <c r="P155" s="730">
        <v>0</v>
      </c>
      <c r="Q155" s="730">
        <v>0</v>
      </c>
      <c r="R155" s="730">
        <v>0</v>
      </c>
      <c r="S155" s="730">
        <v>0</v>
      </c>
      <c r="T155" s="730">
        <v>0</v>
      </c>
      <c r="U155" s="730">
        <v>0</v>
      </c>
      <c r="V155" s="730">
        <v>0</v>
      </c>
      <c r="W155" s="730">
        <v>0</v>
      </c>
      <c r="X155" s="730">
        <v>0</v>
      </c>
      <c r="Y155" s="730">
        <v>0</v>
      </c>
      <c r="Z155" s="730">
        <v>0</v>
      </c>
      <c r="AA155" s="730">
        <v>0</v>
      </c>
      <c r="AB155" s="730">
        <v>0</v>
      </c>
      <c r="AC155" s="730">
        <v>0</v>
      </c>
      <c r="AD155" s="730">
        <v>0</v>
      </c>
      <c r="AE155" s="730">
        <v>0</v>
      </c>
      <c r="AF155" s="730">
        <v>0</v>
      </c>
      <c r="AG155" s="730">
        <v>0</v>
      </c>
      <c r="AH155" s="730">
        <v>0</v>
      </c>
      <c r="AI155" s="730">
        <v>0</v>
      </c>
      <c r="AJ155" s="730">
        <v>0.25</v>
      </c>
      <c r="AK155" s="730">
        <v>0.36</v>
      </c>
      <c r="AL155" s="730">
        <v>0.47</v>
      </c>
      <c r="AM155" s="730">
        <v>0.55000000000000004</v>
      </c>
      <c r="AN155" s="730">
        <v>0.8</v>
      </c>
      <c r="AO155" s="730">
        <v>0.92</v>
      </c>
      <c r="AP155" s="731">
        <v>1</v>
      </c>
    </row>
    <row r="156" spans="12:42" ht="15" thickBot="1" x14ac:dyDescent="0.35">
      <c r="N156" s="566">
        <f>SUMPRODUCT(N149:N155,$I$22:$I$28)</f>
        <v>2.7104242214931216E-2</v>
      </c>
      <c r="O156" s="566">
        <f t="shared" ref="O156:AP156" si="372">SUMPRODUCT(O149:O155,$I$22:$I$28)</f>
        <v>4.2178322684625569E-2</v>
      </c>
      <c r="P156" s="566">
        <f t="shared" si="372"/>
        <v>5.3971449951073502E-2</v>
      </c>
      <c r="Q156" s="566">
        <f t="shared" si="372"/>
        <v>8.2169343233753536E-2</v>
      </c>
      <c r="R156" s="566">
        <f t="shared" si="372"/>
        <v>0.13552121107465609</v>
      </c>
      <c r="S156" s="566">
        <f t="shared" si="372"/>
        <v>0.15456697173775399</v>
      </c>
      <c r="T156" s="566">
        <f t="shared" si="372"/>
        <v>0.1667054624992805</v>
      </c>
      <c r="U156" s="566">
        <f t="shared" si="372"/>
        <v>0.17884395326080699</v>
      </c>
      <c r="V156" s="566">
        <f t="shared" si="372"/>
        <v>0.19788971392390492</v>
      </c>
      <c r="W156" s="566">
        <f t="shared" si="372"/>
        <v>0.23075001439014564</v>
      </c>
      <c r="X156" s="566">
        <f t="shared" si="372"/>
        <v>0.27558291601911011</v>
      </c>
      <c r="Y156" s="566">
        <f t="shared" si="372"/>
        <v>0.33307914580095549</v>
      </c>
      <c r="Z156" s="566">
        <f t="shared" si="372"/>
        <v>0.39216404766016238</v>
      </c>
      <c r="AA156" s="566">
        <f t="shared" si="372"/>
        <v>0.45916928567317106</v>
      </c>
      <c r="AB156" s="566">
        <f t="shared" si="372"/>
        <v>0.50637368330167509</v>
      </c>
      <c r="AC156" s="566">
        <f t="shared" si="372"/>
        <v>0.55753824900708004</v>
      </c>
      <c r="AD156" s="566">
        <f t="shared" si="372"/>
        <v>0.59428964485120594</v>
      </c>
      <c r="AE156" s="566">
        <f t="shared" si="372"/>
        <v>0.64639820410982562</v>
      </c>
      <c r="AF156" s="566">
        <f t="shared" si="372"/>
        <v>0.677761929430726</v>
      </c>
      <c r="AG156" s="566">
        <f t="shared" si="372"/>
        <v>0.7145133252748519</v>
      </c>
      <c r="AH156" s="566">
        <f t="shared" si="372"/>
        <v>0.74840971622632824</v>
      </c>
      <c r="AI156" s="566">
        <f t="shared" si="372"/>
        <v>0.78290473723594101</v>
      </c>
      <c r="AJ156" s="566">
        <f t="shared" si="372"/>
        <v>0.8319971219708745</v>
      </c>
      <c r="AK156" s="566">
        <f t="shared" si="372"/>
        <v>0.866100731019398</v>
      </c>
      <c r="AL156" s="566">
        <f t="shared" si="372"/>
        <v>0.90324353882461317</v>
      </c>
      <c r="AM156" s="566">
        <f t="shared" si="372"/>
        <v>0.92148345133252774</v>
      </c>
      <c r="AN156" s="566">
        <f t="shared" si="372"/>
        <v>0.95802762907960637</v>
      </c>
      <c r="AO156" s="566">
        <f t="shared" si="372"/>
        <v>0.98087238818856859</v>
      </c>
      <c r="AP156" s="79">
        <f t="shared" si="372"/>
        <v>1.0000000000000002</v>
      </c>
    </row>
    <row r="157" spans="12:42" ht="15" thickBot="1" x14ac:dyDescent="0.35">
      <c r="Q157" s="554"/>
      <c r="R157" s="554"/>
      <c r="S157" s="554"/>
      <c r="T157" s="554"/>
      <c r="U157" s="554"/>
      <c r="V157" s="554"/>
      <c r="W157" s="554"/>
      <c r="X157" s="554"/>
      <c r="Y157" s="554"/>
      <c r="Z157" s="554"/>
      <c r="AA157" s="554"/>
      <c r="AB157" s="554"/>
      <c r="AC157" s="554"/>
      <c r="AD157" s="554"/>
      <c r="AE157" s="554"/>
      <c r="AF157" s="90"/>
      <c r="AG157" s="90"/>
      <c r="AH157" s="90"/>
      <c r="AI157" s="90"/>
      <c r="AJ157" s="90"/>
      <c r="AK157" s="90"/>
      <c r="AL157" s="90"/>
      <c r="AM157" s="90"/>
      <c r="AN157" s="90"/>
      <c r="AO157" s="90"/>
      <c r="AP157" s="90"/>
    </row>
    <row r="158" spans="12:42" ht="18" x14ac:dyDescent="0.3">
      <c r="M158" s="109" t="str">
        <f t="shared" ref="M158" si="373">M$19</f>
        <v>FROM</v>
      </c>
      <c r="N158" s="100">
        <v>44907</v>
      </c>
      <c r="O158" s="101">
        <f>N158+7</f>
        <v>44914</v>
      </c>
      <c r="P158" s="101">
        <f t="shared" ref="P158:P159" si="374">O158+7</f>
        <v>44921</v>
      </c>
      <c r="Q158" s="101">
        <f t="shared" ref="Q158:Q159" si="375">P158+7</f>
        <v>44928</v>
      </c>
      <c r="R158" s="101">
        <f t="shared" ref="R158:R159" si="376">Q158+7</f>
        <v>44935</v>
      </c>
      <c r="S158" s="101">
        <f t="shared" ref="S158:S159" si="377">R158+7</f>
        <v>44942</v>
      </c>
      <c r="T158" s="101">
        <f t="shared" ref="T158:T159" si="378">S158+7</f>
        <v>44949</v>
      </c>
      <c r="U158" s="101">
        <f t="shared" ref="U158:U159" si="379">T158+7</f>
        <v>44956</v>
      </c>
      <c r="V158" s="101">
        <f t="shared" ref="V158:V159" si="380">U158+7</f>
        <v>44963</v>
      </c>
      <c r="W158" s="101">
        <f t="shared" ref="W158:W159" si="381">V158+7</f>
        <v>44970</v>
      </c>
      <c r="X158" s="101">
        <f t="shared" ref="X158:X159" si="382">W158+7</f>
        <v>44977</v>
      </c>
      <c r="Y158" s="101">
        <f t="shared" ref="Y158" si="383">X158+7</f>
        <v>44984</v>
      </c>
      <c r="Z158" s="101">
        <v>44991</v>
      </c>
      <c r="AA158" s="101">
        <f t="shared" ref="AA158:AA159" si="384">Z158+7</f>
        <v>44998</v>
      </c>
      <c r="AB158" s="101">
        <f t="shared" ref="AB158:AB159" si="385">AA158+7</f>
        <v>45005</v>
      </c>
      <c r="AC158" s="101">
        <f t="shared" ref="AC158:AC159" si="386">AB158+7</f>
        <v>45012</v>
      </c>
      <c r="AD158" s="101">
        <f t="shared" ref="AD158:AD159" si="387">AC158+7</f>
        <v>45019</v>
      </c>
      <c r="AE158" s="101">
        <f t="shared" ref="AE158:AE159" si="388">AD158+7</f>
        <v>45026</v>
      </c>
      <c r="AF158" s="101">
        <f t="shared" ref="AF158:AF159" si="389">AE158+7</f>
        <v>45033</v>
      </c>
      <c r="AG158" s="101">
        <f t="shared" ref="AG158:AG159" si="390">AF158+7</f>
        <v>45040</v>
      </c>
      <c r="AH158" s="101">
        <f t="shared" ref="AH158:AH159" si="391">AG158+7</f>
        <v>45047</v>
      </c>
      <c r="AI158" s="101">
        <f t="shared" ref="AI158:AI159" si="392">AH158+7</f>
        <v>45054</v>
      </c>
      <c r="AJ158" s="101">
        <f t="shared" ref="AJ158:AJ159" si="393">AI158+7</f>
        <v>45061</v>
      </c>
      <c r="AK158" s="101">
        <f t="shared" ref="AK158:AK159" si="394">AJ158+7</f>
        <v>45068</v>
      </c>
      <c r="AL158" s="101">
        <f t="shared" ref="AL158:AL159" si="395">AK158+7</f>
        <v>45075</v>
      </c>
      <c r="AM158" s="101">
        <f t="shared" ref="AM158:AM159" si="396">AL158+7</f>
        <v>45082</v>
      </c>
      <c r="AN158" s="101">
        <f t="shared" ref="AN158:AN159" si="397">AM158+7</f>
        <v>45089</v>
      </c>
      <c r="AO158" s="101">
        <f t="shared" ref="AO158:AO159" si="398">AN158+7</f>
        <v>45096</v>
      </c>
      <c r="AP158" s="101">
        <f t="shared" ref="AP158:AP159" si="399">AO158+7</f>
        <v>45103</v>
      </c>
    </row>
    <row r="159" spans="12:42" ht="18.600000000000001" thickBot="1" x14ac:dyDescent="0.35">
      <c r="M159" s="110" t="str">
        <f t="shared" ref="M159" si="400">M$20</f>
        <v>TO</v>
      </c>
      <c r="N159" s="106">
        <f>N158+4</f>
        <v>44911</v>
      </c>
      <c r="O159" s="107">
        <f>N159+7</f>
        <v>44918</v>
      </c>
      <c r="P159" s="107">
        <f t="shared" si="374"/>
        <v>44925</v>
      </c>
      <c r="Q159" s="107">
        <f t="shared" si="375"/>
        <v>44932</v>
      </c>
      <c r="R159" s="107">
        <f t="shared" si="376"/>
        <v>44939</v>
      </c>
      <c r="S159" s="107">
        <f t="shared" si="377"/>
        <v>44946</v>
      </c>
      <c r="T159" s="107">
        <f t="shared" si="378"/>
        <v>44953</v>
      </c>
      <c r="U159" s="107">
        <f t="shared" si="379"/>
        <v>44960</v>
      </c>
      <c r="V159" s="107">
        <f t="shared" si="380"/>
        <v>44967</v>
      </c>
      <c r="W159" s="107">
        <f t="shared" si="381"/>
        <v>44974</v>
      </c>
      <c r="X159" s="107">
        <f t="shared" si="382"/>
        <v>44981</v>
      </c>
      <c r="Y159" s="107">
        <v>44988</v>
      </c>
      <c r="Z159" s="107">
        <f t="shared" ref="Z159" si="401">Y159+7</f>
        <v>44995</v>
      </c>
      <c r="AA159" s="107">
        <f t="shared" si="384"/>
        <v>45002</v>
      </c>
      <c r="AB159" s="107">
        <f t="shared" si="385"/>
        <v>45009</v>
      </c>
      <c r="AC159" s="107">
        <f t="shared" si="386"/>
        <v>45016</v>
      </c>
      <c r="AD159" s="107">
        <f t="shared" si="387"/>
        <v>45023</v>
      </c>
      <c r="AE159" s="107">
        <f t="shared" si="388"/>
        <v>45030</v>
      </c>
      <c r="AF159" s="107">
        <f t="shared" si="389"/>
        <v>45037</v>
      </c>
      <c r="AG159" s="107">
        <f t="shared" si="390"/>
        <v>45044</v>
      </c>
      <c r="AH159" s="107">
        <f t="shared" si="391"/>
        <v>45051</v>
      </c>
      <c r="AI159" s="107">
        <f t="shared" si="392"/>
        <v>45058</v>
      </c>
      <c r="AJ159" s="107">
        <f t="shared" si="393"/>
        <v>45065</v>
      </c>
      <c r="AK159" s="107">
        <f t="shared" si="394"/>
        <v>45072</v>
      </c>
      <c r="AL159" s="107">
        <f t="shared" si="395"/>
        <v>45079</v>
      </c>
      <c r="AM159" s="107">
        <f t="shared" si="396"/>
        <v>45086</v>
      </c>
      <c r="AN159" s="107">
        <f t="shared" si="397"/>
        <v>45093</v>
      </c>
      <c r="AO159" s="107">
        <f t="shared" si="398"/>
        <v>45100</v>
      </c>
      <c r="AP159" s="107">
        <f t="shared" si="399"/>
        <v>45107</v>
      </c>
    </row>
    <row r="160" spans="12:42" ht="18.600000000000001" thickBot="1" x14ac:dyDescent="0.4">
      <c r="L160" s="686" t="s">
        <v>39</v>
      </c>
      <c r="M160" s="128">
        <f>SUM(M161:M167)</f>
        <v>86865.000000000015</v>
      </c>
      <c r="N160" s="742" t="str">
        <f>CONCATENATE("S",WEEKNUM(N158))</f>
        <v>S51</v>
      </c>
      <c r="O160" s="743" t="str">
        <f t="shared" ref="O160:P160" si="402">CONCATENATE("S",WEEKNUM(O158))</f>
        <v>S52</v>
      </c>
      <c r="P160" s="743" t="str">
        <f t="shared" si="402"/>
        <v>S53</v>
      </c>
      <c r="Q160" s="743" t="str">
        <f>CONCATENATE("S",WEEKNUM(Q158))</f>
        <v>S1</v>
      </c>
      <c r="R160" s="743" t="str">
        <f t="shared" ref="R160:AP160" si="403">CONCATENATE("S",WEEKNUM(R158))</f>
        <v>S2</v>
      </c>
      <c r="S160" s="743" t="str">
        <f t="shared" si="403"/>
        <v>S3</v>
      </c>
      <c r="T160" s="743" t="str">
        <f t="shared" si="403"/>
        <v>S4</v>
      </c>
      <c r="U160" s="743" t="str">
        <f t="shared" si="403"/>
        <v>S5</v>
      </c>
      <c r="V160" s="743" t="str">
        <f t="shared" si="403"/>
        <v>S6</v>
      </c>
      <c r="W160" s="743" t="str">
        <f t="shared" si="403"/>
        <v>S7</v>
      </c>
      <c r="X160" s="743" t="str">
        <f t="shared" si="403"/>
        <v>S8</v>
      </c>
      <c r="Y160" s="743" t="str">
        <f t="shared" si="403"/>
        <v>S9</v>
      </c>
      <c r="Z160" s="743" t="str">
        <f t="shared" si="403"/>
        <v>S10</v>
      </c>
      <c r="AA160" s="743" t="str">
        <f t="shared" si="403"/>
        <v>S11</v>
      </c>
      <c r="AB160" s="743" t="str">
        <f t="shared" si="403"/>
        <v>S12</v>
      </c>
      <c r="AC160" s="743" t="str">
        <f t="shared" si="403"/>
        <v>S13</v>
      </c>
      <c r="AD160" s="743" t="str">
        <f t="shared" si="403"/>
        <v>S14</v>
      </c>
      <c r="AE160" s="743" t="str">
        <f t="shared" si="403"/>
        <v>S15</v>
      </c>
      <c r="AF160" s="743" t="str">
        <f t="shared" si="403"/>
        <v>S16</v>
      </c>
      <c r="AG160" s="743" t="str">
        <f t="shared" si="403"/>
        <v>S17</v>
      </c>
      <c r="AH160" s="743" t="str">
        <f t="shared" si="403"/>
        <v>S18</v>
      </c>
      <c r="AI160" s="743" t="str">
        <f t="shared" si="403"/>
        <v>S19</v>
      </c>
      <c r="AJ160" s="743" t="str">
        <f t="shared" si="403"/>
        <v>S20</v>
      </c>
      <c r="AK160" s="743" t="str">
        <f t="shared" si="403"/>
        <v>S21</v>
      </c>
      <c r="AL160" s="743" t="str">
        <f t="shared" si="403"/>
        <v>S22</v>
      </c>
      <c r="AM160" s="743" t="str">
        <f t="shared" si="403"/>
        <v>S23</v>
      </c>
      <c r="AN160" s="743" t="str">
        <f t="shared" si="403"/>
        <v>S24</v>
      </c>
      <c r="AO160" s="743" t="str">
        <f t="shared" si="403"/>
        <v>S25</v>
      </c>
      <c r="AP160" s="743" t="str">
        <f t="shared" si="403"/>
        <v>S26</v>
      </c>
    </row>
    <row r="161" spans="12:42" ht="15" thickBot="1" x14ac:dyDescent="0.35">
      <c r="L161" s="22" t="str">
        <f>L149</f>
        <v xml:space="preserve">Testbook Design </v>
      </c>
      <c r="M161" s="76">
        <f>MAX(N161:AP161)</f>
        <v>9500</v>
      </c>
      <c r="N161" s="634">
        <f t="shared" ref="N161:AF161" si="404">N149*$M22</f>
        <v>1900</v>
      </c>
      <c r="O161" s="634">
        <f t="shared" si="404"/>
        <v>2755</v>
      </c>
      <c r="P161" s="634">
        <f t="shared" si="404"/>
        <v>3325</v>
      </c>
      <c r="Q161" s="634">
        <f t="shared" si="404"/>
        <v>5320.0000000000009</v>
      </c>
      <c r="R161" s="634">
        <f t="shared" si="404"/>
        <v>9500</v>
      </c>
      <c r="S161" s="634">
        <f t="shared" si="404"/>
        <v>9500</v>
      </c>
      <c r="T161" s="634">
        <f t="shared" si="404"/>
        <v>9500</v>
      </c>
      <c r="U161" s="634">
        <f t="shared" si="404"/>
        <v>9500</v>
      </c>
      <c r="V161" s="634">
        <f t="shared" si="404"/>
        <v>9500</v>
      </c>
      <c r="W161" s="634">
        <f t="shared" si="404"/>
        <v>9500</v>
      </c>
      <c r="X161" s="634">
        <f t="shared" si="404"/>
        <v>9500</v>
      </c>
      <c r="Y161" s="634">
        <f t="shared" si="404"/>
        <v>9500</v>
      </c>
      <c r="Z161" s="634">
        <f t="shared" si="404"/>
        <v>9500</v>
      </c>
      <c r="AA161" s="634">
        <f t="shared" si="404"/>
        <v>9500</v>
      </c>
      <c r="AB161" s="634">
        <f t="shared" si="404"/>
        <v>9500</v>
      </c>
      <c r="AC161" s="634">
        <f t="shared" si="404"/>
        <v>9500</v>
      </c>
      <c r="AD161" s="634">
        <f t="shared" si="404"/>
        <v>9500</v>
      </c>
      <c r="AE161" s="634">
        <f t="shared" si="404"/>
        <v>9500</v>
      </c>
      <c r="AF161" s="634">
        <f t="shared" si="404"/>
        <v>9500</v>
      </c>
      <c r="AG161" s="634">
        <f t="shared" ref="AG161:AP161" si="405">AG149*$M22</f>
        <v>9500</v>
      </c>
      <c r="AH161" s="634">
        <f t="shared" si="405"/>
        <v>9500</v>
      </c>
      <c r="AI161" s="634">
        <f t="shared" si="405"/>
        <v>9500</v>
      </c>
      <c r="AJ161" s="634">
        <f t="shared" si="405"/>
        <v>9500</v>
      </c>
      <c r="AK161" s="634">
        <f t="shared" si="405"/>
        <v>9500</v>
      </c>
      <c r="AL161" s="634">
        <f t="shared" si="405"/>
        <v>9500</v>
      </c>
      <c r="AM161" s="634">
        <f t="shared" si="405"/>
        <v>9500</v>
      </c>
      <c r="AN161" s="634">
        <f t="shared" si="405"/>
        <v>9500</v>
      </c>
      <c r="AO161" s="634">
        <f t="shared" si="405"/>
        <v>9500</v>
      </c>
      <c r="AP161" s="634">
        <f t="shared" si="405"/>
        <v>9500</v>
      </c>
    </row>
    <row r="162" spans="12:42" ht="15" thickBot="1" x14ac:dyDescent="0.35">
      <c r="L162" s="24" t="str">
        <f t="shared" ref="L162:L167" si="406">L150</f>
        <v>Integration</v>
      </c>
      <c r="M162" s="258">
        <f t="shared" ref="M162:M167" si="407">MAX(N162:AP162)</f>
        <v>6000</v>
      </c>
      <c r="N162" s="634">
        <f t="shared" ref="N162:AP162" si="408">N150*$M23</f>
        <v>0</v>
      </c>
      <c r="O162" s="634">
        <f t="shared" si="408"/>
        <v>0</v>
      </c>
      <c r="P162" s="634">
        <f t="shared" si="408"/>
        <v>0</v>
      </c>
      <c r="Q162" s="634">
        <f t="shared" si="408"/>
        <v>0</v>
      </c>
      <c r="R162" s="634">
        <f t="shared" si="408"/>
        <v>0</v>
      </c>
      <c r="S162" s="634">
        <f t="shared" si="408"/>
        <v>1200</v>
      </c>
      <c r="T162" s="634">
        <f t="shared" si="408"/>
        <v>1800</v>
      </c>
      <c r="U162" s="634">
        <f t="shared" si="408"/>
        <v>2400</v>
      </c>
      <c r="V162" s="634">
        <f t="shared" si="408"/>
        <v>3600</v>
      </c>
      <c r="W162" s="634">
        <f t="shared" si="408"/>
        <v>6000</v>
      </c>
      <c r="X162" s="634">
        <f t="shared" si="408"/>
        <v>6000</v>
      </c>
      <c r="Y162" s="634">
        <f t="shared" si="408"/>
        <v>6000</v>
      </c>
      <c r="Z162" s="634">
        <f t="shared" si="408"/>
        <v>6000</v>
      </c>
      <c r="AA162" s="634">
        <f t="shared" si="408"/>
        <v>6000</v>
      </c>
      <c r="AB162" s="634">
        <f t="shared" si="408"/>
        <v>6000</v>
      </c>
      <c r="AC162" s="634">
        <f t="shared" si="408"/>
        <v>6000</v>
      </c>
      <c r="AD162" s="634">
        <f t="shared" si="408"/>
        <v>6000</v>
      </c>
      <c r="AE162" s="634">
        <f t="shared" si="408"/>
        <v>6000</v>
      </c>
      <c r="AF162" s="634">
        <f t="shared" si="408"/>
        <v>6000</v>
      </c>
      <c r="AG162" s="634">
        <f t="shared" si="408"/>
        <v>6000</v>
      </c>
      <c r="AH162" s="634">
        <f t="shared" si="408"/>
        <v>6000</v>
      </c>
      <c r="AI162" s="634">
        <f t="shared" si="408"/>
        <v>6000</v>
      </c>
      <c r="AJ162" s="634">
        <f t="shared" si="408"/>
        <v>6000</v>
      </c>
      <c r="AK162" s="634">
        <f t="shared" si="408"/>
        <v>6000</v>
      </c>
      <c r="AL162" s="634">
        <f t="shared" si="408"/>
        <v>6000</v>
      </c>
      <c r="AM162" s="634">
        <f t="shared" si="408"/>
        <v>6000</v>
      </c>
      <c r="AN162" s="634">
        <f t="shared" si="408"/>
        <v>6000</v>
      </c>
      <c r="AO162" s="634">
        <f t="shared" si="408"/>
        <v>6000</v>
      </c>
      <c r="AP162" s="634">
        <f t="shared" si="408"/>
        <v>6000</v>
      </c>
    </row>
    <row r="163" spans="12:42" ht="15" thickBot="1" x14ac:dyDescent="0.35">
      <c r="L163" s="24" t="str">
        <f t="shared" si="406"/>
        <v>Execution</v>
      </c>
      <c r="M163" s="258">
        <f t="shared" si="407"/>
        <v>34400</v>
      </c>
      <c r="N163" s="634">
        <f t="shared" ref="N163:AP163" si="409">N151*$M24</f>
        <v>0</v>
      </c>
      <c r="O163" s="634">
        <f t="shared" si="409"/>
        <v>0</v>
      </c>
      <c r="P163" s="634">
        <f t="shared" si="409"/>
        <v>0</v>
      </c>
      <c r="Q163" s="634">
        <f t="shared" si="409"/>
        <v>0</v>
      </c>
      <c r="R163" s="634">
        <f t="shared" si="409"/>
        <v>0</v>
      </c>
      <c r="S163" s="634">
        <f t="shared" si="409"/>
        <v>0</v>
      </c>
      <c r="T163" s="634">
        <f t="shared" si="409"/>
        <v>0</v>
      </c>
      <c r="U163" s="634">
        <f t="shared" si="409"/>
        <v>0</v>
      </c>
      <c r="V163" s="634">
        <f t="shared" si="409"/>
        <v>0</v>
      </c>
      <c r="W163" s="634">
        <f t="shared" si="409"/>
        <v>0</v>
      </c>
      <c r="X163" s="634">
        <f t="shared" si="409"/>
        <v>3440</v>
      </c>
      <c r="Y163" s="634">
        <f t="shared" si="409"/>
        <v>6880</v>
      </c>
      <c r="Z163" s="634">
        <f t="shared" si="409"/>
        <v>11008</v>
      </c>
      <c r="AA163" s="634">
        <f t="shared" si="409"/>
        <v>15824</v>
      </c>
      <c r="AB163" s="634">
        <f t="shared" si="409"/>
        <v>18920</v>
      </c>
      <c r="AC163" s="634">
        <f t="shared" si="409"/>
        <v>22360</v>
      </c>
      <c r="AD163" s="634">
        <f t="shared" si="409"/>
        <v>24768</v>
      </c>
      <c r="AE163" s="634">
        <f t="shared" si="409"/>
        <v>27520</v>
      </c>
      <c r="AF163" s="634">
        <f t="shared" si="409"/>
        <v>29240</v>
      </c>
      <c r="AG163" s="634">
        <f t="shared" si="409"/>
        <v>31648</v>
      </c>
      <c r="AH163" s="634">
        <f t="shared" si="409"/>
        <v>33368</v>
      </c>
      <c r="AI163" s="634">
        <f t="shared" si="409"/>
        <v>34400</v>
      </c>
      <c r="AJ163" s="634">
        <f t="shared" si="409"/>
        <v>34400</v>
      </c>
      <c r="AK163" s="634">
        <f t="shared" si="409"/>
        <v>34400</v>
      </c>
      <c r="AL163" s="634">
        <f t="shared" si="409"/>
        <v>34400</v>
      </c>
      <c r="AM163" s="634">
        <f t="shared" si="409"/>
        <v>34400</v>
      </c>
      <c r="AN163" s="634">
        <f t="shared" si="409"/>
        <v>34400</v>
      </c>
      <c r="AO163" s="634">
        <f t="shared" si="409"/>
        <v>34400</v>
      </c>
      <c r="AP163" s="634">
        <f t="shared" si="409"/>
        <v>34400</v>
      </c>
    </row>
    <row r="164" spans="12:42" ht="15" thickBot="1" x14ac:dyDescent="0.35">
      <c r="L164" s="24" t="str">
        <f t="shared" si="406"/>
        <v>Retest</v>
      </c>
      <c r="M164" s="258">
        <f t="shared" si="407"/>
        <v>2600</v>
      </c>
      <c r="N164" s="634">
        <f t="shared" ref="N164:AP164" si="410">N152*$M25</f>
        <v>0</v>
      </c>
      <c r="O164" s="634">
        <f t="shared" si="410"/>
        <v>0</v>
      </c>
      <c r="P164" s="634">
        <f t="shared" si="410"/>
        <v>0</v>
      </c>
      <c r="Q164" s="634">
        <f t="shared" si="410"/>
        <v>0</v>
      </c>
      <c r="R164" s="634">
        <f t="shared" si="410"/>
        <v>0</v>
      </c>
      <c r="S164" s="634">
        <f t="shared" si="410"/>
        <v>0</v>
      </c>
      <c r="T164" s="634">
        <f t="shared" si="410"/>
        <v>0</v>
      </c>
      <c r="U164" s="634">
        <f t="shared" si="410"/>
        <v>0</v>
      </c>
      <c r="V164" s="634">
        <f t="shared" si="410"/>
        <v>0</v>
      </c>
      <c r="W164" s="634">
        <f t="shared" si="410"/>
        <v>0</v>
      </c>
      <c r="X164" s="634">
        <f t="shared" si="410"/>
        <v>0</v>
      </c>
      <c r="Y164" s="634">
        <f t="shared" si="410"/>
        <v>0</v>
      </c>
      <c r="Z164" s="634">
        <f t="shared" si="410"/>
        <v>0</v>
      </c>
      <c r="AA164" s="634">
        <f t="shared" si="410"/>
        <v>0</v>
      </c>
      <c r="AB164" s="634">
        <f t="shared" si="410"/>
        <v>0</v>
      </c>
      <c r="AC164" s="634">
        <f t="shared" si="410"/>
        <v>0</v>
      </c>
      <c r="AD164" s="634">
        <f t="shared" si="410"/>
        <v>0</v>
      </c>
      <c r="AE164" s="634">
        <f t="shared" si="410"/>
        <v>0</v>
      </c>
      <c r="AF164" s="634">
        <f t="shared" si="410"/>
        <v>0</v>
      </c>
      <c r="AG164" s="634">
        <f t="shared" si="410"/>
        <v>0</v>
      </c>
      <c r="AH164" s="634">
        <f t="shared" si="410"/>
        <v>0</v>
      </c>
      <c r="AI164" s="634">
        <f t="shared" si="410"/>
        <v>520</v>
      </c>
      <c r="AJ164" s="634">
        <f t="shared" si="410"/>
        <v>1170</v>
      </c>
      <c r="AK164" s="634">
        <f t="shared" si="410"/>
        <v>2028</v>
      </c>
      <c r="AL164" s="634">
        <f t="shared" si="410"/>
        <v>2600</v>
      </c>
      <c r="AM164" s="634">
        <f t="shared" si="410"/>
        <v>2600</v>
      </c>
      <c r="AN164" s="634">
        <f t="shared" si="410"/>
        <v>2600</v>
      </c>
      <c r="AO164" s="634">
        <f t="shared" si="410"/>
        <v>2600</v>
      </c>
      <c r="AP164" s="634">
        <f t="shared" si="410"/>
        <v>2600</v>
      </c>
    </row>
    <row r="165" spans="12:42" ht="15" thickBot="1" x14ac:dyDescent="0.35">
      <c r="L165" s="24" t="str">
        <f t="shared" si="406"/>
        <v xml:space="preserve">Management </v>
      </c>
      <c r="M165" s="258">
        <f t="shared" si="407"/>
        <v>13365.000000000009</v>
      </c>
      <c r="N165" s="634">
        <f t="shared" ref="N165:AP165" si="411">N153*$M26</f>
        <v>454.41</v>
      </c>
      <c r="O165" s="634">
        <f t="shared" si="411"/>
        <v>908.82</v>
      </c>
      <c r="P165" s="634">
        <f t="shared" si="411"/>
        <v>1363.23</v>
      </c>
      <c r="Q165" s="634">
        <f t="shared" si="411"/>
        <v>1817.64</v>
      </c>
      <c r="R165" s="634">
        <f t="shared" si="411"/>
        <v>2272.0500000000002</v>
      </c>
      <c r="S165" s="634">
        <f t="shared" si="411"/>
        <v>2726.46</v>
      </c>
      <c r="T165" s="634">
        <f t="shared" si="411"/>
        <v>3180.8700000000003</v>
      </c>
      <c r="U165" s="634">
        <f t="shared" si="411"/>
        <v>3635.28</v>
      </c>
      <c r="V165" s="634">
        <f t="shared" si="411"/>
        <v>4089.6900000000005</v>
      </c>
      <c r="W165" s="634">
        <f t="shared" si="411"/>
        <v>4544.1000000000013</v>
      </c>
      <c r="X165" s="634">
        <f t="shared" si="411"/>
        <v>4998.5100000000011</v>
      </c>
      <c r="Y165" s="634">
        <f t="shared" si="411"/>
        <v>5452.9200000000019</v>
      </c>
      <c r="Z165" s="634">
        <f t="shared" si="411"/>
        <v>5907.3300000000027</v>
      </c>
      <c r="AA165" s="634">
        <f t="shared" si="411"/>
        <v>6361.7400000000025</v>
      </c>
      <c r="AB165" s="634">
        <f t="shared" si="411"/>
        <v>6816.1500000000033</v>
      </c>
      <c r="AC165" s="634">
        <f t="shared" si="411"/>
        <v>7270.5600000000031</v>
      </c>
      <c r="AD165" s="634">
        <f t="shared" si="411"/>
        <v>7724.9700000000039</v>
      </c>
      <c r="AE165" s="634">
        <f t="shared" si="411"/>
        <v>8179.3800000000047</v>
      </c>
      <c r="AF165" s="634">
        <f t="shared" si="411"/>
        <v>8633.7900000000045</v>
      </c>
      <c r="AG165" s="634">
        <f t="shared" si="411"/>
        <v>9088.2000000000044</v>
      </c>
      <c r="AH165" s="634">
        <f t="shared" si="411"/>
        <v>9542.610000000006</v>
      </c>
      <c r="AI165" s="634">
        <f t="shared" si="411"/>
        <v>9997.0200000000059</v>
      </c>
      <c r="AJ165" s="634">
        <f t="shared" si="411"/>
        <v>10451.430000000006</v>
      </c>
      <c r="AK165" s="634">
        <f t="shared" si="411"/>
        <v>10905.840000000007</v>
      </c>
      <c r="AL165" s="634">
        <f t="shared" si="411"/>
        <v>11360.250000000007</v>
      </c>
      <c r="AM165" s="634">
        <f t="shared" si="411"/>
        <v>11814.660000000007</v>
      </c>
      <c r="AN165" s="634">
        <f t="shared" si="411"/>
        <v>12269.070000000009</v>
      </c>
      <c r="AO165" s="634">
        <f t="shared" si="411"/>
        <v>12723.480000000009</v>
      </c>
      <c r="AP165" s="634">
        <f t="shared" si="411"/>
        <v>13365.000000000009</v>
      </c>
    </row>
    <row r="166" spans="12:42" ht="15" thickBot="1" x14ac:dyDescent="0.35">
      <c r="L166" s="24" t="str">
        <f t="shared" si="406"/>
        <v>Reporting activities</v>
      </c>
      <c r="M166" s="258">
        <f t="shared" si="407"/>
        <v>11000</v>
      </c>
      <c r="N166" s="634">
        <f t="shared" ref="N166:AP166" si="412">N154*$M27</f>
        <v>0</v>
      </c>
      <c r="O166" s="634">
        <f t="shared" si="412"/>
        <v>0</v>
      </c>
      <c r="P166" s="634">
        <f t="shared" si="412"/>
        <v>0</v>
      </c>
      <c r="Q166" s="634">
        <f t="shared" si="412"/>
        <v>0</v>
      </c>
      <c r="R166" s="634">
        <f t="shared" si="412"/>
        <v>0</v>
      </c>
      <c r="S166" s="634">
        <f t="shared" si="412"/>
        <v>0</v>
      </c>
      <c r="T166" s="634">
        <f t="shared" si="412"/>
        <v>0</v>
      </c>
      <c r="U166" s="634">
        <f t="shared" si="412"/>
        <v>0</v>
      </c>
      <c r="V166" s="634">
        <f t="shared" si="412"/>
        <v>0</v>
      </c>
      <c r="W166" s="634">
        <f t="shared" si="412"/>
        <v>0</v>
      </c>
      <c r="X166" s="634">
        <f t="shared" si="412"/>
        <v>0</v>
      </c>
      <c r="Y166" s="634">
        <f t="shared" si="412"/>
        <v>1100</v>
      </c>
      <c r="Z166" s="634">
        <f t="shared" si="412"/>
        <v>1650</v>
      </c>
      <c r="AA166" s="634">
        <f t="shared" si="412"/>
        <v>2200</v>
      </c>
      <c r="AB166" s="634">
        <f t="shared" si="412"/>
        <v>2750</v>
      </c>
      <c r="AC166" s="634">
        <f t="shared" si="412"/>
        <v>3300</v>
      </c>
      <c r="AD166" s="634">
        <f t="shared" si="412"/>
        <v>3630</v>
      </c>
      <c r="AE166" s="634">
        <f t="shared" si="412"/>
        <v>4950</v>
      </c>
      <c r="AF166" s="634">
        <f t="shared" si="412"/>
        <v>5500</v>
      </c>
      <c r="AG166" s="634">
        <f t="shared" si="412"/>
        <v>5830</v>
      </c>
      <c r="AH166" s="634">
        <f t="shared" si="412"/>
        <v>6600</v>
      </c>
      <c r="AI166" s="634">
        <f t="shared" si="412"/>
        <v>7589.9999999999991</v>
      </c>
      <c r="AJ166" s="634">
        <f t="shared" si="412"/>
        <v>8250</v>
      </c>
      <c r="AK166" s="634">
        <f t="shared" si="412"/>
        <v>8800</v>
      </c>
      <c r="AL166" s="634">
        <f t="shared" si="412"/>
        <v>9900</v>
      </c>
      <c r="AM166" s="634">
        <f t="shared" si="412"/>
        <v>10230</v>
      </c>
      <c r="AN166" s="634">
        <f t="shared" si="412"/>
        <v>10450</v>
      </c>
      <c r="AO166" s="634">
        <f t="shared" si="412"/>
        <v>10780</v>
      </c>
      <c r="AP166" s="634">
        <f t="shared" si="412"/>
        <v>11000</v>
      </c>
    </row>
    <row r="167" spans="12:42" ht="15" thickBot="1" x14ac:dyDescent="0.35">
      <c r="L167" s="42" t="str">
        <f t="shared" si="406"/>
        <v>UAT Support</v>
      </c>
      <c r="M167" s="259">
        <f t="shared" si="407"/>
        <v>10000</v>
      </c>
      <c r="N167" s="634">
        <f t="shared" ref="N167:AP167" si="413">N155*$M28</f>
        <v>0</v>
      </c>
      <c r="O167" s="634">
        <f t="shared" si="413"/>
        <v>0</v>
      </c>
      <c r="P167" s="634">
        <f t="shared" si="413"/>
        <v>0</v>
      </c>
      <c r="Q167" s="634">
        <f t="shared" si="413"/>
        <v>0</v>
      </c>
      <c r="R167" s="634">
        <f t="shared" si="413"/>
        <v>0</v>
      </c>
      <c r="S167" s="634">
        <f t="shared" si="413"/>
        <v>0</v>
      </c>
      <c r="T167" s="634">
        <f t="shared" si="413"/>
        <v>0</v>
      </c>
      <c r="U167" s="634">
        <f t="shared" si="413"/>
        <v>0</v>
      </c>
      <c r="V167" s="634">
        <f t="shared" si="413"/>
        <v>0</v>
      </c>
      <c r="W167" s="634">
        <f t="shared" si="413"/>
        <v>0</v>
      </c>
      <c r="X167" s="634">
        <f t="shared" si="413"/>
        <v>0</v>
      </c>
      <c r="Y167" s="634">
        <f t="shared" si="413"/>
        <v>0</v>
      </c>
      <c r="Z167" s="634">
        <f t="shared" si="413"/>
        <v>0</v>
      </c>
      <c r="AA167" s="634">
        <f t="shared" si="413"/>
        <v>0</v>
      </c>
      <c r="AB167" s="634">
        <f t="shared" si="413"/>
        <v>0</v>
      </c>
      <c r="AC167" s="634">
        <f t="shared" si="413"/>
        <v>0</v>
      </c>
      <c r="AD167" s="634">
        <f t="shared" si="413"/>
        <v>0</v>
      </c>
      <c r="AE167" s="634">
        <f t="shared" si="413"/>
        <v>0</v>
      </c>
      <c r="AF167" s="634">
        <f t="shared" si="413"/>
        <v>0</v>
      </c>
      <c r="AG167" s="634">
        <f t="shared" si="413"/>
        <v>0</v>
      </c>
      <c r="AH167" s="634">
        <f t="shared" si="413"/>
        <v>0</v>
      </c>
      <c r="AI167" s="634">
        <f t="shared" si="413"/>
        <v>0</v>
      </c>
      <c r="AJ167" s="634">
        <f t="shared" si="413"/>
        <v>2500</v>
      </c>
      <c r="AK167" s="634">
        <f t="shared" si="413"/>
        <v>3600</v>
      </c>
      <c r="AL167" s="634">
        <f t="shared" si="413"/>
        <v>4700</v>
      </c>
      <c r="AM167" s="634">
        <f t="shared" si="413"/>
        <v>5500</v>
      </c>
      <c r="AN167" s="634">
        <f t="shared" si="413"/>
        <v>8000</v>
      </c>
      <c r="AO167" s="634">
        <f t="shared" si="413"/>
        <v>9200</v>
      </c>
      <c r="AP167" s="634">
        <f t="shared" si="413"/>
        <v>10000</v>
      </c>
    </row>
    <row r="168" spans="12:42" ht="15" thickBot="1" x14ac:dyDescent="0.35">
      <c r="N168" s="84">
        <f t="shared" ref="N168:AP168" si="414">SUM(N161:N167)</f>
        <v>2354.41</v>
      </c>
      <c r="O168" s="82">
        <f t="shared" si="414"/>
        <v>3663.82</v>
      </c>
      <c r="P168" s="82">
        <f t="shared" si="414"/>
        <v>4688.2299999999996</v>
      </c>
      <c r="Q168" s="82">
        <f t="shared" si="414"/>
        <v>7137.6400000000012</v>
      </c>
      <c r="R168" s="82">
        <f t="shared" si="414"/>
        <v>11772.05</v>
      </c>
      <c r="S168" s="82">
        <f t="shared" si="414"/>
        <v>13426.46</v>
      </c>
      <c r="T168" s="82">
        <f t="shared" si="414"/>
        <v>14480.87</v>
      </c>
      <c r="U168" s="82">
        <f t="shared" si="414"/>
        <v>15535.28</v>
      </c>
      <c r="V168" s="82">
        <f t="shared" si="414"/>
        <v>17189.690000000002</v>
      </c>
      <c r="W168" s="82">
        <f t="shared" si="414"/>
        <v>20044.100000000002</v>
      </c>
      <c r="X168" s="82">
        <f t="shared" si="414"/>
        <v>23938.510000000002</v>
      </c>
      <c r="Y168" s="82">
        <f t="shared" si="414"/>
        <v>28932.920000000002</v>
      </c>
      <c r="Z168" s="82">
        <f t="shared" si="414"/>
        <v>34065.33</v>
      </c>
      <c r="AA168" s="82">
        <f t="shared" si="414"/>
        <v>39885.740000000005</v>
      </c>
      <c r="AB168" s="82">
        <f t="shared" si="414"/>
        <v>43986.15</v>
      </c>
      <c r="AC168" s="82">
        <f t="shared" si="414"/>
        <v>48430.560000000005</v>
      </c>
      <c r="AD168" s="82">
        <f t="shared" si="414"/>
        <v>51622.97</v>
      </c>
      <c r="AE168" s="82">
        <f t="shared" si="414"/>
        <v>56149.380000000005</v>
      </c>
      <c r="AF168" s="82">
        <f t="shared" si="414"/>
        <v>58873.790000000008</v>
      </c>
      <c r="AG168" s="82">
        <f t="shared" si="414"/>
        <v>62066.200000000004</v>
      </c>
      <c r="AH168" s="82">
        <f t="shared" si="414"/>
        <v>65010.610000000008</v>
      </c>
      <c r="AI168" s="82">
        <f t="shared" si="414"/>
        <v>68007.02</v>
      </c>
      <c r="AJ168" s="82">
        <f t="shared" si="414"/>
        <v>72271.430000000008</v>
      </c>
      <c r="AK168" s="82">
        <f t="shared" si="414"/>
        <v>75233.840000000011</v>
      </c>
      <c r="AL168" s="82">
        <f t="shared" si="414"/>
        <v>78460.25</v>
      </c>
      <c r="AM168" s="82">
        <f t="shared" si="414"/>
        <v>80044.66</v>
      </c>
      <c r="AN168" s="82">
        <f t="shared" si="414"/>
        <v>83219.070000000007</v>
      </c>
      <c r="AO168" s="82">
        <f t="shared" si="414"/>
        <v>85203.48000000001</v>
      </c>
      <c r="AP168" s="82">
        <f t="shared" si="414"/>
        <v>86865.000000000015</v>
      </c>
    </row>
  </sheetData>
  <mergeCells count="17">
    <mergeCell ref="C13:D13"/>
    <mergeCell ref="C14:D14"/>
    <mergeCell ref="A15:AE15"/>
    <mergeCell ref="C19:D19"/>
    <mergeCell ref="A34:AE34"/>
    <mergeCell ref="C9:D9"/>
    <mergeCell ref="C10:D10"/>
    <mergeCell ref="I10:I12"/>
    <mergeCell ref="J10:K12"/>
    <mergeCell ref="C11:D11"/>
    <mergeCell ref="C12:D12"/>
    <mergeCell ref="C8:D8"/>
    <mergeCell ref="C3:D3"/>
    <mergeCell ref="C4:D4"/>
    <mergeCell ref="C5:D5"/>
    <mergeCell ref="C6:D6"/>
    <mergeCell ref="C7:D7"/>
  </mergeCells>
  <conditionalFormatting sqref="I21">
    <cfRule type="cellIs" dxfId="93" priority="1" operator="equal">
      <formula>1</formula>
    </cfRule>
    <cfRule type="cellIs" dxfId="92" priority="2" operator="notEqual">
      <formula>1</formula>
    </cfRule>
  </conditionalFormatting>
  <conditionalFormatting sqref="M29">
    <cfRule type="cellIs" dxfId="91" priority="3" operator="notEqual">
      <formula>#REF!</formula>
    </cfRule>
    <cfRule type="cellIs" dxfId="90" priority="4" operator="equal">
      <formula>#REF!</formula>
    </cfRule>
  </conditionalFormatting>
  <pageMargins left="0.7" right="0.7" top="0.75" bottom="0.75" header="0.3" footer="0.3"/>
  <pageSetup paperSize="9" orientation="portrait" horizontalDpi="360"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7D4D97-B146-4498-88BA-4A1CBA4B9145}">
  <dimension ref="A4:BI43"/>
  <sheetViews>
    <sheetView zoomScale="60" zoomScaleNormal="60" workbookViewId="0">
      <selection activeCell="BJ12" sqref="BJ12"/>
    </sheetView>
  </sheetViews>
  <sheetFormatPr defaultRowHeight="14.4" x14ac:dyDescent="0.3"/>
  <cols>
    <col min="17" max="17" width="10.33203125" customWidth="1"/>
    <col min="22" max="22" width="10.21875" customWidth="1"/>
  </cols>
  <sheetData>
    <row r="4" spans="3:61" ht="15" thickBot="1" x14ac:dyDescent="0.35"/>
    <row r="5" spans="3:61" x14ac:dyDescent="0.3">
      <c r="C5" s="768">
        <v>44718</v>
      </c>
      <c r="D5" s="769">
        <f>C5+7</f>
        <v>44725</v>
      </c>
      <c r="E5" s="769">
        <f t="shared" ref="E5:T6" si="0">D5+7</f>
        <v>44732</v>
      </c>
      <c r="F5" s="769">
        <f t="shared" si="0"/>
        <v>44739</v>
      </c>
      <c r="G5" s="769">
        <f t="shared" si="0"/>
        <v>44746</v>
      </c>
      <c r="H5" s="769">
        <f t="shared" si="0"/>
        <v>44753</v>
      </c>
      <c r="I5" s="769">
        <f t="shared" si="0"/>
        <v>44760</v>
      </c>
      <c r="J5" s="769">
        <f t="shared" si="0"/>
        <v>44767</v>
      </c>
      <c r="K5" s="769">
        <f t="shared" si="0"/>
        <v>44774</v>
      </c>
      <c r="L5" s="769">
        <f t="shared" si="0"/>
        <v>44781</v>
      </c>
      <c r="M5" s="769">
        <f t="shared" si="0"/>
        <v>44788</v>
      </c>
      <c r="N5" s="769">
        <f t="shared" si="0"/>
        <v>44795</v>
      </c>
      <c r="O5" s="769">
        <f t="shared" si="0"/>
        <v>44802</v>
      </c>
      <c r="P5" s="769">
        <f t="shared" si="0"/>
        <v>44809</v>
      </c>
      <c r="Q5" s="769">
        <f t="shared" si="0"/>
        <v>44816</v>
      </c>
      <c r="R5" s="769">
        <f t="shared" si="0"/>
        <v>44823</v>
      </c>
      <c r="S5" s="769">
        <f t="shared" si="0"/>
        <v>44830</v>
      </c>
      <c r="T5" s="769">
        <f t="shared" si="0"/>
        <v>44837</v>
      </c>
      <c r="U5" s="769">
        <f t="shared" ref="U5:AB6" si="1">T5+7</f>
        <v>44844</v>
      </c>
      <c r="V5" s="769">
        <f t="shared" si="1"/>
        <v>44851</v>
      </c>
      <c r="W5" s="769">
        <f t="shared" si="1"/>
        <v>44858</v>
      </c>
      <c r="X5" s="769">
        <f t="shared" si="1"/>
        <v>44865</v>
      </c>
      <c r="Y5" s="769">
        <f t="shared" si="1"/>
        <v>44872</v>
      </c>
      <c r="Z5" s="769">
        <f t="shared" si="1"/>
        <v>44879</v>
      </c>
      <c r="AA5" s="769">
        <f t="shared" si="1"/>
        <v>44886</v>
      </c>
      <c r="AB5" s="770">
        <f t="shared" si="1"/>
        <v>44893</v>
      </c>
      <c r="AC5" s="770">
        <f t="shared" ref="AC5:AC6" si="2">AB5+7</f>
        <v>44900</v>
      </c>
      <c r="AD5" s="770">
        <f t="shared" ref="AD5:AD6" si="3">AC5+7</f>
        <v>44907</v>
      </c>
      <c r="AE5" s="770">
        <f t="shared" ref="AE5:AE6" si="4">AD5+7</f>
        <v>44914</v>
      </c>
      <c r="AF5" s="770">
        <f t="shared" ref="AF5:AF6" si="5">AE5+7</f>
        <v>44921</v>
      </c>
      <c r="AG5" s="770">
        <f t="shared" ref="AG5:AG6" si="6">AF5+7</f>
        <v>44928</v>
      </c>
      <c r="AH5" s="770">
        <f t="shared" ref="AH5:AH6" si="7">AG5+7</f>
        <v>44935</v>
      </c>
      <c r="AI5" s="770">
        <f t="shared" ref="AI5:AI6" si="8">AH5+7</f>
        <v>44942</v>
      </c>
      <c r="AJ5" s="770">
        <f t="shared" ref="AJ5:AJ6" si="9">AI5+7</f>
        <v>44949</v>
      </c>
      <c r="AK5" s="770">
        <f t="shared" ref="AK5:AK6" si="10">AJ5+7</f>
        <v>44956</v>
      </c>
      <c r="AL5" s="770">
        <f t="shared" ref="AL5:AL6" si="11">AK5+7</f>
        <v>44963</v>
      </c>
      <c r="AM5" s="770">
        <f t="shared" ref="AM5:AM6" si="12">AL5+7</f>
        <v>44970</v>
      </c>
      <c r="AN5" s="770">
        <f t="shared" ref="AN5:AN6" si="13">AM5+7</f>
        <v>44977</v>
      </c>
      <c r="AO5" s="770">
        <f t="shared" ref="AO5:AO6" si="14">AN5+7</f>
        <v>44984</v>
      </c>
      <c r="AP5" s="770">
        <f t="shared" ref="AP5:AP6" si="15">AO5+7</f>
        <v>44991</v>
      </c>
      <c r="AQ5" s="770">
        <f t="shared" ref="AQ5:AQ6" si="16">AP5+7</f>
        <v>44998</v>
      </c>
      <c r="AR5" s="770">
        <f t="shared" ref="AR5:AR6" si="17">AQ5+7</f>
        <v>45005</v>
      </c>
      <c r="AS5" s="770">
        <f t="shared" ref="AS5:AS6" si="18">AR5+7</f>
        <v>45012</v>
      </c>
      <c r="AT5" s="770">
        <f t="shared" ref="AT5:AT6" si="19">AS5+7</f>
        <v>45019</v>
      </c>
      <c r="AU5" s="770">
        <f t="shared" ref="AU5:AU6" si="20">AT5+7</f>
        <v>45026</v>
      </c>
      <c r="AV5" s="770">
        <f t="shared" ref="AV5:AV6" si="21">AU5+7</f>
        <v>45033</v>
      </c>
      <c r="AW5" s="770">
        <f t="shared" ref="AW5:AW6" si="22">AV5+7</f>
        <v>45040</v>
      </c>
      <c r="AX5" s="770">
        <f t="shared" ref="AX5:AX6" si="23">AW5+7</f>
        <v>45047</v>
      </c>
      <c r="AY5" s="770">
        <f t="shared" ref="AY5:AY6" si="24">AX5+7</f>
        <v>45054</v>
      </c>
      <c r="AZ5" s="770">
        <f t="shared" ref="AZ5:AZ6" si="25">AY5+7</f>
        <v>45061</v>
      </c>
      <c r="BA5" s="770">
        <f t="shared" ref="BA5:BA6" si="26">AZ5+7</f>
        <v>45068</v>
      </c>
      <c r="BB5" s="770">
        <f t="shared" ref="BB5:BB6" si="27">BA5+7</f>
        <v>45075</v>
      </c>
      <c r="BC5" s="770">
        <f t="shared" ref="BC5:BC6" si="28">BB5+7</f>
        <v>45082</v>
      </c>
      <c r="BD5" s="770">
        <f t="shared" ref="BD5:BD6" si="29">BC5+7</f>
        <v>45089</v>
      </c>
      <c r="BE5" s="770">
        <f t="shared" ref="BE5:BE6" si="30">BD5+7</f>
        <v>45096</v>
      </c>
      <c r="BF5" s="770">
        <f t="shared" ref="BF5:BF6" si="31">BE5+7</f>
        <v>45103</v>
      </c>
      <c r="BG5" s="770">
        <f t="shared" ref="BG5:BG6" si="32">BF5+7</f>
        <v>45110</v>
      </c>
      <c r="BH5" s="770">
        <f t="shared" ref="BH5:BH6" si="33">BG5+7</f>
        <v>45117</v>
      </c>
      <c r="BI5" s="770">
        <f t="shared" ref="BI5:BI6" si="34">BH5+7</f>
        <v>45124</v>
      </c>
    </row>
    <row r="6" spans="3:61" x14ac:dyDescent="0.3">
      <c r="C6" s="771">
        <f>C5+4</f>
        <v>44722</v>
      </c>
      <c r="D6" s="772">
        <f>C6+7</f>
        <v>44729</v>
      </c>
      <c r="E6" s="772">
        <f t="shared" si="0"/>
        <v>44736</v>
      </c>
      <c r="F6" s="772">
        <f t="shared" si="0"/>
        <v>44743</v>
      </c>
      <c r="G6" s="772">
        <f t="shared" si="0"/>
        <v>44750</v>
      </c>
      <c r="H6" s="772">
        <f t="shared" si="0"/>
        <v>44757</v>
      </c>
      <c r="I6" s="772">
        <f t="shared" si="0"/>
        <v>44764</v>
      </c>
      <c r="J6" s="772">
        <f t="shared" si="0"/>
        <v>44771</v>
      </c>
      <c r="K6" s="772">
        <f t="shared" si="0"/>
        <v>44778</v>
      </c>
      <c r="L6" s="772">
        <f t="shared" si="0"/>
        <v>44785</v>
      </c>
      <c r="M6" s="772">
        <f t="shared" si="0"/>
        <v>44792</v>
      </c>
      <c r="N6" s="772">
        <f t="shared" si="0"/>
        <v>44799</v>
      </c>
      <c r="O6" s="772">
        <f t="shared" si="0"/>
        <v>44806</v>
      </c>
      <c r="P6" s="772">
        <f t="shared" si="0"/>
        <v>44813</v>
      </c>
      <c r="Q6" s="772">
        <f t="shared" si="0"/>
        <v>44820</v>
      </c>
      <c r="R6" s="772">
        <f t="shared" si="0"/>
        <v>44827</v>
      </c>
      <c r="S6" s="772">
        <f t="shared" si="0"/>
        <v>44834</v>
      </c>
      <c r="T6" s="772">
        <f t="shared" si="0"/>
        <v>44841</v>
      </c>
      <c r="U6" s="772">
        <f t="shared" si="1"/>
        <v>44848</v>
      </c>
      <c r="V6" s="772">
        <f t="shared" si="1"/>
        <v>44855</v>
      </c>
      <c r="W6" s="772">
        <f t="shared" si="1"/>
        <v>44862</v>
      </c>
      <c r="X6" s="772">
        <f t="shared" si="1"/>
        <v>44869</v>
      </c>
      <c r="Y6" s="772">
        <f t="shared" si="1"/>
        <v>44876</v>
      </c>
      <c r="Z6" s="772">
        <f t="shared" si="1"/>
        <v>44883</v>
      </c>
      <c r="AA6" s="772">
        <f t="shared" si="1"/>
        <v>44890</v>
      </c>
      <c r="AB6" s="773">
        <f t="shared" si="1"/>
        <v>44897</v>
      </c>
      <c r="AC6" s="773">
        <f t="shared" si="2"/>
        <v>44904</v>
      </c>
      <c r="AD6" s="773">
        <f t="shared" si="3"/>
        <v>44911</v>
      </c>
      <c r="AE6" s="773">
        <f t="shared" si="4"/>
        <v>44918</v>
      </c>
      <c r="AF6" s="773">
        <f t="shared" si="5"/>
        <v>44925</v>
      </c>
      <c r="AG6" s="773">
        <f t="shared" si="6"/>
        <v>44932</v>
      </c>
      <c r="AH6" s="773">
        <f t="shared" si="7"/>
        <v>44939</v>
      </c>
      <c r="AI6" s="773">
        <f t="shared" si="8"/>
        <v>44946</v>
      </c>
      <c r="AJ6" s="773">
        <f t="shared" si="9"/>
        <v>44953</v>
      </c>
      <c r="AK6" s="773">
        <f t="shared" si="10"/>
        <v>44960</v>
      </c>
      <c r="AL6" s="773">
        <f t="shared" si="11"/>
        <v>44967</v>
      </c>
      <c r="AM6" s="773">
        <f t="shared" si="12"/>
        <v>44974</v>
      </c>
      <c r="AN6" s="773">
        <f t="shared" si="13"/>
        <v>44981</v>
      </c>
      <c r="AO6" s="773">
        <f t="shared" si="14"/>
        <v>44988</v>
      </c>
      <c r="AP6" s="773">
        <f t="shared" si="15"/>
        <v>44995</v>
      </c>
      <c r="AQ6" s="773">
        <f t="shared" si="16"/>
        <v>45002</v>
      </c>
      <c r="AR6" s="773">
        <f t="shared" si="17"/>
        <v>45009</v>
      </c>
      <c r="AS6" s="773">
        <f t="shared" si="18"/>
        <v>45016</v>
      </c>
      <c r="AT6" s="773">
        <f t="shared" si="19"/>
        <v>45023</v>
      </c>
      <c r="AU6" s="773">
        <f t="shared" si="20"/>
        <v>45030</v>
      </c>
      <c r="AV6" s="773">
        <f t="shared" si="21"/>
        <v>45037</v>
      </c>
      <c r="AW6" s="773">
        <f t="shared" si="22"/>
        <v>45044</v>
      </c>
      <c r="AX6" s="773">
        <f t="shared" si="23"/>
        <v>45051</v>
      </c>
      <c r="AY6" s="773">
        <f t="shared" si="24"/>
        <v>45058</v>
      </c>
      <c r="AZ6" s="773">
        <f t="shared" si="25"/>
        <v>45065</v>
      </c>
      <c r="BA6" s="773">
        <f t="shared" si="26"/>
        <v>45072</v>
      </c>
      <c r="BB6" s="773">
        <f t="shared" si="27"/>
        <v>45079</v>
      </c>
      <c r="BC6" s="773">
        <f t="shared" si="28"/>
        <v>45086</v>
      </c>
      <c r="BD6" s="773">
        <f t="shared" si="29"/>
        <v>45093</v>
      </c>
      <c r="BE6" s="773">
        <f t="shared" si="30"/>
        <v>45100</v>
      </c>
      <c r="BF6" s="773">
        <f t="shared" si="31"/>
        <v>45107</v>
      </c>
      <c r="BG6" s="773">
        <f t="shared" si="32"/>
        <v>45114</v>
      </c>
      <c r="BH6" s="773">
        <f t="shared" si="33"/>
        <v>45121</v>
      </c>
      <c r="BI6" s="773">
        <f t="shared" si="34"/>
        <v>45128</v>
      </c>
    </row>
    <row r="7" spans="3:61" ht="15" thickBot="1" x14ac:dyDescent="0.35">
      <c r="C7" s="774" t="str">
        <f>CONCATENATE("S",WEEKNUM(C5))</f>
        <v>S24</v>
      </c>
      <c r="D7" s="775" t="str">
        <f t="shared" ref="D7:E7" si="35">CONCATENATE("S",WEEKNUM(D5))</f>
        <v>S25</v>
      </c>
      <c r="E7" s="775" t="str">
        <f t="shared" si="35"/>
        <v>S26</v>
      </c>
      <c r="F7" s="775" t="str">
        <f>CONCATENATE("S",WEEKNUM(F5))</f>
        <v>S27</v>
      </c>
      <c r="G7" s="775" t="str">
        <f t="shared" ref="G7:AB7" si="36">CONCATENATE("S",WEEKNUM(G5))</f>
        <v>S28</v>
      </c>
      <c r="H7" s="775" t="str">
        <f t="shared" si="36"/>
        <v>S29</v>
      </c>
      <c r="I7" s="775" t="str">
        <f t="shared" si="36"/>
        <v>S30</v>
      </c>
      <c r="J7" s="775" t="str">
        <f t="shared" si="36"/>
        <v>S31</v>
      </c>
      <c r="K7" s="775" t="str">
        <f t="shared" si="36"/>
        <v>S32</v>
      </c>
      <c r="L7" s="775" t="str">
        <f t="shared" si="36"/>
        <v>S33</v>
      </c>
      <c r="M7" s="775" t="str">
        <f t="shared" si="36"/>
        <v>S34</v>
      </c>
      <c r="N7" s="775" t="str">
        <f t="shared" si="36"/>
        <v>S35</v>
      </c>
      <c r="O7" s="775" t="str">
        <f t="shared" si="36"/>
        <v>S36</v>
      </c>
      <c r="P7" s="775" t="str">
        <f t="shared" si="36"/>
        <v>S37</v>
      </c>
      <c r="Q7" s="775" t="str">
        <f t="shared" si="36"/>
        <v>S38</v>
      </c>
      <c r="R7" s="775" t="str">
        <f t="shared" si="36"/>
        <v>S39</v>
      </c>
      <c r="S7" s="775" t="str">
        <f t="shared" si="36"/>
        <v>S40</v>
      </c>
      <c r="T7" s="775" t="str">
        <f t="shared" si="36"/>
        <v>S41</v>
      </c>
      <c r="U7" s="775" t="str">
        <f t="shared" si="36"/>
        <v>S42</v>
      </c>
      <c r="V7" s="775" t="str">
        <f t="shared" si="36"/>
        <v>S43</v>
      </c>
      <c r="W7" s="775" t="str">
        <f t="shared" si="36"/>
        <v>S44</v>
      </c>
      <c r="X7" s="775" t="str">
        <f t="shared" si="36"/>
        <v>S45</v>
      </c>
      <c r="Y7" s="775" t="str">
        <f t="shared" si="36"/>
        <v>S46</v>
      </c>
      <c r="Z7" s="775" t="str">
        <f t="shared" si="36"/>
        <v>S47</v>
      </c>
      <c r="AA7" s="775" t="str">
        <f t="shared" si="36"/>
        <v>S48</v>
      </c>
      <c r="AB7" s="776" t="str">
        <f t="shared" si="36"/>
        <v>S49</v>
      </c>
      <c r="AC7" s="776" t="str">
        <f t="shared" ref="AC7:AZ7" si="37">CONCATENATE("S",WEEKNUM(AC5))</f>
        <v>S50</v>
      </c>
      <c r="AD7" s="776" t="str">
        <f t="shared" si="37"/>
        <v>S51</v>
      </c>
      <c r="AE7" s="776" t="str">
        <f t="shared" si="37"/>
        <v>S52</v>
      </c>
      <c r="AF7" s="776" t="str">
        <f t="shared" si="37"/>
        <v>S53</v>
      </c>
      <c r="AG7" s="776" t="str">
        <f t="shared" si="37"/>
        <v>S1</v>
      </c>
      <c r="AH7" s="776" t="str">
        <f t="shared" si="37"/>
        <v>S2</v>
      </c>
      <c r="AI7" s="776" t="str">
        <f t="shared" si="37"/>
        <v>S3</v>
      </c>
      <c r="AJ7" s="776" t="str">
        <f t="shared" si="37"/>
        <v>S4</v>
      </c>
      <c r="AK7" s="776" t="str">
        <f t="shared" si="37"/>
        <v>S5</v>
      </c>
      <c r="AL7" s="776" t="str">
        <f t="shared" si="37"/>
        <v>S6</v>
      </c>
      <c r="AM7" s="776" t="str">
        <f t="shared" si="37"/>
        <v>S7</v>
      </c>
      <c r="AN7" s="776" t="str">
        <f t="shared" si="37"/>
        <v>S8</v>
      </c>
      <c r="AO7" s="776" t="str">
        <f t="shared" si="37"/>
        <v>S9</v>
      </c>
      <c r="AP7" s="776" t="str">
        <f t="shared" si="37"/>
        <v>S10</v>
      </c>
      <c r="AQ7" s="776" t="str">
        <f t="shared" si="37"/>
        <v>S11</v>
      </c>
      <c r="AR7" s="776" t="str">
        <f t="shared" si="37"/>
        <v>S12</v>
      </c>
      <c r="AS7" s="776" t="str">
        <f t="shared" si="37"/>
        <v>S13</v>
      </c>
      <c r="AT7" s="776" t="str">
        <f t="shared" si="37"/>
        <v>S14</v>
      </c>
      <c r="AU7" s="776" t="str">
        <f t="shared" si="37"/>
        <v>S15</v>
      </c>
      <c r="AV7" s="776" t="str">
        <f t="shared" si="37"/>
        <v>S16</v>
      </c>
      <c r="AW7" s="776" t="str">
        <f t="shared" si="37"/>
        <v>S17</v>
      </c>
      <c r="AX7" s="776" t="str">
        <f t="shared" si="37"/>
        <v>S18</v>
      </c>
      <c r="AY7" s="776" t="str">
        <f t="shared" si="37"/>
        <v>S19</v>
      </c>
      <c r="AZ7" s="776" t="str">
        <f t="shared" si="37"/>
        <v>S20</v>
      </c>
      <c r="BA7" s="776" t="str">
        <f t="shared" ref="BA7:BI7" si="38">CONCATENATE("S",WEEKNUM(BA5))</f>
        <v>S21</v>
      </c>
      <c r="BB7" s="776" t="str">
        <f t="shared" si="38"/>
        <v>S22</v>
      </c>
      <c r="BC7" s="776" t="str">
        <f t="shared" si="38"/>
        <v>S23</v>
      </c>
      <c r="BD7" s="776" t="str">
        <f t="shared" si="38"/>
        <v>S24</v>
      </c>
      <c r="BE7" s="776" t="str">
        <f t="shared" si="38"/>
        <v>S25</v>
      </c>
      <c r="BF7" s="776" t="str">
        <f t="shared" si="38"/>
        <v>S26</v>
      </c>
      <c r="BG7" s="776" t="str">
        <f t="shared" si="38"/>
        <v>S27</v>
      </c>
      <c r="BH7" s="776" t="str">
        <f t="shared" si="38"/>
        <v>S28</v>
      </c>
      <c r="BI7" s="776" t="str">
        <f t="shared" si="38"/>
        <v>S29</v>
      </c>
    </row>
    <row r="9" spans="3:61" x14ac:dyDescent="0.3">
      <c r="M9" t="s">
        <v>566</v>
      </c>
      <c r="P9" s="777"/>
      <c r="Q9" s="777"/>
      <c r="R9" s="777"/>
      <c r="S9" s="777"/>
      <c r="T9" s="777"/>
      <c r="U9" s="777"/>
      <c r="V9" s="777"/>
      <c r="W9" s="777"/>
      <c r="X9" s="777"/>
      <c r="Y9" s="777"/>
      <c r="Z9" s="777"/>
      <c r="AA9" s="777"/>
      <c r="AB9" s="777"/>
      <c r="AC9" s="777"/>
      <c r="AD9" s="777"/>
      <c r="AE9" s="777"/>
      <c r="AF9" s="777"/>
      <c r="AG9" s="777"/>
      <c r="AH9" s="777"/>
      <c r="AI9" s="777"/>
      <c r="AJ9" s="777"/>
      <c r="AK9" s="777"/>
      <c r="AL9" s="777"/>
      <c r="AM9" s="777"/>
      <c r="AN9" s="777"/>
      <c r="AO9" s="777"/>
      <c r="AP9" s="777" t="s">
        <v>654</v>
      </c>
    </row>
    <row r="11" spans="3:61" x14ac:dyDescent="0.3">
      <c r="I11" t="s">
        <v>568</v>
      </c>
      <c r="K11" s="777"/>
      <c r="L11" s="777"/>
      <c r="M11" s="777"/>
      <c r="N11" s="777"/>
      <c r="O11" s="777"/>
      <c r="P11" s="777"/>
      <c r="Q11" s="777"/>
      <c r="R11" s="777"/>
      <c r="S11" s="777"/>
      <c r="T11" s="777"/>
      <c r="U11" s="777"/>
      <c r="V11" s="777"/>
      <c r="W11" s="777"/>
      <c r="X11" s="777"/>
      <c r="Y11" s="777"/>
      <c r="Z11" s="777"/>
      <c r="AA11" s="777"/>
      <c r="AB11" s="777"/>
      <c r="AC11" s="777"/>
      <c r="AD11" s="777"/>
      <c r="AE11" s="777"/>
    </row>
    <row r="13" spans="3:61" x14ac:dyDescent="0.3">
      <c r="E13" t="s">
        <v>580</v>
      </c>
      <c r="H13" s="778"/>
      <c r="I13" s="778"/>
      <c r="J13" s="778"/>
      <c r="K13" s="778"/>
      <c r="L13" s="778"/>
      <c r="M13" s="778"/>
      <c r="N13" s="778"/>
      <c r="O13" s="778"/>
      <c r="P13" s="778"/>
      <c r="Q13" s="778"/>
      <c r="R13" s="778"/>
      <c r="S13" s="778"/>
      <c r="T13" s="778"/>
      <c r="U13" s="778"/>
      <c r="V13" s="778"/>
      <c r="W13" s="778"/>
      <c r="X13" s="778"/>
      <c r="Y13" s="778"/>
      <c r="Z13" s="778"/>
      <c r="AA13" s="778"/>
      <c r="AB13" s="778"/>
      <c r="AC13" s="778"/>
      <c r="AD13" s="778"/>
      <c r="AE13" s="778"/>
      <c r="AF13" s="778"/>
      <c r="AG13" s="778"/>
      <c r="AH13" s="778"/>
      <c r="AI13" s="778"/>
      <c r="AJ13" s="778"/>
      <c r="AK13" s="778"/>
      <c r="AL13" s="778"/>
      <c r="AM13" s="778"/>
      <c r="AN13" s="778" t="s">
        <v>654</v>
      </c>
    </row>
    <row r="15" spans="3:61" x14ac:dyDescent="0.3">
      <c r="W15" t="s">
        <v>591</v>
      </c>
      <c r="Z15" s="778"/>
      <c r="AA15" s="778"/>
      <c r="AB15" s="778"/>
      <c r="AC15" s="778"/>
      <c r="AD15" s="778"/>
      <c r="AE15" s="778"/>
      <c r="AF15" s="778"/>
      <c r="AG15" s="778"/>
      <c r="AH15" s="778"/>
      <c r="AI15" s="778"/>
      <c r="AJ15" s="778"/>
      <c r="AK15" s="778"/>
      <c r="AL15" s="778"/>
      <c r="AM15" s="778"/>
      <c r="AN15" s="778"/>
      <c r="AO15" s="778"/>
      <c r="AP15" s="778"/>
      <c r="AQ15" s="778"/>
      <c r="AR15" s="778"/>
    </row>
    <row r="17" spans="1:61" x14ac:dyDescent="0.3">
      <c r="A17" t="s">
        <v>599</v>
      </c>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777"/>
      <c r="AD17" s="777"/>
      <c r="AE17" s="777"/>
    </row>
    <row r="19" spans="1:61" x14ac:dyDescent="0.3">
      <c r="AO19" t="s">
        <v>613</v>
      </c>
      <c r="AQ19" s="777" t="s">
        <v>654</v>
      </c>
      <c r="AR19" s="777"/>
      <c r="AS19" s="777"/>
      <c r="AT19" s="777"/>
      <c r="AU19" s="777"/>
      <c r="AV19" s="777"/>
      <c r="AW19" s="777"/>
      <c r="AX19" s="777"/>
      <c r="AY19" s="777"/>
      <c r="AZ19" s="777"/>
      <c r="BA19" s="777"/>
      <c r="BB19" s="777"/>
      <c r="BC19" s="777"/>
      <c r="BD19" s="777"/>
      <c r="BE19" s="777"/>
    </row>
    <row r="21" spans="1:61" x14ac:dyDescent="0.3">
      <c r="AF21" t="s">
        <v>619</v>
      </c>
      <c r="AH21" s="778"/>
      <c r="AI21" s="778"/>
      <c r="AJ21" s="778"/>
      <c r="AK21" s="778"/>
      <c r="AL21" s="778"/>
      <c r="AM21" s="778"/>
      <c r="AN21" s="778"/>
      <c r="AO21" s="778"/>
      <c r="AP21" s="778"/>
      <c r="AQ21" s="778"/>
      <c r="AR21" s="778"/>
      <c r="AS21" s="778"/>
      <c r="AT21" s="778"/>
      <c r="AU21" s="778"/>
      <c r="AV21" s="778"/>
      <c r="AW21" s="778"/>
      <c r="AX21" s="778"/>
      <c r="AY21" s="778"/>
      <c r="AZ21" s="778"/>
      <c r="BA21" s="778"/>
      <c r="BB21" s="778"/>
      <c r="BC21" s="778"/>
      <c r="BD21" s="778"/>
      <c r="BE21" s="778"/>
      <c r="BF21" s="778"/>
      <c r="BG21" s="778"/>
      <c r="BH21" s="778"/>
    </row>
    <row r="23" spans="1:61" x14ac:dyDescent="0.3">
      <c r="AL23" t="s">
        <v>625</v>
      </c>
      <c r="AN23" s="778"/>
      <c r="AO23" s="778"/>
      <c r="AP23" s="778"/>
      <c r="AQ23" s="778"/>
      <c r="AR23" s="778"/>
      <c r="AS23" s="778"/>
      <c r="AT23" s="778"/>
      <c r="AU23" s="778"/>
      <c r="AV23" s="778"/>
      <c r="AW23" s="778"/>
      <c r="AX23" s="778"/>
      <c r="AY23" s="778"/>
      <c r="AZ23" s="778"/>
      <c r="BA23" s="778"/>
      <c r="BB23" s="778"/>
      <c r="BC23" s="778"/>
      <c r="BD23" s="778"/>
      <c r="BE23" s="778"/>
      <c r="BF23" s="778"/>
    </row>
    <row r="25" spans="1:61" x14ac:dyDescent="0.3">
      <c r="AM25" t="s">
        <v>629</v>
      </c>
      <c r="AO25" s="778" t="s">
        <v>654</v>
      </c>
      <c r="AP25" s="778"/>
      <c r="AQ25" s="778"/>
      <c r="AR25" s="778"/>
      <c r="AS25" s="778"/>
      <c r="AT25" s="778"/>
      <c r="AU25" s="778"/>
      <c r="AV25" s="778"/>
      <c r="AW25" s="778"/>
      <c r="AX25" s="778"/>
      <c r="AY25" s="778"/>
      <c r="AZ25" s="778"/>
      <c r="BA25" s="778"/>
      <c r="BB25" s="778"/>
      <c r="BC25" s="778"/>
      <c r="BD25" s="778"/>
      <c r="BE25" s="778"/>
      <c r="BF25" s="778"/>
      <c r="BG25" s="778"/>
      <c r="BH25" s="778"/>
      <c r="BI25" s="778"/>
    </row>
    <row r="27" spans="1:61" x14ac:dyDescent="0.3">
      <c r="AA27" t="s">
        <v>633</v>
      </c>
      <c r="AD27" s="777"/>
      <c r="AE27" s="777"/>
      <c r="AF27" s="777"/>
      <c r="AG27" s="777"/>
      <c r="AH27" s="777"/>
      <c r="AI27" s="777"/>
      <c r="AJ27" s="777"/>
      <c r="AK27" s="777"/>
      <c r="AL27" s="777"/>
      <c r="AM27" s="777"/>
      <c r="AN27" s="777"/>
      <c r="AO27" s="777"/>
      <c r="AP27" s="777"/>
      <c r="AQ27" s="777"/>
      <c r="AR27" s="777"/>
      <c r="AS27" s="777"/>
      <c r="AT27" s="777"/>
      <c r="AU27" s="777"/>
      <c r="AV27" s="777"/>
      <c r="AW27" s="777"/>
      <c r="AX27" s="777"/>
      <c r="AY27" s="777"/>
      <c r="AZ27" s="777"/>
      <c r="BA27" s="777"/>
      <c r="BB27" s="777"/>
      <c r="BC27" s="777"/>
      <c r="BD27" s="777"/>
      <c r="BE27" s="777"/>
      <c r="BF27" s="777"/>
    </row>
    <row r="32" spans="1:61" x14ac:dyDescent="0.3">
      <c r="P32" s="777"/>
      <c r="Q32" s="777"/>
      <c r="R32" s="777"/>
      <c r="S32" s="777"/>
    </row>
    <row r="33" spans="8:24" ht="15" thickBot="1" x14ac:dyDescent="0.35">
      <c r="P33" s="777"/>
      <c r="Q33" s="777"/>
      <c r="R33" s="777"/>
      <c r="S33" s="777"/>
      <c r="U33" s="778"/>
      <c r="V33" s="778"/>
      <c r="W33" s="778"/>
      <c r="X33" s="778"/>
    </row>
    <row r="34" spans="8:24" ht="18.600000000000001" thickBot="1" x14ac:dyDescent="0.4">
      <c r="H34" s="777" t="s">
        <v>652</v>
      </c>
      <c r="P34" s="777"/>
      <c r="Q34" s="792" t="s">
        <v>652</v>
      </c>
      <c r="R34" s="790"/>
      <c r="S34" s="790"/>
      <c r="T34" s="789"/>
      <c r="U34" s="791"/>
      <c r="V34" s="793" t="s">
        <v>656</v>
      </c>
      <c r="W34" s="778"/>
      <c r="X34" s="778"/>
    </row>
    <row r="35" spans="8:24" ht="18" x14ac:dyDescent="0.35">
      <c r="P35" s="777"/>
      <c r="Q35" s="790"/>
      <c r="R35" s="790"/>
      <c r="S35" s="790"/>
      <c r="T35" s="789"/>
      <c r="U35" s="791"/>
      <c r="V35" s="791"/>
      <c r="W35" s="778"/>
      <c r="X35" s="778"/>
    </row>
    <row r="36" spans="8:24" ht="18" x14ac:dyDescent="0.35">
      <c r="H36" s="778" t="s">
        <v>653</v>
      </c>
      <c r="P36" s="777"/>
      <c r="Q36" s="790" t="s">
        <v>566</v>
      </c>
      <c r="R36" s="790"/>
      <c r="S36" s="790"/>
      <c r="T36" s="789"/>
      <c r="U36" s="791"/>
      <c r="V36" s="791" t="s">
        <v>580</v>
      </c>
      <c r="W36" s="778"/>
      <c r="X36" s="778"/>
    </row>
    <row r="37" spans="8:24" ht="18" x14ac:dyDescent="0.35">
      <c r="P37" s="777"/>
      <c r="Q37" s="790" t="s">
        <v>568</v>
      </c>
      <c r="R37" s="790"/>
      <c r="S37" s="790"/>
      <c r="T37" s="789"/>
      <c r="U37" s="791"/>
      <c r="V37" s="791" t="s">
        <v>591</v>
      </c>
      <c r="W37" s="778"/>
      <c r="X37" s="778"/>
    </row>
    <row r="38" spans="8:24" ht="18" x14ac:dyDescent="0.35">
      <c r="P38" s="777"/>
      <c r="Q38" s="790" t="s">
        <v>599</v>
      </c>
      <c r="R38" s="790"/>
      <c r="S38" s="790"/>
      <c r="T38" s="789"/>
      <c r="U38" s="791"/>
      <c r="V38" s="791" t="s">
        <v>619</v>
      </c>
      <c r="W38" s="778"/>
      <c r="X38" s="778"/>
    </row>
    <row r="39" spans="8:24" ht="18" x14ac:dyDescent="0.35">
      <c r="P39" s="777"/>
      <c r="Q39" s="790" t="s">
        <v>613</v>
      </c>
      <c r="R39" s="790"/>
      <c r="S39" s="790"/>
      <c r="T39" s="789"/>
      <c r="U39" s="791"/>
      <c r="V39" s="791" t="s">
        <v>625</v>
      </c>
      <c r="W39" s="778"/>
      <c r="X39" s="778"/>
    </row>
    <row r="40" spans="8:24" ht="18" x14ac:dyDescent="0.35">
      <c r="P40" s="777"/>
      <c r="Q40" s="790" t="s">
        <v>633</v>
      </c>
      <c r="R40" s="790"/>
      <c r="S40" s="790"/>
      <c r="T40" s="789"/>
      <c r="U40" s="791"/>
      <c r="V40" s="791" t="s">
        <v>629</v>
      </c>
      <c r="W40" s="778"/>
      <c r="X40" s="778"/>
    </row>
    <row r="41" spans="8:24" x14ac:dyDescent="0.3">
      <c r="P41" s="777"/>
      <c r="Q41" s="777"/>
      <c r="R41" s="777"/>
      <c r="S41" s="777"/>
      <c r="U41" s="778"/>
      <c r="V41" s="778"/>
      <c r="W41" s="778"/>
      <c r="X41" s="778"/>
    </row>
    <row r="42" spans="8:24" x14ac:dyDescent="0.3">
      <c r="P42" s="777"/>
      <c r="Q42" s="777"/>
      <c r="R42" s="777"/>
      <c r="S42" s="777"/>
      <c r="U42" s="778"/>
      <c r="V42" s="778"/>
      <c r="W42" s="778"/>
      <c r="X42" s="778"/>
    </row>
    <row r="43" spans="8:24" x14ac:dyDescent="0.3">
      <c r="P43" s="777"/>
      <c r="Q43" s="777"/>
      <c r="R43" s="777"/>
      <c r="S43" s="777"/>
      <c r="U43" s="778"/>
      <c r="V43" s="778"/>
      <c r="W43" s="778"/>
      <c r="X43" s="778"/>
    </row>
  </sheetData>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0688F-9EC9-4D4B-8EEC-85ACE8A8334D}">
  <dimension ref="A1:A8"/>
  <sheetViews>
    <sheetView workbookViewId="0">
      <selection activeCell="G10" sqref="G10"/>
    </sheetView>
  </sheetViews>
  <sheetFormatPr defaultRowHeight="14.4" x14ac:dyDescent="0.3"/>
  <sheetData>
    <row r="1" spans="1:1" x14ac:dyDescent="0.3">
      <c r="A1" s="721" t="s">
        <v>639</v>
      </c>
    </row>
    <row r="2" spans="1:1" x14ac:dyDescent="0.3">
      <c r="A2" s="721" t="s">
        <v>640</v>
      </c>
    </row>
    <row r="3" spans="1:1" x14ac:dyDescent="0.3">
      <c r="A3" s="721" t="s">
        <v>641</v>
      </c>
    </row>
    <row r="4" spans="1:1" x14ac:dyDescent="0.3">
      <c r="A4" s="721" t="s">
        <v>642</v>
      </c>
    </row>
    <row r="5" spans="1:1" x14ac:dyDescent="0.3">
      <c r="A5" s="721" t="s">
        <v>643</v>
      </c>
    </row>
    <row r="6" spans="1:1" x14ac:dyDescent="0.3">
      <c r="A6" s="721" t="s">
        <v>644</v>
      </c>
    </row>
    <row r="7" spans="1:1" x14ac:dyDescent="0.3">
      <c r="A7" s="721" t="s">
        <v>645</v>
      </c>
    </row>
    <row r="8" spans="1:1" x14ac:dyDescent="0.3">
      <c r="A8" s="721" t="s">
        <v>646</v>
      </c>
    </row>
  </sheetData>
  <hyperlinks>
    <hyperlink ref="A1" r:id="rId1" display="https://www.spuntinieconomici.com/news/sei-un-consulente-come-fissare-la-propria-tariffa-oraria-/" xr:uid="{B62D6779-CD0A-4467-90B7-1AF5E1295275}"/>
    <hyperlink ref="A2" r:id="rId2" display="https://view.officeapps.live.com/op/view.aspx?src=https%3A%2F%2Fwww.humanitech.it%2Fwp-uploads%2F2006%2F12%2Fcostoorario.XLS&amp;wdOrigin=BROWSELINK" xr:uid="{A2BDBABE-3675-4AF4-A183-0082210586B5}"/>
    <hyperlink ref="A3" r:id="rId3" display="https://www.benvenutoalavoro.com/?s=stipendio+consulenza" xr:uid="{E860A545-2919-4FF6-9104-A4C737DDCEF5}"/>
    <hyperlink ref="A4" r:id="rId4" display="https://www.hightekers.com/it-it/insights/12-lavori-settore-tecnologico-piu-pagati/" xr:uid="{904A8D51-267C-44CE-AC68-986367199E5B}"/>
    <hyperlink ref="A5" r:id="rId5" display="https://www.wikihow.it/Stabilire-Tariffe-di-Consulenza" xr:uid="{1C4368F4-91FF-4115-B9BB-01EEBCF97A87}"/>
    <hyperlink ref="A6" r:id="rId6" display="https://www.dariobanfi.it/costo-orario-e-consulenza/" xr:uid="{E918EBBC-5B07-4F59-B967-17AFD1D48CD6}"/>
    <hyperlink ref="A7" r:id="rId7" display="https://www.danea.it/blog/costo-aziendale-dipendente/" xr:uid="{3F53E57D-842E-4DE2-AE45-FE99B5A96E33}"/>
    <hyperlink ref="A8" r:id="rId8" display="https://www.chiarini.it/blog/ma-quanto-costa-la-consulenza/" xr:uid="{058F34A9-17C0-4117-8AD9-68D3B8304160}"/>
  </hyperlinks>
  <pageMargins left="0.7" right="0.7" top="0.75" bottom="0.75" header="0.3" footer="0.3"/>
  <pageSetup orientation="portrait" r:id="rId9"/>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C24133-2DDF-49EC-9204-08E1AD4AC383}">
  <sheetPr codeName="Foglio22">
    <tabColor rgb="FFFFFF00"/>
  </sheetPr>
  <dimension ref="A1:FO362"/>
  <sheetViews>
    <sheetView topLeftCell="J37" zoomScale="70" zoomScaleNormal="70" workbookViewId="0">
      <selection activeCell="AK59" sqref="AK59"/>
    </sheetView>
  </sheetViews>
  <sheetFormatPr defaultColWidth="8.5546875" defaultRowHeight="14.4" outlineLevelCol="1" x14ac:dyDescent="0.3"/>
  <cols>
    <col min="1" max="1" width="10.44140625" bestFit="1" customWidth="1"/>
    <col min="2" max="2" width="32.44140625" customWidth="1"/>
    <col min="3" max="3" width="45.5546875" bestFit="1" customWidth="1"/>
    <col min="4" max="5" width="23.6640625" customWidth="1"/>
    <col min="6" max="6" width="11.6640625" customWidth="1"/>
    <col min="7" max="7" width="16.6640625" customWidth="1"/>
    <col min="8" max="8" width="16.6640625" style="2" customWidth="1"/>
    <col min="9" max="9" width="30.33203125" style="2" customWidth="1"/>
    <col min="10" max="10" width="17.44140625" style="2" customWidth="1"/>
    <col min="11" max="11" width="10.6640625" style="2" customWidth="1"/>
    <col min="12" max="12" width="18.6640625" customWidth="1"/>
    <col min="13" max="13" width="27.6640625" customWidth="1"/>
    <col min="14" max="14" width="14.5546875" customWidth="1"/>
    <col min="15" max="15" width="11.44140625" customWidth="1"/>
    <col min="16" max="39" width="8" customWidth="1"/>
    <col min="40" max="40" width="9.33203125" customWidth="1"/>
    <col min="41" max="62" width="8" customWidth="1"/>
    <col min="63" max="63" width="10.5546875" customWidth="1"/>
    <col min="64" max="66" width="8" customWidth="1"/>
    <col min="68" max="68" width="33.44140625" style="3" customWidth="1"/>
    <col min="69" max="69" width="13" customWidth="1"/>
    <col min="70" max="71" width="8.33203125" customWidth="1"/>
    <col min="72" max="72" width="17.5546875" customWidth="1"/>
    <col min="73" max="79" width="14.44140625" customWidth="1"/>
    <col min="80" max="80" width="14.6640625" customWidth="1"/>
    <col min="81" max="81" width="12.6640625" customWidth="1"/>
    <col min="82" max="82" width="19.33203125" customWidth="1"/>
    <col min="83" max="83" width="21.44140625" customWidth="1"/>
    <col min="84" max="84" width="15.33203125" bestFit="1" customWidth="1"/>
    <col min="85" max="85" width="11.6640625" customWidth="1"/>
    <col min="86" max="86" width="11.6640625" bestFit="1" customWidth="1"/>
    <col min="93" max="93" width="38.5546875" customWidth="1"/>
    <col min="94" max="95" width="10.5546875" hidden="1" customWidth="1" outlineLevel="1"/>
    <col min="96" max="96" width="0" hidden="1" customWidth="1" outlineLevel="1"/>
    <col min="97" max="97" width="12.6640625" customWidth="1" collapsed="1"/>
    <col min="98" max="98" width="19.44140625" bestFit="1" customWidth="1"/>
    <col min="100" max="100" width="12.6640625" customWidth="1"/>
    <col min="106" max="106" width="1.5546875" customWidth="1"/>
    <col min="107" max="121" width="0.5546875" customWidth="1"/>
    <col min="126" max="126" width="1.5546875" customWidth="1"/>
    <col min="127" max="141" width="0.5546875" customWidth="1"/>
    <col min="143" max="146" width="14.44140625" customWidth="1"/>
    <col min="147" max="147" width="1.5546875" customWidth="1"/>
    <col min="148" max="148" width="14.6640625" customWidth="1"/>
    <col min="149" max="149" width="1.5546875" customWidth="1"/>
    <col min="150" max="164" width="0.5546875" customWidth="1"/>
    <col min="166" max="166" width="9.33203125" bestFit="1" customWidth="1"/>
    <col min="169" max="169" width="9.6640625" customWidth="1"/>
    <col min="170" max="170" width="1.5546875" customWidth="1"/>
    <col min="171" max="171" width="10.6640625" customWidth="1"/>
  </cols>
  <sheetData>
    <row r="1" spans="1:171" ht="30" customHeight="1" thickBot="1" x14ac:dyDescent="0.35">
      <c r="B1" s="121" t="s">
        <v>260</v>
      </c>
      <c r="C1" s="861" t="s">
        <v>224</v>
      </c>
      <c r="D1" s="862"/>
      <c r="E1" s="1"/>
      <c r="F1" s="1"/>
      <c r="G1" s="1"/>
      <c r="H1" s="1"/>
    </row>
    <row r="2" spans="1:171" ht="21" customHeight="1" thickBot="1" x14ac:dyDescent="0.35">
      <c r="B2" s="48" t="s">
        <v>261</v>
      </c>
      <c r="C2" s="907" t="s">
        <v>11</v>
      </c>
      <c r="D2" s="908"/>
      <c r="H2" s="1"/>
      <c r="CJ2" s="298" t="s">
        <v>66</v>
      </c>
      <c r="CK2" s="298" t="s">
        <v>0</v>
      </c>
      <c r="CL2" s="298" t="s">
        <v>61</v>
      </c>
      <c r="CM2" s="296" t="s">
        <v>262</v>
      </c>
      <c r="CN2" s="296" t="s">
        <v>51</v>
      </c>
      <c r="CO2" s="296" t="s">
        <v>263</v>
      </c>
      <c r="CP2" s="296" t="s">
        <v>264</v>
      </c>
      <c r="CQ2" s="296" t="s">
        <v>265</v>
      </c>
      <c r="CR2" s="296" t="s">
        <v>266</v>
      </c>
      <c r="CS2" s="296" t="s">
        <v>38</v>
      </c>
      <c r="CT2" s="402" t="s">
        <v>267</v>
      </c>
      <c r="CU2" s="403" t="s">
        <v>268</v>
      </c>
      <c r="CV2" s="296" t="s">
        <v>269</v>
      </c>
      <c r="CW2" s="404" t="s">
        <v>270</v>
      </c>
      <c r="CX2" s="296" t="s">
        <v>271</v>
      </c>
      <c r="CY2" s="296" t="s">
        <v>272</v>
      </c>
      <c r="CZ2" s="296"/>
      <c r="DA2" s="296" t="s">
        <v>273</v>
      </c>
      <c r="DC2" s="297" t="s">
        <v>274</v>
      </c>
      <c r="DD2" s="297" t="s">
        <v>275</v>
      </c>
      <c r="DE2" s="297" t="s">
        <v>276</v>
      </c>
      <c r="DF2" s="297" t="s">
        <v>277</v>
      </c>
      <c r="DG2" s="297" t="s">
        <v>278</v>
      </c>
      <c r="DH2" s="297" t="s">
        <v>279</v>
      </c>
      <c r="DI2" s="297" t="s">
        <v>280</v>
      </c>
      <c r="DJ2" s="297" t="s">
        <v>281</v>
      </c>
      <c r="DK2" s="297" t="s">
        <v>282</v>
      </c>
      <c r="DL2" s="297" t="s">
        <v>283</v>
      </c>
      <c r="DM2" s="297" t="s">
        <v>284</v>
      </c>
      <c r="DN2" s="297" t="s">
        <v>285</v>
      </c>
      <c r="DO2" s="297" t="s">
        <v>286</v>
      </c>
      <c r="DP2" s="297" t="s">
        <v>287</v>
      </c>
      <c r="DQ2" s="297" t="s">
        <v>288</v>
      </c>
      <c r="DR2" s="297" t="s">
        <v>289</v>
      </c>
      <c r="DS2" s="297" t="s">
        <v>290</v>
      </c>
      <c r="DT2" s="297" t="s">
        <v>409</v>
      </c>
      <c r="DU2" s="297" t="s">
        <v>410</v>
      </c>
      <c r="DV2" s="399"/>
      <c r="DW2" s="297" t="s">
        <v>291</v>
      </c>
      <c r="DX2" s="297" t="s">
        <v>292</v>
      </c>
      <c r="DY2" s="297" t="s">
        <v>293</v>
      </c>
      <c r="DZ2" s="297" t="s">
        <v>294</v>
      </c>
      <c r="EA2" s="297" t="s">
        <v>295</v>
      </c>
      <c r="EB2" s="297" t="s">
        <v>296</v>
      </c>
      <c r="EC2" s="297" t="s">
        <v>297</v>
      </c>
      <c r="ED2" s="297" t="s">
        <v>298</v>
      </c>
      <c r="EE2" s="297" t="s">
        <v>299</v>
      </c>
      <c r="EF2" s="297" t="s">
        <v>300</v>
      </c>
      <c r="EG2" s="297" t="s">
        <v>301</v>
      </c>
      <c r="EH2" s="297" t="s">
        <v>302</v>
      </c>
      <c r="EI2" s="297" t="s">
        <v>303</v>
      </c>
      <c r="EJ2" s="297" t="s">
        <v>304</v>
      </c>
      <c r="EK2" s="297" t="s">
        <v>305</v>
      </c>
      <c r="EL2" s="297" t="s">
        <v>306</v>
      </c>
      <c r="EM2" s="297" t="s">
        <v>307</v>
      </c>
      <c r="EN2" s="297" t="s">
        <v>308</v>
      </c>
      <c r="EO2" s="297" t="s">
        <v>411</v>
      </c>
      <c r="EP2" s="297" t="s">
        <v>412</v>
      </c>
      <c r="EQ2" s="253"/>
      <c r="ER2" s="297" t="s">
        <v>309</v>
      </c>
      <c r="ES2" s="253"/>
      <c r="ET2" s="297" t="s">
        <v>310</v>
      </c>
      <c r="EU2" s="297" t="s">
        <v>311</v>
      </c>
      <c r="EV2" s="297" t="s">
        <v>312</v>
      </c>
      <c r="EW2" s="297" t="s">
        <v>313</v>
      </c>
      <c r="EX2" s="297" t="s">
        <v>314</v>
      </c>
      <c r="EY2" s="297" t="s">
        <v>315</v>
      </c>
      <c r="EZ2" s="297" t="s">
        <v>316</v>
      </c>
      <c r="FA2" s="297" t="s">
        <v>317</v>
      </c>
      <c r="FB2" s="297" t="s">
        <v>318</v>
      </c>
      <c r="FC2" s="297" t="s">
        <v>319</v>
      </c>
      <c r="FD2" s="297" t="s">
        <v>320</v>
      </c>
      <c r="FE2" s="297" t="s">
        <v>321</v>
      </c>
      <c r="FF2" s="297" t="s">
        <v>322</v>
      </c>
      <c r="FG2" s="297" t="s">
        <v>323</v>
      </c>
      <c r="FH2" s="297" t="s">
        <v>324</v>
      </c>
      <c r="FI2" s="297" t="s">
        <v>325</v>
      </c>
      <c r="FJ2" s="297" t="s">
        <v>326</v>
      </c>
      <c r="FK2" s="297" t="s">
        <v>327</v>
      </c>
      <c r="FL2" s="297" t="s">
        <v>413</v>
      </c>
      <c r="FM2" s="297" t="s">
        <v>414</v>
      </c>
      <c r="FN2" s="414"/>
      <c r="FO2" s="297" t="s">
        <v>328</v>
      </c>
    </row>
    <row r="3" spans="1:171" x14ac:dyDescent="0.3">
      <c r="B3" s="5" t="s">
        <v>329</v>
      </c>
      <c r="C3" s="5" t="s">
        <v>75</v>
      </c>
      <c r="D3" s="120"/>
      <c r="H3" s="1"/>
      <c r="J3" s="199" t="s">
        <v>62</v>
      </c>
      <c r="K3" s="186" t="str">
        <f>IF(C11&lt;&gt;0,"SI","NO")</f>
        <v>SI</v>
      </c>
      <c r="CK3" s="293" t="s">
        <v>1</v>
      </c>
      <c r="CL3" s="293" t="s">
        <v>400</v>
      </c>
      <c r="CM3" s="293" t="s">
        <v>415</v>
      </c>
      <c r="CN3" s="426" t="s">
        <v>60</v>
      </c>
      <c r="CO3" s="292"/>
      <c r="CP3" s="64">
        <v>44363</v>
      </c>
      <c r="CQ3" s="64">
        <v>44408</v>
      </c>
      <c r="CR3" s="292"/>
      <c r="CS3" s="340">
        <v>79810</v>
      </c>
      <c r="CT3" s="406">
        <f>CS3-SUMIFS($ER$3:$ER$508,$CM$3:$CM$508,CM3)</f>
        <v>79810</v>
      </c>
      <c r="CU3" s="407">
        <f t="shared" ref="CU3:CU20" si="0">1-(CT3/CS3)</f>
        <v>0</v>
      </c>
      <c r="CV3" s="406">
        <f t="shared" ref="CV3:CV20" si="1">CS3-FO3</f>
        <v>35914.5</v>
      </c>
      <c r="CW3" s="407">
        <f t="shared" ref="CW3:CW20" si="2">1-(CV3/CS3)</f>
        <v>0.55000000000000004</v>
      </c>
      <c r="CX3" s="292" t="s">
        <v>416</v>
      </c>
      <c r="CY3" s="292" t="s">
        <v>54</v>
      </c>
      <c r="CZ3" s="292"/>
      <c r="DA3" s="419">
        <v>12.5</v>
      </c>
      <c r="DQ3" s="292"/>
      <c r="DR3" s="292"/>
      <c r="DS3" s="292"/>
      <c r="DT3" s="292"/>
      <c r="DU3" s="292"/>
      <c r="DW3" s="352">
        <f t="shared" ref="DW3:EL18" si="3">$DA3*DB3</f>
        <v>0</v>
      </c>
      <c r="DX3" s="352">
        <f t="shared" si="3"/>
        <v>0</v>
      </c>
      <c r="DY3" s="352">
        <f t="shared" si="3"/>
        <v>0</v>
      </c>
      <c r="DZ3" s="352">
        <f t="shared" si="3"/>
        <v>0</v>
      </c>
      <c r="EA3" s="352">
        <f t="shared" si="3"/>
        <v>0</v>
      </c>
      <c r="EB3" s="352">
        <f t="shared" si="3"/>
        <v>0</v>
      </c>
      <c r="EC3" s="352">
        <f t="shared" si="3"/>
        <v>0</v>
      </c>
      <c r="ED3" s="352">
        <f t="shared" si="3"/>
        <v>0</v>
      </c>
      <c r="EE3" s="352">
        <f t="shared" si="3"/>
        <v>0</v>
      </c>
      <c r="EF3" s="352">
        <f t="shared" si="3"/>
        <v>0</v>
      </c>
      <c r="EG3" s="352">
        <f t="shared" si="3"/>
        <v>0</v>
      </c>
      <c r="EH3" s="352">
        <f t="shared" si="3"/>
        <v>0</v>
      </c>
      <c r="EI3" s="352">
        <f t="shared" si="3"/>
        <v>0</v>
      </c>
      <c r="EJ3" s="352">
        <f t="shared" si="3"/>
        <v>0</v>
      </c>
      <c r="EK3" s="352">
        <f t="shared" si="3"/>
        <v>0</v>
      </c>
      <c r="EL3" s="352">
        <f t="shared" si="3"/>
        <v>0</v>
      </c>
      <c r="EM3" s="352">
        <f t="shared" ref="EM3:EP18" si="4">$DA3*DR3</f>
        <v>0</v>
      </c>
      <c r="EN3" s="352">
        <f t="shared" si="4"/>
        <v>0</v>
      </c>
      <c r="EO3" s="352">
        <f t="shared" si="4"/>
        <v>0</v>
      </c>
      <c r="EP3" s="352">
        <f t="shared" si="4"/>
        <v>0</v>
      </c>
      <c r="ER3" s="352">
        <f t="shared" ref="ER3:ER7" si="5">SUM(DW3:EQ3)</f>
        <v>0</v>
      </c>
      <c r="ET3" s="295"/>
      <c r="EU3" s="295"/>
      <c r="EV3" s="295"/>
      <c r="EW3" s="295"/>
      <c r="EX3" s="295"/>
      <c r="EY3" s="295"/>
      <c r="EZ3" s="295"/>
      <c r="FA3" s="295"/>
      <c r="FB3" s="295"/>
      <c r="FC3" s="295"/>
      <c r="FD3" s="295"/>
      <c r="FE3" s="295"/>
      <c r="FF3" s="295"/>
      <c r="FG3" s="409"/>
      <c r="FH3" s="294"/>
      <c r="FI3" s="294"/>
      <c r="FJ3" s="294"/>
      <c r="FK3" s="294"/>
      <c r="FL3" s="294"/>
      <c r="FM3" s="420">
        <v>43895.5</v>
      </c>
      <c r="FN3" s="405"/>
      <c r="FO3" s="410">
        <f>SUM(ET3:FN3)</f>
        <v>43895.5</v>
      </c>
    </row>
    <row r="4" spans="1:171" ht="15" thickBot="1" x14ac:dyDescent="0.35">
      <c r="B4" s="5" t="s">
        <v>205</v>
      </c>
      <c r="C4" s="909" t="s">
        <v>50</v>
      </c>
      <c r="D4" s="910"/>
      <c r="H4" s="1"/>
      <c r="J4" s="200" t="s">
        <v>330</v>
      </c>
      <c r="K4" s="187" t="str">
        <f>IF(H89&lt;&gt;0,"SI","NO")</f>
        <v>NO</v>
      </c>
      <c r="CK4" s="293" t="s">
        <v>1</v>
      </c>
      <c r="CL4" s="293" t="s">
        <v>400</v>
      </c>
      <c r="CM4" s="293" t="s">
        <v>415</v>
      </c>
      <c r="CN4" s="426" t="s">
        <v>60</v>
      </c>
      <c r="CO4" s="292"/>
      <c r="CP4" s="64">
        <v>44363</v>
      </c>
      <c r="CQ4" s="64">
        <v>44408</v>
      </c>
      <c r="CR4" s="292"/>
      <c r="CS4" s="340">
        <v>79810</v>
      </c>
      <c r="CT4" s="406">
        <f t="shared" ref="CT4:CT20" si="6">CS4-SUMIFS($ER$3:$ER$508,$CM$3:$CM$508,CM4)</f>
        <v>79810</v>
      </c>
      <c r="CU4" s="407">
        <f t="shared" si="0"/>
        <v>0</v>
      </c>
      <c r="CV4" s="406">
        <f t="shared" si="1"/>
        <v>35914.5</v>
      </c>
      <c r="CW4" s="407">
        <f t="shared" si="2"/>
        <v>0.55000000000000004</v>
      </c>
      <c r="CX4" s="292" t="s">
        <v>59</v>
      </c>
      <c r="CY4" s="292" t="s">
        <v>54</v>
      </c>
      <c r="CZ4" s="292"/>
      <c r="DA4" s="419">
        <v>36</v>
      </c>
      <c r="DR4" s="292"/>
      <c r="DS4" s="292"/>
      <c r="DT4" s="292"/>
      <c r="DU4" s="292"/>
      <c r="DW4" s="352">
        <f t="shared" si="3"/>
        <v>0</v>
      </c>
      <c r="DX4" s="352">
        <f t="shared" si="3"/>
        <v>0</v>
      </c>
      <c r="DY4" s="352">
        <f t="shared" si="3"/>
        <v>0</v>
      </c>
      <c r="DZ4" s="352">
        <f t="shared" si="3"/>
        <v>0</v>
      </c>
      <c r="EA4" s="352">
        <f t="shared" si="3"/>
        <v>0</v>
      </c>
      <c r="EB4" s="352">
        <f t="shared" si="3"/>
        <v>0</v>
      </c>
      <c r="EC4" s="352">
        <f t="shared" si="3"/>
        <v>0</v>
      </c>
      <c r="ED4" s="352">
        <f t="shared" si="3"/>
        <v>0</v>
      </c>
      <c r="EE4" s="352">
        <f t="shared" si="3"/>
        <v>0</v>
      </c>
      <c r="EF4" s="352">
        <f t="shared" si="3"/>
        <v>0</v>
      </c>
      <c r="EG4" s="352">
        <f t="shared" si="3"/>
        <v>0</v>
      </c>
      <c r="EH4" s="352">
        <f t="shared" si="3"/>
        <v>0</v>
      </c>
      <c r="EI4" s="352">
        <f t="shared" si="3"/>
        <v>0</v>
      </c>
      <c r="EJ4" s="352">
        <f t="shared" si="3"/>
        <v>0</v>
      </c>
      <c r="EK4" s="352">
        <f t="shared" si="3"/>
        <v>0</v>
      </c>
      <c r="EL4" s="352">
        <f t="shared" si="3"/>
        <v>0</v>
      </c>
      <c r="EM4" s="352">
        <f t="shared" si="4"/>
        <v>0</v>
      </c>
      <c r="EN4" s="352">
        <f t="shared" si="4"/>
        <v>0</v>
      </c>
      <c r="EO4" s="352">
        <f t="shared" si="4"/>
        <v>0</v>
      </c>
      <c r="EP4" s="352">
        <f t="shared" si="4"/>
        <v>0</v>
      </c>
      <c r="ER4" s="352">
        <f t="shared" si="5"/>
        <v>0</v>
      </c>
      <c r="ET4" s="295"/>
      <c r="EU4" s="295"/>
      <c r="EV4" s="295"/>
      <c r="EW4" s="295"/>
      <c r="EX4" s="295"/>
      <c r="EY4" s="295"/>
      <c r="EZ4" s="295"/>
      <c r="FA4" s="295"/>
      <c r="FB4" s="295"/>
      <c r="FC4" s="295"/>
      <c r="FD4" s="295"/>
      <c r="FE4" s="295"/>
      <c r="FF4" s="295"/>
      <c r="FG4" s="409"/>
      <c r="FH4" s="294"/>
      <c r="FI4" s="294"/>
      <c r="FJ4" s="294"/>
      <c r="FK4" s="294"/>
      <c r="FL4" s="294"/>
      <c r="FM4" s="420">
        <v>43895.5</v>
      </c>
      <c r="FN4" s="405"/>
      <c r="FO4" s="410">
        <f t="shared" ref="FO4:FO20" si="7">SUM(ET4:FN4)</f>
        <v>43895.5</v>
      </c>
    </row>
    <row r="5" spans="1:171" ht="15" thickBot="1" x14ac:dyDescent="0.35">
      <c r="B5" s="48" t="s">
        <v>85</v>
      </c>
      <c r="C5" s="28" t="str">
        <f>C2</f>
        <v>Malacrida Alessandro</v>
      </c>
      <c r="D5" s="30" t="s">
        <v>2</v>
      </c>
      <c r="E5" s="30" t="s">
        <v>6</v>
      </c>
      <c r="F5" s="30" t="s">
        <v>13</v>
      </c>
      <c r="G5" s="30" t="s">
        <v>14</v>
      </c>
      <c r="H5" s="13" t="s">
        <v>3</v>
      </c>
      <c r="J5" s="200" t="s">
        <v>331</v>
      </c>
      <c r="K5" s="187" t="str">
        <f>IF(H90&lt;&gt;0,"SI","NO")</f>
        <v>SI</v>
      </c>
      <c r="CK5" s="293" t="s">
        <v>1</v>
      </c>
      <c r="CL5" s="293" t="s">
        <v>400</v>
      </c>
      <c r="CM5" s="293" t="s">
        <v>415</v>
      </c>
      <c r="CN5" s="426" t="s">
        <v>60</v>
      </c>
      <c r="CO5" s="292"/>
      <c r="CP5" s="64">
        <v>44363</v>
      </c>
      <c r="CQ5" s="64">
        <v>44408</v>
      </c>
      <c r="CR5" s="292"/>
      <c r="CS5" s="340">
        <v>79810</v>
      </c>
      <c r="CT5" s="406">
        <f t="shared" si="6"/>
        <v>79810</v>
      </c>
      <c r="CU5" s="407">
        <f t="shared" si="0"/>
        <v>0</v>
      </c>
      <c r="CV5" s="406">
        <f t="shared" si="1"/>
        <v>35914.5</v>
      </c>
      <c r="CW5" s="407">
        <f t="shared" si="2"/>
        <v>0.55000000000000004</v>
      </c>
      <c r="CX5" s="292" t="s">
        <v>52</v>
      </c>
      <c r="CY5" s="292" t="s">
        <v>54</v>
      </c>
      <c r="CZ5" s="292" t="s">
        <v>417</v>
      </c>
      <c r="DA5" s="419">
        <v>34.619999999999997</v>
      </c>
      <c r="DR5" s="292"/>
      <c r="DS5" s="292"/>
      <c r="DT5" s="292"/>
      <c r="DU5" s="292"/>
      <c r="DW5" s="352">
        <f t="shared" si="3"/>
        <v>0</v>
      </c>
      <c r="DX5" s="352">
        <f t="shared" si="3"/>
        <v>0</v>
      </c>
      <c r="DY5" s="352">
        <f t="shared" si="3"/>
        <v>0</v>
      </c>
      <c r="DZ5" s="352">
        <f t="shared" si="3"/>
        <v>0</v>
      </c>
      <c r="EA5" s="352">
        <f t="shared" si="3"/>
        <v>0</v>
      </c>
      <c r="EB5" s="352">
        <f t="shared" si="3"/>
        <v>0</v>
      </c>
      <c r="EC5" s="352">
        <f t="shared" si="3"/>
        <v>0</v>
      </c>
      <c r="ED5" s="352">
        <f t="shared" si="3"/>
        <v>0</v>
      </c>
      <c r="EE5" s="352">
        <f t="shared" si="3"/>
        <v>0</v>
      </c>
      <c r="EF5" s="352">
        <f t="shared" si="3"/>
        <v>0</v>
      </c>
      <c r="EG5" s="352">
        <f t="shared" si="3"/>
        <v>0</v>
      </c>
      <c r="EH5" s="352">
        <f t="shared" si="3"/>
        <v>0</v>
      </c>
      <c r="EI5" s="352">
        <f t="shared" si="3"/>
        <v>0</v>
      </c>
      <c r="EJ5" s="352">
        <f t="shared" si="3"/>
        <v>0</v>
      </c>
      <c r="EK5" s="352">
        <f t="shared" si="3"/>
        <v>0</v>
      </c>
      <c r="EL5" s="352">
        <f t="shared" si="3"/>
        <v>0</v>
      </c>
      <c r="EM5" s="352">
        <f t="shared" si="4"/>
        <v>0</v>
      </c>
      <c r="EN5" s="352">
        <f t="shared" si="4"/>
        <v>0</v>
      </c>
      <c r="EO5" s="352">
        <f t="shared" si="4"/>
        <v>0</v>
      </c>
      <c r="EP5" s="352">
        <f t="shared" si="4"/>
        <v>0</v>
      </c>
      <c r="ER5" s="352">
        <f t="shared" si="5"/>
        <v>0</v>
      </c>
      <c r="ET5" s="295"/>
      <c r="EU5" s="295"/>
      <c r="EV5" s="295"/>
      <c r="EW5" s="295"/>
      <c r="EX5" s="295"/>
      <c r="EY5" s="295"/>
      <c r="EZ5" s="295"/>
      <c r="FA5" s="295"/>
      <c r="FB5" s="295"/>
      <c r="FC5" s="295"/>
      <c r="FD5" s="295"/>
      <c r="FE5" s="295"/>
      <c r="FF5" s="295"/>
      <c r="FG5" s="409"/>
      <c r="FH5" s="294"/>
      <c r="FI5" s="294"/>
      <c r="FJ5" s="294"/>
      <c r="FK5" s="294"/>
      <c r="FL5" s="294"/>
      <c r="FM5" s="420">
        <v>43895.5</v>
      </c>
      <c r="FN5" s="405"/>
      <c r="FO5" s="410">
        <f t="shared" si="7"/>
        <v>43895.5</v>
      </c>
    </row>
    <row r="6" spans="1:171" ht="15" thickBot="1" x14ac:dyDescent="0.35">
      <c r="B6" s="28" t="s">
        <v>206</v>
      </c>
      <c r="C6" s="911"/>
      <c r="D6" s="912"/>
      <c r="H6"/>
      <c r="J6" s="201" t="s">
        <v>332</v>
      </c>
      <c r="K6" s="188" t="str">
        <f>IF(H91&lt;&gt;0,"SI","NO")</f>
        <v>SI</v>
      </c>
      <c r="CK6" s="293" t="s">
        <v>1</v>
      </c>
      <c r="CL6" s="293" t="s">
        <v>400</v>
      </c>
      <c r="CM6" s="293" t="s">
        <v>415</v>
      </c>
      <c r="CN6" s="426" t="s">
        <v>60</v>
      </c>
      <c r="CO6" s="292"/>
      <c r="CP6" s="64">
        <v>44363</v>
      </c>
      <c r="CQ6" s="64">
        <v>44408</v>
      </c>
      <c r="CR6" s="292"/>
      <c r="CS6" s="340">
        <v>79810</v>
      </c>
      <c r="CT6" s="406">
        <f t="shared" si="6"/>
        <v>79810</v>
      </c>
      <c r="CU6" s="407">
        <f t="shared" si="0"/>
        <v>0</v>
      </c>
      <c r="CV6" s="406">
        <f t="shared" si="1"/>
        <v>35914.5</v>
      </c>
      <c r="CW6" s="407">
        <f t="shared" si="2"/>
        <v>0.55000000000000004</v>
      </c>
      <c r="CX6" s="292" t="s">
        <v>418</v>
      </c>
      <c r="CY6" s="292" t="s">
        <v>54</v>
      </c>
      <c r="CZ6" s="292" t="s">
        <v>419</v>
      </c>
      <c r="DA6" s="419">
        <v>12.5</v>
      </c>
      <c r="DR6" s="292"/>
      <c r="DS6" s="292"/>
      <c r="DT6" s="292"/>
      <c r="DU6" s="292"/>
      <c r="DW6" s="352">
        <f t="shared" si="3"/>
        <v>0</v>
      </c>
      <c r="DX6" s="352">
        <f t="shared" si="3"/>
        <v>0</v>
      </c>
      <c r="DY6" s="352">
        <f t="shared" si="3"/>
        <v>0</v>
      </c>
      <c r="DZ6" s="352">
        <f t="shared" si="3"/>
        <v>0</v>
      </c>
      <c r="EA6" s="352">
        <f t="shared" si="3"/>
        <v>0</v>
      </c>
      <c r="EB6" s="352">
        <f t="shared" si="3"/>
        <v>0</v>
      </c>
      <c r="EC6" s="352">
        <f t="shared" si="3"/>
        <v>0</v>
      </c>
      <c r="ED6" s="352">
        <f t="shared" si="3"/>
        <v>0</v>
      </c>
      <c r="EE6" s="352">
        <f t="shared" si="3"/>
        <v>0</v>
      </c>
      <c r="EF6" s="352">
        <f t="shared" si="3"/>
        <v>0</v>
      </c>
      <c r="EG6" s="352">
        <f t="shared" si="3"/>
        <v>0</v>
      </c>
      <c r="EH6" s="352">
        <f t="shared" si="3"/>
        <v>0</v>
      </c>
      <c r="EI6" s="352">
        <f t="shared" si="3"/>
        <v>0</v>
      </c>
      <c r="EJ6" s="352">
        <f t="shared" si="3"/>
        <v>0</v>
      </c>
      <c r="EK6" s="352">
        <f t="shared" si="3"/>
        <v>0</v>
      </c>
      <c r="EL6" s="352">
        <f t="shared" si="3"/>
        <v>0</v>
      </c>
      <c r="EM6" s="352">
        <f t="shared" si="4"/>
        <v>0</v>
      </c>
      <c r="EN6" s="352">
        <f t="shared" si="4"/>
        <v>0</v>
      </c>
      <c r="EO6" s="352">
        <f t="shared" si="4"/>
        <v>0</v>
      </c>
      <c r="EP6" s="352">
        <f t="shared" si="4"/>
        <v>0</v>
      </c>
      <c r="ER6" s="352">
        <f t="shared" si="5"/>
        <v>0</v>
      </c>
      <c r="ET6" s="295"/>
      <c r="EU6" s="295"/>
      <c r="EV6" s="295"/>
      <c r="EW6" s="295"/>
      <c r="EX6" s="295"/>
      <c r="EY6" s="295"/>
      <c r="EZ6" s="295"/>
      <c r="FA6" s="295"/>
      <c r="FB6" s="295"/>
      <c r="FC6" s="295"/>
      <c r="FD6" s="295"/>
      <c r="FE6" s="295"/>
      <c r="FF6" s="295"/>
      <c r="FG6" s="409"/>
      <c r="FH6" s="294"/>
      <c r="FI6" s="294"/>
      <c r="FJ6" s="294"/>
      <c r="FK6" s="294"/>
      <c r="FL6" s="294"/>
      <c r="FM6" s="420">
        <v>43895.5</v>
      </c>
      <c r="FN6" s="405"/>
      <c r="FO6" s="410">
        <f t="shared" si="7"/>
        <v>43895.5</v>
      </c>
    </row>
    <row r="7" spans="1:171" ht="15" thickBot="1" x14ac:dyDescent="0.35">
      <c r="B7" s="415" t="s">
        <v>404</v>
      </c>
      <c r="C7" s="913">
        <v>44547</v>
      </c>
      <c r="D7" s="914"/>
      <c r="H7"/>
      <c r="CK7" s="293" t="s">
        <v>1</v>
      </c>
      <c r="CL7" s="293" t="s">
        <v>400</v>
      </c>
      <c r="CM7" s="293" t="s">
        <v>415</v>
      </c>
      <c r="CN7" s="426" t="s">
        <v>60</v>
      </c>
      <c r="CO7" s="292"/>
      <c r="CP7" s="64">
        <v>44363</v>
      </c>
      <c r="CQ7" s="64">
        <v>44408</v>
      </c>
      <c r="CR7" s="292"/>
      <c r="CS7" s="340">
        <v>79810</v>
      </c>
      <c r="CT7" s="406">
        <f t="shared" si="6"/>
        <v>79810</v>
      </c>
      <c r="CU7" s="407">
        <f t="shared" si="0"/>
        <v>0</v>
      </c>
      <c r="CV7" s="406">
        <f t="shared" si="1"/>
        <v>35914.5</v>
      </c>
      <c r="CW7" s="407">
        <f t="shared" si="2"/>
        <v>0.55000000000000004</v>
      </c>
      <c r="CX7" s="292" t="s">
        <v>420</v>
      </c>
      <c r="CY7" s="292" t="s">
        <v>54</v>
      </c>
      <c r="CZ7" s="292"/>
      <c r="DA7" s="419">
        <v>25</v>
      </c>
      <c r="DR7" s="292"/>
      <c r="DS7" s="292"/>
      <c r="DT7" s="292"/>
      <c r="DU7" s="292"/>
      <c r="DW7" s="352">
        <f t="shared" si="3"/>
        <v>0</v>
      </c>
      <c r="DX7" s="352">
        <f t="shared" si="3"/>
        <v>0</v>
      </c>
      <c r="DY7" s="352">
        <f t="shared" si="3"/>
        <v>0</v>
      </c>
      <c r="DZ7" s="352">
        <f t="shared" si="3"/>
        <v>0</v>
      </c>
      <c r="EA7" s="352">
        <f t="shared" si="3"/>
        <v>0</v>
      </c>
      <c r="EB7" s="352">
        <f t="shared" si="3"/>
        <v>0</v>
      </c>
      <c r="EC7" s="352">
        <f t="shared" si="3"/>
        <v>0</v>
      </c>
      <c r="ED7" s="352">
        <f t="shared" si="3"/>
        <v>0</v>
      </c>
      <c r="EE7" s="352">
        <f t="shared" si="3"/>
        <v>0</v>
      </c>
      <c r="EF7" s="352">
        <f t="shared" si="3"/>
        <v>0</v>
      </c>
      <c r="EG7" s="352">
        <f t="shared" si="3"/>
        <v>0</v>
      </c>
      <c r="EH7" s="352">
        <f t="shared" si="3"/>
        <v>0</v>
      </c>
      <c r="EI7" s="352">
        <f t="shared" si="3"/>
        <v>0</v>
      </c>
      <c r="EJ7" s="352">
        <f t="shared" si="3"/>
        <v>0</v>
      </c>
      <c r="EK7" s="352">
        <f t="shared" si="3"/>
        <v>0</v>
      </c>
      <c r="EL7" s="352">
        <f t="shared" si="3"/>
        <v>0</v>
      </c>
      <c r="EM7" s="352">
        <f t="shared" si="4"/>
        <v>0</v>
      </c>
      <c r="EN7" s="352">
        <f t="shared" si="4"/>
        <v>0</v>
      </c>
      <c r="EO7" s="352">
        <f t="shared" si="4"/>
        <v>0</v>
      </c>
      <c r="EP7" s="352">
        <f t="shared" si="4"/>
        <v>0</v>
      </c>
      <c r="ER7" s="352">
        <f t="shared" si="5"/>
        <v>0</v>
      </c>
      <c r="ET7" s="295"/>
      <c r="EU7" s="295"/>
      <c r="EV7" s="295"/>
      <c r="EW7" s="295"/>
      <c r="EX7" s="295"/>
      <c r="EY7" s="295"/>
      <c r="EZ7" s="295"/>
      <c r="FA7" s="295"/>
      <c r="FB7" s="295"/>
      <c r="FC7" s="295"/>
      <c r="FD7" s="295"/>
      <c r="FE7" s="295"/>
      <c r="FF7" s="295"/>
      <c r="FG7" s="409"/>
      <c r="FH7" s="294"/>
      <c r="FI7" s="294"/>
      <c r="FJ7" s="294"/>
      <c r="FK7" s="294"/>
      <c r="FL7" s="294"/>
      <c r="FM7" s="420">
        <v>43895.5</v>
      </c>
      <c r="FN7" s="405"/>
      <c r="FO7" s="410">
        <f t="shared" si="7"/>
        <v>43895.5</v>
      </c>
    </row>
    <row r="8" spans="1:171" x14ac:dyDescent="0.3">
      <c r="B8" s="5" t="s">
        <v>184</v>
      </c>
      <c r="C8" s="909" t="s">
        <v>93</v>
      </c>
      <c r="D8" s="910"/>
      <c r="G8" s="915" t="s">
        <v>333</v>
      </c>
      <c r="H8" s="918" t="s">
        <v>421</v>
      </c>
      <c r="I8" s="919"/>
      <c r="J8" s="920"/>
      <c r="K8" s="212"/>
      <c r="CK8" s="293" t="s">
        <v>1</v>
      </c>
      <c r="CL8" s="293" t="s">
        <v>400</v>
      </c>
      <c r="CM8" s="293" t="s">
        <v>415</v>
      </c>
      <c r="CN8" s="426" t="s">
        <v>60</v>
      </c>
      <c r="CO8" s="292"/>
      <c r="CP8" s="64">
        <v>44363</v>
      </c>
      <c r="CQ8" s="64">
        <v>44408</v>
      </c>
      <c r="CR8" s="292"/>
      <c r="CS8" s="340">
        <v>79810</v>
      </c>
      <c r="CT8" s="406">
        <f t="shared" si="6"/>
        <v>79810</v>
      </c>
      <c r="CU8" s="407">
        <f t="shared" si="0"/>
        <v>0</v>
      </c>
      <c r="CV8" s="406">
        <f t="shared" si="1"/>
        <v>35914.5</v>
      </c>
      <c r="CW8" s="407">
        <f t="shared" si="2"/>
        <v>0.55000000000000004</v>
      </c>
      <c r="CX8" s="292" t="s">
        <v>422</v>
      </c>
      <c r="CY8" s="292" t="s">
        <v>54</v>
      </c>
      <c r="CZ8" s="292"/>
      <c r="DA8" s="419">
        <v>12.5</v>
      </c>
      <c r="DR8" s="292"/>
      <c r="DS8" s="292"/>
      <c r="DT8" s="292"/>
      <c r="DU8" s="292"/>
      <c r="DW8" s="352">
        <f t="shared" si="3"/>
        <v>0</v>
      </c>
      <c r="DX8" s="352">
        <f t="shared" si="3"/>
        <v>0</v>
      </c>
      <c r="DY8" s="352">
        <f t="shared" si="3"/>
        <v>0</v>
      </c>
      <c r="DZ8" s="352">
        <f t="shared" si="3"/>
        <v>0</v>
      </c>
      <c r="EA8" s="352">
        <f t="shared" si="3"/>
        <v>0</v>
      </c>
      <c r="EB8" s="352">
        <f t="shared" si="3"/>
        <v>0</v>
      </c>
      <c r="EC8" s="352">
        <f t="shared" si="3"/>
        <v>0</v>
      </c>
      <c r="ED8" s="352">
        <f t="shared" si="3"/>
        <v>0</v>
      </c>
      <c r="EE8" s="352">
        <f t="shared" si="3"/>
        <v>0</v>
      </c>
      <c r="EF8" s="352">
        <f t="shared" si="3"/>
        <v>0</v>
      </c>
      <c r="EG8" s="352">
        <f t="shared" si="3"/>
        <v>0</v>
      </c>
      <c r="EH8" s="352">
        <f t="shared" si="3"/>
        <v>0</v>
      </c>
      <c r="EI8" s="352">
        <f t="shared" si="3"/>
        <v>0</v>
      </c>
      <c r="EJ8" s="352">
        <f t="shared" si="3"/>
        <v>0</v>
      </c>
      <c r="EK8" s="352">
        <f t="shared" si="3"/>
        <v>0</v>
      </c>
      <c r="EL8" s="352">
        <f t="shared" si="3"/>
        <v>0</v>
      </c>
      <c r="EM8" s="352">
        <f t="shared" si="4"/>
        <v>0</v>
      </c>
      <c r="EN8" s="352">
        <f t="shared" si="4"/>
        <v>0</v>
      </c>
      <c r="EO8" s="352">
        <f t="shared" si="4"/>
        <v>0</v>
      </c>
      <c r="EP8" s="352">
        <f t="shared" si="4"/>
        <v>0</v>
      </c>
      <c r="ER8" s="352">
        <f t="shared" ref="ER8" si="8">SUM(DW8:EQ8)</f>
        <v>0</v>
      </c>
      <c r="FJ8" s="294"/>
      <c r="FK8" s="294"/>
      <c r="FL8" s="294"/>
      <c r="FM8" s="420">
        <v>43895.5</v>
      </c>
      <c r="FN8" s="405"/>
      <c r="FO8" s="410">
        <f t="shared" si="7"/>
        <v>43895.5</v>
      </c>
    </row>
    <row r="9" spans="1:171" x14ac:dyDescent="0.3">
      <c r="B9" s="5" t="s">
        <v>334</v>
      </c>
      <c r="C9" s="925">
        <f>F71</f>
        <v>1</v>
      </c>
      <c r="D9" s="926"/>
      <c r="G9" s="916"/>
      <c r="H9" s="921"/>
      <c r="I9" s="921"/>
      <c r="J9" s="922"/>
      <c r="K9" s="212"/>
      <c r="CK9" s="293" t="s">
        <v>1</v>
      </c>
      <c r="CL9" s="293" t="s">
        <v>400</v>
      </c>
      <c r="CM9" s="293" t="s">
        <v>415</v>
      </c>
      <c r="CN9" s="426" t="s">
        <v>60</v>
      </c>
      <c r="CO9" s="292"/>
      <c r="CP9" s="64">
        <v>44363</v>
      </c>
      <c r="CQ9" s="64">
        <v>44408</v>
      </c>
      <c r="CR9" s="292"/>
      <c r="CS9" s="340">
        <v>79810</v>
      </c>
      <c r="CT9" s="406">
        <f t="shared" si="6"/>
        <v>79810</v>
      </c>
      <c r="CU9" s="407">
        <f t="shared" si="0"/>
        <v>0</v>
      </c>
      <c r="CV9" s="406">
        <f t="shared" si="1"/>
        <v>35914.5</v>
      </c>
      <c r="CW9" s="407">
        <f t="shared" si="2"/>
        <v>0.55000000000000004</v>
      </c>
      <c r="CX9" s="292" t="s">
        <v>58</v>
      </c>
      <c r="CY9" s="292" t="s">
        <v>54</v>
      </c>
      <c r="CZ9" s="292"/>
      <c r="DA9" s="419">
        <v>34.619999999999997</v>
      </c>
      <c r="DR9" s="292"/>
      <c r="DS9" s="292"/>
      <c r="DT9" s="292"/>
      <c r="DU9" s="292"/>
      <c r="DW9" s="352">
        <f t="shared" si="3"/>
        <v>0</v>
      </c>
      <c r="DX9" s="352">
        <f t="shared" si="3"/>
        <v>0</v>
      </c>
      <c r="DY9" s="352">
        <f t="shared" si="3"/>
        <v>0</v>
      </c>
      <c r="DZ9" s="352">
        <f t="shared" si="3"/>
        <v>0</v>
      </c>
      <c r="EA9" s="352">
        <f t="shared" si="3"/>
        <v>0</v>
      </c>
      <c r="EB9" s="352">
        <f t="shared" si="3"/>
        <v>0</v>
      </c>
      <c r="EC9" s="352">
        <f t="shared" si="3"/>
        <v>0</v>
      </c>
      <c r="ED9" s="352">
        <f t="shared" si="3"/>
        <v>0</v>
      </c>
      <c r="EE9" s="352">
        <f t="shared" si="3"/>
        <v>0</v>
      </c>
      <c r="EF9" s="352">
        <f t="shared" si="3"/>
        <v>0</v>
      </c>
      <c r="EG9" s="352">
        <f t="shared" si="3"/>
        <v>0</v>
      </c>
      <c r="EH9" s="352">
        <f t="shared" si="3"/>
        <v>0</v>
      </c>
      <c r="EI9" s="352">
        <f t="shared" si="3"/>
        <v>0</v>
      </c>
      <c r="EJ9" s="352">
        <f t="shared" si="3"/>
        <v>0</v>
      </c>
      <c r="EK9" s="352">
        <f t="shared" si="3"/>
        <v>0</v>
      </c>
      <c r="EL9" s="352">
        <f t="shared" si="3"/>
        <v>0</v>
      </c>
      <c r="EM9" s="352">
        <f t="shared" si="4"/>
        <v>0</v>
      </c>
      <c r="EN9" s="352">
        <f t="shared" si="4"/>
        <v>0</v>
      </c>
      <c r="EO9" s="352">
        <f t="shared" si="4"/>
        <v>0</v>
      </c>
      <c r="EP9" s="352">
        <f t="shared" si="4"/>
        <v>0</v>
      </c>
      <c r="ER9" s="352">
        <f t="shared" ref="ER9:ER20" si="9">SUM(DW9:EQ9)</f>
        <v>0</v>
      </c>
      <c r="FJ9" s="294"/>
      <c r="FK9" s="294"/>
      <c r="FL9" s="294"/>
      <c r="FM9" s="420">
        <v>43895.5</v>
      </c>
      <c r="FN9" s="405"/>
      <c r="FO9" s="410">
        <f t="shared" si="7"/>
        <v>43895.5</v>
      </c>
    </row>
    <row r="10" spans="1:171" ht="15" thickBot="1" x14ac:dyDescent="0.35">
      <c r="B10" s="5" t="s">
        <v>335</v>
      </c>
      <c r="C10" s="927">
        <v>44571</v>
      </c>
      <c r="D10" s="910"/>
      <c r="G10" s="917"/>
      <c r="H10" s="923"/>
      <c r="I10" s="923"/>
      <c r="J10" s="924"/>
      <c r="K10" s="212"/>
      <c r="CK10" s="293" t="s">
        <v>1</v>
      </c>
      <c r="CL10" s="293" t="s">
        <v>400</v>
      </c>
      <c r="CM10" s="293" t="s">
        <v>415</v>
      </c>
      <c r="CN10" s="426" t="s">
        <v>60</v>
      </c>
      <c r="CO10" s="292"/>
      <c r="CP10" s="64">
        <v>44363</v>
      </c>
      <c r="CQ10" s="64">
        <v>44408</v>
      </c>
      <c r="CR10" s="292"/>
      <c r="CS10" s="340">
        <v>79810</v>
      </c>
      <c r="CT10" s="406">
        <f t="shared" si="6"/>
        <v>79810</v>
      </c>
      <c r="CU10" s="407">
        <f t="shared" si="0"/>
        <v>0</v>
      </c>
      <c r="CV10" s="406">
        <f t="shared" si="1"/>
        <v>35914.5</v>
      </c>
      <c r="CW10" s="407">
        <f t="shared" si="2"/>
        <v>0.55000000000000004</v>
      </c>
      <c r="CX10" s="292" t="s">
        <v>423</v>
      </c>
      <c r="CY10" s="292" t="s">
        <v>54</v>
      </c>
      <c r="CZ10" s="292" t="s">
        <v>424</v>
      </c>
      <c r="DA10" s="419">
        <v>30</v>
      </c>
      <c r="DR10" s="292"/>
      <c r="DS10" s="292"/>
      <c r="DT10" s="292"/>
      <c r="DU10" s="292"/>
      <c r="DW10" s="352">
        <f t="shared" si="3"/>
        <v>0</v>
      </c>
      <c r="DX10" s="352">
        <f t="shared" si="3"/>
        <v>0</v>
      </c>
      <c r="DY10" s="352">
        <f t="shared" si="3"/>
        <v>0</v>
      </c>
      <c r="DZ10" s="352">
        <f t="shared" si="3"/>
        <v>0</v>
      </c>
      <c r="EA10" s="352">
        <f t="shared" si="3"/>
        <v>0</v>
      </c>
      <c r="EB10" s="352">
        <f t="shared" si="3"/>
        <v>0</v>
      </c>
      <c r="EC10" s="352">
        <f t="shared" si="3"/>
        <v>0</v>
      </c>
      <c r="ED10" s="352">
        <f t="shared" si="3"/>
        <v>0</v>
      </c>
      <c r="EE10" s="352">
        <f t="shared" si="3"/>
        <v>0</v>
      </c>
      <c r="EF10" s="352">
        <f t="shared" si="3"/>
        <v>0</v>
      </c>
      <c r="EG10" s="352">
        <f t="shared" si="3"/>
        <v>0</v>
      </c>
      <c r="EH10" s="352">
        <f t="shared" si="3"/>
        <v>0</v>
      </c>
      <c r="EI10" s="352">
        <f t="shared" si="3"/>
        <v>0</v>
      </c>
      <c r="EJ10" s="352">
        <f t="shared" si="3"/>
        <v>0</v>
      </c>
      <c r="EK10" s="352">
        <f t="shared" si="3"/>
        <v>0</v>
      </c>
      <c r="EL10" s="352">
        <f t="shared" si="3"/>
        <v>0</v>
      </c>
      <c r="EM10" s="352">
        <f t="shared" si="4"/>
        <v>0</v>
      </c>
      <c r="EN10" s="352">
        <f t="shared" si="4"/>
        <v>0</v>
      </c>
      <c r="EO10" s="352">
        <f t="shared" si="4"/>
        <v>0</v>
      </c>
      <c r="EP10" s="352">
        <f t="shared" si="4"/>
        <v>0</v>
      </c>
      <c r="ER10" s="352">
        <f t="shared" si="9"/>
        <v>0</v>
      </c>
      <c r="FJ10" s="294"/>
      <c r="FK10" s="294"/>
      <c r="FL10" s="294"/>
      <c r="FM10" s="420">
        <v>43895.5</v>
      </c>
      <c r="FN10" s="405"/>
      <c r="FO10" s="410">
        <f t="shared" si="7"/>
        <v>43895.5</v>
      </c>
    </row>
    <row r="11" spans="1:171" ht="32.700000000000003" customHeight="1" thickBot="1" x14ac:dyDescent="0.35">
      <c r="B11" s="398" t="s">
        <v>336</v>
      </c>
      <c r="C11" s="928" t="s">
        <v>425</v>
      </c>
      <c r="D11" s="929"/>
      <c r="H11"/>
      <c r="CK11" s="293" t="s">
        <v>1</v>
      </c>
      <c r="CL11" s="293" t="s">
        <v>400</v>
      </c>
      <c r="CM11" s="293" t="s">
        <v>415</v>
      </c>
      <c r="CN11" s="426" t="s">
        <v>60</v>
      </c>
      <c r="CO11" s="292"/>
      <c r="CP11" s="64">
        <v>44363</v>
      </c>
      <c r="CQ11" s="64">
        <v>44408</v>
      </c>
      <c r="CR11" s="292"/>
      <c r="CS11" s="340">
        <v>79810</v>
      </c>
      <c r="CT11" s="406">
        <f t="shared" si="6"/>
        <v>79810</v>
      </c>
      <c r="CU11" s="407">
        <f t="shared" si="0"/>
        <v>0</v>
      </c>
      <c r="CV11" s="406">
        <f t="shared" si="1"/>
        <v>35914.5</v>
      </c>
      <c r="CW11" s="407">
        <f t="shared" si="2"/>
        <v>0.55000000000000004</v>
      </c>
      <c r="CX11" s="292" t="s">
        <v>53</v>
      </c>
      <c r="CY11" s="292" t="s">
        <v>54</v>
      </c>
      <c r="CZ11" s="292"/>
      <c r="DA11" s="419">
        <v>34.619999999999997</v>
      </c>
      <c r="DR11" s="292"/>
      <c r="DS11" s="292"/>
      <c r="DT11" s="292"/>
      <c r="DU11" s="292"/>
      <c r="DW11" s="352">
        <f t="shared" si="3"/>
        <v>0</v>
      </c>
      <c r="DX11" s="352">
        <f t="shared" si="3"/>
        <v>0</v>
      </c>
      <c r="DY11" s="352">
        <f t="shared" si="3"/>
        <v>0</v>
      </c>
      <c r="DZ11" s="352">
        <f t="shared" si="3"/>
        <v>0</v>
      </c>
      <c r="EA11" s="352">
        <f t="shared" si="3"/>
        <v>0</v>
      </c>
      <c r="EB11" s="352">
        <f t="shared" si="3"/>
        <v>0</v>
      </c>
      <c r="EC11" s="352">
        <f t="shared" si="3"/>
        <v>0</v>
      </c>
      <c r="ED11" s="352">
        <f t="shared" si="3"/>
        <v>0</v>
      </c>
      <c r="EE11" s="352">
        <f t="shared" si="3"/>
        <v>0</v>
      </c>
      <c r="EF11" s="352">
        <f t="shared" si="3"/>
        <v>0</v>
      </c>
      <c r="EG11" s="352">
        <f t="shared" si="3"/>
        <v>0</v>
      </c>
      <c r="EH11" s="352">
        <f t="shared" si="3"/>
        <v>0</v>
      </c>
      <c r="EI11" s="352">
        <f t="shared" si="3"/>
        <v>0</v>
      </c>
      <c r="EJ11" s="352">
        <f t="shared" si="3"/>
        <v>0</v>
      </c>
      <c r="EK11" s="352">
        <f t="shared" si="3"/>
        <v>0</v>
      </c>
      <c r="EL11" s="352">
        <f t="shared" si="3"/>
        <v>0</v>
      </c>
      <c r="EM11" s="352">
        <f t="shared" si="4"/>
        <v>0</v>
      </c>
      <c r="EN11" s="352">
        <f t="shared" si="4"/>
        <v>0</v>
      </c>
      <c r="EO11" s="352">
        <f t="shared" si="4"/>
        <v>0</v>
      </c>
      <c r="EP11" s="352">
        <f t="shared" si="4"/>
        <v>0</v>
      </c>
      <c r="ER11" s="352">
        <f t="shared" si="9"/>
        <v>0</v>
      </c>
      <c r="FJ11" s="294"/>
      <c r="FK11" s="294"/>
      <c r="FL11" s="294"/>
      <c r="FM11" s="420">
        <v>43895.5</v>
      </c>
      <c r="FN11" s="405"/>
      <c r="FO11" s="410">
        <f t="shared" si="7"/>
        <v>43895.5</v>
      </c>
    </row>
    <row r="12" spans="1:171" ht="15" thickBot="1" x14ac:dyDescent="0.35">
      <c r="B12" s="5" t="s">
        <v>62</v>
      </c>
      <c r="C12" s="28">
        <v>452</v>
      </c>
      <c r="D12" s="74">
        <f>C12*8</f>
        <v>3616</v>
      </c>
      <c r="E12" s="397">
        <f>C12*F12</f>
        <v>103960</v>
      </c>
      <c r="F12" s="283">
        <v>230</v>
      </c>
      <c r="G12" s="6" t="e">
        <f>C12-N66</f>
        <v>#REF!</v>
      </c>
      <c r="H12" s="6"/>
      <c r="M12" s="6">
        <f>C21-CHOOSE(WEEKDAY(C21),7,1,2,3,4,5,6)+1</f>
        <v>44543</v>
      </c>
      <c r="N12" s="6">
        <f>D21-CHOOSE(WEEKDAY(D21),7,1,2,3,4,5,6)+8</f>
        <v>44669</v>
      </c>
      <c r="CK12" s="293" t="s">
        <v>1</v>
      </c>
      <c r="CL12" s="293" t="s">
        <v>400</v>
      </c>
      <c r="CM12" s="293" t="s">
        <v>415</v>
      </c>
      <c r="CN12" s="426" t="s">
        <v>60</v>
      </c>
      <c r="CO12" s="292"/>
      <c r="CP12" s="64">
        <v>44363</v>
      </c>
      <c r="CQ12" s="64">
        <v>44408</v>
      </c>
      <c r="CR12" s="292"/>
      <c r="CS12" s="340">
        <v>79810</v>
      </c>
      <c r="CT12" s="406">
        <f t="shared" si="6"/>
        <v>79810</v>
      </c>
      <c r="CU12" s="407">
        <f t="shared" si="0"/>
        <v>0</v>
      </c>
      <c r="CV12" s="406">
        <f t="shared" si="1"/>
        <v>35914.5</v>
      </c>
      <c r="CW12" s="407">
        <f t="shared" si="2"/>
        <v>0.55000000000000004</v>
      </c>
      <c r="CX12" s="292" t="s">
        <v>426</v>
      </c>
      <c r="CY12" s="292" t="s">
        <v>54</v>
      </c>
      <c r="CZ12" s="292" t="str">
        <f>CONCATENATE(CM12,CX12,CY12)</f>
        <v>P1716976.10Montalbano, EmanueleNSW</v>
      </c>
      <c r="DA12" s="419">
        <v>35</v>
      </c>
      <c r="DR12" s="292"/>
      <c r="DS12" s="292"/>
      <c r="DT12" s="292"/>
      <c r="DU12" s="292"/>
      <c r="DW12" s="352">
        <f t="shared" si="3"/>
        <v>0</v>
      </c>
      <c r="DX12" s="352">
        <f t="shared" si="3"/>
        <v>0</v>
      </c>
      <c r="DY12" s="352">
        <f t="shared" si="3"/>
        <v>0</v>
      </c>
      <c r="DZ12" s="352">
        <f t="shared" si="3"/>
        <v>0</v>
      </c>
      <c r="EA12" s="352">
        <f t="shared" si="3"/>
        <v>0</v>
      </c>
      <c r="EB12" s="352">
        <f t="shared" si="3"/>
        <v>0</v>
      </c>
      <c r="EC12" s="352">
        <f t="shared" si="3"/>
        <v>0</v>
      </c>
      <c r="ED12" s="352">
        <f t="shared" si="3"/>
        <v>0</v>
      </c>
      <c r="EE12" s="352">
        <f t="shared" si="3"/>
        <v>0</v>
      </c>
      <c r="EF12" s="352">
        <f t="shared" si="3"/>
        <v>0</v>
      </c>
      <c r="EG12" s="352">
        <f t="shared" si="3"/>
        <v>0</v>
      </c>
      <c r="EH12" s="352">
        <f t="shared" si="3"/>
        <v>0</v>
      </c>
      <c r="EI12" s="352">
        <f t="shared" si="3"/>
        <v>0</v>
      </c>
      <c r="EJ12" s="352">
        <f t="shared" si="3"/>
        <v>0</v>
      </c>
      <c r="EK12" s="352">
        <f t="shared" si="3"/>
        <v>0</v>
      </c>
      <c r="EL12" s="352">
        <f t="shared" si="3"/>
        <v>0</v>
      </c>
      <c r="EM12" s="352">
        <f t="shared" si="4"/>
        <v>0</v>
      </c>
      <c r="EN12" s="352">
        <f t="shared" si="4"/>
        <v>0</v>
      </c>
      <c r="EO12" s="352">
        <f t="shared" si="4"/>
        <v>0</v>
      </c>
      <c r="EP12" s="352">
        <f t="shared" si="4"/>
        <v>0</v>
      </c>
      <c r="ER12" s="352">
        <f t="shared" si="9"/>
        <v>0</v>
      </c>
      <c r="FJ12" s="294"/>
      <c r="FK12" s="294"/>
      <c r="FL12" s="294"/>
      <c r="FM12" s="420">
        <v>43895.5</v>
      </c>
      <c r="FN12" s="405"/>
      <c r="FO12" s="410">
        <f t="shared" si="7"/>
        <v>43895.5</v>
      </c>
    </row>
    <row r="13" spans="1:171" ht="13.5" customHeight="1" thickBot="1" x14ac:dyDescent="0.35">
      <c r="B13" s="66" t="s">
        <v>63</v>
      </c>
      <c r="C13" s="905" t="s">
        <v>188</v>
      </c>
      <c r="D13" s="906"/>
      <c r="H13"/>
      <c r="CK13" s="293" t="s">
        <v>1</v>
      </c>
      <c r="CL13" s="293" t="s">
        <v>400</v>
      </c>
      <c r="CM13" s="293" t="s">
        <v>415</v>
      </c>
      <c r="CN13" s="426" t="s">
        <v>60</v>
      </c>
      <c r="CO13" s="292"/>
      <c r="CP13" s="64">
        <v>44363</v>
      </c>
      <c r="CQ13" s="64">
        <v>44408</v>
      </c>
      <c r="CR13" s="292"/>
      <c r="CS13" s="340">
        <v>79810</v>
      </c>
      <c r="CT13" s="406">
        <f t="shared" si="6"/>
        <v>79810</v>
      </c>
      <c r="CU13" s="407">
        <f t="shared" si="0"/>
        <v>0</v>
      </c>
      <c r="CV13" s="406">
        <f t="shared" si="1"/>
        <v>35914.5</v>
      </c>
      <c r="CW13" s="407">
        <f t="shared" si="2"/>
        <v>0.55000000000000004</v>
      </c>
      <c r="CX13" s="292" t="s">
        <v>426</v>
      </c>
      <c r="CY13" s="292" t="s">
        <v>34</v>
      </c>
      <c r="CZ13" s="292" t="str">
        <f>CONCATENATE(CM13,CX13,CY13)</f>
        <v>P1716976.10Montalbano, EmanueleSTR</v>
      </c>
      <c r="DA13" s="419">
        <v>35</v>
      </c>
      <c r="DU13" s="292"/>
      <c r="EL13" s="352">
        <f t="shared" si="3"/>
        <v>0</v>
      </c>
      <c r="EM13" s="352">
        <f t="shared" si="4"/>
        <v>0</v>
      </c>
      <c r="EN13" s="352">
        <f t="shared" si="4"/>
        <v>0</v>
      </c>
      <c r="EO13" s="352">
        <f t="shared" si="4"/>
        <v>0</v>
      </c>
      <c r="EP13" s="352">
        <f t="shared" si="4"/>
        <v>0</v>
      </c>
      <c r="ER13" s="352">
        <f t="shared" si="9"/>
        <v>0</v>
      </c>
      <c r="FM13" s="420">
        <v>43895.5</v>
      </c>
      <c r="FO13" s="410">
        <f t="shared" si="7"/>
        <v>43895.5</v>
      </c>
    </row>
    <row r="14" spans="1:171" ht="45.75" customHeight="1" thickBot="1" x14ac:dyDescent="0.35">
      <c r="A14" s="896" t="s">
        <v>337</v>
      </c>
      <c r="B14" s="897"/>
      <c r="C14" s="897"/>
      <c r="D14" s="897"/>
      <c r="E14" s="897"/>
      <c r="F14" s="897"/>
      <c r="G14" s="897"/>
      <c r="H14" s="897"/>
      <c r="I14" s="897"/>
      <c r="J14" s="897"/>
      <c r="K14" s="897"/>
      <c r="L14" s="897"/>
      <c r="M14" s="897"/>
      <c r="N14" s="897"/>
      <c r="O14" s="897"/>
      <c r="P14" s="897"/>
      <c r="Q14" s="897"/>
      <c r="R14" s="897"/>
      <c r="S14" s="897"/>
      <c r="T14" s="897"/>
      <c r="U14" s="897"/>
      <c r="V14" s="897"/>
      <c r="W14" s="897"/>
      <c r="X14" s="897"/>
      <c r="Y14" s="897"/>
      <c r="Z14" s="897"/>
      <c r="AA14" s="897"/>
      <c r="AB14" s="897"/>
      <c r="AC14" s="897"/>
      <c r="AD14" s="897"/>
      <c r="AE14" s="897"/>
      <c r="AF14" s="897"/>
      <c r="AG14" s="897"/>
      <c r="AH14" s="897"/>
      <c r="AI14" s="897"/>
      <c r="AJ14" s="897"/>
      <c r="AK14" s="897"/>
      <c r="AL14" s="897"/>
      <c r="AM14" s="897"/>
      <c r="AN14" s="897"/>
      <c r="AO14" s="897"/>
      <c r="AP14" s="897"/>
      <c r="AQ14" s="897"/>
      <c r="AR14" s="897"/>
      <c r="AS14" s="897"/>
      <c r="AT14" s="897"/>
      <c r="AU14" s="897"/>
      <c r="AV14" s="897"/>
      <c r="AW14" s="897"/>
      <c r="AX14" s="897"/>
      <c r="AY14" s="897"/>
      <c r="AZ14" s="897"/>
      <c r="BA14" s="897"/>
      <c r="BB14" s="897"/>
      <c r="BC14" s="897"/>
      <c r="BD14" s="897"/>
      <c r="BE14" s="897"/>
      <c r="BF14" s="897"/>
      <c r="BG14" s="897"/>
      <c r="BH14" s="897"/>
      <c r="BI14" s="897"/>
      <c r="BJ14" s="897"/>
      <c r="BK14" s="897"/>
      <c r="BL14" s="897"/>
      <c r="BM14" s="897"/>
      <c r="BN14" s="897"/>
      <c r="BO14" s="897"/>
      <c r="BP14" s="7"/>
      <c r="BQ14" s="328" t="s">
        <v>344</v>
      </c>
      <c r="BR14" s="8"/>
      <c r="BS14" s="8"/>
      <c r="BT14" s="166" t="s">
        <v>339</v>
      </c>
      <c r="BU14" s="163" t="s">
        <v>337</v>
      </c>
      <c r="BV14" s="164" t="s">
        <v>340</v>
      </c>
      <c r="BW14" s="163" t="s">
        <v>191</v>
      </c>
      <c r="BX14" s="163" t="s">
        <v>39</v>
      </c>
      <c r="BY14" s="163" t="s">
        <v>192</v>
      </c>
      <c r="BZ14" s="163" t="s">
        <v>215</v>
      </c>
      <c r="CA14" s="165" t="s">
        <v>216</v>
      </c>
      <c r="CB14" s="165" t="s">
        <v>217</v>
      </c>
      <c r="CC14" s="165" t="s">
        <v>218</v>
      </c>
      <c r="CD14" s="165" t="s">
        <v>341</v>
      </c>
      <c r="CE14" s="346" t="s">
        <v>342</v>
      </c>
      <c r="CF14" s="165" t="s">
        <v>343</v>
      </c>
      <c r="CK14" s="293" t="s">
        <v>1</v>
      </c>
      <c r="CL14" s="293" t="s">
        <v>400</v>
      </c>
      <c r="CM14" s="293" t="s">
        <v>415</v>
      </c>
      <c r="CN14" s="426" t="s">
        <v>60</v>
      </c>
      <c r="CO14" s="292"/>
      <c r="CP14" s="64">
        <v>44363</v>
      </c>
      <c r="CQ14" s="64">
        <v>44408</v>
      </c>
      <c r="CR14" s="292"/>
      <c r="CS14" s="340">
        <v>79810</v>
      </c>
      <c r="CT14" s="406">
        <f t="shared" si="6"/>
        <v>79810</v>
      </c>
      <c r="CU14" s="407">
        <f t="shared" si="0"/>
        <v>0</v>
      </c>
      <c r="CV14" s="406">
        <f t="shared" si="1"/>
        <v>35914.5</v>
      </c>
      <c r="CW14" s="407">
        <f t="shared" si="2"/>
        <v>0.55000000000000004</v>
      </c>
      <c r="CX14" s="292" t="s">
        <v>427</v>
      </c>
      <c r="CY14" s="292" t="s">
        <v>54</v>
      </c>
      <c r="CZ14" s="292"/>
      <c r="DA14" s="419">
        <v>25</v>
      </c>
      <c r="DU14" s="292"/>
      <c r="EL14" s="352">
        <f t="shared" si="3"/>
        <v>0</v>
      </c>
      <c r="EM14" s="352">
        <f t="shared" si="4"/>
        <v>0</v>
      </c>
      <c r="EN14" s="352">
        <f t="shared" si="4"/>
        <v>0</v>
      </c>
      <c r="EO14" s="352">
        <f t="shared" si="4"/>
        <v>0</v>
      </c>
      <c r="EP14" s="352">
        <f t="shared" si="4"/>
        <v>0</v>
      </c>
      <c r="ER14" s="352">
        <f t="shared" si="9"/>
        <v>0</v>
      </c>
      <c r="FM14" s="420">
        <v>43895.5</v>
      </c>
      <c r="FO14" s="410">
        <f t="shared" si="7"/>
        <v>43895.5</v>
      </c>
    </row>
    <row r="15" spans="1:171" ht="22.5" customHeight="1" thickTop="1" thickBot="1" x14ac:dyDescent="0.35">
      <c r="A15" s="46"/>
      <c r="B15" s="46"/>
      <c r="C15" s="46"/>
      <c r="D15" s="46"/>
      <c r="E15" s="49"/>
      <c r="F15" s="49"/>
      <c r="G15" s="46"/>
      <c r="H15" s="46"/>
      <c r="I15" s="49"/>
      <c r="J15" s="46"/>
      <c r="K15" s="46"/>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7"/>
      <c r="BQ15" s="354">
        <f>(BU15/5)/280</f>
        <v>0</v>
      </c>
      <c r="BR15" s="8"/>
      <c r="BS15" s="8"/>
      <c r="BT15" s="203"/>
      <c r="BU15" s="204">
        <v>0</v>
      </c>
      <c r="BV15" s="204">
        <v>0</v>
      </c>
      <c r="BW15" s="204">
        <v>0</v>
      </c>
      <c r="BX15" s="204">
        <v>0</v>
      </c>
      <c r="BY15" s="204">
        <v>0</v>
      </c>
      <c r="BZ15" s="204">
        <v>0</v>
      </c>
      <c r="CA15" s="204">
        <v>0</v>
      </c>
      <c r="CB15" s="204">
        <v>0</v>
      </c>
      <c r="CC15" s="204">
        <v>0</v>
      </c>
      <c r="CD15" s="204"/>
      <c r="CE15" s="347">
        <f>IF(CF15&lt;0,BW15,BY15+(BX15-BY15)*0.2)</f>
        <v>0</v>
      </c>
      <c r="CF15" s="347">
        <f>BW15-BY15</f>
        <v>0</v>
      </c>
      <c r="CK15" s="293" t="s">
        <v>1</v>
      </c>
      <c r="CL15" s="293" t="s">
        <v>400</v>
      </c>
      <c r="CM15" s="293" t="s">
        <v>415</v>
      </c>
      <c r="CN15" s="426" t="s">
        <v>60</v>
      </c>
      <c r="CO15" s="292"/>
      <c r="CP15" s="64">
        <v>44363</v>
      </c>
      <c r="CQ15" s="64">
        <v>44408</v>
      </c>
      <c r="CR15" s="292"/>
      <c r="CS15" s="340">
        <v>79810</v>
      </c>
      <c r="CT15" s="406">
        <f t="shared" si="6"/>
        <v>79810</v>
      </c>
      <c r="CU15" s="407">
        <f t="shared" si="0"/>
        <v>0</v>
      </c>
      <c r="CV15" s="406">
        <f t="shared" si="1"/>
        <v>35914.5</v>
      </c>
      <c r="CW15" s="407">
        <f t="shared" si="2"/>
        <v>0.55000000000000004</v>
      </c>
      <c r="CX15" s="292" t="s">
        <v>427</v>
      </c>
      <c r="CY15" s="292" t="s">
        <v>34</v>
      </c>
      <c r="CZ15" s="292"/>
      <c r="DA15" s="419">
        <v>25</v>
      </c>
      <c r="DU15" s="292"/>
      <c r="EL15" s="352">
        <f t="shared" si="3"/>
        <v>0</v>
      </c>
      <c r="EM15" s="352">
        <f t="shared" si="4"/>
        <v>0</v>
      </c>
      <c r="EN15" s="352">
        <f t="shared" si="4"/>
        <v>0</v>
      </c>
      <c r="EO15" s="352">
        <f t="shared" si="4"/>
        <v>0</v>
      </c>
      <c r="EP15" s="352">
        <f t="shared" si="4"/>
        <v>0</v>
      </c>
      <c r="ER15" s="352">
        <f t="shared" si="9"/>
        <v>0</v>
      </c>
      <c r="FM15" s="420">
        <v>43895.5</v>
      </c>
      <c r="FO15" s="410">
        <f t="shared" si="7"/>
        <v>43895.5</v>
      </c>
    </row>
    <row r="16" spans="1:171" ht="15.75" customHeight="1" thickBot="1" x14ac:dyDescent="0.35">
      <c r="A16" s="8"/>
      <c r="B16" s="8"/>
      <c r="C16" s="8"/>
      <c r="D16" s="8"/>
      <c r="E16" s="8"/>
      <c r="F16" s="8"/>
      <c r="G16" s="8"/>
      <c r="H16"/>
      <c r="I16"/>
      <c r="J16" t="s">
        <v>428</v>
      </c>
      <c r="K16"/>
      <c r="L16" s="8"/>
      <c r="M16" s="98" t="s">
        <v>344</v>
      </c>
      <c r="N16" s="156">
        <f>SUM(O16:BN16)</f>
        <v>452</v>
      </c>
      <c r="O16" s="157">
        <f>O31/$F$12</f>
        <v>0</v>
      </c>
      <c r="P16" s="94">
        <f t="shared" ref="P16:BN16" si="10">P31/$F$12</f>
        <v>0</v>
      </c>
      <c r="Q16" s="94">
        <f t="shared" si="10"/>
        <v>0</v>
      </c>
      <c r="R16" s="94">
        <f t="shared" si="10"/>
        <v>21</v>
      </c>
      <c r="S16" s="94">
        <f t="shared" si="10"/>
        <v>26</v>
      </c>
      <c r="T16" s="94">
        <f t="shared" si="10"/>
        <v>19</v>
      </c>
      <c r="U16" s="94">
        <f t="shared" si="10"/>
        <v>37</v>
      </c>
      <c r="V16" s="94">
        <f t="shared" si="10"/>
        <v>41</v>
      </c>
      <c r="W16" s="94">
        <f t="shared" si="10"/>
        <v>43</v>
      </c>
      <c r="X16" s="94">
        <f t="shared" si="10"/>
        <v>46</v>
      </c>
      <c r="Y16" s="94">
        <f t="shared" si="10"/>
        <v>35</v>
      </c>
      <c r="Z16" s="94">
        <f t="shared" si="10"/>
        <v>35</v>
      </c>
      <c r="AA16" s="94">
        <f t="shared" si="10"/>
        <v>33</v>
      </c>
      <c r="AB16" s="94">
        <f t="shared" si="10"/>
        <v>24</v>
      </c>
      <c r="AC16" s="94">
        <f t="shared" si="10"/>
        <v>26</v>
      </c>
      <c r="AD16" s="94">
        <f t="shared" si="10"/>
        <v>24</v>
      </c>
      <c r="AE16" s="94">
        <f t="shared" si="10"/>
        <v>14</v>
      </c>
      <c r="AF16" s="94">
        <f t="shared" si="10"/>
        <v>14</v>
      </c>
      <c r="AG16" s="94">
        <f t="shared" si="10"/>
        <v>14</v>
      </c>
      <c r="AH16" s="94">
        <f t="shared" si="10"/>
        <v>0</v>
      </c>
      <c r="AI16" s="94">
        <f t="shared" si="10"/>
        <v>0</v>
      </c>
      <c r="AJ16" s="94">
        <f t="shared" si="10"/>
        <v>0</v>
      </c>
      <c r="AK16" s="94">
        <f t="shared" si="10"/>
        <v>0</v>
      </c>
      <c r="AL16" s="94">
        <f t="shared" si="10"/>
        <v>0</v>
      </c>
      <c r="AM16" s="94">
        <f t="shared" si="10"/>
        <v>0</v>
      </c>
      <c r="AN16" s="94">
        <f t="shared" si="10"/>
        <v>0</v>
      </c>
      <c r="AO16" s="94">
        <f t="shared" si="10"/>
        <v>0</v>
      </c>
      <c r="AP16" s="94">
        <f t="shared" si="10"/>
        <v>0</v>
      </c>
      <c r="AQ16" s="94">
        <f t="shared" si="10"/>
        <v>0</v>
      </c>
      <c r="AR16" s="94">
        <f t="shared" si="10"/>
        <v>0</v>
      </c>
      <c r="AS16" s="94">
        <f t="shared" si="10"/>
        <v>0</v>
      </c>
      <c r="AT16" s="94">
        <f t="shared" si="10"/>
        <v>0</v>
      </c>
      <c r="AU16" s="94">
        <f t="shared" si="10"/>
        <v>0</v>
      </c>
      <c r="AV16" s="94">
        <f t="shared" si="10"/>
        <v>0</v>
      </c>
      <c r="AW16" s="94">
        <f t="shared" si="10"/>
        <v>0</v>
      </c>
      <c r="AX16" s="94">
        <f t="shared" si="10"/>
        <v>0</v>
      </c>
      <c r="AY16" s="94">
        <f t="shared" si="10"/>
        <v>0</v>
      </c>
      <c r="AZ16" s="94">
        <f t="shared" si="10"/>
        <v>0</v>
      </c>
      <c r="BA16" s="94">
        <f t="shared" si="10"/>
        <v>0</v>
      </c>
      <c r="BB16" s="94">
        <f t="shared" si="10"/>
        <v>0</v>
      </c>
      <c r="BC16" s="94">
        <f t="shared" si="10"/>
        <v>0</v>
      </c>
      <c r="BD16" s="94">
        <f t="shared" si="10"/>
        <v>0</v>
      </c>
      <c r="BE16" s="94">
        <f t="shared" si="10"/>
        <v>0</v>
      </c>
      <c r="BF16" s="94">
        <f t="shared" si="10"/>
        <v>0</v>
      </c>
      <c r="BG16" s="94">
        <f t="shared" si="10"/>
        <v>0</v>
      </c>
      <c r="BH16" s="94">
        <f t="shared" si="10"/>
        <v>0</v>
      </c>
      <c r="BI16" s="94">
        <f t="shared" si="10"/>
        <v>0</v>
      </c>
      <c r="BJ16" s="94">
        <f t="shared" si="10"/>
        <v>0</v>
      </c>
      <c r="BK16" s="94">
        <f t="shared" si="10"/>
        <v>0</v>
      </c>
      <c r="BL16" s="94">
        <f t="shared" si="10"/>
        <v>0</v>
      </c>
      <c r="BM16" s="94">
        <f t="shared" si="10"/>
        <v>0</v>
      </c>
      <c r="BN16" s="95">
        <f t="shared" si="10"/>
        <v>0</v>
      </c>
      <c r="BO16" s="8"/>
      <c r="BP16" s="7"/>
      <c r="BQ16" s="354">
        <f t="shared" ref="BQ16:BQ64" si="11">(BU16/5)/280</f>
        <v>0</v>
      </c>
      <c r="BR16" s="151">
        <v>44564</v>
      </c>
      <c r="BS16" s="152">
        <f>BR16+6</f>
        <v>44570</v>
      </c>
      <c r="BT16" s="177" t="str">
        <f>CONCATENATE("S",WEEKNUM(BR16))</f>
        <v>S2</v>
      </c>
      <c r="BU16" s="169">
        <f>IFERROR(HLOOKUP(BR16,$M$19:$BN$31,13,FALSE),0)</f>
        <v>0</v>
      </c>
      <c r="BV16" s="170">
        <f>IFERROR(HLOOKUP(BR16,$M$306:$BN$318,13,FALSE),0)</f>
        <v>0</v>
      </c>
      <c r="BW16" s="170">
        <f>SUM(BU$16:BU16)</f>
        <v>0</v>
      </c>
      <c r="BX16" s="170">
        <f t="shared" ref="BX16:BX25" si="12">IFERROR(HLOOKUP(BR16,$M$334:$BN$347,13,FALSE),0)</f>
        <v>0</v>
      </c>
      <c r="BY16" s="170">
        <f>SUM(BV$16:BV16)</f>
        <v>0</v>
      </c>
      <c r="BZ16" s="167" t="str">
        <f>IFERROR(BX16/BY16,"-")</f>
        <v>-</v>
      </c>
      <c r="CA16" s="168" t="str">
        <f>IFERROR(BX16/BW16,"-")</f>
        <v>-</v>
      </c>
      <c r="CB16" s="178">
        <f>IFERROR(BX16-BY16,"-")</f>
        <v>0</v>
      </c>
      <c r="CC16" s="178">
        <f>IFERROR(BX16-BW16,"-")</f>
        <v>0</v>
      </c>
      <c r="CD16" s="204"/>
      <c r="CE16" s="348">
        <f t="shared" ref="CE16:CE25" si="13">IF(CF16&lt;0,BW16,BY16+(BX16-BY16)*0.2)</f>
        <v>0</v>
      </c>
      <c r="CF16" s="341">
        <f>BW16-BY16</f>
        <v>0</v>
      </c>
      <c r="CK16" s="293" t="s">
        <v>1</v>
      </c>
      <c r="CL16" s="293" t="s">
        <v>400</v>
      </c>
      <c r="CM16" s="293" t="s">
        <v>415</v>
      </c>
      <c r="CN16" s="426" t="s">
        <v>60</v>
      </c>
      <c r="CO16" s="292"/>
      <c r="CP16" s="64">
        <v>44363</v>
      </c>
      <c r="CQ16" s="64">
        <v>44408</v>
      </c>
      <c r="CR16" s="292"/>
      <c r="CS16" s="340">
        <v>79810</v>
      </c>
      <c r="CT16" s="406">
        <f t="shared" si="6"/>
        <v>79810</v>
      </c>
      <c r="CU16" s="407">
        <f t="shared" si="0"/>
        <v>0</v>
      </c>
      <c r="CV16" s="406">
        <f t="shared" si="1"/>
        <v>35914.5</v>
      </c>
      <c r="CW16" s="407">
        <f t="shared" si="2"/>
        <v>0.55000000000000004</v>
      </c>
      <c r="CX16" s="292" t="s">
        <v>429</v>
      </c>
      <c r="CY16" s="292" t="s">
        <v>54</v>
      </c>
      <c r="CZ16" s="292"/>
      <c r="DA16" s="419">
        <v>12.5</v>
      </c>
      <c r="DU16" s="292"/>
      <c r="EL16" s="352">
        <f t="shared" si="3"/>
        <v>0</v>
      </c>
      <c r="EM16" s="352">
        <f t="shared" si="4"/>
        <v>0</v>
      </c>
      <c r="EN16" s="352">
        <f t="shared" si="4"/>
        <v>0</v>
      </c>
      <c r="EO16" s="352">
        <f t="shared" si="4"/>
        <v>0</v>
      </c>
      <c r="EP16" s="352">
        <f t="shared" si="4"/>
        <v>0</v>
      </c>
      <c r="ER16" s="352">
        <f t="shared" si="9"/>
        <v>0</v>
      </c>
      <c r="FM16" s="420">
        <v>43895.5</v>
      </c>
      <c r="FO16" s="410">
        <f t="shared" si="7"/>
        <v>43895.5</v>
      </c>
    </row>
    <row r="17" spans="1:171" ht="15.75" customHeight="1" thickBot="1" x14ac:dyDescent="0.35">
      <c r="A17" s="8"/>
      <c r="B17" s="8"/>
      <c r="C17" s="8"/>
      <c r="D17" s="8"/>
      <c r="E17" s="8"/>
      <c r="F17" s="8"/>
      <c r="G17" s="8"/>
      <c r="H17"/>
      <c r="I17"/>
      <c r="J17"/>
      <c r="K17"/>
      <c r="L17" s="8"/>
      <c r="M17" s="99" t="s">
        <v>345</v>
      </c>
      <c r="N17" s="156">
        <f>SUM(O17:BN17)</f>
        <v>3616</v>
      </c>
      <c r="O17" s="158">
        <f>O16*8</f>
        <v>0</v>
      </c>
      <c r="P17" s="134">
        <f t="shared" ref="P17:BN17" si="14">P16*8</f>
        <v>0</v>
      </c>
      <c r="Q17" s="134">
        <f t="shared" si="14"/>
        <v>0</v>
      </c>
      <c r="R17" s="134">
        <f t="shared" si="14"/>
        <v>168</v>
      </c>
      <c r="S17" s="134">
        <f t="shared" si="14"/>
        <v>208</v>
      </c>
      <c r="T17" s="134">
        <f t="shared" si="14"/>
        <v>152</v>
      </c>
      <c r="U17" s="134">
        <f t="shared" si="14"/>
        <v>296</v>
      </c>
      <c r="V17" s="134">
        <f t="shared" si="14"/>
        <v>328</v>
      </c>
      <c r="W17" s="134">
        <f t="shared" si="14"/>
        <v>344</v>
      </c>
      <c r="X17" s="134">
        <f t="shared" si="14"/>
        <v>368</v>
      </c>
      <c r="Y17" s="134">
        <f t="shared" si="14"/>
        <v>280</v>
      </c>
      <c r="Z17" s="134">
        <f t="shared" si="14"/>
        <v>280</v>
      </c>
      <c r="AA17" s="134">
        <f t="shared" si="14"/>
        <v>264</v>
      </c>
      <c r="AB17" s="134">
        <f t="shared" si="14"/>
        <v>192</v>
      </c>
      <c r="AC17" s="134">
        <f t="shared" si="14"/>
        <v>208</v>
      </c>
      <c r="AD17" s="134">
        <f t="shared" si="14"/>
        <v>192</v>
      </c>
      <c r="AE17" s="134">
        <f t="shared" si="14"/>
        <v>112</v>
      </c>
      <c r="AF17" s="134">
        <f t="shared" si="14"/>
        <v>112</v>
      </c>
      <c r="AG17" s="134">
        <f t="shared" si="14"/>
        <v>112</v>
      </c>
      <c r="AH17" s="134">
        <f t="shared" si="14"/>
        <v>0</v>
      </c>
      <c r="AI17" s="134">
        <f t="shared" si="14"/>
        <v>0</v>
      </c>
      <c r="AJ17" s="134">
        <f t="shared" si="14"/>
        <v>0</v>
      </c>
      <c r="AK17" s="134">
        <f t="shared" si="14"/>
        <v>0</v>
      </c>
      <c r="AL17" s="134">
        <f t="shared" si="14"/>
        <v>0</v>
      </c>
      <c r="AM17" s="134">
        <f t="shared" si="14"/>
        <v>0</v>
      </c>
      <c r="AN17" s="134">
        <f t="shared" si="14"/>
        <v>0</v>
      </c>
      <c r="AO17" s="134">
        <f t="shared" si="14"/>
        <v>0</v>
      </c>
      <c r="AP17" s="134">
        <f t="shared" si="14"/>
        <v>0</v>
      </c>
      <c r="AQ17" s="134">
        <f t="shared" si="14"/>
        <v>0</v>
      </c>
      <c r="AR17" s="134">
        <f t="shared" si="14"/>
        <v>0</v>
      </c>
      <c r="AS17" s="134">
        <f t="shared" si="14"/>
        <v>0</v>
      </c>
      <c r="AT17" s="134">
        <f t="shared" si="14"/>
        <v>0</v>
      </c>
      <c r="AU17" s="134">
        <f t="shared" si="14"/>
        <v>0</v>
      </c>
      <c r="AV17" s="134">
        <f t="shared" si="14"/>
        <v>0</v>
      </c>
      <c r="AW17" s="134">
        <f t="shared" si="14"/>
        <v>0</v>
      </c>
      <c r="AX17" s="134">
        <f t="shared" si="14"/>
        <v>0</v>
      </c>
      <c r="AY17" s="134">
        <f t="shared" si="14"/>
        <v>0</v>
      </c>
      <c r="AZ17" s="134">
        <f t="shared" si="14"/>
        <v>0</v>
      </c>
      <c r="BA17" s="134">
        <f t="shared" si="14"/>
        <v>0</v>
      </c>
      <c r="BB17" s="134">
        <f t="shared" si="14"/>
        <v>0</v>
      </c>
      <c r="BC17" s="134">
        <f t="shared" si="14"/>
        <v>0</v>
      </c>
      <c r="BD17" s="134">
        <f t="shared" si="14"/>
        <v>0</v>
      </c>
      <c r="BE17" s="134">
        <f t="shared" si="14"/>
        <v>0</v>
      </c>
      <c r="BF17" s="134">
        <f t="shared" si="14"/>
        <v>0</v>
      </c>
      <c r="BG17" s="134">
        <f t="shared" si="14"/>
        <v>0</v>
      </c>
      <c r="BH17" s="134">
        <f t="shared" si="14"/>
        <v>0</v>
      </c>
      <c r="BI17" s="134">
        <f t="shared" si="14"/>
        <v>0</v>
      </c>
      <c r="BJ17" s="134">
        <f t="shared" si="14"/>
        <v>0</v>
      </c>
      <c r="BK17" s="134">
        <f t="shared" si="14"/>
        <v>0</v>
      </c>
      <c r="BL17" s="134">
        <f t="shared" si="14"/>
        <v>0</v>
      </c>
      <c r="BM17" s="134">
        <f t="shared" si="14"/>
        <v>0</v>
      </c>
      <c r="BN17" s="159">
        <f t="shared" si="14"/>
        <v>0</v>
      </c>
      <c r="BO17" s="8"/>
      <c r="BP17" s="7"/>
      <c r="BQ17" s="354">
        <f t="shared" si="11"/>
        <v>0</v>
      </c>
      <c r="BR17" s="153">
        <f>BR16+7</f>
        <v>44571</v>
      </c>
      <c r="BS17" s="154">
        <f>BR17+6</f>
        <v>44577</v>
      </c>
      <c r="BT17" s="177" t="str">
        <f t="shared" ref="BT17:BT80" si="15">CONCATENATE("S",WEEKNUM(BR17))</f>
        <v>S3</v>
      </c>
      <c r="BU17" s="169">
        <f t="shared" ref="BU17:BU80" si="16">IFERROR(HLOOKUP(BR17,$M$19:$BN$31,13,FALSE),0)</f>
        <v>0</v>
      </c>
      <c r="BV17" s="170">
        <f t="shared" ref="BV17:BV79" si="17">IFERROR(HLOOKUP(BR17,$M$306:$BN$318,13,FALSE),0)</f>
        <v>0</v>
      </c>
      <c r="BW17" s="170">
        <f>SUM(BU$16:BU17)</f>
        <v>0</v>
      </c>
      <c r="BX17" s="170">
        <f t="shared" si="12"/>
        <v>0</v>
      </c>
      <c r="BY17" s="170">
        <f>SUM(BV$16:BV17)</f>
        <v>0</v>
      </c>
      <c r="BZ17" s="167" t="str">
        <f t="shared" ref="BZ17:BZ80" si="18">IFERROR(BX17/BY17,"-")</f>
        <v>-</v>
      </c>
      <c r="CA17" s="168" t="str">
        <f t="shared" ref="CA17:CA80" si="19">IFERROR(BX17/BW17,"-")</f>
        <v>-</v>
      </c>
      <c r="CB17" s="178">
        <f t="shared" ref="CB17:CB80" si="20">IFERROR(BX17-BY17,"-")</f>
        <v>0</v>
      </c>
      <c r="CC17" s="178">
        <f t="shared" ref="CC17:CC80" si="21">IFERROR(BX17-BW17,"-")</f>
        <v>0</v>
      </c>
      <c r="CD17" s="328">
        <f t="shared" ref="CD17:CD25" si="22">CD16-BW17</f>
        <v>0</v>
      </c>
      <c r="CE17" s="348">
        <f t="shared" si="13"/>
        <v>0</v>
      </c>
      <c r="CF17" s="341">
        <f t="shared" ref="CF17:CF25" si="23">BW17-BY17</f>
        <v>0</v>
      </c>
      <c r="CK17" s="293" t="s">
        <v>1</v>
      </c>
      <c r="CL17" s="293" t="s">
        <v>400</v>
      </c>
      <c r="CM17" s="293" t="s">
        <v>415</v>
      </c>
      <c r="CN17" s="426" t="s">
        <v>60</v>
      </c>
      <c r="CO17" s="292"/>
      <c r="CP17" s="64">
        <v>44363</v>
      </c>
      <c r="CQ17" s="64">
        <v>44408</v>
      </c>
      <c r="CR17" s="292"/>
      <c r="CS17" s="340">
        <v>79810</v>
      </c>
      <c r="CT17" s="406">
        <f t="shared" si="6"/>
        <v>79810</v>
      </c>
      <c r="CU17" s="407">
        <f t="shared" si="0"/>
        <v>0</v>
      </c>
      <c r="CV17" s="406">
        <f t="shared" si="1"/>
        <v>35914.5</v>
      </c>
      <c r="CW17" s="407">
        <f t="shared" si="2"/>
        <v>0.55000000000000004</v>
      </c>
      <c r="CX17" s="292" t="s">
        <v>430</v>
      </c>
      <c r="CY17" s="292" t="s">
        <v>54</v>
      </c>
      <c r="CZ17" s="292"/>
      <c r="DA17" s="419">
        <v>27.5</v>
      </c>
      <c r="DU17" s="292"/>
      <c r="EL17" s="352">
        <f t="shared" si="3"/>
        <v>0</v>
      </c>
      <c r="EM17" s="352">
        <f t="shared" si="4"/>
        <v>0</v>
      </c>
      <c r="EN17" s="352">
        <f t="shared" si="4"/>
        <v>0</v>
      </c>
      <c r="EO17" s="352">
        <f t="shared" si="4"/>
        <v>0</v>
      </c>
      <c r="EP17" s="352">
        <f t="shared" si="4"/>
        <v>0</v>
      </c>
      <c r="ER17" s="352">
        <f t="shared" si="9"/>
        <v>0</v>
      </c>
      <c r="FM17" s="420">
        <v>43895.5</v>
      </c>
      <c r="FO17" s="410">
        <f t="shared" si="7"/>
        <v>43895.5</v>
      </c>
    </row>
    <row r="18" spans="1:171" ht="15.75" customHeight="1" thickBot="1" x14ac:dyDescent="0.35">
      <c r="A18" s="8"/>
      <c r="B18" s="8"/>
      <c r="C18" s="8"/>
      <c r="D18" s="8"/>
      <c r="E18" s="8"/>
      <c r="F18" s="8"/>
      <c r="G18" s="8"/>
      <c r="H18" s="8"/>
      <c r="I18" s="8"/>
      <c r="J18" s="8"/>
      <c r="K18" s="8"/>
      <c r="L18" s="8"/>
      <c r="M18" s="91"/>
      <c r="N18" s="92"/>
      <c r="O18" s="160"/>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2"/>
      <c r="BO18" s="8"/>
      <c r="BP18" s="7"/>
      <c r="BQ18" s="354">
        <f t="shared" si="11"/>
        <v>0</v>
      </c>
      <c r="BR18" s="153">
        <f t="shared" ref="BR18:BR81" si="24">BR17+7</f>
        <v>44578</v>
      </c>
      <c r="BS18" s="154">
        <f t="shared" ref="BS18:BS81" si="25">BR18+6</f>
        <v>44584</v>
      </c>
      <c r="BT18" s="177" t="str">
        <f t="shared" si="15"/>
        <v>S4</v>
      </c>
      <c r="BU18" s="169">
        <f t="shared" si="16"/>
        <v>0</v>
      </c>
      <c r="BV18" s="170">
        <f t="shared" si="17"/>
        <v>0</v>
      </c>
      <c r="BW18" s="170">
        <f>SUM(BU$16:BU18)</f>
        <v>0</v>
      </c>
      <c r="BX18" s="170">
        <f t="shared" si="12"/>
        <v>0</v>
      </c>
      <c r="BY18" s="170">
        <f>SUM(BV$16:BV18)</f>
        <v>0</v>
      </c>
      <c r="BZ18" s="167" t="str">
        <f t="shared" si="18"/>
        <v>-</v>
      </c>
      <c r="CA18" s="168" t="str">
        <f t="shared" si="19"/>
        <v>-</v>
      </c>
      <c r="CB18" s="178">
        <f t="shared" si="20"/>
        <v>0</v>
      </c>
      <c r="CC18" s="178">
        <f t="shared" si="21"/>
        <v>0</v>
      </c>
      <c r="CD18" s="328">
        <f t="shared" si="22"/>
        <v>0</v>
      </c>
      <c r="CE18" s="348">
        <f t="shared" si="13"/>
        <v>0</v>
      </c>
      <c r="CF18" s="341">
        <f t="shared" si="23"/>
        <v>0</v>
      </c>
      <c r="CK18" s="293" t="s">
        <v>1</v>
      </c>
      <c r="CL18" s="293" t="s">
        <v>400</v>
      </c>
      <c r="CM18" s="293" t="s">
        <v>415</v>
      </c>
      <c r="CN18" s="426" t="s">
        <v>60</v>
      </c>
      <c r="CO18" s="292"/>
      <c r="CP18" s="64">
        <v>44363</v>
      </c>
      <c r="CQ18" s="64">
        <v>44408</v>
      </c>
      <c r="CR18" s="292"/>
      <c r="CS18" s="340">
        <v>79810</v>
      </c>
      <c r="CT18" s="406">
        <f t="shared" si="6"/>
        <v>79810</v>
      </c>
      <c r="CU18" s="407">
        <f t="shared" si="0"/>
        <v>0</v>
      </c>
      <c r="CV18" s="406">
        <f t="shared" si="1"/>
        <v>35914.5</v>
      </c>
      <c r="CW18" s="407">
        <f t="shared" si="2"/>
        <v>0.55000000000000004</v>
      </c>
      <c r="CX18" s="292" t="s">
        <v>55</v>
      </c>
      <c r="CY18" s="292" t="s">
        <v>54</v>
      </c>
      <c r="CZ18" s="292" t="str">
        <f>CONCATENATE(CM18,CX18,CY18)</f>
        <v>P1716976.10Tuzio, GiuseppeNSW</v>
      </c>
      <c r="DA18" s="419">
        <v>36</v>
      </c>
      <c r="DU18" s="292"/>
      <c r="EL18" s="352">
        <f t="shared" si="3"/>
        <v>0</v>
      </c>
      <c r="EM18" s="352">
        <f t="shared" si="4"/>
        <v>0</v>
      </c>
      <c r="EN18" s="352">
        <f t="shared" si="4"/>
        <v>0</v>
      </c>
      <c r="EO18" s="352">
        <f t="shared" si="4"/>
        <v>0</v>
      </c>
      <c r="EP18" s="352">
        <f t="shared" si="4"/>
        <v>0</v>
      </c>
      <c r="ER18" s="352">
        <f t="shared" si="9"/>
        <v>0</v>
      </c>
      <c r="FM18" s="420">
        <v>43895.5</v>
      </c>
      <c r="FO18" s="410">
        <f t="shared" si="7"/>
        <v>43895.5</v>
      </c>
    </row>
    <row r="19" spans="1:171" ht="15.75" customHeight="1" thickBot="1" x14ac:dyDescent="0.35">
      <c r="A19" s="8"/>
      <c r="B19" s="8"/>
      <c r="C19" s="47"/>
      <c r="D19" s="47"/>
      <c r="E19" s="47"/>
      <c r="F19" s="47"/>
      <c r="G19" s="8"/>
      <c r="H19" s="8"/>
      <c r="I19" s="47"/>
      <c r="J19" s="8"/>
      <c r="K19" s="8"/>
      <c r="L19" s="8"/>
      <c r="M19" s="91"/>
      <c r="N19" s="109" t="s">
        <v>346</v>
      </c>
      <c r="O19" s="100">
        <v>44564</v>
      </c>
      <c r="P19" s="101">
        <f>O19+7</f>
        <v>44571</v>
      </c>
      <c r="Q19" s="101">
        <f t="shared" ref="Q19:AF20" si="26">P19+7</f>
        <v>44578</v>
      </c>
      <c r="R19" s="101">
        <f t="shared" si="26"/>
        <v>44585</v>
      </c>
      <c r="S19" s="101">
        <f t="shared" si="26"/>
        <v>44592</v>
      </c>
      <c r="T19" s="101">
        <f t="shared" si="26"/>
        <v>44599</v>
      </c>
      <c r="U19" s="101">
        <f t="shared" si="26"/>
        <v>44606</v>
      </c>
      <c r="V19" s="101">
        <f t="shared" si="26"/>
        <v>44613</v>
      </c>
      <c r="W19" s="101">
        <f t="shared" si="26"/>
        <v>44620</v>
      </c>
      <c r="X19" s="101">
        <f t="shared" si="26"/>
        <v>44627</v>
      </c>
      <c r="Y19" s="101">
        <f t="shared" si="26"/>
        <v>44634</v>
      </c>
      <c r="Z19" s="101">
        <f t="shared" si="26"/>
        <v>44641</v>
      </c>
      <c r="AA19" s="101">
        <f t="shared" si="26"/>
        <v>44648</v>
      </c>
      <c r="AB19" s="101">
        <f t="shared" si="26"/>
        <v>44655</v>
      </c>
      <c r="AC19" s="101">
        <f t="shared" si="26"/>
        <v>44662</v>
      </c>
      <c r="AD19" s="101">
        <f t="shared" si="26"/>
        <v>44669</v>
      </c>
      <c r="AE19" s="101">
        <f t="shared" si="26"/>
        <v>44676</v>
      </c>
      <c r="AF19" s="101">
        <f t="shared" si="26"/>
        <v>44683</v>
      </c>
      <c r="AG19" s="101">
        <f t="shared" ref="AG19:AV20" si="27">AF19+7</f>
        <v>44690</v>
      </c>
      <c r="AH19" s="101">
        <f t="shared" si="27"/>
        <v>44697</v>
      </c>
      <c r="AI19" s="101">
        <f t="shared" si="27"/>
        <v>44704</v>
      </c>
      <c r="AJ19" s="101">
        <f t="shared" si="27"/>
        <v>44711</v>
      </c>
      <c r="AK19" s="101">
        <f t="shared" si="27"/>
        <v>44718</v>
      </c>
      <c r="AL19" s="101">
        <f t="shared" si="27"/>
        <v>44725</v>
      </c>
      <c r="AM19" s="101">
        <f t="shared" si="27"/>
        <v>44732</v>
      </c>
      <c r="AN19" s="101">
        <f t="shared" si="27"/>
        <v>44739</v>
      </c>
      <c r="AO19" s="101">
        <f t="shared" si="27"/>
        <v>44746</v>
      </c>
      <c r="AP19" s="101">
        <f t="shared" si="27"/>
        <v>44753</v>
      </c>
      <c r="AQ19" s="101">
        <f t="shared" si="27"/>
        <v>44760</v>
      </c>
      <c r="AR19" s="101">
        <f t="shared" si="27"/>
        <v>44767</v>
      </c>
      <c r="AS19" s="101">
        <f t="shared" si="27"/>
        <v>44774</v>
      </c>
      <c r="AT19" s="101">
        <f t="shared" si="27"/>
        <v>44781</v>
      </c>
      <c r="AU19" s="101">
        <f t="shared" si="27"/>
        <v>44788</v>
      </c>
      <c r="AV19" s="101">
        <f t="shared" si="27"/>
        <v>44795</v>
      </c>
      <c r="AW19" s="101">
        <f t="shared" ref="AW19:BL20" si="28">AV19+7</f>
        <v>44802</v>
      </c>
      <c r="AX19" s="101">
        <f t="shared" si="28"/>
        <v>44809</v>
      </c>
      <c r="AY19" s="101">
        <f t="shared" si="28"/>
        <v>44816</v>
      </c>
      <c r="AZ19" s="101">
        <f t="shared" si="28"/>
        <v>44823</v>
      </c>
      <c r="BA19" s="101">
        <f t="shared" si="28"/>
        <v>44830</v>
      </c>
      <c r="BB19" s="101">
        <f t="shared" si="28"/>
        <v>44837</v>
      </c>
      <c r="BC19" s="101">
        <f t="shared" si="28"/>
        <v>44844</v>
      </c>
      <c r="BD19" s="101">
        <f t="shared" si="28"/>
        <v>44851</v>
      </c>
      <c r="BE19" s="101">
        <f t="shared" si="28"/>
        <v>44858</v>
      </c>
      <c r="BF19" s="101">
        <f t="shared" si="28"/>
        <v>44865</v>
      </c>
      <c r="BG19" s="101">
        <f t="shared" si="28"/>
        <v>44872</v>
      </c>
      <c r="BH19" s="101">
        <f t="shared" si="28"/>
        <v>44879</v>
      </c>
      <c r="BI19" s="101">
        <f t="shared" si="28"/>
        <v>44886</v>
      </c>
      <c r="BJ19" s="101">
        <f t="shared" si="28"/>
        <v>44893</v>
      </c>
      <c r="BK19" s="101">
        <f t="shared" si="28"/>
        <v>44900</v>
      </c>
      <c r="BL19" s="101">
        <f t="shared" si="28"/>
        <v>44907</v>
      </c>
      <c r="BM19" s="101">
        <f>BL19+7</f>
        <v>44914</v>
      </c>
      <c r="BN19" s="102">
        <f>BM19+7</f>
        <v>44921</v>
      </c>
      <c r="BO19" s="8"/>
      <c r="BP19" s="7"/>
      <c r="BQ19" s="354">
        <f t="shared" si="11"/>
        <v>3.45</v>
      </c>
      <c r="BR19" s="153">
        <f t="shared" si="24"/>
        <v>44585</v>
      </c>
      <c r="BS19" s="154">
        <f t="shared" si="25"/>
        <v>44591</v>
      </c>
      <c r="BT19" s="177" t="str">
        <f t="shared" si="15"/>
        <v>S5</v>
      </c>
      <c r="BU19" s="169">
        <f t="shared" si="16"/>
        <v>4830</v>
      </c>
      <c r="BV19" s="170">
        <f t="shared" si="17"/>
        <v>0</v>
      </c>
      <c r="BW19" s="170">
        <f>SUM(BU$16:BU19)</f>
        <v>4830</v>
      </c>
      <c r="BX19" s="170">
        <f t="shared" si="12"/>
        <v>1702</v>
      </c>
      <c r="BY19" s="170">
        <f>SUM(BV$16:BV19)</f>
        <v>0</v>
      </c>
      <c r="BZ19" s="167" t="str">
        <f t="shared" si="18"/>
        <v>-</v>
      </c>
      <c r="CA19" s="168">
        <f t="shared" si="19"/>
        <v>0.35238095238095241</v>
      </c>
      <c r="CB19" s="178">
        <f t="shared" si="20"/>
        <v>1702</v>
      </c>
      <c r="CC19" s="178">
        <f t="shared" si="21"/>
        <v>-3128</v>
      </c>
      <c r="CD19" s="328">
        <f t="shared" si="22"/>
        <v>-4830</v>
      </c>
      <c r="CE19" s="348">
        <f t="shared" si="13"/>
        <v>340.40000000000003</v>
      </c>
      <c r="CF19" s="341">
        <f t="shared" si="23"/>
        <v>4830</v>
      </c>
      <c r="CK19" s="293" t="s">
        <v>1</v>
      </c>
      <c r="CL19" s="293" t="s">
        <v>400</v>
      </c>
      <c r="CM19" s="293" t="s">
        <v>415</v>
      </c>
      <c r="CN19" s="426" t="s">
        <v>60</v>
      </c>
      <c r="CO19" s="292"/>
      <c r="CP19" s="64">
        <v>44363</v>
      </c>
      <c r="CQ19" s="64">
        <v>44408</v>
      </c>
      <c r="CR19" s="292"/>
      <c r="CS19" s="340">
        <v>79810</v>
      </c>
      <c r="CT19" s="406">
        <f t="shared" si="6"/>
        <v>79810</v>
      </c>
      <c r="CU19" s="407">
        <f t="shared" si="0"/>
        <v>0</v>
      </c>
      <c r="CV19" s="406">
        <f t="shared" si="1"/>
        <v>35914.5</v>
      </c>
      <c r="CW19" s="407">
        <f t="shared" si="2"/>
        <v>0.55000000000000004</v>
      </c>
      <c r="CX19" s="292" t="s">
        <v>56</v>
      </c>
      <c r="CY19" s="292" t="s">
        <v>54</v>
      </c>
      <c r="CZ19" s="292"/>
      <c r="DA19" s="419">
        <v>27.5</v>
      </c>
      <c r="DU19" s="292"/>
      <c r="EL19" s="352">
        <f t="shared" ref="EL19:EP20" si="29">$DA19*DQ19</f>
        <v>0</v>
      </c>
      <c r="EM19" s="352">
        <f t="shared" si="29"/>
        <v>0</v>
      </c>
      <c r="EN19" s="352">
        <f t="shared" si="29"/>
        <v>0</v>
      </c>
      <c r="EO19" s="352">
        <f t="shared" si="29"/>
        <v>0</v>
      </c>
      <c r="EP19" s="352">
        <f t="shared" si="29"/>
        <v>0</v>
      </c>
      <c r="ER19" s="352">
        <f t="shared" si="9"/>
        <v>0</v>
      </c>
      <c r="FM19" s="420">
        <v>43895.5</v>
      </c>
      <c r="FO19" s="410">
        <f t="shared" si="7"/>
        <v>43895.5</v>
      </c>
    </row>
    <row r="20" spans="1:171" ht="28.8" thickBot="1" x14ac:dyDescent="0.35">
      <c r="C20" s="9" t="s">
        <v>264</v>
      </c>
      <c r="D20" s="10" t="s">
        <v>265</v>
      </c>
      <c r="E20" s="11" t="s">
        <v>347</v>
      </c>
      <c r="F20" s="11" t="s">
        <v>348</v>
      </c>
      <c r="G20" s="278" t="s">
        <v>349</v>
      </c>
      <c r="H20" s="279" t="s">
        <v>350</v>
      </c>
      <c r="I20" s="12" t="s">
        <v>351</v>
      </c>
      <c r="J20" s="12" t="s">
        <v>352</v>
      </c>
      <c r="K20" s="16"/>
      <c r="N20" s="110" t="s">
        <v>88</v>
      </c>
      <c r="O20" s="106">
        <f>O19+6</f>
        <v>44570</v>
      </c>
      <c r="P20" s="107">
        <f>O20+7</f>
        <v>44577</v>
      </c>
      <c r="Q20" s="107">
        <f t="shared" si="26"/>
        <v>44584</v>
      </c>
      <c r="R20" s="107">
        <f t="shared" si="26"/>
        <v>44591</v>
      </c>
      <c r="S20" s="107">
        <f t="shared" si="26"/>
        <v>44598</v>
      </c>
      <c r="T20" s="107">
        <f t="shared" si="26"/>
        <v>44605</v>
      </c>
      <c r="U20" s="107">
        <f t="shared" si="26"/>
        <v>44612</v>
      </c>
      <c r="V20" s="107">
        <f t="shared" si="26"/>
        <v>44619</v>
      </c>
      <c r="W20" s="107">
        <f t="shared" si="26"/>
        <v>44626</v>
      </c>
      <c r="X20" s="107">
        <f t="shared" si="26"/>
        <v>44633</v>
      </c>
      <c r="Y20" s="107">
        <f t="shared" si="26"/>
        <v>44640</v>
      </c>
      <c r="Z20" s="107">
        <f t="shared" si="26"/>
        <v>44647</v>
      </c>
      <c r="AA20" s="107">
        <f t="shared" si="26"/>
        <v>44654</v>
      </c>
      <c r="AB20" s="107">
        <f t="shared" si="26"/>
        <v>44661</v>
      </c>
      <c r="AC20" s="107">
        <f t="shared" si="26"/>
        <v>44668</v>
      </c>
      <c r="AD20" s="107">
        <f t="shared" si="26"/>
        <v>44675</v>
      </c>
      <c r="AE20" s="107">
        <f t="shared" si="26"/>
        <v>44682</v>
      </c>
      <c r="AF20" s="107">
        <f t="shared" si="26"/>
        <v>44689</v>
      </c>
      <c r="AG20" s="107">
        <f t="shared" si="27"/>
        <v>44696</v>
      </c>
      <c r="AH20" s="107">
        <f t="shared" si="27"/>
        <v>44703</v>
      </c>
      <c r="AI20" s="107">
        <f t="shared" si="27"/>
        <v>44710</v>
      </c>
      <c r="AJ20" s="107">
        <f t="shared" si="27"/>
        <v>44717</v>
      </c>
      <c r="AK20" s="107">
        <f t="shared" si="27"/>
        <v>44724</v>
      </c>
      <c r="AL20" s="107">
        <f t="shared" si="27"/>
        <v>44731</v>
      </c>
      <c r="AM20" s="107">
        <f t="shared" si="27"/>
        <v>44738</v>
      </c>
      <c r="AN20" s="107">
        <f t="shared" si="27"/>
        <v>44745</v>
      </c>
      <c r="AO20" s="107">
        <f t="shared" si="27"/>
        <v>44752</v>
      </c>
      <c r="AP20" s="107">
        <f t="shared" si="27"/>
        <v>44759</v>
      </c>
      <c r="AQ20" s="107">
        <f t="shared" si="27"/>
        <v>44766</v>
      </c>
      <c r="AR20" s="107">
        <f t="shared" si="27"/>
        <v>44773</v>
      </c>
      <c r="AS20" s="107">
        <f t="shared" si="27"/>
        <v>44780</v>
      </c>
      <c r="AT20" s="107">
        <f t="shared" si="27"/>
        <v>44787</v>
      </c>
      <c r="AU20" s="107">
        <f t="shared" si="27"/>
        <v>44794</v>
      </c>
      <c r="AV20" s="107">
        <f t="shared" si="27"/>
        <v>44801</v>
      </c>
      <c r="AW20" s="107">
        <f t="shared" si="28"/>
        <v>44808</v>
      </c>
      <c r="AX20" s="107">
        <f t="shared" si="28"/>
        <v>44815</v>
      </c>
      <c r="AY20" s="107">
        <f t="shared" si="28"/>
        <v>44822</v>
      </c>
      <c r="AZ20" s="107">
        <f t="shared" si="28"/>
        <v>44829</v>
      </c>
      <c r="BA20" s="107">
        <f t="shared" si="28"/>
        <v>44836</v>
      </c>
      <c r="BB20" s="107">
        <f t="shared" si="28"/>
        <v>44843</v>
      </c>
      <c r="BC20" s="107">
        <f t="shared" si="28"/>
        <v>44850</v>
      </c>
      <c r="BD20" s="107">
        <f t="shared" si="28"/>
        <v>44857</v>
      </c>
      <c r="BE20" s="107">
        <f t="shared" si="28"/>
        <v>44864</v>
      </c>
      <c r="BF20" s="107">
        <f t="shared" si="28"/>
        <v>44871</v>
      </c>
      <c r="BG20" s="107">
        <f t="shared" si="28"/>
        <v>44878</v>
      </c>
      <c r="BH20" s="107">
        <f t="shared" si="28"/>
        <v>44885</v>
      </c>
      <c r="BI20" s="107">
        <f t="shared" si="28"/>
        <v>44892</v>
      </c>
      <c r="BJ20" s="107">
        <f t="shared" si="28"/>
        <v>44899</v>
      </c>
      <c r="BK20" s="107">
        <f t="shared" si="28"/>
        <v>44906</v>
      </c>
      <c r="BL20" s="107">
        <f t="shared" si="28"/>
        <v>44913</v>
      </c>
      <c r="BM20" s="107">
        <f>BL20+7</f>
        <v>44920</v>
      </c>
      <c r="BN20" s="108">
        <f>BM20+7</f>
        <v>44927</v>
      </c>
      <c r="BP20" s="7"/>
      <c r="BQ20" s="354">
        <f t="shared" si="11"/>
        <v>4.2714285714285714</v>
      </c>
      <c r="BR20" s="153">
        <f t="shared" si="24"/>
        <v>44592</v>
      </c>
      <c r="BS20" s="154">
        <f t="shared" si="25"/>
        <v>44598</v>
      </c>
      <c r="BT20" s="177" t="str">
        <f t="shared" si="15"/>
        <v>S6</v>
      </c>
      <c r="BU20" s="169">
        <f t="shared" si="16"/>
        <v>5980</v>
      </c>
      <c r="BV20" s="170">
        <f t="shared" si="17"/>
        <v>0</v>
      </c>
      <c r="BW20" s="170">
        <f>SUM(BU$16:BU20)</f>
        <v>10810</v>
      </c>
      <c r="BX20" s="170">
        <f t="shared" si="12"/>
        <v>3404</v>
      </c>
      <c r="BY20" s="170">
        <f>SUM(BV$16:BV20)</f>
        <v>0</v>
      </c>
      <c r="BZ20" s="167" t="str">
        <f t="shared" si="18"/>
        <v>-</v>
      </c>
      <c r="CA20" s="168">
        <f t="shared" si="19"/>
        <v>0.31489361702127661</v>
      </c>
      <c r="CB20" s="178">
        <f t="shared" si="20"/>
        <v>3404</v>
      </c>
      <c r="CC20" s="178">
        <f t="shared" si="21"/>
        <v>-7406</v>
      </c>
      <c r="CD20" s="328">
        <f t="shared" si="22"/>
        <v>-15640</v>
      </c>
      <c r="CE20" s="348">
        <f t="shared" si="13"/>
        <v>680.80000000000007</v>
      </c>
      <c r="CF20" s="341">
        <f t="shared" si="23"/>
        <v>10810</v>
      </c>
      <c r="CK20" s="293" t="s">
        <v>1</v>
      </c>
      <c r="CL20" s="293" t="s">
        <v>400</v>
      </c>
      <c r="CM20" s="293" t="s">
        <v>415</v>
      </c>
      <c r="CN20" s="426" t="s">
        <v>60</v>
      </c>
      <c r="CO20" s="292"/>
      <c r="CP20" s="64">
        <v>44363</v>
      </c>
      <c r="CQ20" s="64">
        <v>44408</v>
      </c>
      <c r="CR20" s="292"/>
      <c r="CS20" s="340">
        <v>79810</v>
      </c>
      <c r="CT20" s="406">
        <f t="shared" si="6"/>
        <v>79810</v>
      </c>
      <c r="CU20" s="407">
        <f t="shared" si="0"/>
        <v>0</v>
      </c>
      <c r="CV20" s="406">
        <f t="shared" si="1"/>
        <v>35914.5</v>
      </c>
      <c r="CW20" s="407">
        <f t="shared" si="2"/>
        <v>0.55000000000000004</v>
      </c>
      <c r="CX20" s="292" t="s">
        <v>431</v>
      </c>
      <c r="CY20" s="292" t="s">
        <v>54</v>
      </c>
      <c r="CZ20" s="292"/>
      <c r="DA20" s="419">
        <v>12.5</v>
      </c>
      <c r="DU20" s="292"/>
      <c r="EL20" s="352">
        <f t="shared" si="29"/>
        <v>0</v>
      </c>
      <c r="EM20" s="352">
        <f t="shared" si="29"/>
        <v>0</v>
      </c>
      <c r="EN20" s="352">
        <f t="shared" si="29"/>
        <v>0</v>
      </c>
      <c r="EO20" s="352">
        <f t="shared" si="29"/>
        <v>0</v>
      </c>
      <c r="EP20" s="352">
        <f t="shared" si="29"/>
        <v>0</v>
      </c>
      <c r="ER20" s="352">
        <f t="shared" si="9"/>
        <v>0</v>
      </c>
      <c r="FM20" s="420">
        <v>43895.5</v>
      </c>
      <c r="FO20" s="410">
        <f t="shared" si="7"/>
        <v>43895.5</v>
      </c>
    </row>
    <row r="21" spans="1:171" ht="28.8" thickBot="1" x14ac:dyDescent="0.5">
      <c r="B21" s="427" t="str">
        <f>C1</f>
        <v>CJ unico R5 Integration Paland.</v>
      </c>
      <c r="C21" s="14">
        <f>MIN(C22:C30)</f>
        <v>44547</v>
      </c>
      <c r="D21" s="14">
        <f>MAX(D22:D30)</f>
        <v>44666</v>
      </c>
      <c r="E21" s="13">
        <f>D21-C21+1</f>
        <v>120</v>
      </c>
      <c r="F21" s="135">
        <f>SUM(F22:F30)</f>
        <v>1</v>
      </c>
      <c r="G21" s="53">
        <f t="shared" ref="G21:H30" si="30">WEEKNUM(C21)</f>
        <v>51</v>
      </c>
      <c r="H21" s="55">
        <f t="shared" si="30"/>
        <v>16</v>
      </c>
      <c r="I21" s="43"/>
      <c r="J21" s="172">
        <f ca="1">SUM(J22:J30)</f>
        <v>2.9</v>
      </c>
      <c r="K21" s="189">
        <f>SUM(K22:K30)</f>
        <v>1</v>
      </c>
      <c r="L21" s="190" t="s">
        <v>353</v>
      </c>
      <c r="M21" s="17" t="s">
        <v>354</v>
      </c>
      <c r="N21" s="155" t="s">
        <v>355</v>
      </c>
      <c r="O21" s="111" t="str">
        <f>CONCATENATE("S",WEEKNUM(O19))</f>
        <v>S2</v>
      </c>
      <c r="P21" s="112" t="str">
        <f t="shared" ref="P21:BN21" si="31">CONCATENATE("S",WEEKNUM(P19))</f>
        <v>S3</v>
      </c>
      <c r="Q21" s="112" t="str">
        <f t="shared" si="31"/>
        <v>S4</v>
      </c>
      <c r="R21" s="112" t="str">
        <f t="shared" si="31"/>
        <v>S5</v>
      </c>
      <c r="S21" s="112" t="str">
        <f t="shared" si="31"/>
        <v>S6</v>
      </c>
      <c r="T21" s="112" t="str">
        <f t="shared" si="31"/>
        <v>S7</v>
      </c>
      <c r="U21" s="112" t="str">
        <f t="shared" si="31"/>
        <v>S8</v>
      </c>
      <c r="V21" s="112" t="str">
        <f t="shared" si="31"/>
        <v>S9</v>
      </c>
      <c r="W21" s="112" t="str">
        <f t="shared" si="31"/>
        <v>S10</v>
      </c>
      <c r="X21" s="112" t="str">
        <f t="shared" si="31"/>
        <v>S11</v>
      </c>
      <c r="Y21" s="112" t="str">
        <f t="shared" si="31"/>
        <v>S12</v>
      </c>
      <c r="Z21" s="112" t="str">
        <f t="shared" si="31"/>
        <v>S13</v>
      </c>
      <c r="AA21" s="112" t="str">
        <f t="shared" si="31"/>
        <v>S14</v>
      </c>
      <c r="AB21" s="112" t="str">
        <f t="shared" si="31"/>
        <v>S15</v>
      </c>
      <c r="AC21" s="112" t="str">
        <f t="shared" si="31"/>
        <v>S16</v>
      </c>
      <c r="AD21" s="112" t="str">
        <f t="shared" si="31"/>
        <v>S17</v>
      </c>
      <c r="AE21" s="112" t="str">
        <f t="shared" si="31"/>
        <v>S18</v>
      </c>
      <c r="AF21" s="112" t="str">
        <f t="shared" si="31"/>
        <v>S19</v>
      </c>
      <c r="AG21" s="112" t="str">
        <f t="shared" si="31"/>
        <v>S20</v>
      </c>
      <c r="AH21" s="112" t="str">
        <f t="shared" si="31"/>
        <v>S21</v>
      </c>
      <c r="AI21" s="112" t="str">
        <f t="shared" si="31"/>
        <v>S22</v>
      </c>
      <c r="AJ21" s="112" t="str">
        <f t="shared" si="31"/>
        <v>S23</v>
      </c>
      <c r="AK21" s="112" t="str">
        <f t="shared" si="31"/>
        <v>S24</v>
      </c>
      <c r="AL21" s="112" t="str">
        <f t="shared" si="31"/>
        <v>S25</v>
      </c>
      <c r="AM21" s="112" t="str">
        <f t="shared" si="31"/>
        <v>S26</v>
      </c>
      <c r="AN21" s="112" t="str">
        <f t="shared" si="31"/>
        <v>S27</v>
      </c>
      <c r="AO21" s="112" t="str">
        <f t="shared" si="31"/>
        <v>S28</v>
      </c>
      <c r="AP21" s="112" t="str">
        <f t="shared" si="31"/>
        <v>S29</v>
      </c>
      <c r="AQ21" s="112" t="str">
        <f t="shared" si="31"/>
        <v>S30</v>
      </c>
      <c r="AR21" s="112" t="str">
        <f t="shared" si="31"/>
        <v>S31</v>
      </c>
      <c r="AS21" s="112" t="str">
        <f t="shared" si="31"/>
        <v>S32</v>
      </c>
      <c r="AT21" s="112" t="str">
        <f t="shared" si="31"/>
        <v>S33</v>
      </c>
      <c r="AU21" s="112" t="str">
        <f t="shared" si="31"/>
        <v>S34</v>
      </c>
      <c r="AV21" s="112" t="str">
        <f t="shared" si="31"/>
        <v>S35</v>
      </c>
      <c r="AW21" s="112" t="str">
        <f t="shared" si="31"/>
        <v>S36</v>
      </c>
      <c r="AX21" s="112" t="str">
        <f t="shared" si="31"/>
        <v>S37</v>
      </c>
      <c r="AY21" s="112" t="str">
        <f t="shared" si="31"/>
        <v>S38</v>
      </c>
      <c r="AZ21" s="112" t="str">
        <f t="shared" si="31"/>
        <v>S39</v>
      </c>
      <c r="BA21" s="112" t="str">
        <f t="shared" si="31"/>
        <v>S40</v>
      </c>
      <c r="BB21" s="112" t="str">
        <f t="shared" si="31"/>
        <v>S41</v>
      </c>
      <c r="BC21" s="112" t="str">
        <f t="shared" si="31"/>
        <v>S42</v>
      </c>
      <c r="BD21" s="112" t="str">
        <f t="shared" si="31"/>
        <v>S43</v>
      </c>
      <c r="BE21" s="112" t="str">
        <f t="shared" si="31"/>
        <v>S44</v>
      </c>
      <c r="BF21" s="112" t="str">
        <f t="shared" si="31"/>
        <v>S45</v>
      </c>
      <c r="BG21" s="112" t="str">
        <f t="shared" si="31"/>
        <v>S46</v>
      </c>
      <c r="BH21" s="112" t="str">
        <f t="shared" si="31"/>
        <v>S47</v>
      </c>
      <c r="BI21" s="112" t="str">
        <f t="shared" si="31"/>
        <v>S48</v>
      </c>
      <c r="BJ21" s="112" t="str">
        <f t="shared" si="31"/>
        <v>S49</v>
      </c>
      <c r="BK21" s="112" t="str">
        <f t="shared" si="31"/>
        <v>S50</v>
      </c>
      <c r="BL21" s="112" t="str">
        <f t="shared" si="31"/>
        <v>S51</v>
      </c>
      <c r="BM21" s="112" t="str">
        <f t="shared" si="31"/>
        <v>S52</v>
      </c>
      <c r="BN21" s="113" t="str">
        <f t="shared" si="31"/>
        <v>S53</v>
      </c>
      <c r="BP21" s="7"/>
      <c r="BQ21" s="354">
        <f t="shared" si="11"/>
        <v>3.1214285714285714</v>
      </c>
      <c r="BR21" s="153">
        <f t="shared" si="24"/>
        <v>44599</v>
      </c>
      <c r="BS21" s="154">
        <f t="shared" si="25"/>
        <v>44605</v>
      </c>
      <c r="BT21" s="177" t="str">
        <f t="shared" si="15"/>
        <v>S7</v>
      </c>
      <c r="BU21" s="169">
        <f t="shared" si="16"/>
        <v>4370</v>
      </c>
      <c r="BV21" s="170">
        <f t="shared" si="17"/>
        <v>0</v>
      </c>
      <c r="BW21" s="170">
        <f>SUM(BU$16:BU21)</f>
        <v>15180</v>
      </c>
      <c r="BX21" s="170">
        <f t="shared" si="12"/>
        <v>9706</v>
      </c>
      <c r="BY21" s="170">
        <f>SUM(BV$16:BV21)</f>
        <v>0</v>
      </c>
      <c r="BZ21" s="167" t="str">
        <f t="shared" si="18"/>
        <v>-</v>
      </c>
      <c r="CA21" s="168">
        <f t="shared" si="19"/>
        <v>0.6393939393939394</v>
      </c>
      <c r="CB21" s="178">
        <f t="shared" si="20"/>
        <v>9706</v>
      </c>
      <c r="CC21" s="178">
        <f t="shared" si="21"/>
        <v>-5474</v>
      </c>
      <c r="CD21" s="328">
        <f t="shared" si="22"/>
        <v>-30820</v>
      </c>
      <c r="CE21" s="348">
        <f t="shared" si="13"/>
        <v>1941.2</v>
      </c>
      <c r="CF21" s="341">
        <f t="shared" si="23"/>
        <v>15180</v>
      </c>
    </row>
    <row r="22" spans="1:171" ht="14.25" customHeight="1" x14ac:dyDescent="0.3">
      <c r="B22" s="18" t="s">
        <v>432</v>
      </c>
      <c r="C22" s="430">
        <v>44585</v>
      </c>
      <c r="D22" s="19">
        <v>44603</v>
      </c>
      <c r="E22" s="209">
        <f t="shared" ref="E22:E30" si="32">IF(AND(C22&lt;&gt;0,D22&lt;&gt;0),D22-C22+1,)</f>
        <v>19</v>
      </c>
      <c r="F22" s="421">
        <v>0.09</v>
      </c>
      <c r="G22" s="50">
        <f t="shared" si="30"/>
        <v>5</v>
      </c>
      <c r="H22" s="51">
        <f t="shared" si="30"/>
        <v>7</v>
      </c>
      <c r="I22" s="21"/>
      <c r="J22" s="173">
        <f ca="1">$J$22*#REF!</f>
        <v>0</v>
      </c>
      <c r="K22" s="421">
        <v>0.09</v>
      </c>
      <c r="L22" s="191">
        <f>$E$12*K22</f>
        <v>9356.4</v>
      </c>
      <c r="M22" s="44" t="str">
        <f t="shared" ref="M22:M30" si="33">B22</f>
        <v>Design Rel 05 - Integrazione</v>
      </c>
      <c r="N22" s="71">
        <f t="shared" ref="N22:N30" si="34">SUM(O22:BN22)</f>
        <v>8510</v>
      </c>
      <c r="R22">
        <f>230*9</f>
        <v>2070</v>
      </c>
      <c r="S22">
        <f t="shared" ref="S22:T22" si="35">230*9</f>
        <v>2070</v>
      </c>
      <c r="T22">
        <f t="shared" si="35"/>
        <v>2070</v>
      </c>
      <c r="W22">
        <f>230*2</f>
        <v>460</v>
      </c>
      <c r="X22">
        <f>230*4</f>
        <v>920</v>
      </c>
      <c r="Y22">
        <f>230*4</f>
        <v>920</v>
      </c>
      <c r="BN22" s="120"/>
      <c r="BP22" s="7"/>
      <c r="BQ22" s="354">
        <f t="shared" si="11"/>
        <v>6.0785714285714283</v>
      </c>
      <c r="BR22" s="153">
        <f t="shared" si="24"/>
        <v>44606</v>
      </c>
      <c r="BS22" s="154">
        <f t="shared" si="25"/>
        <v>44612</v>
      </c>
      <c r="BT22" s="177" t="str">
        <f t="shared" si="15"/>
        <v>S8</v>
      </c>
      <c r="BU22" s="169">
        <f t="shared" si="16"/>
        <v>8510</v>
      </c>
      <c r="BV22" s="170">
        <f t="shared" si="17"/>
        <v>0</v>
      </c>
      <c r="BW22" s="170">
        <f>SUM(BU$16:BU22)</f>
        <v>23690</v>
      </c>
      <c r="BX22" s="170">
        <f t="shared" si="12"/>
        <v>21677.5</v>
      </c>
      <c r="BY22" s="170">
        <f>SUM(BV$16:BV22)</f>
        <v>0</v>
      </c>
      <c r="BZ22" s="167" t="str">
        <f t="shared" si="18"/>
        <v>-</v>
      </c>
      <c r="CA22" s="168">
        <f t="shared" si="19"/>
        <v>0.91504854368932043</v>
      </c>
      <c r="CB22" s="178">
        <f t="shared" si="20"/>
        <v>21677.5</v>
      </c>
      <c r="CC22" s="178">
        <f t="shared" si="21"/>
        <v>-2012.5</v>
      </c>
      <c r="CD22" s="328">
        <f t="shared" si="22"/>
        <v>-54510</v>
      </c>
      <c r="CE22" s="348">
        <f t="shared" si="13"/>
        <v>4335.5</v>
      </c>
      <c r="CF22" s="341">
        <f t="shared" si="23"/>
        <v>23690</v>
      </c>
    </row>
    <row r="23" spans="1:171" ht="14.25" customHeight="1" x14ac:dyDescent="0.3">
      <c r="B23" s="18" t="s">
        <v>433</v>
      </c>
      <c r="C23" s="430">
        <v>44606</v>
      </c>
      <c r="D23" s="19">
        <v>44666</v>
      </c>
      <c r="E23" s="209">
        <f t="shared" si="32"/>
        <v>61</v>
      </c>
      <c r="F23" s="421">
        <v>0.31</v>
      </c>
      <c r="G23" s="50">
        <f t="shared" si="30"/>
        <v>8</v>
      </c>
      <c r="H23" s="51">
        <f t="shared" si="30"/>
        <v>16</v>
      </c>
      <c r="I23" s="21"/>
      <c r="J23" s="173">
        <f ca="1">$J$22*#REF!</f>
        <v>0.15</v>
      </c>
      <c r="K23" s="421">
        <v>0.31</v>
      </c>
      <c r="L23" s="191">
        <f>$E$12*K23</f>
        <v>32227.599999999999</v>
      </c>
      <c r="M23" s="18" t="str">
        <f>B23</f>
        <v>EXEC Rel 05 - Integrazione</v>
      </c>
      <c r="N23" s="72">
        <f t="shared" si="34"/>
        <v>27830</v>
      </c>
      <c r="U23">
        <f>230*9</f>
        <v>2070</v>
      </c>
      <c r="V23">
        <f t="shared" ref="V23:W23" si="36">230*9</f>
        <v>2070</v>
      </c>
      <c r="W23">
        <f t="shared" si="36"/>
        <v>2070</v>
      </c>
      <c r="X23">
        <f>230*19</f>
        <v>4370</v>
      </c>
      <c r="Y23">
        <f>230*10</f>
        <v>2300</v>
      </c>
      <c r="Z23">
        <f>230*10</f>
        <v>2300</v>
      </c>
      <c r="AA23">
        <f>230*13</f>
        <v>2990</v>
      </c>
      <c r="AB23">
        <f t="shared" ref="AB23:AD24" si="37">230*7</f>
        <v>1610</v>
      </c>
      <c r="AC23">
        <f t="shared" si="37"/>
        <v>1610</v>
      </c>
      <c r="AD23">
        <f t="shared" si="37"/>
        <v>1610</v>
      </c>
      <c r="AE23">
        <f t="shared" ref="AE23:AF24" si="38">230*7</f>
        <v>1610</v>
      </c>
      <c r="AF23">
        <f t="shared" si="38"/>
        <v>1610</v>
      </c>
      <c r="AG23">
        <f>230*7</f>
        <v>1610</v>
      </c>
      <c r="BN23" s="120"/>
      <c r="BP23" s="7"/>
      <c r="BQ23" s="354">
        <f t="shared" si="11"/>
        <v>6.7357142857142858</v>
      </c>
      <c r="BR23" s="153">
        <f t="shared" si="24"/>
        <v>44613</v>
      </c>
      <c r="BS23" s="154">
        <f t="shared" si="25"/>
        <v>44619</v>
      </c>
      <c r="BT23" s="177" t="str">
        <f t="shared" si="15"/>
        <v>S9</v>
      </c>
      <c r="BU23" s="169">
        <f t="shared" si="16"/>
        <v>9430</v>
      </c>
      <c r="BV23" s="170">
        <f t="shared" si="17"/>
        <v>0</v>
      </c>
      <c r="BW23" s="170">
        <f>SUM(BU$16:BU23)</f>
        <v>33120</v>
      </c>
      <c r="BX23" s="170">
        <f t="shared" si="12"/>
        <v>27577</v>
      </c>
      <c r="BY23" s="170">
        <f>SUM(BV$16:BV23)</f>
        <v>0</v>
      </c>
      <c r="BZ23" s="167" t="str">
        <f t="shared" si="18"/>
        <v>-</v>
      </c>
      <c r="CA23" s="168">
        <f t="shared" si="19"/>
        <v>0.83263888888888893</v>
      </c>
      <c r="CB23" s="178">
        <f t="shared" si="20"/>
        <v>27577</v>
      </c>
      <c r="CC23" s="178">
        <f t="shared" si="21"/>
        <v>-5543</v>
      </c>
      <c r="CD23" s="328">
        <f t="shared" si="22"/>
        <v>-87630</v>
      </c>
      <c r="CE23" s="348">
        <f t="shared" si="13"/>
        <v>5515.4000000000005</v>
      </c>
      <c r="CF23" s="341">
        <f t="shared" si="23"/>
        <v>33120</v>
      </c>
    </row>
    <row r="24" spans="1:171" ht="14.25" customHeight="1" x14ac:dyDescent="0.3">
      <c r="B24" s="18" t="s">
        <v>434</v>
      </c>
      <c r="C24" s="430">
        <v>44606</v>
      </c>
      <c r="D24" s="19">
        <v>44666</v>
      </c>
      <c r="E24" s="209">
        <f t="shared" si="32"/>
        <v>61</v>
      </c>
      <c r="F24" s="421">
        <v>7.0000000000000007E-2</v>
      </c>
      <c r="G24" s="50">
        <f t="shared" si="30"/>
        <v>8</v>
      </c>
      <c r="H24" s="51">
        <f t="shared" si="30"/>
        <v>16</v>
      </c>
      <c r="I24" s="21" t="s">
        <v>435</v>
      </c>
      <c r="J24" s="173">
        <f ca="1">$J$22*#REF!</f>
        <v>0.2</v>
      </c>
      <c r="K24" s="421">
        <v>7.0000000000000007E-2</v>
      </c>
      <c r="L24" s="191">
        <f t="shared" ref="L24:L30" si="39">$E$12*K24</f>
        <v>7277.2000000000007</v>
      </c>
      <c r="M24" s="18" t="str">
        <f t="shared" si="33"/>
        <v>RETEST Rel 05 - Integrazione</v>
      </c>
      <c r="N24" s="72">
        <f t="shared" si="34"/>
        <v>11270</v>
      </c>
      <c r="Z24">
        <f>230*2</f>
        <v>460</v>
      </c>
      <c r="AA24">
        <f>230*5</f>
        <v>1150</v>
      </c>
      <c r="AB24">
        <f t="shared" si="37"/>
        <v>1610</v>
      </c>
      <c r="AC24">
        <f t="shared" si="37"/>
        <v>1610</v>
      </c>
      <c r="AD24">
        <f t="shared" si="37"/>
        <v>1610</v>
      </c>
      <c r="AE24">
        <f t="shared" si="38"/>
        <v>1610</v>
      </c>
      <c r="AF24">
        <f t="shared" si="38"/>
        <v>1610</v>
      </c>
      <c r="AG24">
        <f>230*7</f>
        <v>1610</v>
      </c>
      <c r="BN24" s="120"/>
      <c r="BP24" s="7"/>
      <c r="BQ24" s="354">
        <f t="shared" si="11"/>
        <v>7.0642857142857141</v>
      </c>
      <c r="BR24" s="153">
        <f t="shared" si="24"/>
        <v>44620</v>
      </c>
      <c r="BS24" s="154">
        <f t="shared" si="25"/>
        <v>44626</v>
      </c>
      <c r="BT24" s="177" t="str">
        <f t="shared" si="15"/>
        <v>S10</v>
      </c>
      <c r="BU24" s="169">
        <f t="shared" si="16"/>
        <v>9890</v>
      </c>
      <c r="BV24" s="170">
        <f t="shared" si="17"/>
        <v>0</v>
      </c>
      <c r="BW24" s="170">
        <f>SUM(BU$16:BU24)</f>
        <v>43010</v>
      </c>
      <c r="BX24" s="170">
        <f t="shared" si="12"/>
        <v>36250.300000000003</v>
      </c>
      <c r="BY24" s="170">
        <f>SUM(BV$16:BV24)</f>
        <v>0</v>
      </c>
      <c r="BZ24" s="167" t="str">
        <f t="shared" si="18"/>
        <v>-</v>
      </c>
      <c r="CA24" s="168">
        <f t="shared" si="19"/>
        <v>0.84283422459893054</v>
      </c>
      <c r="CB24" s="178">
        <f t="shared" si="20"/>
        <v>36250.300000000003</v>
      </c>
      <c r="CC24" s="178">
        <f t="shared" si="21"/>
        <v>-6759.6999999999971</v>
      </c>
      <c r="CD24" s="328">
        <f t="shared" si="22"/>
        <v>-130640</v>
      </c>
      <c r="CE24" s="348">
        <f t="shared" si="13"/>
        <v>7250.0600000000013</v>
      </c>
      <c r="CF24" s="341">
        <f t="shared" si="23"/>
        <v>43010</v>
      </c>
    </row>
    <row r="25" spans="1:171" ht="18" x14ac:dyDescent="0.3">
      <c r="B25" s="18" t="s">
        <v>436</v>
      </c>
      <c r="C25" s="430">
        <v>44585</v>
      </c>
      <c r="D25" s="19">
        <v>44666</v>
      </c>
      <c r="E25" s="209">
        <f t="shared" si="32"/>
        <v>82</v>
      </c>
      <c r="F25" s="421">
        <v>0.09</v>
      </c>
      <c r="G25" s="50">
        <f t="shared" si="30"/>
        <v>5</v>
      </c>
      <c r="H25" s="51">
        <f t="shared" si="30"/>
        <v>16</v>
      </c>
      <c r="I25" s="21"/>
      <c r="J25" s="173">
        <f ca="1">$J$22*#REF!</f>
        <v>0.55000000000000004</v>
      </c>
      <c r="K25" s="421">
        <v>0.09</v>
      </c>
      <c r="L25" s="191">
        <f t="shared" si="39"/>
        <v>9356.4</v>
      </c>
      <c r="M25" s="18" t="str">
        <f t="shared" si="33"/>
        <v>MNG Rel 05 - Integrazione</v>
      </c>
      <c r="N25" s="72">
        <f t="shared" si="34"/>
        <v>8280</v>
      </c>
      <c r="S25">
        <f>230*5</f>
        <v>1150</v>
      </c>
      <c r="V25">
        <f>230*5</f>
        <v>1150</v>
      </c>
      <c r="Z25">
        <v>460</v>
      </c>
      <c r="AA25">
        <f>230*7</f>
        <v>1610</v>
      </c>
      <c r="AB25">
        <f t="shared" ref="AB25:AD26" si="40">230*5</f>
        <v>1150</v>
      </c>
      <c r="AC25">
        <f>230*7</f>
        <v>1610</v>
      </c>
      <c r="AD25">
        <f t="shared" si="40"/>
        <v>1150</v>
      </c>
      <c r="BN25" s="120"/>
      <c r="BQ25" s="354">
        <f t="shared" si="11"/>
        <v>7.5571428571428569</v>
      </c>
      <c r="BR25" s="153">
        <f t="shared" si="24"/>
        <v>44627</v>
      </c>
      <c r="BS25" s="154">
        <f t="shared" si="25"/>
        <v>44633</v>
      </c>
      <c r="BT25" s="177" t="str">
        <f t="shared" si="15"/>
        <v>S11</v>
      </c>
      <c r="BU25" s="169">
        <f t="shared" si="16"/>
        <v>10580</v>
      </c>
      <c r="BV25" s="170">
        <f t="shared" si="17"/>
        <v>0</v>
      </c>
      <c r="BW25" s="170">
        <f>SUM(BU$16:BU25)</f>
        <v>53590</v>
      </c>
      <c r="BX25" s="170">
        <f t="shared" si="12"/>
        <v>46586.5</v>
      </c>
      <c r="BY25" s="170">
        <f>SUM(BV$16:BV25)</f>
        <v>0</v>
      </c>
      <c r="BZ25" s="167" t="str">
        <f t="shared" si="18"/>
        <v>-</v>
      </c>
      <c r="CA25" s="168">
        <f t="shared" si="19"/>
        <v>0.86931330472103008</v>
      </c>
      <c r="CB25" s="178">
        <f t="shared" si="20"/>
        <v>46586.5</v>
      </c>
      <c r="CC25" s="178">
        <f t="shared" si="21"/>
        <v>-7003.5</v>
      </c>
      <c r="CD25" s="328">
        <f t="shared" si="22"/>
        <v>-184230</v>
      </c>
      <c r="CE25" s="348">
        <f t="shared" si="13"/>
        <v>9317.3000000000011</v>
      </c>
      <c r="CF25" s="341">
        <f t="shared" si="23"/>
        <v>53590</v>
      </c>
    </row>
    <row r="26" spans="1:171" ht="18" x14ac:dyDescent="0.3">
      <c r="B26" s="18" t="s">
        <v>437</v>
      </c>
      <c r="C26" s="430">
        <v>44547</v>
      </c>
      <c r="D26" s="19">
        <v>44571</v>
      </c>
      <c r="E26" s="209">
        <f>IF(AND(C26&lt;&gt;0,D26&lt;&gt;0),D26-C26+1,)</f>
        <v>25</v>
      </c>
      <c r="F26" s="421">
        <v>0.18</v>
      </c>
      <c r="G26" s="50">
        <f t="shared" si="30"/>
        <v>51</v>
      </c>
      <c r="H26" s="51">
        <f t="shared" si="30"/>
        <v>3</v>
      </c>
      <c r="I26" s="21"/>
      <c r="J26" s="173">
        <f ca="1">$J$22*#REF!</f>
        <v>0</v>
      </c>
      <c r="K26" s="421">
        <v>0.18</v>
      </c>
      <c r="L26" s="191">
        <f t="shared" si="39"/>
        <v>18712.8</v>
      </c>
      <c r="M26" s="18" t="str">
        <f t="shared" si="33"/>
        <v>Data Preparation Rel 05 - Integrazione</v>
      </c>
      <c r="N26" s="72">
        <f t="shared" si="34"/>
        <v>20470</v>
      </c>
      <c r="R26">
        <f>230*10</f>
        <v>2300</v>
      </c>
      <c r="U26">
        <f t="shared" ref="U26:X26" si="41">230*10</f>
        <v>2300</v>
      </c>
      <c r="V26">
        <f t="shared" si="41"/>
        <v>2300</v>
      </c>
      <c r="W26">
        <f t="shared" si="41"/>
        <v>2300</v>
      </c>
      <c r="X26">
        <f t="shared" si="41"/>
        <v>2300</v>
      </c>
      <c r="Y26">
        <f>230*8</f>
        <v>1840</v>
      </c>
      <c r="Z26">
        <f t="shared" ref="Z26:AA26" si="42">230*8</f>
        <v>1840</v>
      </c>
      <c r="AA26">
        <f t="shared" si="42"/>
        <v>1840</v>
      </c>
      <c r="AB26">
        <f>230*5</f>
        <v>1150</v>
      </c>
      <c r="AC26">
        <f t="shared" si="40"/>
        <v>1150</v>
      </c>
      <c r="AD26">
        <f t="shared" si="40"/>
        <v>1150</v>
      </c>
      <c r="BN26" s="120"/>
      <c r="BQ26" s="354">
        <f t="shared" si="11"/>
        <v>5.75</v>
      </c>
      <c r="BR26" s="153">
        <f t="shared" si="24"/>
        <v>44634</v>
      </c>
      <c r="BS26" s="154">
        <f t="shared" si="25"/>
        <v>44640</v>
      </c>
      <c r="BT26" s="177" t="str">
        <f t="shared" si="15"/>
        <v>S12</v>
      </c>
      <c r="BU26" s="169">
        <f t="shared" ref="BU26" si="43">IFERROR(HLOOKUP(BR26,$M$19:$BN$31,13,FALSE),0)</f>
        <v>8050</v>
      </c>
      <c r="BV26" s="170">
        <f t="shared" ref="BV26" si="44">IFERROR(HLOOKUP(BR26,$M$306:$BN$318,13,FALSE),0)</f>
        <v>0</v>
      </c>
      <c r="BW26" s="170">
        <f>SUM(BU$16:BU26)</f>
        <v>61640</v>
      </c>
      <c r="BX26" s="170">
        <f t="shared" ref="BX26" si="45">IFERROR(HLOOKUP(BR26,$M$334:$BN$347,13,FALSE),0)</f>
        <v>48691</v>
      </c>
      <c r="BY26" s="170">
        <f>SUM(BV$16:BV26)</f>
        <v>0</v>
      </c>
      <c r="BZ26" s="167" t="str">
        <f t="shared" ref="BZ26" si="46">IFERROR(BX26/BY26,"-")</f>
        <v>-</v>
      </c>
      <c r="CA26" s="168">
        <f t="shared" ref="CA26" si="47">IFERROR(BX26/BW26,"-")</f>
        <v>0.78992537313432831</v>
      </c>
      <c r="CB26" s="178">
        <f t="shared" ref="CB26" si="48">IFERROR(BX26-BY26,"-")</f>
        <v>48691</v>
      </c>
      <c r="CC26" s="178">
        <f t="shared" ref="CC26" si="49">IFERROR(BX26-BW26,"-")</f>
        <v>-12949</v>
      </c>
      <c r="CD26" s="328">
        <f t="shared" ref="CD26" si="50">CD25-BW26</f>
        <v>-245870</v>
      </c>
      <c r="CE26" s="348">
        <f t="shared" ref="CE26" si="51">IF(CF26&lt;0,BW26,BY26+(BX26-BY26)*0.2)</f>
        <v>9738.2000000000007</v>
      </c>
      <c r="CF26" s="341">
        <f t="shared" ref="CF26" si="52">BW26-BY26</f>
        <v>61640</v>
      </c>
    </row>
    <row r="27" spans="1:171" ht="18" x14ac:dyDescent="0.3">
      <c r="B27" s="445" t="s">
        <v>438</v>
      </c>
      <c r="C27" s="430">
        <v>44613</v>
      </c>
      <c r="D27" s="19">
        <v>44617</v>
      </c>
      <c r="E27" s="209">
        <f>IF(AND(C27&lt;&gt;0,D27&lt;&gt;0),D27-C27+1,)</f>
        <v>5</v>
      </c>
      <c r="F27" s="15">
        <v>0.05</v>
      </c>
      <c r="G27" s="50">
        <f t="shared" si="30"/>
        <v>9</v>
      </c>
      <c r="H27" s="51">
        <f t="shared" si="30"/>
        <v>9</v>
      </c>
      <c r="I27" s="21"/>
      <c r="J27" s="173">
        <f ca="1">$J$22*#REF!</f>
        <v>0</v>
      </c>
      <c r="K27" s="15">
        <v>0.05</v>
      </c>
      <c r="L27" s="191">
        <f t="shared" si="39"/>
        <v>5198</v>
      </c>
      <c r="M27" s="18" t="str">
        <f t="shared" si="33"/>
        <v>DESIGN Price</v>
      </c>
      <c r="N27" s="72">
        <f t="shared" si="34"/>
        <v>4830</v>
      </c>
      <c r="S27">
        <f>230*10</f>
        <v>2300</v>
      </c>
      <c r="T27">
        <f>230*10</f>
        <v>2300</v>
      </c>
      <c r="U27">
        <v>230</v>
      </c>
      <c r="BN27" s="120"/>
      <c r="BQ27" s="354">
        <f t="shared" si="11"/>
        <v>5.75</v>
      </c>
      <c r="BR27" s="153">
        <f t="shared" si="24"/>
        <v>44641</v>
      </c>
      <c r="BS27" s="154">
        <f t="shared" si="25"/>
        <v>44647</v>
      </c>
      <c r="BT27" s="177" t="str">
        <f t="shared" si="15"/>
        <v>S13</v>
      </c>
      <c r="BU27" s="169">
        <f t="shared" si="16"/>
        <v>8050</v>
      </c>
      <c r="BV27" s="170">
        <f t="shared" ref="BV27" si="53">IFERROR(HLOOKUP(BR27,$M$306:$BN$318,13,FALSE),0)</f>
        <v>0</v>
      </c>
      <c r="BW27" s="170">
        <f>SUM(BU$16:BU27)</f>
        <v>69690</v>
      </c>
      <c r="BX27" s="170">
        <f t="shared" ref="BX27" si="54">IFERROR(HLOOKUP(BR27,$M$334:$BN$347,13,FALSE),0)</f>
        <v>51687.9</v>
      </c>
      <c r="BY27" s="170">
        <f>SUM(BV$16:BV27)</f>
        <v>0</v>
      </c>
      <c r="BZ27" s="167" t="str">
        <f t="shared" ref="BZ27" si="55">IFERROR(BX27/BY27,"-")</f>
        <v>-</v>
      </c>
      <c r="CA27" s="168">
        <f t="shared" ref="CA27" si="56">IFERROR(BX27/BW27,"-")</f>
        <v>0.74168316831683168</v>
      </c>
      <c r="CB27" s="178">
        <f t="shared" ref="CB27" si="57">IFERROR(BX27-BY27,"-")</f>
        <v>51687.9</v>
      </c>
      <c r="CC27" s="178">
        <f t="shared" ref="CC27" si="58">IFERROR(BX27-BW27,"-")</f>
        <v>-18002.099999999999</v>
      </c>
      <c r="CD27" s="328">
        <f t="shared" ref="CD27" si="59">CD26-BW27</f>
        <v>-315560</v>
      </c>
      <c r="CE27" s="348">
        <f t="shared" ref="CE27" si="60">IF(CF27&lt;0,BW27,BY27+(BX27-BY27)*0.2)</f>
        <v>10337.580000000002</v>
      </c>
      <c r="CF27" s="341">
        <f t="shared" ref="CF27" si="61">BW27-BY27</f>
        <v>69690</v>
      </c>
    </row>
    <row r="28" spans="1:171" ht="18" x14ac:dyDescent="0.3">
      <c r="B28" s="445" t="s">
        <v>439</v>
      </c>
      <c r="C28" s="430">
        <v>44613</v>
      </c>
      <c r="D28" s="19">
        <v>44617</v>
      </c>
      <c r="E28" s="210">
        <f t="shared" si="32"/>
        <v>5</v>
      </c>
      <c r="F28" s="15">
        <v>7.0000000000000007E-2</v>
      </c>
      <c r="G28" s="50">
        <f t="shared" si="30"/>
        <v>9</v>
      </c>
      <c r="H28" s="51">
        <f t="shared" si="30"/>
        <v>9</v>
      </c>
      <c r="I28" s="21"/>
      <c r="J28" s="173">
        <f ca="1">$J$22*#REF!</f>
        <v>0</v>
      </c>
      <c r="K28" s="15">
        <v>7.0000000000000007E-2</v>
      </c>
      <c r="L28" s="191">
        <f t="shared" si="39"/>
        <v>7277.2000000000007</v>
      </c>
      <c r="M28" s="18" t="str">
        <f t="shared" si="33"/>
        <v>DP sys + UAT Price</v>
      </c>
      <c r="N28" s="72">
        <f t="shared" si="34"/>
        <v>9200</v>
      </c>
      <c r="U28">
        <f>230*15</f>
        <v>3450</v>
      </c>
      <c r="V28">
        <f>230*15</f>
        <v>3450</v>
      </c>
      <c r="W28">
        <f t="shared" ref="W28:Z29" si="62">230*10</f>
        <v>2300</v>
      </c>
      <c r="BN28" s="120"/>
      <c r="BQ28" s="354">
        <f t="shared" si="11"/>
        <v>5.4214285714285717</v>
      </c>
      <c r="BR28" s="153">
        <f t="shared" si="24"/>
        <v>44648</v>
      </c>
      <c r="BS28" s="154">
        <f t="shared" si="25"/>
        <v>44654</v>
      </c>
      <c r="BT28" s="177" t="str">
        <f t="shared" si="15"/>
        <v>S14</v>
      </c>
      <c r="BU28" s="169">
        <f t="shared" si="16"/>
        <v>7590</v>
      </c>
      <c r="BV28" s="170">
        <f t="shared" ref="BV28" si="63">IFERROR(HLOOKUP(BR28,$M$306:$BN$318,13,FALSE),0)</f>
        <v>0</v>
      </c>
      <c r="BW28" s="170">
        <f>SUM(BU$16:BU28)</f>
        <v>77280</v>
      </c>
      <c r="BX28" s="170">
        <f t="shared" ref="BX28" si="64">IFERROR(HLOOKUP(BR28,$M$334:$BN$347,13,FALSE),0)</f>
        <v>60881</v>
      </c>
      <c r="BY28" s="170">
        <f>SUM(BV$16:BV28)</f>
        <v>0</v>
      </c>
      <c r="BZ28" s="167" t="str">
        <f t="shared" ref="BZ28" si="65">IFERROR(BX28/BY28,"-")</f>
        <v>-</v>
      </c>
      <c r="CA28" s="168">
        <f t="shared" ref="CA28" si="66">IFERROR(BX28/BW28,"-")</f>
        <v>0.78779761904761902</v>
      </c>
      <c r="CB28" s="178">
        <f t="shared" ref="CB28" si="67">IFERROR(BX28-BY28,"-")</f>
        <v>60881</v>
      </c>
      <c r="CC28" s="178">
        <f t="shared" ref="CC28" si="68">IFERROR(BX28-BW28,"-")</f>
        <v>-16399</v>
      </c>
      <c r="CD28" s="328">
        <f t="shared" ref="CD28" si="69">CD27-BW28</f>
        <v>-392840</v>
      </c>
      <c r="CE28" s="348">
        <f t="shared" ref="CE28" si="70">IF(CF28&lt;0,BW28,BY28+(BX28-BY28)*0.2)</f>
        <v>12176.2</v>
      </c>
      <c r="CF28" s="341">
        <f t="shared" ref="CF28" si="71">BW28-BY28</f>
        <v>77280</v>
      </c>
    </row>
    <row r="29" spans="1:171" ht="18" x14ac:dyDescent="0.3">
      <c r="B29" s="445" t="s">
        <v>440</v>
      </c>
      <c r="C29" s="430">
        <v>44620</v>
      </c>
      <c r="D29" s="19">
        <v>44636</v>
      </c>
      <c r="E29" s="210">
        <f t="shared" si="32"/>
        <v>17</v>
      </c>
      <c r="F29" s="15">
        <v>0.09</v>
      </c>
      <c r="G29" s="50">
        <f t="shared" si="30"/>
        <v>10</v>
      </c>
      <c r="H29" s="51">
        <f t="shared" si="30"/>
        <v>12</v>
      </c>
      <c r="I29" s="21"/>
      <c r="J29" s="173">
        <f ca="1">$J$22*#REF!</f>
        <v>0</v>
      </c>
      <c r="K29" s="15">
        <v>0.09</v>
      </c>
      <c r="L29" s="191">
        <f t="shared" si="39"/>
        <v>9356.4</v>
      </c>
      <c r="M29" s="18" t="str">
        <f t="shared" si="33"/>
        <v>EXEC Price</v>
      </c>
      <c r="N29" s="72">
        <f t="shared" si="34"/>
        <v>9200</v>
      </c>
      <c r="W29">
        <f t="shared" si="62"/>
        <v>2300</v>
      </c>
      <c r="X29">
        <f t="shared" si="62"/>
        <v>2300</v>
      </c>
      <c r="Y29">
        <f t="shared" si="62"/>
        <v>2300</v>
      </c>
      <c r="Z29">
        <f t="shared" si="62"/>
        <v>2300</v>
      </c>
      <c r="BN29" s="120"/>
      <c r="BQ29" s="354">
        <f t="shared" si="11"/>
        <v>3.9428571428571431</v>
      </c>
      <c r="BR29" s="153">
        <f t="shared" si="24"/>
        <v>44655</v>
      </c>
      <c r="BS29" s="154">
        <f t="shared" si="25"/>
        <v>44661</v>
      </c>
      <c r="BT29" s="177" t="str">
        <f t="shared" si="15"/>
        <v>S15</v>
      </c>
      <c r="BU29" s="169">
        <f t="shared" si="16"/>
        <v>5520</v>
      </c>
      <c r="BV29" s="170">
        <f t="shared" ref="BV29" si="72">IFERROR(HLOOKUP(BR29,$M$306:$BN$318,13,FALSE),0)</f>
        <v>0</v>
      </c>
      <c r="BW29" s="170">
        <f>SUM(BU$16:BU29)</f>
        <v>82800</v>
      </c>
      <c r="BX29" s="170">
        <f t="shared" ref="BX29" si="73">IFERROR(HLOOKUP(BR29,$M$334:$BN$347,13,FALSE),0)</f>
        <v>67401.5</v>
      </c>
      <c r="BY29" s="170">
        <f>SUM(BV$16:BV29)</f>
        <v>0</v>
      </c>
      <c r="BZ29" s="167" t="str">
        <f t="shared" ref="BZ29" si="74">IFERROR(BX29/BY29,"-")</f>
        <v>-</v>
      </c>
      <c r="CA29" s="168">
        <f t="shared" ref="CA29" si="75">IFERROR(BX29/BW29,"-")</f>
        <v>0.81402777777777779</v>
      </c>
      <c r="CB29" s="178">
        <f t="shared" ref="CB29" si="76">IFERROR(BX29-BY29,"-")</f>
        <v>67401.5</v>
      </c>
      <c r="CC29" s="178">
        <f t="shared" ref="CC29" si="77">IFERROR(BX29-BW29,"-")</f>
        <v>-15398.5</v>
      </c>
      <c r="CD29" s="328">
        <f t="shared" ref="CD29" si="78">CD28-BW29</f>
        <v>-475640</v>
      </c>
      <c r="CE29" s="348">
        <f t="shared" ref="CE29" si="79">IF(CF29&lt;0,BW29,BY29+(BX29-BY29)*0.2)</f>
        <v>13480.300000000001</v>
      </c>
      <c r="CF29" s="341">
        <f t="shared" ref="CF29" si="80">BW29-BY29</f>
        <v>82800</v>
      </c>
    </row>
    <row r="30" spans="1:171" ht="18.600000000000001" thickBot="1" x14ac:dyDescent="0.35">
      <c r="B30" s="446" t="s">
        <v>441</v>
      </c>
      <c r="C30" s="430">
        <v>44613</v>
      </c>
      <c r="D30" s="19">
        <v>44636</v>
      </c>
      <c r="E30" s="211">
        <f t="shared" si="32"/>
        <v>24</v>
      </c>
      <c r="F30" s="15">
        <v>0.05</v>
      </c>
      <c r="G30" s="139">
        <f t="shared" si="30"/>
        <v>9</v>
      </c>
      <c r="H30" s="140">
        <f t="shared" si="30"/>
        <v>12</v>
      </c>
      <c r="I30" s="141"/>
      <c r="J30" s="176">
        <f ca="1">$J$22*#REF!</f>
        <v>0</v>
      </c>
      <c r="K30" s="15">
        <v>0.05</v>
      </c>
      <c r="L30" s="191">
        <f t="shared" si="39"/>
        <v>5198</v>
      </c>
      <c r="M30" s="45" t="str">
        <f t="shared" si="33"/>
        <v>MNG Price</v>
      </c>
      <c r="N30" s="142">
        <f t="shared" si="34"/>
        <v>4370</v>
      </c>
      <c r="R30">
        <v>460</v>
      </c>
      <c r="S30">
        <v>460</v>
      </c>
      <c r="U30">
        <v>460</v>
      </c>
      <c r="V30">
        <v>460</v>
      </c>
      <c r="W30">
        <v>460</v>
      </c>
      <c r="X30">
        <v>690</v>
      </c>
      <c r="Y30">
        <v>690</v>
      </c>
      <c r="Z30">
        <v>690</v>
      </c>
      <c r="BN30" s="120"/>
      <c r="BQ30" s="354">
        <f t="shared" si="11"/>
        <v>4.2714285714285714</v>
      </c>
      <c r="BR30" s="153">
        <f t="shared" si="24"/>
        <v>44662</v>
      </c>
      <c r="BS30" s="154">
        <f t="shared" si="25"/>
        <v>44668</v>
      </c>
      <c r="BT30" s="177" t="str">
        <f t="shared" si="15"/>
        <v>S16</v>
      </c>
      <c r="BU30" s="169">
        <f t="shared" si="16"/>
        <v>5980</v>
      </c>
      <c r="BV30" s="170">
        <f t="shared" ref="BV30" si="81">IFERROR(HLOOKUP(BR30,$M$306:$BN$318,13,FALSE),0)</f>
        <v>0</v>
      </c>
      <c r="BW30" s="170">
        <f>SUM(BU$16:BU30)</f>
        <v>88780</v>
      </c>
      <c r="BX30" s="170">
        <f t="shared" ref="BX30" si="82">IFERROR(HLOOKUP(BR30,$M$334:$BN$347,13,FALSE),0)</f>
        <v>72553.5</v>
      </c>
      <c r="BY30" s="170">
        <f>SUM(BV$16:BV30)</f>
        <v>0</v>
      </c>
      <c r="BZ30" s="167" t="str">
        <f t="shared" ref="BZ30" si="83">IFERROR(BX30/BY30,"-")</f>
        <v>-</v>
      </c>
      <c r="CA30" s="168">
        <f t="shared" ref="CA30" si="84">IFERROR(BX30/BW30,"-")</f>
        <v>0.81722797927461144</v>
      </c>
      <c r="CB30" s="178">
        <f t="shared" ref="CB30" si="85">IFERROR(BX30-BY30,"-")</f>
        <v>72553.5</v>
      </c>
      <c r="CC30" s="178">
        <f t="shared" ref="CC30" si="86">IFERROR(BX30-BW30,"-")</f>
        <v>-16226.5</v>
      </c>
      <c r="CD30" s="328">
        <f t="shared" ref="CD30" si="87">CD29-BW30</f>
        <v>-564420</v>
      </c>
      <c r="CE30" s="348">
        <f t="shared" ref="CE30" si="88">IF(CF30&lt;0,BW30,BY30+(BX30-BY30)*0.2)</f>
        <v>14510.7</v>
      </c>
      <c r="CF30" s="341">
        <f t="shared" ref="CF30" si="89">BW30-BY30</f>
        <v>88780</v>
      </c>
    </row>
    <row r="31" spans="1:171" ht="18.600000000000001" thickBot="1" x14ac:dyDescent="0.35">
      <c r="N31" s="73">
        <f>SUM(N22:N30)</f>
        <v>103960</v>
      </c>
      <c r="O31" s="73">
        <f>SUM(O22:O30)</f>
        <v>0</v>
      </c>
      <c r="P31" s="74">
        <f t="shared" ref="P31:BN31" si="90">SUM(P22:P30)</f>
        <v>0</v>
      </c>
      <c r="Q31" s="74">
        <f t="shared" si="90"/>
        <v>0</v>
      </c>
      <c r="R31" s="74">
        <f t="shared" si="90"/>
        <v>4830</v>
      </c>
      <c r="S31" s="74">
        <f>SUM(S22:S30)</f>
        <v>5980</v>
      </c>
      <c r="T31" s="74">
        <f t="shared" si="90"/>
        <v>4370</v>
      </c>
      <c r="U31" s="74">
        <f t="shared" si="90"/>
        <v>8510</v>
      </c>
      <c r="V31" s="74">
        <f t="shared" si="90"/>
        <v>9430</v>
      </c>
      <c r="W31" s="74">
        <f t="shared" si="90"/>
        <v>9890</v>
      </c>
      <c r="X31" s="74">
        <f t="shared" si="90"/>
        <v>10580</v>
      </c>
      <c r="Y31" s="74">
        <f t="shared" si="90"/>
        <v>8050</v>
      </c>
      <c r="Z31" s="74">
        <f t="shared" si="90"/>
        <v>8050</v>
      </c>
      <c r="AA31" s="74">
        <f t="shared" si="90"/>
        <v>7590</v>
      </c>
      <c r="AB31" s="74">
        <f t="shared" si="90"/>
        <v>5520</v>
      </c>
      <c r="AC31" s="74">
        <f t="shared" si="90"/>
        <v>5980</v>
      </c>
      <c r="AD31" s="74">
        <f t="shared" si="90"/>
        <v>5520</v>
      </c>
      <c r="AE31" s="74">
        <f t="shared" si="90"/>
        <v>3220</v>
      </c>
      <c r="AF31" s="74">
        <f t="shared" si="90"/>
        <v>3220</v>
      </c>
      <c r="AG31" s="74">
        <f t="shared" si="90"/>
        <v>3220</v>
      </c>
      <c r="AH31" s="74">
        <f t="shared" si="90"/>
        <v>0</v>
      </c>
      <c r="AI31" s="74">
        <f t="shared" si="90"/>
        <v>0</v>
      </c>
      <c r="AJ31" s="74">
        <f t="shared" si="90"/>
        <v>0</v>
      </c>
      <c r="AK31" s="74">
        <f t="shared" si="90"/>
        <v>0</v>
      </c>
      <c r="AL31" s="74">
        <f t="shared" si="90"/>
        <v>0</v>
      </c>
      <c r="AM31" s="74">
        <f t="shared" si="90"/>
        <v>0</v>
      </c>
      <c r="AN31" s="74">
        <f t="shared" si="90"/>
        <v>0</v>
      </c>
      <c r="AO31" s="74">
        <f t="shared" si="90"/>
        <v>0</v>
      </c>
      <c r="AP31" s="74">
        <f t="shared" si="90"/>
        <v>0</v>
      </c>
      <c r="AQ31" s="74">
        <f t="shared" si="90"/>
        <v>0</v>
      </c>
      <c r="AR31" s="74">
        <f t="shared" si="90"/>
        <v>0</v>
      </c>
      <c r="AS31" s="74">
        <f t="shared" si="90"/>
        <v>0</v>
      </c>
      <c r="AT31" s="74">
        <f t="shared" si="90"/>
        <v>0</v>
      </c>
      <c r="AU31" s="74">
        <f t="shared" si="90"/>
        <v>0</v>
      </c>
      <c r="AV31" s="74">
        <f t="shared" si="90"/>
        <v>0</v>
      </c>
      <c r="AW31" s="74">
        <f t="shared" si="90"/>
        <v>0</v>
      </c>
      <c r="AX31" s="74">
        <f t="shared" si="90"/>
        <v>0</v>
      </c>
      <c r="AY31" s="74">
        <f t="shared" si="90"/>
        <v>0</v>
      </c>
      <c r="AZ31" s="74">
        <f t="shared" si="90"/>
        <v>0</v>
      </c>
      <c r="BA31" s="74">
        <f t="shared" si="90"/>
        <v>0</v>
      </c>
      <c r="BB31" s="74">
        <f t="shared" si="90"/>
        <v>0</v>
      </c>
      <c r="BC31" s="74">
        <f t="shared" si="90"/>
        <v>0</v>
      </c>
      <c r="BD31" s="74">
        <f t="shared" si="90"/>
        <v>0</v>
      </c>
      <c r="BE31" s="74">
        <f t="shared" si="90"/>
        <v>0</v>
      </c>
      <c r="BF31" s="74">
        <f t="shared" si="90"/>
        <v>0</v>
      </c>
      <c r="BG31" s="74">
        <f t="shared" si="90"/>
        <v>0</v>
      </c>
      <c r="BH31" s="74">
        <f t="shared" si="90"/>
        <v>0</v>
      </c>
      <c r="BI31" s="74">
        <f t="shared" si="90"/>
        <v>0</v>
      </c>
      <c r="BJ31" s="74">
        <f t="shared" si="90"/>
        <v>0</v>
      </c>
      <c r="BK31" s="74">
        <f t="shared" si="90"/>
        <v>0</v>
      </c>
      <c r="BL31" s="74">
        <f t="shared" si="90"/>
        <v>0</v>
      </c>
      <c r="BM31" s="74">
        <f t="shared" si="90"/>
        <v>0</v>
      </c>
      <c r="BN31" s="75">
        <f t="shared" si="90"/>
        <v>0</v>
      </c>
      <c r="BQ31" s="354">
        <f t="shared" si="11"/>
        <v>3.9428571428571431</v>
      </c>
      <c r="BR31" s="153">
        <f t="shared" si="24"/>
        <v>44669</v>
      </c>
      <c r="BS31" s="154">
        <f t="shared" si="25"/>
        <v>44675</v>
      </c>
      <c r="BT31" s="177" t="str">
        <f t="shared" si="15"/>
        <v>S17</v>
      </c>
      <c r="BU31" s="169">
        <f t="shared" si="16"/>
        <v>5520</v>
      </c>
      <c r="BV31" s="170">
        <f t="shared" ref="BV31" si="91">IFERROR(HLOOKUP(BR31,$M$306:$BN$318,13,FALSE),0)</f>
        <v>0</v>
      </c>
      <c r="BW31" s="170">
        <f>SUM(BU$16:BU31)</f>
        <v>94300</v>
      </c>
      <c r="BX31" s="170">
        <f t="shared" ref="BX31" si="92">IFERROR(HLOOKUP(BR31,$M$334:$BN$347,13,FALSE),0)</f>
        <v>84299.6</v>
      </c>
      <c r="BY31" s="170">
        <f>SUM(BV$16:BV31)</f>
        <v>0</v>
      </c>
      <c r="BZ31" s="167" t="str">
        <f t="shared" ref="BZ31" si="93">IFERROR(BX31/BY31,"-")</f>
        <v>-</v>
      </c>
      <c r="CA31" s="168">
        <f t="shared" ref="CA31" si="94">IFERROR(BX31/BW31,"-")</f>
        <v>0.89395121951219514</v>
      </c>
      <c r="CB31" s="178">
        <f t="shared" ref="CB31" si="95">IFERROR(BX31-BY31,"-")</f>
        <v>84299.6</v>
      </c>
      <c r="CC31" s="178">
        <f t="shared" ref="CC31" si="96">IFERROR(BX31-BW31,"-")</f>
        <v>-10000.399999999994</v>
      </c>
      <c r="CD31" s="328">
        <f t="shared" ref="CD31" si="97">CD30-BW31</f>
        <v>-658720</v>
      </c>
      <c r="CE31" s="348">
        <f t="shared" ref="CE31" si="98">IF(CF31&lt;0,BW31,BY31+(BX31-BY31)*0.2)</f>
        <v>16859.920000000002</v>
      </c>
      <c r="CF31" s="341">
        <f t="shared" ref="CF31" si="99">BW31-BY31</f>
        <v>94300</v>
      </c>
    </row>
    <row r="32" spans="1:171" ht="18.600000000000001" thickBot="1" x14ac:dyDescent="0.35">
      <c r="E32" s="352">
        <f>SUM(E33:E35)</f>
        <v>103960</v>
      </c>
      <c r="N32" s="202">
        <f>E12-N31</f>
        <v>0</v>
      </c>
      <c r="BQ32" s="354">
        <f t="shared" si="11"/>
        <v>2.2999999999999998</v>
      </c>
      <c r="BR32" s="153">
        <f t="shared" si="24"/>
        <v>44676</v>
      </c>
      <c r="BS32" s="154">
        <f t="shared" si="25"/>
        <v>44682</v>
      </c>
      <c r="BT32" s="177" t="str">
        <f t="shared" si="15"/>
        <v>S18</v>
      </c>
      <c r="BU32" s="169">
        <f t="shared" si="16"/>
        <v>3220</v>
      </c>
      <c r="BV32" s="170">
        <f t="shared" ref="BV32:BV37" si="100">IFERROR(HLOOKUP(BR32,$M$306:$BN$318,13,FALSE),0)</f>
        <v>0</v>
      </c>
      <c r="BW32" s="170">
        <f>SUM(BU$16:BU32)</f>
        <v>97520</v>
      </c>
      <c r="BX32" s="170">
        <f t="shared" ref="BX32:BX37" si="101">IFERROR(HLOOKUP(BR32,$M$334:$BN$347,13,FALSE),0)</f>
        <v>85698</v>
      </c>
      <c r="BY32" s="170">
        <f>SUM(BV$16:BV32)</f>
        <v>0</v>
      </c>
      <c r="BZ32" s="167" t="str">
        <f t="shared" ref="BZ32:BZ37" si="102">IFERROR(BX32/BY32,"-")</f>
        <v>-</v>
      </c>
      <c r="CA32" s="168">
        <f t="shared" ref="CA32:CA37" si="103">IFERROR(BX32/BW32,"-")</f>
        <v>0.87877358490566038</v>
      </c>
      <c r="CB32" s="178">
        <f t="shared" ref="CB32:CB37" si="104">IFERROR(BX32-BY32,"-")</f>
        <v>85698</v>
      </c>
      <c r="CC32" s="178">
        <f t="shared" ref="CC32:CC37" si="105">IFERROR(BX32-BW32,"-")</f>
        <v>-11822</v>
      </c>
      <c r="CD32" s="328">
        <f t="shared" ref="CD32:CD37" si="106">CD31-BW32</f>
        <v>-756240</v>
      </c>
      <c r="CE32" s="348">
        <f t="shared" ref="CE32:CE37" si="107">IF(CF32&lt;0,BW32,BY32+(BX32-BY32)*0.2)</f>
        <v>17139.600000000002</v>
      </c>
      <c r="CF32" s="341">
        <f t="shared" ref="CF32:CF37" si="108">BW32-BY32</f>
        <v>97520</v>
      </c>
    </row>
    <row r="33" spans="2:85" ht="18.600000000000001" thickBot="1" x14ac:dyDescent="0.35">
      <c r="B33" s="362" t="s">
        <v>64</v>
      </c>
      <c r="C33" s="362" t="s">
        <v>78</v>
      </c>
      <c r="D33" s="363">
        <v>452</v>
      </c>
      <c r="E33" s="352">
        <f>D33*$F$12</f>
        <v>103960</v>
      </c>
      <c r="N33" s="124"/>
      <c r="O33" s="125"/>
      <c r="P33" s="125"/>
      <c r="Q33" s="125"/>
      <c r="R33" s="125"/>
      <c r="S33" s="125"/>
      <c r="T33" s="125"/>
      <c r="U33" s="125"/>
      <c r="V33" s="125"/>
      <c r="W33" s="125"/>
      <c r="X33" s="125"/>
      <c r="Y33" s="125"/>
      <c r="Z33" s="125"/>
      <c r="AA33" s="125"/>
      <c r="AB33" s="125"/>
      <c r="AC33" s="125"/>
      <c r="AD33" s="125"/>
      <c r="AE33" s="125"/>
      <c r="AF33" s="125"/>
      <c r="AG33" s="125"/>
      <c r="AH33" s="125"/>
      <c r="AI33" s="125"/>
      <c r="AJ33" s="125"/>
      <c r="AK33" s="125"/>
      <c r="AL33" s="125"/>
      <c r="AM33" s="125"/>
      <c r="AN33" s="125"/>
      <c r="AO33" s="125"/>
      <c r="AP33" s="125"/>
      <c r="AQ33" s="125"/>
      <c r="AR33" s="125"/>
      <c r="AS33" s="125"/>
      <c r="AT33" s="125"/>
      <c r="AU33" s="125"/>
      <c r="AV33" s="125"/>
      <c r="AW33" s="125"/>
      <c r="AX33" s="125"/>
      <c r="AY33" s="125"/>
      <c r="AZ33" s="125"/>
      <c r="BA33" s="125"/>
      <c r="BB33" s="125"/>
      <c r="BC33" s="125"/>
      <c r="BD33" s="125"/>
      <c r="BE33" s="125"/>
      <c r="BF33" s="125"/>
      <c r="BG33" s="125"/>
      <c r="BH33" s="125"/>
      <c r="BI33" s="125"/>
      <c r="BJ33" s="125"/>
      <c r="BK33" s="125"/>
      <c r="BL33" s="125"/>
      <c r="BM33" s="125"/>
      <c r="BN33" s="125"/>
      <c r="BQ33" s="354">
        <f t="shared" si="11"/>
        <v>2.2999999999999998</v>
      </c>
      <c r="BR33" s="153">
        <f t="shared" si="24"/>
        <v>44683</v>
      </c>
      <c r="BS33" s="154">
        <f t="shared" si="25"/>
        <v>44689</v>
      </c>
      <c r="BT33" s="177" t="str">
        <f t="shared" si="15"/>
        <v>S19</v>
      </c>
      <c r="BU33" s="169">
        <f t="shared" ref="BU33" si="109">IFERROR(HLOOKUP(BR33,$M$19:$BN$31,13,FALSE),0)</f>
        <v>3220</v>
      </c>
      <c r="BV33" s="170">
        <f t="shared" si="100"/>
        <v>0</v>
      </c>
      <c r="BW33" s="170">
        <f>SUM(BU$16:BU33)</f>
        <v>100740</v>
      </c>
      <c r="BX33" s="170">
        <f t="shared" si="101"/>
        <v>91277.8</v>
      </c>
      <c r="BY33" s="170">
        <f>SUM(BV$16:BV33)</f>
        <v>0</v>
      </c>
      <c r="BZ33" s="167" t="str">
        <f t="shared" si="102"/>
        <v>-</v>
      </c>
      <c r="CA33" s="168">
        <f t="shared" si="103"/>
        <v>0.90607305936073057</v>
      </c>
      <c r="CB33" s="178">
        <f t="shared" si="104"/>
        <v>91277.8</v>
      </c>
      <c r="CC33" s="178">
        <f t="shared" si="105"/>
        <v>-9462.1999999999971</v>
      </c>
      <c r="CD33" s="328">
        <f t="shared" si="106"/>
        <v>-856980</v>
      </c>
      <c r="CE33" s="348">
        <f t="shared" si="107"/>
        <v>18255.560000000001</v>
      </c>
      <c r="CF33" s="341">
        <f t="shared" si="108"/>
        <v>100740</v>
      </c>
    </row>
    <row r="34" spans="2:85" ht="18.600000000000001" thickBot="1" x14ac:dyDescent="0.35">
      <c r="C34" s="362"/>
      <c r="D34" s="363"/>
      <c r="E34" s="352">
        <f t="shared" ref="E34" si="110">D34*$F$12</f>
        <v>0</v>
      </c>
      <c r="H34"/>
      <c r="I34"/>
      <c r="J34"/>
      <c r="K34" s="236" t="s">
        <v>356</v>
      </c>
      <c r="L34" s="237" t="s">
        <v>357</v>
      </c>
      <c r="M34" s="237" t="s">
        <v>358</v>
      </c>
      <c r="N34" s="238" t="s">
        <v>359</v>
      </c>
      <c r="O34" s="125"/>
      <c r="P34" s="125"/>
      <c r="Q34" s="125"/>
      <c r="R34" s="125"/>
      <c r="S34" s="125"/>
      <c r="T34" s="125"/>
      <c r="U34" s="125"/>
      <c r="V34" s="125"/>
      <c r="W34" s="125"/>
      <c r="X34" s="125"/>
      <c r="Y34" s="125"/>
      <c r="Z34" s="125"/>
      <c r="AA34" s="125"/>
      <c r="AB34" s="125"/>
      <c r="AC34" s="125"/>
      <c r="AD34" s="125"/>
      <c r="AE34" s="125"/>
      <c r="AF34" s="125"/>
      <c r="AG34" s="125"/>
      <c r="AH34" s="125"/>
      <c r="AI34" s="125"/>
      <c r="AJ34" s="125"/>
      <c r="AK34" s="125"/>
      <c r="AL34" s="125"/>
      <c r="AM34" s="125"/>
      <c r="AN34" s="125"/>
      <c r="AO34" s="125"/>
      <c r="AP34" s="125"/>
      <c r="AQ34" s="125"/>
      <c r="AR34" s="125"/>
      <c r="AS34" s="125"/>
      <c r="AT34" s="125"/>
      <c r="AU34" s="125"/>
      <c r="AV34" s="125"/>
      <c r="AW34" s="125"/>
      <c r="AX34" s="125"/>
      <c r="AY34" s="125"/>
      <c r="AZ34" s="125"/>
      <c r="BA34" s="125"/>
      <c r="BB34" s="125"/>
      <c r="BC34" s="125"/>
      <c r="BD34" s="125"/>
      <c r="BE34" s="125"/>
      <c r="BF34" s="125"/>
      <c r="BG34" s="125"/>
      <c r="BH34" s="125"/>
      <c r="BI34" s="125"/>
      <c r="BJ34" s="125"/>
      <c r="BK34" s="125"/>
      <c r="BL34" s="125"/>
      <c r="BM34" s="125"/>
      <c r="BN34" s="125"/>
      <c r="BQ34" s="354">
        <f t="shared" si="11"/>
        <v>2.2999999999999998</v>
      </c>
      <c r="BR34" s="153">
        <f t="shared" si="24"/>
        <v>44690</v>
      </c>
      <c r="BS34" s="154">
        <f t="shared" si="25"/>
        <v>44696</v>
      </c>
      <c r="BT34" s="177" t="str">
        <f t="shared" si="15"/>
        <v>S20</v>
      </c>
      <c r="BU34" s="169">
        <f t="shared" si="16"/>
        <v>3220</v>
      </c>
      <c r="BV34" s="170">
        <f t="shared" si="100"/>
        <v>0</v>
      </c>
      <c r="BW34" s="170">
        <f>SUM(BU$16:BU34)</f>
        <v>103960</v>
      </c>
      <c r="BX34" s="170">
        <f t="shared" si="101"/>
        <v>94541.5</v>
      </c>
      <c r="BY34" s="170">
        <f>SUM(BV$16:BV34)</f>
        <v>0</v>
      </c>
      <c r="BZ34" s="167" t="str">
        <f t="shared" si="102"/>
        <v>-</v>
      </c>
      <c r="CA34" s="168">
        <f t="shared" si="103"/>
        <v>0.90940265486725669</v>
      </c>
      <c r="CB34" s="178">
        <f t="shared" si="104"/>
        <v>94541.5</v>
      </c>
      <c r="CC34" s="178">
        <f t="shared" si="105"/>
        <v>-9418.5</v>
      </c>
      <c r="CD34" s="328">
        <f t="shared" si="106"/>
        <v>-960940</v>
      </c>
      <c r="CE34" s="348">
        <f t="shared" si="107"/>
        <v>18908.3</v>
      </c>
      <c r="CF34" s="341">
        <f t="shared" si="108"/>
        <v>103960</v>
      </c>
    </row>
    <row r="35" spans="2:85" ht="18.600000000000001" thickBot="1" x14ac:dyDescent="0.4">
      <c r="C35" s="362"/>
      <c r="D35" s="363"/>
      <c r="E35" s="352">
        <f>D35*230</f>
        <v>0</v>
      </c>
      <c r="K35" s="246">
        <f>C9</f>
        <v>1</v>
      </c>
      <c r="L35" s="247" t="e">
        <f>N52/E12</f>
        <v>#REF!</v>
      </c>
      <c r="M35" s="248" t="e">
        <f>N53</f>
        <v>#REF!</v>
      </c>
      <c r="N35" s="249" t="e">
        <f>N54</f>
        <v>#REF!</v>
      </c>
      <c r="O35" s="126"/>
      <c r="P35" s="126"/>
      <c r="Q35" s="126"/>
      <c r="R35" s="126"/>
      <c r="S35" s="126"/>
      <c r="T35" s="126"/>
      <c r="U35" s="126"/>
      <c r="V35" s="126"/>
      <c r="W35" s="126"/>
      <c r="X35" s="126"/>
      <c r="Y35" s="126"/>
      <c r="Z35" s="126"/>
      <c r="AA35" s="126"/>
      <c r="AB35" s="126"/>
      <c r="AC35" s="126"/>
      <c r="AD35" s="126"/>
      <c r="AE35" s="126"/>
      <c r="AF35" s="126"/>
      <c r="AG35" s="126"/>
      <c r="AH35" s="126"/>
      <c r="AI35" s="126"/>
      <c r="AJ35" s="126"/>
      <c r="AK35" s="126"/>
      <c r="AL35" s="126"/>
      <c r="AM35" s="126"/>
      <c r="AN35" s="126"/>
      <c r="AO35" s="126"/>
      <c r="AP35" s="126"/>
      <c r="AQ35" s="126"/>
      <c r="AR35" s="126"/>
      <c r="AS35" s="126"/>
      <c r="AT35" s="126"/>
      <c r="AU35" s="126"/>
      <c r="AV35" s="126"/>
      <c r="AW35" s="126"/>
      <c r="AX35" s="126"/>
      <c r="AY35" s="126"/>
      <c r="AZ35" s="126"/>
      <c r="BA35" s="126"/>
      <c r="BB35" s="126"/>
      <c r="BC35" s="126"/>
      <c r="BD35" s="126"/>
      <c r="BE35" s="126"/>
      <c r="BF35" s="126"/>
      <c r="BG35" s="126"/>
      <c r="BH35" s="126"/>
      <c r="BI35" s="126"/>
      <c r="BJ35" s="126"/>
      <c r="BK35" s="126"/>
      <c r="BL35" s="126"/>
      <c r="BM35" s="126"/>
      <c r="BN35" s="126"/>
      <c r="BQ35" s="354">
        <f t="shared" si="11"/>
        <v>0</v>
      </c>
      <c r="BR35" s="153">
        <f t="shared" si="24"/>
        <v>44697</v>
      </c>
      <c r="BS35" s="154">
        <f t="shared" si="25"/>
        <v>44703</v>
      </c>
      <c r="BT35" s="177" t="str">
        <f t="shared" si="15"/>
        <v>S21</v>
      </c>
      <c r="BU35" s="169">
        <f t="shared" si="16"/>
        <v>0</v>
      </c>
      <c r="BV35" s="170">
        <f t="shared" si="100"/>
        <v>0</v>
      </c>
      <c r="BW35" s="170">
        <f>SUM(BU$16:BU35)</f>
        <v>103960</v>
      </c>
      <c r="BX35" s="170">
        <f t="shared" si="101"/>
        <v>96761</v>
      </c>
      <c r="BY35" s="170">
        <f>SUM(BV$16:BV35)</f>
        <v>0</v>
      </c>
      <c r="BZ35" s="167" t="str">
        <f t="shared" si="102"/>
        <v>-</v>
      </c>
      <c r="CA35" s="168">
        <f t="shared" si="103"/>
        <v>0.93075221238938055</v>
      </c>
      <c r="CB35" s="178">
        <f t="shared" si="104"/>
        <v>96761</v>
      </c>
      <c r="CC35" s="178">
        <f t="shared" si="105"/>
        <v>-7199</v>
      </c>
      <c r="CD35" s="328">
        <f t="shared" si="106"/>
        <v>-1064900</v>
      </c>
      <c r="CE35" s="348">
        <f t="shared" si="107"/>
        <v>19352.2</v>
      </c>
      <c r="CF35" s="341">
        <f t="shared" si="108"/>
        <v>103960</v>
      </c>
    </row>
    <row r="36" spans="2:85" ht="18.600000000000001" thickBot="1" x14ac:dyDescent="0.35">
      <c r="K36" s="239"/>
      <c r="L36" s="260" t="e">
        <f>(1-L35)*C12*277</f>
        <v>#REF!</v>
      </c>
      <c r="M36" s="240" t="e">
        <f>N55</f>
        <v>#REF!</v>
      </c>
      <c r="N36" s="241" t="e">
        <f>N56</f>
        <v>#REF!</v>
      </c>
      <c r="BQ36" s="354">
        <f t="shared" si="11"/>
        <v>0</v>
      </c>
      <c r="BR36" s="153">
        <f t="shared" si="24"/>
        <v>44704</v>
      </c>
      <c r="BS36" s="154">
        <f t="shared" si="25"/>
        <v>44710</v>
      </c>
      <c r="BT36" s="177" t="str">
        <f t="shared" si="15"/>
        <v>S22</v>
      </c>
      <c r="BU36" s="169">
        <f t="shared" si="16"/>
        <v>0</v>
      </c>
      <c r="BV36" s="170">
        <f t="shared" si="100"/>
        <v>0</v>
      </c>
      <c r="BW36" s="170">
        <f>SUM(BU$16:BU36)</f>
        <v>103960</v>
      </c>
      <c r="BX36" s="170">
        <f t="shared" si="101"/>
        <v>96761</v>
      </c>
      <c r="BY36" s="170">
        <f>SUM(BV$16:BV36)</f>
        <v>0</v>
      </c>
      <c r="BZ36" s="167" t="str">
        <f t="shared" si="102"/>
        <v>-</v>
      </c>
      <c r="CA36" s="168">
        <f t="shared" si="103"/>
        <v>0.93075221238938055</v>
      </c>
      <c r="CB36" s="178">
        <f t="shared" si="104"/>
        <v>96761</v>
      </c>
      <c r="CC36" s="178">
        <f t="shared" si="105"/>
        <v>-7199</v>
      </c>
      <c r="CD36" s="328">
        <f t="shared" si="106"/>
        <v>-1168860</v>
      </c>
      <c r="CE36" s="348">
        <f t="shared" si="107"/>
        <v>19352.2</v>
      </c>
      <c r="CF36" s="341">
        <f t="shared" si="108"/>
        <v>103960</v>
      </c>
      <c r="CG36" s="343"/>
    </row>
    <row r="37" spans="2:85" ht="18.600000000000001" thickBot="1" x14ac:dyDescent="0.35">
      <c r="M37" s="127"/>
      <c r="BQ37" s="354">
        <f t="shared" si="11"/>
        <v>0</v>
      </c>
      <c r="BR37" s="153">
        <f t="shared" si="24"/>
        <v>44711</v>
      </c>
      <c r="BS37" s="154">
        <f t="shared" si="25"/>
        <v>44717</v>
      </c>
      <c r="BT37" s="177" t="str">
        <f t="shared" si="15"/>
        <v>S23</v>
      </c>
      <c r="BU37" s="169">
        <f t="shared" si="16"/>
        <v>0</v>
      </c>
      <c r="BV37" s="170">
        <f t="shared" si="100"/>
        <v>0</v>
      </c>
      <c r="BW37" s="170">
        <f>SUM(BU$16:BU37)</f>
        <v>103960</v>
      </c>
      <c r="BX37" s="170">
        <f t="shared" si="101"/>
        <v>100153.5</v>
      </c>
      <c r="BY37" s="170">
        <f>SUM(BV$16:BV37)</f>
        <v>0</v>
      </c>
      <c r="BZ37" s="167" t="str">
        <f t="shared" si="102"/>
        <v>-</v>
      </c>
      <c r="CA37" s="168">
        <f t="shared" si="103"/>
        <v>0.96338495575221239</v>
      </c>
      <c r="CB37" s="178">
        <f t="shared" si="104"/>
        <v>100153.5</v>
      </c>
      <c r="CC37" s="178">
        <f t="shared" si="105"/>
        <v>-3806.5</v>
      </c>
      <c r="CD37" s="328">
        <f t="shared" si="106"/>
        <v>-1272820</v>
      </c>
      <c r="CE37" s="348">
        <f t="shared" si="107"/>
        <v>20030.7</v>
      </c>
      <c r="CF37" s="341">
        <f t="shared" si="108"/>
        <v>103960</v>
      </c>
      <c r="CG37" s="343"/>
    </row>
    <row r="38" spans="2:85" ht="18" x14ac:dyDescent="0.3">
      <c r="M38" s="242" t="str">
        <f>M71</f>
        <v>Barbano Angela</v>
      </c>
      <c r="N38" s="243" t="e">
        <f>IF(HLOOKUP($M$48,$O$69:$BN$81,13,FALSE)&lt;&gt;0,HLOOKUP($M$48,$O$69:$BN$81,13,FALSE),"-")</f>
        <v>#REF!</v>
      </c>
      <c r="BQ38" s="354">
        <f t="shared" si="11"/>
        <v>0</v>
      </c>
      <c r="BR38" s="153">
        <f t="shared" si="24"/>
        <v>44718</v>
      </c>
      <c r="BS38" s="154">
        <f t="shared" si="25"/>
        <v>44724</v>
      </c>
      <c r="BT38" s="177" t="str">
        <f t="shared" si="15"/>
        <v>S24</v>
      </c>
      <c r="BU38" s="169">
        <f t="shared" si="16"/>
        <v>0</v>
      </c>
      <c r="BV38" s="170">
        <f t="shared" ref="BV38" si="111">IFERROR(HLOOKUP(BR38,$M$306:$BN$318,13,FALSE),0)</f>
        <v>0</v>
      </c>
      <c r="BW38" s="170">
        <f>SUM(BU$16:BU38)</f>
        <v>103960</v>
      </c>
      <c r="BX38" s="170">
        <f t="shared" ref="BX38" si="112">IFERROR(HLOOKUP(BR38,$M$334:$BN$347,13,FALSE),0)</f>
        <v>103960</v>
      </c>
      <c r="BY38" s="170">
        <f>SUM(BV$16:BV38)</f>
        <v>0</v>
      </c>
      <c r="BZ38" s="167" t="str">
        <f t="shared" ref="BZ38" si="113">IFERROR(BX38/BY38,"-")</f>
        <v>-</v>
      </c>
      <c r="CA38" s="168">
        <f t="shared" ref="CA38" si="114">IFERROR(BX38/BW38,"-")</f>
        <v>1</v>
      </c>
      <c r="CB38" s="178">
        <f t="shared" ref="CB38" si="115">IFERROR(BX38-BY38,"-")</f>
        <v>103960</v>
      </c>
      <c r="CC38" s="178">
        <f t="shared" ref="CC38" si="116">IFERROR(BX38-BW38,"-")</f>
        <v>0</v>
      </c>
      <c r="CD38" s="328">
        <f t="shared" ref="CD38" si="117">CD37-BW38</f>
        <v>-1376780</v>
      </c>
      <c r="CE38" s="348">
        <f t="shared" ref="CE38" si="118">IF(CF38&lt;0,BW38,BY38+(BX38-BY38)*0.2)</f>
        <v>20792</v>
      </c>
      <c r="CF38" s="341">
        <f t="shared" ref="CF38" si="119">BW38-BY38</f>
        <v>103960</v>
      </c>
      <c r="CG38" s="343"/>
    </row>
    <row r="39" spans="2:85" ht="18" x14ac:dyDescent="0.3">
      <c r="M39" s="244" t="str">
        <f>M85</f>
        <v>Garreffa Francesco</v>
      </c>
      <c r="N39" s="245" t="e">
        <f>IF(HLOOKUP($M$48,$O$83:$BN$95,13,FALSE)&lt;&gt;0,HLOOKUP($M$48,$O$83:$BN$95,13,FALSE),"-")</f>
        <v>#REF!</v>
      </c>
      <c r="BQ39" s="354">
        <f t="shared" si="11"/>
        <v>0</v>
      </c>
      <c r="BR39" s="153">
        <f t="shared" si="24"/>
        <v>44725</v>
      </c>
      <c r="BS39" s="154">
        <f t="shared" si="25"/>
        <v>44731</v>
      </c>
      <c r="BT39" s="177" t="str">
        <f t="shared" si="15"/>
        <v>S25</v>
      </c>
      <c r="BU39" s="169">
        <f t="shared" ref="BU39" si="120">IFERROR(HLOOKUP(BR39,$M$19:$BN$31,13,FALSE),0)</f>
        <v>0</v>
      </c>
      <c r="BV39" s="170">
        <f t="shared" ref="BV39" si="121">IFERROR(HLOOKUP(BR39,$M$306:$BN$318,13,FALSE),0)</f>
        <v>0</v>
      </c>
      <c r="BW39" s="170">
        <f>SUM(BU$16:BU39)</f>
        <v>103960</v>
      </c>
      <c r="BX39" s="170">
        <f t="shared" ref="BX39" si="122">IFERROR(HLOOKUP(BR39,$M$334:$BN$347,13,FALSE),0)</f>
        <v>103960</v>
      </c>
      <c r="BY39" s="170">
        <f>SUM(BV$16:BV39)</f>
        <v>0</v>
      </c>
      <c r="BZ39" s="167" t="str">
        <f t="shared" ref="BZ39" si="123">IFERROR(BX39/BY39,"-")</f>
        <v>-</v>
      </c>
      <c r="CA39" s="168">
        <f t="shared" ref="CA39" si="124">IFERROR(BX39/BW39,"-")</f>
        <v>1</v>
      </c>
      <c r="CB39" s="178">
        <f t="shared" ref="CB39" si="125">IFERROR(BX39-BY39,"-")</f>
        <v>103960</v>
      </c>
      <c r="CC39" s="178">
        <f t="shared" ref="CC39" si="126">IFERROR(BX39-BW39,"-")</f>
        <v>0</v>
      </c>
      <c r="CD39" s="328">
        <f t="shared" ref="CD39" si="127">CD38-BW39</f>
        <v>-1480740</v>
      </c>
      <c r="CE39" s="348">
        <f t="shared" ref="CE39" si="128">IF(CF39&lt;0,BW39,BY39+(BX39-BY39)*0.2)</f>
        <v>20792</v>
      </c>
      <c r="CF39" s="341">
        <f t="shared" ref="CF39" si="129">BW39-BY39</f>
        <v>103960</v>
      </c>
      <c r="CG39" s="343"/>
    </row>
    <row r="40" spans="2:85" ht="18" x14ac:dyDescent="0.3">
      <c r="M40" s="244" t="str">
        <f>M99</f>
        <v>Yuliya Savostykova</v>
      </c>
      <c r="N40" s="245" t="e">
        <f>IF(HLOOKUP($M$48,$O$97:$BN$109,13,FALSE)&lt;&gt;0,HLOOKUP($M$48,$O$97:$BN$109,13,FALSE),"-")</f>
        <v>#REF!</v>
      </c>
      <c r="BQ40" s="354">
        <f t="shared" si="11"/>
        <v>0</v>
      </c>
      <c r="BR40" s="153">
        <f t="shared" si="24"/>
        <v>44732</v>
      </c>
      <c r="BS40" s="154">
        <f t="shared" si="25"/>
        <v>44738</v>
      </c>
      <c r="BT40" s="177" t="str">
        <f t="shared" si="15"/>
        <v>S26</v>
      </c>
      <c r="BU40" s="169">
        <f t="shared" ref="BU40" si="130">IFERROR(HLOOKUP(BR40,$M$19:$BN$31,13,FALSE),0)</f>
        <v>0</v>
      </c>
      <c r="BV40" s="170">
        <f t="shared" ref="BV40" si="131">IFERROR(HLOOKUP(BR40,$M$306:$BN$318,13,FALSE),0)</f>
        <v>0</v>
      </c>
      <c r="BW40" s="170">
        <f>SUM(BU$16:BU40)</f>
        <v>103960</v>
      </c>
      <c r="BX40" s="170">
        <f t="shared" ref="BX40" si="132">IFERROR(HLOOKUP(BR40,$M$334:$BN$347,13,FALSE),0)</f>
        <v>103960</v>
      </c>
      <c r="BY40" s="170">
        <f>SUM(BV$16:BV40)</f>
        <v>0</v>
      </c>
      <c r="BZ40" s="167" t="str">
        <f t="shared" ref="BZ40" si="133">IFERROR(BX40/BY40,"-")</f>
        <v>-</v>
      </c>
      <c r="CA40" s="168">
        <f t="shared" ref="CA40" si="134">IFERROR(BX40/BW40,"-")</f>
        <v>1</v>
      </c>
      <c r="CB40" s="178">
        <f t="shared" ref="CB40" si="135">IFERROR(BX40-BY40,"-")</f>
        <v>103960</v>
      </c>
      <c r="CC40" s="178">
        <f t="shared" ref="CC40" si="136">IFERROR(BX40-BW40,"-")</f>
        <v>0</v>
      </c>
      <c r="CD40" s="328">
        <f t="shared" ref="CD40" si="137">CD39-BW40</f>
        <v>-1584700</v>
      </c>
      <c r="CE40" s="348">
        <f t="shared" ref="CE40" si="138">IF(CF40&lt;0,BW40,BY40+(BX40-BY40)*0.2)</f>
        <v>20792</v>
      </c>
      <c r="CF40" s="341">
        <f t="shared" ref="CF40" si="139">BW40-BY40</f>
        <v>103960</v>
      </c>
      <c r="CG40" s="343"/>
    </row>
    <row r="41" spans="2:85" ht="18" x14ac:dyDescent="0.3">
      <c r="M41" s="244" t="str">
        <f>M113</f>
        <v>Cutrullà Domenico</v>
      </c>
      <c r="N41" s="245" t="e">
        <f>IF(HLOOKUP($M$48,$O$111:$BN$123,13,FALSE)&lt;&gt;0,HLOOKUP($M$48,$O$111:$BN$123,13,FALSE),"-")</f>
        <v>#REF!</v>
      </c>
      <c r="BQ41" s="354">
        <f t="shared" si="11"/>
        <v>0</v>
      </c>
      <c r="BR41" s="153">
        <f t="shared" si="24"/>
        <v>44739</v>
      </c>
      <c r="BS41" s="154">
        <f t="shared" si="25"/>
        <v>44745</v>
      </c>
      <c r="BT41" s="177" t="str">
        <f t="shared" si="15"/>
        <v>S27</v>
      </c>
      <c r="BU41" s="169">
        <f t="shared" si="16"/>
        <v>0</v>
      </c>
      <c r="BV41" s="170">
        <f t="shared" ref="BV41" si="140">IFERROR(HLOOKUP(BR41,$M$306:$BN$318,13,FALSE),0)</f>
        <v>0</v>
      </c>
      <c r="BW41" s="170">
        <f>SUM(BU$16:BU41)</f>
        <v>103960</v>
      </c>
      <c r="BX41" s="170">
        <f t="shared" ref="BX41" si="141">IFERROR(HLOOKUP(BR41,$M$334:$BN$347,13,FALSE),0)</f>
        <v>103960</v>
      </c>
      <c r="BY41" s="170">
        <f>SUM(BV$16:BV41)</f>
        <v>0</v>
      </c>
      <c r="BZ41" s="167" t="str">
        <f t="shared" ref="BZ41" si="142">IFERROR(BX41/BY41,"-")</f>
        <v>-</v>
      </c>
      <c r="CA41" s="168">
        <f t="shared" ref="CA41" si="143">IFERROR(BX41/BW41,"-")</f>
        <v>1</v>
      </c>
      <c r="CB41" s="178">
        <f t="shared" ref="CB41" si="144">IFERROR(BX41-BY41,"-")</f>
        <v>103960</v>
      </c>
      <c r="CC41" s="178">
        <f t="shared" ref="CC41" si="145">IFERROR(BX41-BW41,"-")</f>
        <v>0</v>
      </c>
      <c r="CD41" s="328">
        <f t="shared" ref="CD41" si="146">CD40-BW41</f>
        <v>-1688660</v>
      </c>
      <c r="CE41" s="348">
        <f t="shared" ref="CE41" si="147">IF(CF41&lt;0,BW41,BY41+(BX41-BY41)*0.2)</f>
        <v>20792</v>
      </c>
      <c r="CF41" s="341">
        <f t="shared" ref="CF41" si="148">BW41-BY41</f>
        <v>103960</v>
      </c>
      <c r="CG41" s="343"/>
    </row>
    <row r="42" spans="2:85" ht="18" x14ac:dyDescent="0.3">
      <c r="M42" s="244" t="str">
        <f>M127</f>
        <v>Montalbano Emanuele</v>
      </c>
      <c r="N42" s="245" t="e">
        <f>IF(HLOOKUP($M$48,$O$125:$BN$137,13,FALSE)&lt;&gt;0,HLOOKUP($M$48,$O$125:$BN$137,13,FALSE),"-")</f>
        <v>#REF!</v>
      </c>
      <c r="BQ42" s="354">
        <f t="shared" si="11"/>
        <v>0</v>
      </c>
      <c r="BR42" s="153">
        <f t="shared" si="24"/>
        <v>44746</v>
      </c>
      <c r="BS42" s="154">
        <f t="shared" si="25"/>
        <v>44752</v>
      </c>
      <c r="BT42" s="177" t="str">
        <f t="shared" si="15"/>
        <v>S28</v>
      </c>
      <c r="BU42" s="169">
        <f t="shared" si="16"/>
        <v>0</v>
      </c>
      <c r="BV42" s="170">
        <f t="shared" ref="BV42" si="149">IFERROR(HLOOKUP(BR42,$M$306:$BN$318,13,FALSE),0)</f>
        <v>0</v>
      </c>
      <c r="BW42" s="170">
        <f>SUM(BU$16:BU42)</f>
        <v>103960</v>
      </c>
      <c r="BX42" s="170">
        <f t="shared" ref="BX42" si="150">IFERROR(HLOOKUP(BR42,$M$334:$BN$347,13,FALSE),0)</f>
        <v>103960</v>
      </c>
      <c r="BY42" s="170">
        <f>SUM(BV$16:BV42)</f>
        <v>0</v>
      </c>
      <c r="BZ42" s="167" t="str">
        <f t="shared" ref="BZ42" si="151">IFERROR(BX42/BY42,"-")</f>
        <v>-</v>
      </c>
      <c r="CA42" s="168">
        <f t="shared" ref="CA42" si="152">IFERROR(BX42/BW42,"-")</f>
        <v>1</v>
      </c>
      <c r="CB42" s="178">
        <f t="shared" ref="CB42" si="153">IFERROR(BX42-BY42,"-")</f>
        <v>103960</v>
      </c>
      <c r="CC42" s="178">
        <f t="shared" ref="CC42" si="154">IFERROR(BX42-BW42,"-")</f>
        <v>0</v>
      </c>
      <c r="CD42" s="328">
        <f t="shared" ref="CD42" si="155">CD41-BW42</f>
        <v>-1792620</v>
      </c>
      <c r="CE42" s="348">
        <f t="shared" ref="CE42" si="156">IF(CF42&lt;0,BW42,BY42+(BX42-BY42)*0.2)</f>
        <v>20792</v>
      </c>
      <c r="CF42" s="341">
        <f t="shared" ref="CF42" si="157">BW42-BY42</f>
        <v>103960</v>
      </c>
      <c r="CG42" s="343"/>
    </row>
    <row r="43" spans="2:85" ht="18" x14ac:dyDescent="0.3">
      <c r="M43" s="244" t="str">
        <f>M141</f>
        <v>Stefan Andrada</v>
      </c>
      <c r="N43" s="245" t="e">
        <f>IF(HLOOKUP($M$48,$O$139:$BN$151,13,FALSE)&lt;&gt;0,HLOOKUP($M$48,$O$139:$BN$151,13,FALSE),"-")</f>
        <v>#REF!</v>
      </c>
      <c r="BQ43" s="354">
        <f t="shared" si="11"/>
        <v>0</v>
      </c>
      <c r="BR43" s="153">
        <f t="shared" si="24"/>
        <v>44753</v>
      </c>
      <c r="BS43" s="154">
        <f t="shared" si="25"/>
        <v>44759</v>
      </c>
      <c r="BT43" s="177" t="str">
        <f t="shared" si="15"/>
        <v>S29</v>
      </c>
      <c r="BU43" s="169">
        <f t="shared" si="16"/>
        <v>0</v>
      </c>
      <c r="BV43" s="170">
        <f t="shared" si="17"/>
        <v>0</v>
      </c>
      <c r="BZ43" s="167" t="str">
        <f t="shared" si="18"/>
        <v>-</v>
      </c>
      <c r="CA43" s="168" t="str">
        <f t="shared" si="19"/>
        <v>-</v>
      </c>
      <c r="CB43" s="178">
        <f t="shared" si="20"/>
        <v>0</v>
      </c>
      <c r="CC43" s="178">
        <f t="shared" si="21"/>
        <v>0</v>
      </c>
      <c r="CD43" s="328"/>
      <c r="CE43" s="348"/>
      <c r="CF43" s="341">
        <f t="shared" ref="CF43:CF89" si="158">BW44-BY44</f>
        <v>0</v>
      </c>
      <c r="CG43" s="343"/>
    </row>
    <row r="44" spans="2:85" ht="18.600000000000001" thickBot="1" x14ac:dyDescent="0.35">
      <c r="M44" s="244" t="str">
        <f>M211</f>
        <v>Ratti Alessia</v>
      </c>
      <c r="N44" s="245" t="e">
        <f>IF(HLOOKUP($M$48,$O$209:$BN$221,13,FALSE)&lt;&gt;0,HLOOKUP($M$48,$O$209:$BN$221,13,FALSE),"-")</f>
        <v>#REF!</v>
      </c>
      <c r="BQ44" s="354">
        <f t="shared" si="11"/>
        <v>0</v>
      </c>
      <c r="BR44" s="153">
        <f t="shared" si="24"/>
        <v>44760</v>
      </c>
      <c r="BS44" s="154">
        <f t="shared" si="25"/>
        <v>44766</v>
      </c>
      <c r="BT44" s="177" t="str">
        <f t="shared" si="15"/>
        <v>S30</v>
      </c>
      <c r="BU44" s="169">
        <f t="shared" si="16"/>
        <v>0</v>
      </c>
      <c r="BV44" s="170">
        <f t="shared" si="17"/>
        <v>0</v>
      </c>
      <c r="BZ44" s="167" t="str">
        <f t="shared" si="18"/>
        <v>-</v>
      </c>
      <c r="CA44" s="168" t="str">
        <f t="shared" si="19"/>
        <v>-</v>
      </c>
      <c r="CB44" s="178">
        <f t="shared" si="20"/>
        <v>0</v>
      </c>
      <c r="CC44" s="178">
        <f t="shared" si="21"/>
        <v>0</v>
      </c>
      <c r="CD44" s="328"/>
      <c r="CE44" s="348"/>
      <c r="CF44" s="341">
        <f t="shared" si="158"/>
        <v>0</v>
      </c>
      <c r="CG44" s="343"/>
    </row>
    <row r="45" spans="2:85" ht="18.600000000000001" thickBot="1" x14ac:dyDescent="0.35">
      <c r="M45" s="254" t="s">
        <v>169</v>
      </c>
      <c r="N45" s="255" t="e">
        <f>N49</f>
        <v>#REF!</v>
      </c>
      <c r="BQ45" s="354">
        <f t="shared" si="11"/>
        <v>0</v>
      </c>
      <c r="BR45" s="153">
        <f t="shared" si="24"/>
        <v>44767</v>
      </c>
      <c r="BS45" s="154">
        <f t="shared" si="25"/>
        <v>44773</v>
      </c>
      <c r="BT45" s="177" t="str">
        <f t="shared" si="15"/>
        <v>S31</v>
      </c>
      <c r="BU45" s="169">
        <f t="shared" si="16"/>
        <v>0</v>
      </c>
      <c r="BV45" s="170">
        <f t="shared" si="17"/>
        <v>0</v>
      </c>
      <c r="BZ45" s="167" t="str">
        <f t="shared" si="18"/>
        <v>-</v>
      </c>
      <c r="CA45" s="168" t="str">
        <f t="shared" si="19"/>
        <v>-</v>
      </c>
      <c r="CB45" s="178">
        <f t="shared" si="20"/>
        <v>0</v>
      </c>
      <c r="CC45" s="178">
        <f t="shared" si="21"/>
        <v>0</v>
      </c>
      <c r="CD45" s="328"/>
      <c r="CE45" s="348"/>
      <c r="CF45" s="341">
        <f t="shared" si="158"/>
        <v>0</v>
      </c>
      <c r="CG45" s="343"/>
    </row>
    <row r="46" spans="2:85" ht="18.600000000000001" thickBot="1" x14ac:dyDescent="0.35">
      <c r="M46" s="26" t="e">
        <f>N46/40</f>
        <v>#REF!</v>
      </c>
      <c r="N46" s="26" t="e">
        <f>SUM(N38:N44)</f>
        <v>#REF!</v>
      </c>
      <c r="BQ46" s="354">
        <f t="shared" si="11"/>
        <v>0</v>
      </c>
      <c r="BR46" s="153">
        <f t="shared" si="24"/>
        <v>44774</v>
      </c>
      <c r="BS46" s="154">
        <f t="shared" si="25"/>
        <v>44780</v>
      </c>
      <c r="BT46" s="177" t="str">
        <f t="shared" si="15"/>
        <v>S32</v>
      </c>
      <c r="BU46" s="169">
        <f t="shared" si="16"/>
        <v>0</v>
      </c>
      <c r="BV46" s="170">
        <f t="shared" si="17"/>
        <v>0</v>
      </c>
      <c r="BZ46" s="167" t="str">
        <f t="shared" si="18"/>
        <v>-</v>
      </c>
      <c r="CA46" s="168" t="str">
        <f t="shared" si="19"/>
        <v>-</v>
      </c>
      <c r="CB46" s="178">
        <f t="shared" si="20"/>
        <v>0</v>
      </c>
      <c r="CC46" s="178">
        <f t="shared" si="21"/>
        <v>0</v>
      </c>
      <c r="CD46" s="328"/>
      <c r="CE46" s="348"/>
      <c r="CF46" s="341">
        <f t="shared" si="158"/>
        <v>0</v>
      </c>
      <c r="CG46" s="343"/>
    </row>
    <row r="47" spans="2:85" ht="18.600000000000001" thickBot="1" x14ac:dyDescent="0.35">
      <c r="M47" s="127"/>
      <c r="BQ47" s="354">
        <f t="shared" si="11"/>
        <v>0</v>
      </c>
      <c r="BR47" s="153">
        <f t="shared" si="24"/>
        <v>44781</v>
      </c>
      <c r="BS47" s="154">
        <f t="shared" si="25"/>
        <v>44787</v>
      </c>
      <c r="BT47" s="177" t="str">
        <f t="shared" si="15"/>
        <v>S33</v>
      </c>
      <c r="BU47" s="169">
        <f t="shared" si="16"/>
        <v>0</v>
      </c>
      <c r="BV47" s="170">
        <f t="shared" si="17"/>
        <v>0</v>
      </c>
      <c r="BZ47" s="167" t="str">
        <f t="shared" si="18"/>
        <v>-</v>
      </c>
      <c r="CA47" s="168" t="str">
        <f t="shared" si="19"/>
        <v>-</v>
      </c>
      <c r="CB47" s="178">
        <f t="shared" si="20"/>
        <v>0</v>
      </c>
      <c r="CC47" s="178">
        <f t="shared" si="21"/>
        <v>0</v>
      </c>
      <c r="CD47" s="328"/>
      <c r="CE47" s="348"/>
      <c r="CF47" s="341">
        <f t="shared" si="158"/>
        <v>0</v>
      </c>
      <c r="CG47" s="343"/>
    </row>
    <row r="48" spans="2:85" ht="18.600000000000001" thickBot="1" x14ac:dyDescent="0.35">
      <c r="M48" s="216" t="e">
        <f>#REF!</f>
        <v>#REF!</v>
      </c>
      <c r="N48" s="221" t="e">
        <f>#REF!</f>
        <v>#REF!</v>
      </c>
      <c r="BQ48" s="354">
        <f t="shared" si="11"/>
        <v>0</v>
      </c>
      <c r="BR48" s="153">
        <f t="shared" si="24"/>
        <v>44788</v>
      </c>
      <c r="BS48" s="154">
        <f t="shared" si="25"/>
        <v>44794</v>
      </c>
      <c r="BT48" s="177" t="str">
        <f t="shared" si="15"/>
        <v>S34</v>
      </c>
      <c r="BU48" s="169">
        <f t="shared" si="16"/>
        <v>0</v>
      </c>
      <c r="BV48" s="170">
        <f t="shared" si="17"/>
        <v>0</v>
      </c>
      <c r="BZ48" s="167" t="str">
        <f t="shared" si="18"/>
        <v>-</v>
      </c>
      <c r="CA48" s="168" t="str">
        <f t="shared" si="19"/>
        <v>-</v>
      </c>
      <c r="CB48" s="178">
        <f t="shared" si="20"/>
        <v>0</v>
      </c>
      <c r="CC48" s="178">
        <f t="shared" si="21"/>
        <v>0</v>
      </c>
      <c r="CD48" s="328"/>
      <c r="CE48" s="348"/>
      <c r="CF48" s="341">
        <f t="shared" si="158"/>
        <v>0</v>
      </c>
      <c r="CG48" s="343"/>
    </row>
    <row r="49" spans="1:86" ht="18.600000000000001" thickBot="1" x14ac:dyDescent="0.35">
      <c r="M49" s="217" t="s">
        <v>344</v>
      </c>
      <c r="N49" s="222" t="e">
        <f>IF(HLOOKUP(M48,O19:BN67,48,FALSE)&lt;&gt;0,HLOOKUP(M48,O19:BN67,48,FALSE),"-")</f>
        <v>#REF!</v>
      </c>
      <c r="BQ49" s="354">
        <f t="shared" si="11"/>
        <v>0</v>
      </c>
      <c r="BR49" s="153">
        <f t="shared" si="24"/>
        <v>44795</v>
      </c>
      <c r="BS49" s="154">
        <f t="shared" si="25"/>
        <v>44801</v>
      </c>
      <c r="BT49" s="177" t="str">
        <f t="shared" si="15"/>
        <v>S35</v>
      </c>
      <c r="BU49" s="169">
        <f t="shared" si="16"/>
        <v>0</v>
      </c>
      <c r="BV49" s="170">
        <f t="shared" si="17"/>
        <v>0</v>
      </c>
      <c r="BZ49" s="167" t="str">
        <f t="shared" si="18"/>
        <v>-</v>
      </c>
      <c r="CA49" s="168" t="str">
        <f t="shared" si="19"/>
        <v>-</v>
      </c>
      <c r="CB49" s="178">
        <f t="shared" si="20"/>
        <v>0</v>
      </c>
      <c r="CC49" s="178">
        <f t="shared" si="21"/>
        <v>0</v>
      </c>
      <c r="CD49" s="328"/>
      <c r="CE49" s="348"/>
      <c r="CF49" s="341">
        <f t="shared" si="158"/>
        <v>0</v>
      </c>
      <c r="CG49" s="343"/>
    </row>
    <row r="50" spans="1:86" ht="18" x14ac:dyDescent="0.3">
      <c r="B50" t="s">
        <v>408</v>
      </c>
      <c r="C50">
        <v>3</v>
      </c>
      <c r="H50" s="309"/>
      <c r="M50" s="218" t="s">
        <v>191</v>
      </c>
      <c r="N50" s="223" t="e">
        <f>IF(VLOOKUP($M$48,$BR:$CC,6,FALSE)&lt;&gt;0,VLOOKUP($M$48,$BR:$CC,6,FALSE),"-")</f>
        <v>#REF!</v>
      </c>
      <c r="O50" s="125"/>
      <c r="P50" s="125"/>
      <c r="Q50" s="125"/>
      <c r="R50" s="125"/>
      <c r="S50" s="125"/>
      <c r="T50" s="125"/>
      <c r="U50" s="125"/>
      <c r="V50" s="125"/>
      <c r="W50" s="125"/>
      <c r="X50" s="125"/>
      <c r="Y50" s="125"/>
      <c r="Z50" s="125"/>
      <c r="AB50" s="16" t="s">
        <v>442</v>
      </c>
      <c r="AG50" s="125"/>
      <c r="AH50" s="125"/>
      <c r="AI50" s="125"/>
      <c r="AJ50" s="125"/>
      <c r="AK50" s="125"/>
      <c r="AL50" s="125"/>
      <c r="AM50" s="125"/>
      <c r="AN50" s="125"/>
      <c r="AO50" s="125"/>
      <c r="AP50" s="125"/>
      <c r="AQ50" s="125"/>
      <c r="AR50" s="125"/>
      <c r="AS50" s="125"/>
      <c r="AT50" s="125"/>
      <c r="AU50" s="125"/>
      <c r="AV50" s="125"/>
      <c r="AW50" s="125"/>
      <c r="AX50" s="125"/>
      <c r="AY50" s="125"/>
      <c r="AZ50" s="125"/>
      <c r="BA50" s="125"/>
      <c r="BB50" s="125"/>
      <c r="BC50" s="125"/>
      <c r="BD50" s="125"/>
      <c r="BE50" s="125"/>
      <c r="BF50" s="125"/>
      <c r="BG50" s="125"/>
      <c r="BH50" s="125"/>
      <c r="BI50" s="125"/>
      <c r="BJ50" s="125"/>
      <c r="BK50" s="125"/>
      <c r="BL50" s="125"/>
      <c r="BM50" s="125"/>
      <c r="BN50" s="125"/>
      <c r="BQ50" s="354">
        <f t="shared" si="11"/>
        <v>0</v>
      </c>
      <c r="BR50" s="153">
        <f t="shared" si="24"/>
        <v>44802</v>
      </c>
      <c r="BS50" s="154">
        <f t="shared" si="25"/>
        <v>44808</v>
      </c>
      <c r="BT50" s="177" t="str">
        <f t="shared" si="15"/>
        <v>S36</v>
      </c>
      <c r="BU50" s="169">
        <f t="shared" si="16"/>
        <v>0</v>
      </c>
      <c r="BV50" s="170">
        <f t="shared" si="17"/>
        <v>0</v>
      </c>
      <c r="BZ50" s="167" t="str">
        <f t="shared" si="18"/>
        <v>-</v>
      </c>
      <c r="CA50" s="168" t="str">
        <f t="shared" si="19"/>
        <v>-</v>
      </c>
      <c r="CB50" s="178">
        <f t="shared" si="20"/>
        <v>0</v>
      </c>
      <c r="CC50" s="178">
        <f t="shared" si="21"/>
        <v>0</v>
      </c>
      <c r="CD50" s="328"/>
      <c r="CE50" s="348"/>
      <c r="CF50" s="341">
        <f t="shared" si="158"/>
        <v>0</v>
      </c>
      <c r="CG50" s="343"/>
    </row>
    <row r="51" spans="1:86" ht="18" x14ac:dyDescent="0.3">
      <c r="B51" t="s">
        <v>443</v>
      </c>
      <c r="C51">
        <v>3.625</v>
      </c>
      <c r="M51" s="219" t="s">
        <v>39</v>
      </c>
      <c r="N51" s="182" t="e">
        <f>IF(VLOOKUP($M$48,$BR:$CC,7,FALSE)&lt;&gt;0,VLOOKUP($M$48,$BR:$CC,7,FALSE),"-")</f>
        <v>#REF!</v>
      </c>
      <c r="O51" s="125"/>
      <c r="P51" s="125"/>
      <c r="Q51" s="125"/>
      <c r="R51" s="125"/>
      <c r="S51" s="125"/>
      <c r="T51" s="125"/>
      <c r="U51" s="125"/>
      <c r="V51" s="125"/>
      <c r="W51" s="125"/>
      <c r="X51" s="125"/>
      <c r="Y51" s="125"/>
      <c r="Z51" s="125"/>
      <c r="AB51" t="s">
        <v>444</v>
      </c>
      <c r="AG51" s="125"/>
      <c r="AH51" s="125"/>
      <c r="AI51" s="125"/>
      <c r="AJ51" s="125"/>
      <c r="AK51" s="125"/>
      <c r="AL51" s="125"/>
      <c r="AM51" s="125"/>
      <c r="AN51" s="125"/>
      <c r="AO51" s="125"/>
      <c r="AP51" s="125"/>
      <c r="AQ51" s="125"/>
      <c r="AR51" s="125"/>
      <c r="AS51" s="125"/>
      <c r="AT51" s="125"/>
      <c r="AU51" s="125"/>
      <c r="AV51" s="125"/>
      <c r="AW51" s="125"/>
      <c r="AX51" s="125"/>
      <c r="AY51" s="125"/>
      <c r="AZ51" s="125"/>
      <c r="BA51" s="125"/>
      <c r="BB51" s="125"/>
      <c r="BC51" s="125"/>
      <c r="BD51" s="125"/>
      <c r="BE51" s="125"/>
      <c r="BF51" s="125"/>
      <c r="BG51" s="125"/>
      <c r="BH51" s="125"/>
      <c r="BI51" s="125"/>
      <c r="BJ51" s="125"/>
      <c r="BK51" s="125"/>
      <c r="BL51" s="125"/>
      <c r="BM51" s="125"/>
      <c r="BN51" s="125"/>
      <c r="BQ51" s="354">
        <f t="shared" si="11"/>
        <v>0</v>
      </c>
      <c r="BR51" s="153">
        <f t="shared" si="24"/>
        <v>44809</v>
      </c>
      <c r="BS51" s="154">
        <f t="shared" si="25"/>
        <v>44815</v>
      </c>
      <c r="BT51" s="177" t="str">
        <f t="shared" si="15"/>
        <v>S37</v>
      </c>
      <c r="BU51" s="169">
        <f t="shared" si="16"/>
        <v>0</v>
      </c>
      <c r="BV51" s="170">
        <f t="shared" si="17"/>
        <v>0</v>
      </c>
      <c r="BZ51" s="167" t="str">
        <f t="shared" si="18"/>
        <v>-</v>
      </c>
      <c r="CA51" s="168" t="str">
        <f t="shared" si="19"/>
        <v>-</v>
      </c>
      <c r="CB51" s="178">
        <f t="shared" si="20"/>
        <v>0</v>
      </c>
      <c r="CC51" s="178">
        <f t="shared" si="21"/>
        <v>0</v>
      </c>
      <c r="CD51" s="328"/>
      <c r="CE51" s="348"/>
      <c r="CF51" s="341">
        <f t="shared" si="158"/>
        <v>0</v>
      </c>
      <c r="CG51" s="343"/>
    </row>
    <row r="52" spans="1:86" ht="18.600000000000001" thickBot="1" x14ac:dyDescent="0.4">
      <c r="M52" s="220" t="s">
        <v>192</v>
      </c>
      <c r="N52" s="183" t="e">
        <f>IF(VLOOKUP($M$48,$BR:$CC,8,FALSE)&lt;&gt;0,VLOOKUP($M$48,$BR:$CC,8,FALSE),"-")</f>
        <v>#REF!</v>
      </c>
      <c r="O52" s="126"/>
      <c r="P52" s="126"/>
      <c r="Q52" s="126"/>
      <c r="R52" s="126"/>
      <c r="S52" s="126"/>
      <c r="T52" s="126"/>
      <c r="U52" s="126"/>
      <c r="V52" s="126"/>
      <c r="W52" s="126"/>
      <c r="X52" s="126"/>
      <c r="Y52" s="126"/>
      <c r="Z52" s="126"/>
      <c r="AB52" t="s">
        <v>445</v>
      </c>
      <c r="AG52" s="126"/>
      <c r="AH52" s="126"/>
      <c r="AI52" s="126"/>
      <c r="AJ52" s="126"/>
      <c r="AK52" s="126"/>
      <c r="AL52" s="126"/>
      <c r="AM52" s="126"/>
      <c r="AN52" s="126"/>
      <c r="AO52" s="126"/>
      <c r="AP52" s="126"/>
      <c r="AQ52" s="126"/>
      <c r="AR52" s="126"/>
      <c r="AS52" s="126"/>
      <c r="AT52" s="126"/>
      <c r="AU52" s="126"/>
      <c r="AV52" s="126"/>
      <c r="AW52" s="126"/>
      <c r="AX52" s="126"/>
      <c r="AY52" s="126"/>
      <c r="AZ52" s="126"/>
      <c r="BA52" s="126"/>
      <c r="BB52" s="126"/>
      <c r="BC52" s="126"/>
      <c r="BD52" s="126"/>
      <c r="BE52" s="126"/>
      <c r="BF52" s="126"/>
      <c r="BG52" s="126"/>
      <c r="BH52" s="126"/>
      <c r="BI52" s="126"/>
      <c r="BJ52" s="126"/>
      <c r="BK52" s="126"/>
      <c r="BL52" s="126"/>
      <c r="BM52" s="126"/>
      <c r="BN52" s="126"/>
      <c r="BQ52" s="354">
        <f t="shared" si="11"/>
        <v>0</v>
      </c>
      <c r="BR52" s="153">
        <f t="shared" si="24"/>
        <v>44816</v>
      </c>
      <c r="BS52" s="154">
        <f t="shared" si="25"/>
        <v>44822</v>
      </c>
      <c r="BT52" s="177" t="str">
        <f t="shared" si="15"/>
        <v>S38</v>
      </c>
      <c r="BU52" s="169">
        <f t="shared" si="16"/>
        <v>0</v>
      </c>
      <c r="BV52" s="170">
        <f t="shared" si="17"/>
        <v>0</v>
      </c>
      <c r="BZ52" s="167" t="str">
        <f t="shared" si="18"/>
        <v>-</v>
      </c>
      <c r="CA52" s="168" t="str">
        <f t="shared" si="19"/>
        <v>-</v>
      </c>
      <c r="CB52" s="178">
        <f t="shared" si="20"/>
        <v>0</v>
      </c>
      <c r="CC52" s="178">
        <f t="shared" si="21"/>
        <v>0</v>
      </c>
      <c r="CD52" s="328"/>
      <c r="CE52" s="348"/>
      <c r="CF52" s="341">
        <f t="shared" si="158"/>
        <v>0</v>
      </c>
      <c r="CG52" s="343"/>
    </row>
    <row r="53" spans="1:86" ht="18" x14ac:dyDescent="0.3">
      <c r="M53" s="180" t="s">
        <v>215</v>
      </c>
      <c r="N53" s="224" t="e">
        <f>IF(VLOOKUP($M$48,$BR:$CC,9,FALSE)&lt;&gt;0,VLOOKUP($M$48,$BR:$CC,9,FALSE),"-")</f>
        <v>#REF!</v>
      </c>
      <c r="AB53" t="s">
        <v>446</v>
      </c>
      <c r="BQ53" s="354">
        <f t="shared" si="11"/>
        <v>0</v>
      </c>
      <c r="BR53" s="153">
        <f t="shared" si="24"/>
        <v>44823</v>
      </c>
      <c r="BS53" s="154">
        <f t="shared" si="25"/>
        <v>44829</v>
      </c>
      <c r="BT53" s="177" t="str">
        <f t="shared" si="15"/>
        <v>S39</v>
      </c>
      <c r="BU53" s="169">
        <f t="shared" si="16"/>
        <v>0</v>
      </c>
      <c r="BV53" s="170">
        <f t="shared" si="17"/>
        <v>0</v>
      </c>
      <c r="BZ53" s="167" t="str">
        <f t="shared" si="18"/>
        <v>-</v>
      </c>
      <c r="CA53" s="168" t="str">
        <f t="shared" si="19"/>
        <v>-</v>
      </c>
      <c r="CB53" s="178">
        <f t="shared" si="20"/>
        <v>0</v>
      </c>
      <c r="CC53" s="178">
        <f t="shared" si="21"/>
        <v>0</v>
      </c>
      <c r="CD53" s="328"/>
      <c r="CE53" s="348"/>
      <c r="CF53" s="341">
        <f t="shared" si="158"/>
        <v>0</v>
      </c>
    </row>
    <row r="54" spans="1:86" ht="18" x14ac:dyDescent="0.3">
      <c r="M54" s="179" t="s">
        <v>216</v>
      </c>
      <c r="N54" s="225" t="e">
        <f>IF(VLOOKUP($M$48,$BR:$CC,10,FALSE)&lt;&gt;0,VLOOKUP($M$48,$BR:$CC,10,FALSE),"-")</f>
        <v>#REF!</v>
      </c>
      <c r="AB54" t="s">
        <v>447</v>
      </c>
      <c r="BQ54" s="354">
        <f t="shared" si="11"/>
        <v>0</v>
      </c>
      <c r="BR54" s="153">
        <f t="shared" si="24"/>
        <v>44830</v>
      </c>
      <c r="BS54" s="154">
        <f t="shared" si="25"/>
        <v>44836</v>
      </c>
      <c r="BT54" s="177" t="str">
        <f t="shared" si="15"/>
        <v>S40</v>
      </c>
      <c r="BU54" s="169">
        <f t="shared" si="16"/>
        <v>0</v>
      </c>
      <c r="BV54" s="170">
        <f t="shared" si="17"/>
        <v>0</v>
      </c>
      <c r="BZ54" s="167" t="str">
        <f t="shared" si="18"/>
        <v>-</v>
      </c>
      <c r="CA54" s="168" t="str">
        <f t="shared" si="19"/>
        <v>-</v>
      </c>
      <c r="CB54" s="178">
        <f t="shared" si="20"/>
        <v>0</v>
      </c>
      <c r="CC54" s="178">
        <f t="shared" si="21"/>
        <v>0</v>
      </c>
      <c r="CD54" s="328"/>
      <c r="CE54" s="348"/>
      <c r="CF54" s="341">
        <f t="shared" si="158"/>
        <v>0</v>
      </c>
    </row>
    <row r="55" spans="1:86" ht="18" x14ac:dyDescent="0.3">
      <c r="M55" s="179" t="s">
        <v>217</v>
      </c>
      <c r="N55" s="226" t="e">
        <f>IF(VLOOKUP($M$48,$BR:$CC,11,FALSE)&lt;&gt;0,VLOOKUP($M$48,$BR:$CC,11,FALSE),"-")</f>
        <v>#REF!</v>
      </c>
      <c r="AB55" t="s">
        <v>448</v>
      </c>
      <c r="BQ55" s="354">
        <f t="shared" si="11"/>
        <v>0</v>
      </c>
      <c r="BR55" s="153">
        <f t="shared" si="24"/>
        <v>44837</v>
      </c>
      <c r="BS55" s="154">
        <f t="shared" si="25"/>
        <v>44843</v>
      </c>
      <c r="BT55" s="177" t="str">
        <f t="shared" si="15"/>
        <v>S41</v>
      </c>
      <c r="BU55" s="169">
        <f t="shared" si="16"/>
        <v>0</v>
      </c>
      <c r="BV55" s="170">
        <f t="shared" si="17"/>
        <v>0</v>
      </c>
      <c r="BZ55" s="167" t="str">
        <f t="shared" si="18"/>
        <v>-</v>
      </c>
      <c r="CA55" s="168" t="str">
        <f t="shared" si="19"/>
        <v>-</v>
      </c>
      <c r="CB55" s="178">
        <f t="shared" si="20"/>
        <v>0</v>
      </c>
      <c r="CC55" s="178">
        <f t="shared" si="21"/>
        <v>0</v>
      </c>
      <c r="CD55" s="328"/>
      <c r="CE55" s="348"/>
      <c r="CF55" s="341">
        <f t="shared" si="158"/>
        <v>0</v>
      </c>
      <c r="CG55" s="343">
        <f>CE55-CE51</f>
        <v>0</v>
      </c>
      <c r="CH55" s="352">
        <f>BY55-BY51</f>
        <v>0</v>
      </c>
    </row>
    <row r="56" spans="1:86" ht="18.600000000000001" thickBot="1" x14ac:dyDescent="0.35">
      <c r="M56" s="181" t="s">
        <v>218</v>
      </c>
      <c r="N56" s="227" t="e">
        <f>IF(VLOOKUP($M$48,$BR:$CC,12,FALSE)&lt;&gt;0,VLOOKUP($M$48,$BR:$CC,12,FALSE),"-")</f>
        <v>#REF!</v>
      </c>
      <c r="BQ56" s="354">
        <f t="shared" si="11"/>
        <v>0</v>
      </c>
      <c r="BR56" s="153">
        <f t="shared" si="24"/>
        <v>44844</v>
      </c>
      <c r="BS56" s="154">
        <f t="shared" si="25"/>
        <v>44850</v>
      </c>
      <c r="BT56" s="177" t="str">
        <f t="shared" si="15"/>
        <v>S42</v>
      </c>
      <c r="BU56" s="169">
        <f t="shared" si="16"/>
        <v>0</v>
      </c>
      <c r="BV56" s="170">
        <f t="shared" si="17"/>
        <v>0</v>
      </c>
      <c r="BZ56" s="167" t="str">
        <f t="shared" si="18"/>
        <v>-</v>
      </c>
      <c r="CA56" s="168" t="str">
        <f t="shared" si="19"/>
        <v>-</v>
      </c>
      <c r="CB56" s="178">
        <f t="shared" si="20"/>
        <v>0</v>
      </c>
      <c r="CC56" s="178">
        <f t="shared" si="21"/>
        <v>0</v>
      </c>
      <c r="CD56" s="328"/>
      <c r="CE56" s="348"/>
      <c r="CF56" s="341">
        <f t="shared" si="158"/>
        <v>0</v>
      </c>
    </row>
    <row r="57" spans="1:86" ht="18.600000000000001" thickBot="1" x14ac:dyDescent="0.35">
      <c r="E57" s="428"/>
      <c r="M57" s="181" t="s">
        <v>193</v>
      </c>
      <c r="N57" s="351" t="e">
        <f>IF(VLOOKUP($M$48,$BR:$CF,14,FALSE)&lt;&gt;0,VLOOKUP($M$48,$BR:$CF,14,FALSE),"-")</f>
        <v>#REF!</v>
      </c>
      <c r="BQ57" s="354">
        <f t="shared" si="11"/>
        <v>0</v>
      </c>
      <c r="BR57" s="153">
        <f t="shared" si="24"/>
        <v>44851</v>
      </c>
      <c r="BS57" s="154">
        <f t="shared" si="25"/>
        <v>44857</v>
      </c>
      <c r="BT57" s="177" t="str">
        <f t="shared" si="15"/>
        <v>S43</v>
      </c>
      <c r="BU57" s="169">
        <f t="shared" si="16"/>
        <v>0</v>
      </c>
      <c r="BV57" s="170">
        <f t="shared" si="17"/>
        <v>0</v>
      </c>
      <c r="BZ57" s="167" t="str">
        <f t="shared" si="18"/>
        <v>-</v>
      </c>
      <c r="CA57" s="168" t="str">
        <f t="shared" si="19"/>
        <v>-</v>
      </c>
      <c r="CB57" s="178">
        <f t="shared" si="20"/>
        <v>0</v>
      </c>
      <c r="CC57" s="178">
        <f t="shared" si="21"/>
        <v>0</v>
      </c>
      <c r="CD57" s="328"/>
      <c r="CE57" s="348"/>
      <c r="CF57" s="341">
        <f t="shared" si="158"/>
        <v>0</v>
      </c>
    </row>
    <row r="58" spans="1:86" ht="18" x14ac:dyDescent="0.3">
      <c r="M58" s="127"/>
      <c r="BQ58" s="354">
        <f t="shared" si="11"/>
        <v>0</v>
      </c>
      <c r="BR58" s="153">
        <f t="shared" si="24"/>
        <v>44858</v>
      </c>
      <c r="BS58" s="154">
        <f t="shared" si="25"/>
        <v>44864</v>
      </c>
      <c r="BT58" s="177" t="str">
        <f t="shared" si="15"/>
        <v>S44</v>
      </c>
      <c r="BU58" s="169">
        <f t="shared" si="16"/>
        <v>0</v>
      </c>
      <c r="BV58" s="170">
        <f t="shared" si="17"/>
        <v>0</v>
      </c>
      <c r="BZ58" s="167" t="str">
        <f t="shared" si="18"/>
        <v>-</v>
      </c>
      <c r="CA58" s="168" t="str">
        <f t="shared" si="19"/>
        <v>-</v>
      </c>
      <c r="CB58" s="178">
        <f t="shared" si="20"/>
        <v>0</v>
      </c>
      <c r="CC58" s="178">
        <f t="shared" si="21"/>
        <v>0</v>
      </c>
      <c r="CD58" s="328"/>
      <c r="CE58" s="348"/>
      <c r="CF58" s="341">
        <f t="shared" si="158"/>
        <v>0</v>
      </c>
    </row>
    <row r="59" spans="1:86" ht="18" x14ac:dyDescent="0.3">
      <c r="M59" s="127"/>
      <c r="BQ59" s="354">
        <f t="shared" si="11"/>
        <v>0</v>
      </c>
      <c r="BR59" s="153">
        <f t="shared" si="24"/>
        <v>44865</v>
      </c>
      <c r="BS59" s="154">
        <f t="shared" si="25"/>
        <v>44871</v>
      </c>
      <c r="BT59" s="177" t="str">
        <f t="shared" si="15"/>
        <v>S45</v>
      </c>
      <c r="BU59" s="169">
        <f t="shared" si="16"/>
        <v>0</v>
      </c>
      <c r="BV59" s="170">
        <f t="shared" si="17"/>
        <v>0</v>
      </c>
      <c r="BZ59" s="167" t="str">
        <f t="shared" si="18"/>
        <v>-</v>
      </c>
      <c r="CA59" s="168" t="str">
        <f t="shared" si="19"/>
        <v>-</v>
      </c>
      <c r="CB59" s="178">
        <f t="shared" si="20"/>
        <v>0</v>
      </c>
      <c r="CC59" s="178">
        <f t="shared" si="21"/>
        <v>0</v>
      </c>
      <c r="CD59" s="328"/>
      <c r="CE59" s="348"/>
      <c r="CF59" s="341">
        <f t="shared" si="158"/>
        <v>0</v>
      </c>
    </row>
    <row r="60" spans="1:86" ht="18" x14ac:dyDescent="0.3">
      <c r="M60" s="127"/>
      <c r="BQ60" s="354">
        <f t="shared" si="11"/>
        <v>0</v>
      </c>
      <c r="BR60" s="153">
        <f t="shared" si="24"/>
        <v>44872</v>
      </c>
      <c r="BS60" s="154">
        <f t="shared" si="25"/>
        <v>44878</v>
      </c>
      <c r="BT60" s="177" t="str">
        <f t="shared" si="15"/>
        <v>S46</v>
      </c>
      <c r="BU60" s="169">
        <f t="shared" si="16"/>
        <v>0</v>
      </c>
      <c r="BV60" s="170">
        <f t="shared" si="17"/>
        <v>0</v>
      </c>
      <c r="BZ60" s="167" t="str">
        <f t="shared" si="18"/>
        <v>-</v>
      </c>
      <c r="CA60" s="168" t="str">
        <f t="shared" si="19"/>
        <v>-</v>
      </c>
      <c r="CB60" s="178">
        <f t="shared" si="20"/>
        <v>0</v>
      </c>
      <c r="CC60" s="178">
        <f t="shared" si="21"/>
        <v>0</v>
      </c>
      <c r="CD60" s="328"/>
      <c r="CE60" s="348"/>
      <c r="CF60" s="341">
        <f t="shared" si="158"/>
        <v>0</v>
      </c>
    </row>
    <row r="61" spans="1:86" ht="18" x14ac:dyDescent="0.3">
      <c r="M61" s="127"/>
      <c r="BQ61" s="354">
        <f t="shared" si="11"/>
        <v>0</v>
      </c>
      <c r="BR61" s="153">
        <f t="shared" si="24"/>
        <v>44879</v>
      </c>
      <c r="BS61" s="154">
        <f t="shared" si="25"/>
        <v>44885</v>
      </c>
      <c r="BT61" s="177" t="str">
        <f t="shared" si="15"/>
        <v>S47</v>
      </c>
      <c r="BU61" s="169">
        <f t="shared" si="16"/>
        <v>0</v>
      </c>
      <c r="BV61" s="170">
        <f t="shared" si="17"/>
        <v>0</v>
      </c>
      <c r="BZ61" s="167" t="str">
        <f t="shared" si="18"/>
        <v>-</v>
      </c>
      <c r="CA61" s="168" t="str">
        <f t="shared" si="19"/>
        <v>-</v>
      </c>
      <c r="CB61" s="178">
        <f t="shared" si="20"/>
        <v>0</v>
      </c>
      <c r="CC61" s="178">
        <f t="shared" si="21"/>
        <v>0</v>
      </c>
      <c r="CD61" s="328"/>
      <c r="CE61" s="348"/>
      <c r="CF61" s="341">
        <f t="shared" si="158"/>
        <v>0</v>
      </c>
    </row>
    <row r="62" spans="1:86" ht="18" x14ac:dyDescent="0.3">
      <c r="BQ62" s="354">
        <f t="shared" si="11"/>
        <v>0</v>
      </c>
      <c r="BR62" s="153">
        <f t="shared" si="24"/>
        <v>44886</v>
      </c>
      <c r="BS62" s="154">
        <f t="shared" si="25"/>
        <v>44892</v>
      </c>
      <c r="BT62" s="177" t="str">
        <f t="shared" si="15"/>
        <v>S48</v>
      </c>
      <c r="BU62" s="169">
        <f t="shared" si="16"/>
        <v>0</v>
      </c>
      <c r="BV62" s="170">
        <f t="shared" si="17"/>
        <v>0</v>
      </c>
      <c r="BZ62" s="167" t="str">
        <f t="shared" si="18"/>
        <v>-</v>
      </c>
      <c r="CA62" s="168" t="str">
        <f t="shared" si="19"/>
        <v>-</v>
      </c>
      <c r="CB62" s="178">
        <f t="shared" si="20"/>
        <v>0</v>
      </c>
      <c r="CC62" s="178">
        <f t="shared" si="21"/>
        <v>0</v>
      </c>
      <c r="CD62" s="328"/>
      <c r="CE62" s="348"/>
      <c r="CF62" s="341">
        <f t="shared" si="158"/>
        <v>0</v>
      </c>
    </row>
    <row r="63" spans="1:86" ht="18" x14ac:dyDescent="0.3">
      <c r="BQ63" s="354">
        <f t="shared" si="11"/>
        <v>0</v>
      </c>
      <c r="BR63" s="153">
        <f t="shared" si="24"/>
        <v>44893</v>
      </c>
      <c r="BS63" s="154">
        <f t="shared" si="25"/>
        <v>44899</v>
      </c>
      <c r="BT63" s="177" t="str">
        <f t="shared" si="15"/>
        <v>S49</v>
      </c>
      <c r="BU63" s="169">
        <f t="shared" si="16"/>
        <v>0</v>
      </c>
      <c r="BV63" s="170">
        <f t="shared" si="17"/>
        <v>0</v>
      </c>
      <c r="BZ63" s="167" t="str">
        <f t="shared" si="18"/>
        <v>-</v>
      </c>
      <c r="CA63" s="168" t="str">
        <f t="shared" si="19"/>
        <v>-</v>
      </c>
      <c r="CB63" s="178">
        <f t="shared" si="20"/>
        <v>0</v>
      </c>
      <c r="CC63" s="178">
        <f t="shared" si="21"/>
        <v>0</v>
      </c>
      <c r="CD63" s="328"/>
      <c r="CE63" s="348"/>
      <c r="CF63" s="341">
        <f t="shared" si="158"/>
        <v>0</v>
      </c>
    </row>
    <row r="64" spans="1:86" ht="34.5" customHeight="1" x14ac:dyDescent="0.3">
      <c r="A64" s="931" t="s">
        <v>340</v>
      </c>
      <c r="B64" s="931"/>
      <c r="C64" s="931"/>
      <c r="D64" s="931"/>
      <c r="E64" s="931"/>
      <c r="F64" s="931"/>
      <c r="G64" s="931"/>
      <c r="H64" s="931"/>
      <c r="I64" s="931"/>
      <c r="J64" s="931"/>
      <c r="K64" s="931"/>
      <c r="L64" s="931"/>
      <c r="M64" s="931"/>
      <c r="N64" s="931"/>
      <c r="O64" s="931"/>
      <c r="P64" s="931"/>
      <c r="Q64" s="931"/>
      <c r="R64" s="931"/>
      <c r="S64" s="931"/>
      <c r="T64" s="931"/>
      <c r="U64" s="931"/>
      <c r="V64" s="931"/>
      <c r="W64" s="931"/>
      <c r="X64" s="931"/>
      <c r="Y64" s="931"/>
      <c r="Z64" s="931"/>
      <c r="AA64" s="931"/>
      <c r="AB64" s="931"/>
      <c r="AC64" s="931"/>
      <c r="AD64" s="931"/>
      <c r="AE64" s="931"/>
      <c r="AF64" s="931"/>
      <c r="AG64" s="931"/>
      <c r="AH64" s="931"/>
      <c r="AI64" s="931"/>
      <c r="AJ64" s="931"/>
      <c r="AK64" s="931"/>
      <c r="AL64" s="931"/>
      <c r="AM64" s="931"/>
      <c r="AN64" s="931"/>
      <c r="AO64" s="931"/>
      <c r="AP64" s="931"/>
      <c r="AQ64" s="931"/>
      <c r="AR64" s="931"/>
      <c r="AS64" s="931"/>
      <c r="AT64" s="931"/>
      <c r="AU64" s="931"/>
      <c r="AV64" s="931"/>
      <c r="AW64" s="931"/>
      <c r="AX64" s="931"/>
      <c r="AY64" s="931"/>
      <c r="AZ64" s="931"/>
      <c r="BA64" s="931"/>
      <c r="BB64" s="931"/>
      <c r="BC64" s="931"/>
      <c r="BD64" s="931"/>
      <c r="BE64" s="931"/>
      <c r="BF64" s="931"/>
      <c r="BG64" s="931"/>
      <c r="BH64" s="931"/>
      <c r="BI64" s="931"/>
      <c r="BJ64" s="931"/>
      <c r="BK64" s="931"/>
      <c r="BL64" s="931"/>
      <c r="BM64" s="931"/>
      <c r="BN64" s="931"/>
      <c r="BO64" s="931"/>
      <c r="BQ64" s="354">
        <f t="shared" si="11"/>
        <v>0</v>
      </c>
      <c r="BR64" s="153">
        <f t="shared" si="24"/>
        <v>44900</v>
      </c>
      <c r="BS64" s="154">
        <f t="shared" si="25"/>
        <v>44906</v>
      </c>
      <c r="BT64" s="177" t="str">
        <f t="shared" si="15"/>
        <v>S50</v>
      </c>
      <c r="BU64" s="169">
        <f t="shared" si="16"/>
        <v>0</v>
      </c>
      <c r="BV64" s="170">
        <f t="shared" si="17"/>
        <v>0</v>
      </c>
      <c r="BZ64" s="167" t="str">
        <f t="shared" si="18"/>
        <v>-</v>
      </c>
      <c r="CA64" s="168" t="str">
        <f t="shared" si="19"/>
        <v>-</v>
      </c>
      <c r="CB64" s="178">
        <f t="shared" si="20"/>
        <v>0</v>
      </c>
      <c r="CC64" s="178">
        <f t="shared" si="21"/>
        <v>0</v>
      </c>
      <c r="CD64" s="328"/>
      <c r="CE64" s="348"/>
      <c r="CF64" s="341">
        <f t="shared" si="158"/>
        <v>0</v>
      </c>
    </row>
    <row r="65" spans="1:84" ht="18.600000000000001" thickBot="1" x14ac:dyDescent="0.35">
      <c r="M65" s="932"/>
      <c r="N65" s="932"/>
      <c r="O65" s="932"/>
      <c r="P65" s="932"/>
      <c r="Q65" s="932"/>
      <c r="R65" s="932"/>
      <c r="S65" s="932"/>
      <c r="T65" s="932"/>
      <c r="U65" s="932"/>
      <c r="V65" s="932"/>
      <c r="W65" s="932"/>
      <c r="X65" s="932"/>
      <c r="Y65" s="932"/>
      <c r="Z65" s="932"/>
      <c r="AA65" s="932"/>
      <c r="AB65" s="932"/>
      <c r="AC65" s="932"/>
      <c r="AD65" s="932"/>
      <c r="AE65" s="932"/>
      <c r="AF65" s="932"/>
      <c r="AG65" s="932"/>
      <c r="AH65" s="932"/>
      <c r="AI65" s="932"/>
      <c r="AJ65" s="932"/>
      <c r="AK65" s="932"/>
      <c r="AL65" s="932"/>
      <c r="AM65" s="932"/>
      <c r="AN65" s="932"/>
      <c r="AO65" s="932"/>
      <c r="AP65" s="932"/>
      <c r="AQ65" s="932"/>
      <c r="AR65" s="932"/>
      <c r="AS65" s="932"/>
      <c r="AT65" s="932"/>
      <c r="AU65" s="932"/>
      <c r="AV65" s="932"/>
      <c r="AW65" s="932"/>
      <c r="AX65" s="932"/>
      <c r="AY65" s="932"/>
      <c r="AZ65" s="932"/>
      <c r="BA65" s="932"/>
      <c r="BB65" s="932"/>
      <c r="BC65" s="932"/>
      <c r="BD65" s="932"/>
      <c r="BE65" s="932"/>
      <c r="BF65" s="932"/>
      <c r="BG65" s="932"/>
      <c r="BH65" s="932"/>
      <c r="BI65" s="932"/>
      <c r="BJ65" s="932"/>
      <c r="BK65" s="932"/>
      <c r="BL65" s="932"/>
      <c r="BM65" s="932"/>
      <c r="BN65" s="932"/>
      <c r="BQ65" s="354">
        <f t="shared" ref="BQ65:BQ98" si="159">(BU65/5)/230</f>
        <v>0</v>
      </c>
      <c r="BR65" s="153">
        <f t="shared" si="24"/>
        <v>44907</v>
      </c>
      <c r="BS65" s="154">
        <f t="shared" si="25"/>
        <v>44913</v>
      </c>
      <c r="BT65" s="177" t="str">
        <f t="shared" si="15"/>
        <v>S51</v>
      </c>
      <c r="BU65" s="169">
        <f t="shared" si="16"/>
        <v>0</v>
      </c>
      <c r="BV65" s="170">
        <f t="shared" si="17"/>
        <v>0</v>
      </c>
      <c r="BZ65" s="167" t="str">
        <f t="shared" si="18"/>
        <v>-</v>
      </c>
      <c r="CA65" s="168" t="str">
        <f t="shared" si="19"/>
        <v>-</v>
      </c>
      <c r="CB65" s="178">
        <f t="shared" si="20"/>
        <v>0</v>
      </c>
      <c r="CC65" s="178">
        <f t="shared" si="21"/>
        <v>0</v>
      </c>
      <c r="CD65" s="328"/>
      <c r="CE65" s="348"/>
      <c r="CF65" s="341">
        <f t="shared" si="158"/>
        <v>0</v>
      </c>
    </row>
    <row r="66" spans="1:84" ht="18.600000000000001" thickBot="1" x14ac:dyDescent="0.35">
      <c r="M66" s="98" t="s">
        <v>344</v>
      </c>
      <c r="N66" s="118" t="e">
        <f>SUM(O66:BN66)</f>
        <v>#REF!</v>
      </c>
      <c r="O66" s="393" t="e">
        <f t="shared" ref="O66:BN66" si="160">O318/$F$12</f>
        <v>#REF!</v>
      </c>
      <c r="P66" s="94" t="e">
        <f t="shared" si="160"/>
        <v>#REF!</v>
      </c>
      <c r="Q66" s="94" t="e">
        <f t="shared" si="160"/>
        <v>#REF!</v>
      </c>
      <c r="R66" s="94" t="e">
        <f t="shared" si="160"/>
        <v>#REF!</v>
      </c>
      <c r="S66" s="94" t="e">
        <f t="shared" si="160"/>
        <v>#REF!</v>
      </c>
      <c r="T66" s="94" t="e">
        <f t="shared" si="160"/>
        <v>#REF!</v>
      </c>
      <c r="U66" s="94" t="e">
        <f t="shared" si="160"/>
        <v>#REF!</v>
      </c>
      <c r="V66" s="94" t="e">
        <f t="shared" si="160"/>
        <v>#REF!</v>
      </c>
      <c r="W66" s="94" t="e">
        <f t="shared" si="160"/>
        <v>#REF!</v>
      </c>
      <c r="X66" s="94" t="e">
        <f t="shared" si="160"/>
        <v>#REF!</v>
      </c>
      <c r="Y66" s="94" t="e">
        <f t="shared" si="160"/>
        <v>#REF!</v>
      </c>
      <c r="Z66" s="94" t="e">
        <f t="shared" si="160"/>
        <v>#REF!</v>
      </c>
      <c r="AA66" s="94" t="e">
        <f t="shared" si="160"/>
        <v>#REF!</v>
      </c>
      <c r="AB66" s="94" t="e">
        <f t="shared" si="160"/>
        <v>#REF!</v>
      </c>
      <c r="AC66" s="94" t="e">
        <f t="shared" si="160"/>
        <v>#REF!</v>
      </c>
      <c r="AD66" s="94" t="e">
        <f t="shared" si="160"/>
        <v>#REF!</v>
      </c>
      <c r="AE66" s="94" t="e">
        <f t="shared" si="160"/>
        <v>#REF!</v>
      </c>
      <c r="AF66" s="94" t="e">
        <f t="shared" si="160"/>
        <v>#REF!</v>
      </c>
      <c r="AG66" s="94" t="e">
        <f t="shared" si="160"/>
        <v>#REF!</v>
      </c>
      <c r="AH66" s="94" t="e">
        <f t="shared" si="160"/>
        <v>#REF!</v>
      </c>
      <c r="AI66" s="94" t="e">
        <f t="shared" si="160"/>
        <v>#REF!</v>
      </c>
      <c r="AJ66" s="94" t="e">
        <f t="shared" si="160"/>
        <v>#REF!</v>
      </c>
      <c r="AK66" s="94" t="e">
        <f t="shared" si="160"/>
        <v>#REF!</v>
      </c>
      <c r="AL66" s="94" t="e">
        <f t="shared" si="160"/>
        <v>#REF!</v>
      </c>
      <c r="AM66" s="94" t="e">
        <f t="shared" si="160"/>
        <v>#REF!</v>
      </c>
      <c r="AN66" s="94" t="e">
        <f t="shared" si="160"/>
        <v>#REF!</v>
      </c>
      <c r="AO66" s="94" t="e">
        <f t="shared" si="160"/>
        <v>#REF!</v>
      </c>
      <c r="AP66" s="94" t="e">
        <f t="shared" si="160"/>
        <v>#REF!</v>
      </c>
      <c r="AQ66" s="94" t="e">
        <f t="shared" si="160"/>
        <v>#REF!</v>
      </c>
      <c r="AR66" s="94" t="e">
        <f t="shared" si="160"/>
        <v>#REF!</v>
      </c>
      <c r="AS66" s="94" t="e">
        <f t="shared" si="160"/>
        <v>#REF!</v>
      </c>
      <c r="AT66" s="94" t="e">
        <f t="shared" si="160"/>
        <v>#REF!</v>
      </c>
      <c r="AU66" s="94" t="e">
        <f t="shared" si="160"/>
        <v>#REF!</v>
      </c>
      <c r="AV66" s="94" t="e">
        <f t="shared" si="160"/>
        <v>#REF!</v>
      </c>
      <c r="AW66" s="94" t="e">
        <f t="shared" si="160"/>
        <v>#REF!</v>
      </c>
      <c r="AX66" s="94" t="e">
        <f t="shared" si="160"/>
        <v>#REF!</v>
      </c>
      <c r="AY66" s="94" t="e">
        <f t="shared" si="160"/>
        <v>#REF!</v>
      </c>
      <c r="AZ66" s="94" t="e">
        <f t="shared" si="160"/>
        <v>#REF!</v>
      </c>
      <c r="BA66" s="94" t="e">
        <f t="shared" si="160"/>
        <v>#REF!</v>
      </c>
      <c r="BB66" s="94" t="e">
        <f t="shared" si="160"/>
        <v>#REF!</v>
      </c>
      <c r="BC66" s="94" t="e">
        <f t="shared" si="160"/>
        <v>#REF!</v>
      </c>
      <c r="BD66" s="94" t="e">
        <f t="shared" si="160"/>
        <v>#REF!</v>
      </c>
      <c r="BE66" s="94" t="e">
        <f t="shared" si="160"/>
        <v>#REF!</v>
      </c>
      <c r="BF66" s="94" t="e">
        <f t="shared" si="160"/>
        <v>#REF!</v>
      </c>
      <c r="BG66" s="94" t="e">
        <f t="shared" si="160"/>
        <v>#REF!</v>
      </c>
      <c r="BH66" s="94" t="e">
        <f t="shared" si="160"/>
        <v>#REF!</v>
      </c>
      <c r="BI66" s="94" t="e">
        <f t="shared" si="160"/>
        <v>#REF!</v>
      </c>
      <c r="BJ66" s="94" t="e">
        <f t="shared" si="160"/>
        <v>#REF!</v>
      </c>
      <c r="BK66" s="94" t="e">
        <f t="shared" si="160"/>
        <v>#REF!</v>
      </c>
      <c r="BL66" s="94" t="e">
        <f t="shared" si="160"/>
        <v>#REF!</v>
      </c>
      <c r="BM66" s="94" t="e">
        <f t="shared" si="160"/>
        <v>#REF!</v>
      </c>
      <c r="BN66" s="94" t="e">
        <f t="shared" si="160"/>
        <v>#REF!</v>
      </c>
      <c r="BQ66" s="354">
        <f t="shared" si="159"/>
        <v>0</v>
      </c>
      <c r="BR66" s="153">
        <f t="shared" si="24"/>
        <v>44914</v>
      </c>
      <c r="BS66" s="154">
        <f t="shared" si="25"/>
        <v>44920</v>
      </c>
      <c r="BT66" s="177" t="str">
        <f t="shared" si="15"/>
        <v>S52</v>
      </c>
      <c r="BU66" s="169">
        <f t="shared" si="16"/>
        <v>0</v>
      </c>
      <c r="BV66" s="170">
        <f t="shared" si="17"/>
        <v>0</v>
      </c>
      <c r="BZ66" s="167" t="str">
        <f t="shared" si="18"/>
        <v>-</v>
      </c>
      <c r="CA66" s="168" t="str">
        <f t="shared" si="19"/>
        <v>-</v>
      </c>
      <c r="CB66" s="178">
        <f t="shared" si="20"/>
        <v>0</v>
      </c>
      <c r="CC66" s="178">
        <f t="shared" si="21"/>
        <v>0</v>
      </c>
      <c r="CD66" s="328"/>
      <c r="CE66" s="348"/>
      <c r="CF66" s="341">
        <f t="shared" si="158"/>
        <v>0</v>
      </c>
    </row>
    <row r="67" spans="1:84" ht="19.5" customHeight="1" thickBot="1" x14ac:dyDescent="0.35">
      <c r="M67" s="99" t="s">
        <v>345</v>
      </c>
      <c r="N67" s="93"/>
      <c r="O67" s="96">
        <f>(O81+O95+O109+O123)</f>
        <v>0</v>
      </c>
      <c r="P67" s="96">
        <f t="shared" ref="P67:BN67" si="161">(P81+P95+P109+P123)</f>
        <v>0</v>
      </c>
      <c r="Q67" s="96">
        <f t="shared" si="161"/>
        <v>8</v>
      </c>
      <c r="R67" s="96">
        <f t="shared" si="161"/>
        <v>120</v>
      </c>
      <c r="S67" s="96">
        <f t="shared" si="161"/>
        <v>120</v>
      </c>
      <c r="T67" s="96">
        <f t="shared" si="161"/>
        <v>80</v>
      </c>
      <c r="U67" s="96">
        <f t="shared" si="161"/>
        <v>80</v>
      </c>
      <c r="V67" s="96">
        <f t="shared" si="161"/>
        <v>80</v>
      </c>
      <c r="W67" s="96">
        <f t="shared" si="161"/>
        <v>80</v>
      </c>
      <c r="X67" s="96">
        <f t="shared" si="161"/>
        <v>0</v>
      </c>
      <c r="Y67" s="96">
        <f t="shared" si="161"/>
        <v>0</v>
      </c>
      <c r="Z67" s="96">
        <f t="shared" si="161"/>
        <v>40</v>
      </c>
      <c r="AA67" s="96">
        <f t="shared" si="161"/>
        <v>40</v>
      </c>
      <c r="AB67" s="96">
        <f t="shared" si="161"/>
        <v>0</v>
      </c>
      <c r="AC67" s="96">
        <f t="shared" si="161"/>
        <v>0</v>
      </c>
      <c r="AD67" s="96">
        <f t="shared" si="161"/>
        <v>0</v>
      </c>
      <c r="AE67" s="96">
        <f t="shared" si="161"/>
        <v>0</v>
      </c>
      <c r="AF67" s="96">
        <f t="shared" si="161"/>
        <v>40</v>
      </c>
      <c r="AG67" s="96">
        <f t="shared" si="161"/>
        <v>40</v>
      </c>
      <c r="AH67" s="96">
        <f t="shared" si="161"/>
        <v>40</v>
      </c>
      <c r="AI67" s="96">
        <f t="shared" si="161"/>
        <v>0</v>
      </c>
      <c r="AJ67" s="96">
        <f t="shared" si="161"/>
        <v>0</v>
      </c>
      <c r="AK67" s="96">
        <f t="shared" si="161"/>
        <v>0</v>
      </c>
      <c r="AL67" s="96">
        <f t="shared" si="161"/>
        <v>0</v>
      </c>
      <c r="AM67" s="96">
        <f t="shared" si="161"/>
        <v>0</v>
      </c>
      <c r="AN67" s="96">
        <f t="shared" si="161"/>
        <v>0</v>
      </c>
      <c r="AO67" s="96">
        <f t="shared" si="161"/>
        <v>0</v>
      </c>
      <c r="AP67" s="96">
        <f t="shared" si="161"/>
        <v>0</v>
      </c>
      <c r="AQ67" s="96">
        <f t="shared" si="161"/>
        <v>0</v>
      </c>
      <c r="AR67" s="96">
        <f t="shared" si="161"/>
        <v>0</v>
      </c>
      <c r="AS67" s="96">
        <f t="shared" si="161"/>
        <v>0</v>
      </c>
      <c r="AT67" s="96">
        <f t="shared" si="161"/>
        <v>0</v>
      </c>
      <c r="AU67" s="96">
        <f t="shared" si="161"/>
        <v>0</v>
      </c>
      <c r="AV67" s="96">
        <f t="shared" si="161"/>
        <v>0</v>
      </c>
      <c r="AW67" s="96">
        <f t="shared" si="161"/>
        <v>0</v>
      </c>
      <c r="AX67" s="96">
        <f t="shared" si="161"/>
        <v>0</v>
      </c>
      <c r="AY67" s="96">
        <f t="shared" si="161"/>
        <v>0</v>
      </c>
      <c r="AZ67" s="96">
        <f t="shared" si="161"/>
        <v>0</v>
      </c>
      <c r="BA67" s="96">
        <f t="shared" si="161"/>
        <v>0</v>
      </c>
      <c r="BB67" s="96">
        <f t="shared" si="161"/>
        <v>0</v>
      </c>
      <c r="BC67" s="96">
        <f t="shared" si="161"/>
        <v>0</v>
      </c>
      <c r="BD67" s="96">
        <f t="shared" si="161"/>
        <v>0</v>
      </c>
      <c r="BE67" s="96">
        <f t="shared" si="161"/>
        <v>0</v>
      </c>
      <c r="BF67" s="96">
        <f t="shared" si="161"/>
        <v>0</v>
      </c>
      <c r="BG67" s="96">
        <f t="shared" si="161"/>
        <v>0</v>
      </c>
      <c r="BH67" s="96">
        <f t="shared" si="161"/>
        <v>0</v>
      </c>
      <c r="BI67" s="96">
        <f t="shared" si="161"/>
        <v>0</v>
      </c>
      <c r="BJ67" s="96">
        <f t="shared" si="161"/>
        <v>0</v>
      </c>
      <c r="BK67" s="96">
        <f t="shared" si="161"/>
        <v>0</v>
      </c>
      <c r="BL67" s="96">
        <f t="shared" si="161"/>
        <v>0</v>
      </c>
      <c r="BM67" s="96">
        <f t="shared" si="161"/>
        <v>0</v>
      </c>
      <c r="BN67" s="97">
        <f t="shared" si="161"/>
        <v>0</v>
      </c>
      <c r="BQ67" s="354">
        <f t="shared" si="159"/>
        <v>0</v>
      </c>
      <c r="BR67" s="153">
        <f t="shared" si="24"/>
        <v>44921</v>
      </c>
      <c r="BS67" s="154">
        <f t="shared" si="25"/>
        <v>44927</v>
      </c>
      <c r="BT67" s="177" t="str">
        <f t="shared" si="15"/>
        <v>S53</v>
      </c>
      <c r="BU67" s="169">
        <f t="shared" si="16"/>
        <v>0</v>
      </c>
      <c r="BV67" s="170">
        <f t="shared" si="17"/>
        <v>0</v>
      </c>
      <c r="BZ67" s="167" t="str">
        <f t="shared" si="18"/>
        <v>-</v>
      </c>
      <c r="CA67" s="168" t="str">
        <f t="shared" si="19"/>
        <v>-</v>
      </c>
      <c r="CB67" s="178">
        <f t="shared" si="20"/>
        <v>0</v>
      </c>
      <c r="CC67" s="178">
        <f t="shared" si="21"/>
        <v>0</v>
      </c>
      <c r="CD67" s="328"/>
      <c r="CE67" s="348"/>
      <c r="CF67" s="341">
        <f t="shared" si="158"/>
        <v>0</v>
      </c>
    </row>
    <row r="68" spans="1:84" ht="18.600000000000001" thickBot="1" x14ac:dyDescent="0.35">
      <c r="C68" s="16"/>
      <c r="D68" s="16"/>
      <c r="E68" s="114"/>
      <c r="F68" s="115"/>
      <c r="G68" s="115"/>
      <c r="H68" s="115"/>
      <c r="I68"/>
      <c r="J68"/>
      <c r="K68"/>
      <c r="M68" s="212"/>
      <c r="N68" s="250" t="s">
        <v>360</v>
      </c>
      <c r="O68" s="251" t="e">
        <f>VLOOKUP($M71,#REF!,HLOOKUP(O$69,#REF!,3,FALSE),FALSE)</f>
        <v>#REF!</v>
      </c>
      <c r="P68" s="251" t="e">
        <f>VLOOKUP($M71,#REF!,HLOOKUP(P$69,#REF!,3,FALSE),FALSE)</f>
        <v>#REF!</v>
      </c>
      <c r="Q68" s="251" t="e">
        <f>VLOOKUP($M71,#REF!,HLOOKUP(Q$69,#REF!,3,FALSE),FALSE)</f>
        <v>#REF!</v>
      </c>
      <c r="R68" s="251" t="e">
        <f>VLOOKUP($M71,#REF!,HLOOKUP(R$69,#REF!,3,FALSE),FALSE)</f>
        <v>#REF!</v>
      </c>
      <c r="S68" s="251" t="e">
        <f>VLOOKUP($M71,#REF!,HLOOKUP(S$69,#REF!,3,FALSE),FALSE)</f>
        <v>#REF!</v>
      </c>
      <c r="T68" s="251" t="e">
        <f>VLOOKUP($M71,#REF!,HLOOKUP(T$69,#REF!,3,FALSE),FALSE)</f>
        <v>#REF!</v>
      </c>
      <c r="U68" s="251" t="e">
        <f>VLOOKUP($M71,#REF!,HLOOKUP(U$69,#REF!,3,FALSE),FALSE)</f>
        <v>#REF!</v>
      </c>
      <c r="V68" s="251" t="e">
        <f>VLOOKUP($M71,#REF!,HLOOKUP(V$69,#REF!,3,FALSE),FALSE)</f>
        <v>#REF!</v>
      </c>
      <c r="W68" s="251" t="e">
        <f>VLOOKUP($M71,#REF!,HLOOKUP(W$69,#REF!,3,FALSE),FALSE)</f>
        <v>#REF!</v>
      </c>
      <c r="X68" s="251" t="e">
        <f>VLOOKUP($M71,#REF!,HLOOKUP(X$69,#REF!,3,FALSE),FALSE)</f>
        <v>#REF!</v>
      </c>
      <c r="Y68" s="251" t="e">
        <f>VLOOKUP($M71,#REF!,HLOOKUP(Y$69,#REF!,3,FALSE),FALSE)</f>
        <v>#REF!</v>
      </c>
      <c r="Z68" s="251" t="e">
        <f>VLOOKUP($M71,#REF!,HLOOKUP(Z$69,#REF!,3,FALSE),FALSE)</f>
        <v>#REF!</v>
      </c>
      <c r="AA68" s="251" t="e">
        <f>VLOOKUP($M71,#REF!,HLOOKUP(AA$69,#REF!,3,FALSE),FALSE)</f>
        <v>#REF!</v>
      </c>
      <c r="AB68" s="251" t="e">
        <f>VLOOKUP($M71,#REF!,HLOOKUP(AB$69,#REF!,3,FALSE),FALSE)</f>
        <v>#REF!</v>
      </c>
      <c r="AC68" s="251" t="e">
        <f>VLOOKUP($M71,#REF!,HLOOKUP(AC$69,#REF!,3,FALSE),FALSE)</f>
        <v>#REF!</v>
      </c>
      <c r="AD68" s="251" t="e">
        <f>VLOOKUP($M71,#REF!,HLOOKUP(AD$69,#REF!,3,FALSE),FALSE)</f>
        <v>#REF!</v>
      </c>
      <c r="AE68" s="251" t="e">
        <f>VLOOKUP($M71,#REF!,HLOOKUP(AE$69,#REF!,3,FALSE),FALSE)</f>
        <v>#REF!</v>
      </c>
      <c r="AF68" s="251" t="e">
        <f>VLOOKUP($M71,#REF!,HLOOKUP(AF$69,#REF!,3,FALSE),FALSE)</f>
        <v>#REF!</v>
      </c>
      <c r="AG68" s="251" t="e">
        <f>VLOOKUP($M71,#REF!,HLOOKUP(AG$69,#REF!,3,FALSE),FALSE)</f>
        <v>#REF!</v>
      </c>
      <c r="AH68" s="251" t="e">
        <f>VLOOKUP($M71,#REF!,HLOOKUP(AH$69,#REF!,3,FALSE),FALSE)</f>
        <v>#REF!</v>
      </c>
      <c r="AI68" s="251" t="e">
        <f>VLOOKUP($M71,#REF!,HLOOKUP(AI$69,#REF!,3,FALSE),FALSE)</f>
        <v>#REF!</v>
      </c>
      <c r="AJ68" s="251" t="e">
        <f>VLOOKUP($M71,#REF!,HLOOKUP(AJ$69,#REF!,3,FALSE),FALSE)</f>
        <v>#REF!</v>
      </c>
      <c r="AK68" s="251" t="e">
        <f>VLOOKUP($M71,#REF!,HLOOKUP(AK$69,#REF!,3,FALSE),FALSE)</f>
        <v>#REF!</v>
      </c>
      <c r="AL68" s="251" t="e">
        <f>VLOOKUP($M71,#REF!,HLOOKUP(AL$69,#REF!,3,FALSE),FALSE)</f>
        <v>#REF!</v>
      </c>
      <c r="AM68" s="251" t="e">
        <f>VLOOKUP($M71,#REF!,HLOOKUP(AM$69,#REF!,3,FALSE),FALSE)</f>
        <v>#REF!</v>
      </c>
      <c r="AN68" s="251" t="e">
        <f>VLOOKUP($M71,#REF!,HLOOKUP(AN$69,#REF!,3,FALSE),FALSE)</f>
        <v>#REF!</v>
      </c>
      <c r="AO68" s="251" t="e">
        <f>VLOOKUP($M71,#REF!,HLOOKUP(AO$69,#REF!,3,FALSE),FALSE)</f>
        <v>#REF!</v>
      </c>
      <c r="AP68" s="251" t="e">
        <f>VLOOKUP($M71,#REF!,HLOOKUP(AP$69,#REF!,3,FALSE),FALSE)</f>
        <v>#REF!</v>
      </c>
      <c r="AQ68" s="251" t="e">
        <f>VLOOKUP($M71,#REF!,HLOOKUP(AQ$69,#REF!,3,FALSE),FALSE)</f>
        <v>#REF!</v>
      </c>
      <c r="AR68" s="251" t="e">
        <f>VLOOKUP($M71,#REF!,HLOOKUP(AR$69,#REF!,3,FALSE),FALSE)</f>
        <v>#REF!</v>
      </c>
      <c r="AS68" s="251" t="e">
        <f>VLOOKUP($M71,#REF!,HLOOKUP(AS$69,#REF!,3,FALSE),FALSE)</f>
        <v>#REF!</v>
      </c>
      <c r="AT68" s="251" t="e">
        <f>VLOOKUP($M71,#REF!,HLOOKUP(AT$69,#REF!,3,FALSE),FALSE)</f>
        <v>#REF!</v>
      </c>
      <c r="AU68" s="251" t="e">
        <f>VLOOKUP($M71,#REF!,HLOOKUP(AU$69,#REF!,3,FALSE),FALSE)</f>
        <v>#REF!</v>
      </c>
      <c r="AV68" s="251" t="e">
        <f>VLOOKUP($M71,#REF!,HLOOKUP(AV$69,#REF!,3,FALSE),FALSE)</f>
        <v>#REF!</v>
      </c>
      <c r="AW68" s="251" t="e">
        <f>VLOOKUP($M71,#REF!,HLOOKUP(AW$69,#REF!,3,FALSE),FALSE)</f>
        <v>#REF!</v>
      </c>
      <c r="AX68" s="251" t="e">
        <f>VLOOKUP($M71,#REF!,HLOOKUP(AX$69,#REF!,3,FALSE),FALSE)</f>
        <v>#REF!</v>
      </c>
      <c r="AY68" s="251" t="e">
        <f>VLOOKUP($M71,#REF!,HLOOKUP(AY$69,#REF!,3,FALSE),FALSE)</f>
        <v>#REF!</v>
      </c>
      <c r="AZ68" s="251" t="e">
        <f>VLOOKUP($M71,#REF!,HLOOKUP(AZ$69,#REF!,3,FALSE),FALSE)</f>
        <v>#REF!</v>
      </c>
      <c r="BA68" s="251" t="e">
        <f>VLOOKUP($M71,#REF!,HLOOKUP(BA$69,#REF!,3,FALSE),FALSE)</f>
        <v>#REF!</v>
      </c>
      <c r="BB68" s="251" t="e">
        <f>VLOOKUP($M71,#REF!,HLOOKUP(BB$69,#REF!,3,FALSE),FALSE)</f>
        <v>#REF!</v>
      </c>
      <c r="BC68" s="251" t="e">
        <f>VLOOKUP($M71,#REF!,HLOOKUP(BC$69,#REF!,3,FALSE),FALSE)</f>
        <v>#REF!</v>
      </c>
      <c r="BD68" s="251" t="e">
        <f>VLOOKUP($M71,#REF!,HLOOKUP(BD$69,#REF!,3,FALSE),FALSE)</f>
        <v>#REF!</v>
      </c>
      <c r="BE68" s="251" t="e">
        <f>VLOOKUP($M71,#REF!,HLOOKUP(BE$69,#REF!,3,FALSE),FALSE)</f>
        <v>#REF!</v>
      </c>
      <c r="BF68" s="251" t="e">
        <f>VLOOKUP($M71,#REF!,HLOOKUP(BF$69,#REF!,3,FALSE),FALSE)</f>
        <v>#REF!</v>
      </c>
      <c r="BG68" s="251" t="e">
        <f>VLOOKUP($M71,#REF!,HLOOKUP(BG$69,#REF!,3,FALSE),FALSE)</f>
        <v>#REF!</v>
      </c>
      <c r="BH68" s="251" t="e">
        <f>VLOOKUP($M71,#REF!,HLOOKUP(BH$69,#REF!,3,FALSE),FALSE)</f>
        <v>#REF!</v>
      </c>
      <c r="BI68" s="251" t="e">
        <f>VLOOKUP($M71,#REF!,HLOOKUP(BI$69,#REF!,3,FALSE),FALSE)</f>
        <v>#REF!</v>
      </c>
      <c r="BJ68" s="251" t="e">
        <f>VLOOKUP($M71,#REF!,HLOOKUP(BJ$69,#REF!,3,FALSE),FALSE)</f>
        <v>#REF!</v>
      </c>
      <c r="BK68" s="251" t="e">
        <f>VLOOKUP($M71,#REF!,HLOOKUP(BK$69,#REF!,3,FALSE),FALSE)</f>
        <v>#REF!</v>
      </c>
      <c r="BL68" s="251" t="e">
        <f>VLOOKUP($M71,#REF!,HLOOKUP(BL$69,#REF!,3,FALSE),FALSE)</f>
        <v>#REF!</v>
      </c>
      <c r="BM68" s="251" t="e">
        <f>VLOOKUP($M71,#REF!,HLOOKUP(BM$69,#REF!,3,FALSE),FALSE)</f>
        <v>#REF!</v>
      </c>
      <c r="BN68" s="251" t="e">
        <f>VLOOKUP($M71,#REF!,HLOOKUP(BN$69,#REF!,3,FALSE),FALSE)</f>
        <v>#REF!</v>
      </c>
      <c r="BQ68" s="354">
        <f t="shared" si="159"/>
        <v>0</v>
      </c>
      <c r="BR68" s="153">
        <f t="shared" si="24"/>
        <v>44928</v>
      </c>
      <c r="BS68" s="154">
        <f t="shared" si="25"/>
        <v>44934</v>
      </c>
      <c r="BT68" s="177" t="str">
        <f t="shared" si="15"/>
        <v>S1</v>
      </c>
      <c r="BU68" s="169">
        <f t="shared" si="16"/>
        <v>0</v>
      </c>
      <c r="BV68" s="170">
        <f t="shared" si="17"/>
        <v>0</v>
      </c>
      <c r="BZ68" s="167" t="str">
        <f t="shared" si="18"/>
        <v>-</v>
      </c>
      <c r="CA68" s="168" t="str">
        <f t="shared" si="19"/>
        <v>-</v>
      </c>
      <c r="CB68" s="178">
        <f t="shared" si="20"/>
        <v>0</v>
      </c>
      <c r="CC68" s="178">
        <f t="shared" si="21"/>
        <v>0</v>
      </c>
      <c r="CD68" s="328"/>
      <c r="CE68" s="348"/>
      <c r="CF68" s="341">
        <f t="shared" si="158"/>
        <v>0</v>
      </c>
    </row>
    <row r="69" spans="1:84" ht="18.600000000000001" thickBot="1" x14ac:dyDescent="0.35">
      <c r="J69"/>
      <c r="K69"/>
      <c r="M69" s="212"/>
      <c r="N69" s="103" t="str">
        <f>N$19</f>
        <v>DAL</v>
      </c>
      <c r="O69" s="100">
        <f>O19</f>
        <v>44564</v>
      </c>
      <c r="P69" s="101">
        <f t="shared" ref="P69:BN69" si="162">P$19</f>
        <v>44571</v>
      </c>
      <c r="Q69" s="101">
        <f t="shared" si="162"/>
        <v>44578</v>
      </c>
      <c r="R69" s="101">
        <f t="shared" si="162"/>
        <v>44585</v>
      </c>
      <c r="S69" s="101">
        <f t="shared" si="162"/>
        <v>44592</v>
      </c>
      <c r="T69" s="101">
        <f t="shared" si="162"/>
        <v>44599</v>
      </c>
      <c r="U69" s="101">
        <f t="shared" si="162"/>
        <v>44606</v>
      </c>
      <c r="V69" s="101">
        <f t="shared" si="162"/>
        <v>44613</v>
      </c>
      <c r="W69" s="101">
        <f t="shared" si="162"/>
        <v>44620</v>
      </c>
      <c r="X69" s="101">
        <f t="shared" si="162"/>
        <v>44627</v>
      </c>
      <c r="Y69" s="101">
        <f t="shared" si="162"/>
        <v>44634</v>
      </c>
      <c r="Z69" s="101">
        <f t="shared" si="162"/>
        <v>44641</v>
      </c>
      <c r="AA69" s="101">
        <f t="shared" si="162"/>
        <v>44648</v>
      </c>
      <c r="AB69" s="101">
        <f t="shared" si="162"/>
        <v>44655</v>
      </c>
      <c r="AC69" s="101">
        <f t="shared" si="162"/>
        <v>44662</v>
      </c>
      <c r="AD69" s="101">
        <f t="shared" si="162"/>
        <v>44669</v>
      </c>
      <c r="AE69" s="101">
        <f t="shared" si="162"/>
        <v>44676</v>
      </c>
      <c r="AF69" s="101">
        <f t="shared" si="162"/>
        <v>44683</v>
      </c>
      <c r="AG69" s="101">
        <f t="shared" si="162"/>
        <v>44690</v>
      </c>
      <c r="AH69" s="101">
        <f t="shared" si="162"/>
        <v>44697</v>
      </c>
      <c r="AI69" s="101">
        <f t="shared" si="162"/>
        <v>44704</v>
      </c>
      <c r="AJ69" s="101">
        <f t="shared" si="162"/>
        <v>44711</v>
      </c>
      <c r="AK69" s="101">
        <f t="shared" si="162"/>
        <v>44718</v>
      </c>
      <c r="AL69" s="101">
        <f t="shared" si="162"/>
        <v>44725</v>
      </c>
      <c r="AM69" s="101">
        <f t="shared" si="162"/>
        <v>44732</v>
      </c>
      <c r="AN69" s="101">
        <f t="shared" si="162"/>
        <v>44739</v>
      </c>
      <c r="AO69" s="101">
        <f t="shared" si="162"/>
        <v>44746</v>
      </c>
      <c r="AP69" s="101">
        <f t="shared" si="162"/>
        <v>44753</v>
      </c>
      <c r="AQ69" s="101">
        <f t="shared" si="162"/>
        <v>44760</v>
      </c>
      <c r="AR69" s="101">
        <f t="shared" si="162"/>
        <v>44767</v>
      </c>
      <c r="AS69" s="101">
        <f t="shared" si="162"/>
        <v>44774</v>
      </c>
      <c r="AT69" s="101">
        <f t="shared" si="162"/>
        <v>44781</v>
      </c>
      <c r="AU69" s="101">
        <f t="shared" si="162"/>
        <v>44788</v>
      </c>
      <c r="AV69" s="101">
        <f t="shared" si="162"/>
        <v>44795</v>
      </c>
      <c r="AW69" s="101">
        <f t="shared" si="162"/>
        <v>44802</v>
      </c>
      <c r="AX69" s="101">
        <f t="shared" si="162"/>
        <v>44809</v>
      </c>
      <c r="AY69" s="101">
        <f t="shared" si="162"/>
        <v>44816</v>
      </c>
      <c r="AZ69" s="101">
        <f t="shared" si="162"/>
        <v>44823</v>
      </c>
      <c r="BA69" s="101">
        <f t="shared" si="162"/>
        <v>44830</v>
      </c>
      <c r="BB69" s="101">
        <f t="shared" si="162"/>
        <v>44837</v>
      </c>
      <c r="BC69" s="101">
        <f t="shared" si="162"/>
        <v>44844</v>
      </c>
      <c r="BD69" s="101">
        <f t="shared" si="162"/>
        <v>44851</v>
      </c>
      <c r="BE69" s="101">
        <f t="shared" si="162"/>
        <v>44858</v>
      </c>
      <c r="BF69" s="101">
        <f t="shared" si="162"/>
        <v>44865</v>
      </c>
      <c r="BG69" s="101">
        <f t="shared" si="162"/>
        <v>44872</v>
      </c>
      <c r="BH69" s="101">
        <f t="shared" si="162"/>
        <v>44879</v>
      </c>
      <c r="BI69" s="101">
        <f t="shared" si="162"/>
        <v>44886</v>
      </c>
      <c r="BJ69" s="101">
        <f t="shared" si="162"/>
        <v>44893</v>
      </c>
      <c r="BK69" s="101">
        <f t="shared" si="162"/>
        <v>44900</v>
      </c>
      <c r="BL69" s="101">
        <f t="shared" si="162"/>
        <v>44907</v>
      </c>
      <c r="BM69" s="101">
        <f t="shared" si="162"/>
        <v>44914</v>
      </c>
      <c r="BN69" s="102">
        <f t="shared" si="162"/>
        <v>44921</v>
      </c>
      <c r="BQ69" s="354">
        <f t="shared" si="159"/>
        <v>0</v>
      </c>
      <c r="BR69" s="153">
        <f t="shared" si="24"/>
        <v>44935</v>
      </c>
      <c r="BS69" s="154">
        <f t="shared" si="25"/>
        <v>44941</v>
      </c>
      <c r="BT69" s="177" t="str">
        <f t="shared" si="15"/>
        <v>S2</v>
      </c>
      <c r="BU69" s="169">
        <f t="shared" si="16"/>
        <v>0</v>
      </c>
      <c r="BV69" s="170">
        <f t="shared" si="17"/>
        <v>0</v>
      </c>
      <c r="BZ69" s="167" t="str">
        <f t="shared" si="18"/>
        <v>-</v>
      </c>
      <c r="CA69" s="168" t="str">
        <f t="shared" si="19"/>
        <v>-</v>
      </c>
      <c r="CB69" s="178">
        <f t="shared" si="20"/>
        <v>0</v>
      </c>
      <c r="CC69" s="178">
        <f t="shared" si="21"/>
        <v>0</v>
      </c>
      <c r="CD69" s="328"/>
      <c r="CE69" s="348"/>
      <c r="CF69" s="341">
        <f t="shared" si="158"/>
        <v>0</v>
      </c>
    </row>
    <row r="70" spans="1:84" ht="18.600000000000001" thickBot="1" x14ac:dyDescent="0.35">
      <c r="C70" s="12">
        <v>43290</v>
      </c>
      <c r="D70" s="12">
        <v>43392</v>
      </c>
      <c r="E70" s="11" t="s">
        <v>347</v>
      </c>
      <c r="F70" s="32" t="s">
        <v>361</v>
      </c>
      <c r="G70" s="116" t="s">
        <v>349</v>
      </c>
      <c r="H70" s="117" t="s">
        <v>350</v>
      </c>
      <c r="I70" s="12" t="s">
        <v>362</v>
      </c>
      <c r="J70" s="16"/>
      <c r="K70" s="16"/>
      <c r="M70" s="212"/>
      <c r="N70" s="104" t="str">
        <f>N$20</f>
        <v>AL</v>
      </c>
      <c r="O70" s="106">
        <f>O$20</f>
        <v>44570</v>
      </c>
      <c r="P70" s="107">
        <f t="shared" ref="P70:BN70" si="163">P$20</f>
        <v>44577</v>
      </c>
      <c r="Q70" s="107">
        <f t="shared" si="163"/>
        <v>44584</v>
      </c>
      <c r="R70" s="107">
        <f t="shared" si="163"/>
        <v>44591</v>
      </c>
      <c r="S70" s="107">
        <f>S$20</f>
        <v>44598</v>
      </c>
      <c r="T70" s="107">
        <f t="shared" si="163"/>
        <v>44605</v>
      </c>
      <c r="U70" s="107">
        <f t="shared" si="163"/>
        <v>44612</v>
      </c>
      <c r="V70" s="107">
        <f t="shared" si="163"/>
        <v>44619</v>
      </c>
      <c r="W70" s="107">
        <f t="shared" si="163"/>
        <v>44626</v>
      </c>
      <c r="X70" s="107">
        <f t="shared" si="163"/>
        <v>44633</v>
      </c>
      <c r="Y70" s="107">
        <f t="shared" si="163"/>
        <v>44640</v>
      </c>
      <c r="Z70" s="107">
        <f t="shared" si="163"/>
        <v>44647</v>
      </c>
      <c r="AA70" s="107">
        <f t="shared" si="163"/>
        <v>44654</v>
      </c>
      <c r="AB70" s="107">
        <f t="shared" si="163"/>
        <v>44661</v>
      </c>
      <c r="AC70" s="107">
        <f t="shared" si="163"/>
        <v>44668</v>
      </c>
      <c r="AD70" s="107">
        <f t="shared" si="163"/>
        <v>44675</v>
      </c>
      <c r="AE70" s="107">
        <f t="shared" si="163"/>
        <v>44682</v>
      </c>
      <c r="AF70" s="107">
        <f t="shared" si="163"/>
        <v>44689</v>
      </c>
      <c r="AG70" s="107">
        <f t="shared" si="163"/>
        <v>44696</v>
      </c>
      <c r="AH70" s="107">
        <f t="shared" si="163"/>
        <v>44703</v>
      </c>
      <c r="AI70" s="107">
        <f t="shared" si="163"/>
        <v>44710</v>
      </c>
      <c r="AJ70" s="107">
        <f t="shared" si="163"/>
        <v>44717</v>
      </c>
      <c r="AK70" s="107">
        <f t="shared" si="163"/>
        <v>44724</v>
      </c>
      <c r="AL70" s="107">
        <f t="shared" si="163"/>
        <v>44731</v>
      </c>
      <c r="AM70" s="107">
        <f t="shared" si="163"/>
        <v>44738</v>
      </c>
      <c r="AN70" s="107">
        <f t="shared" si="163"/>
        <v>44745</v>
      </c>
      <c r="AO70" s="107">
        <f t="shared" si="163"/>
        <v>44752</v>
      </c>
      <c r="AP70" s="107">
        <f t="shared" si="163"/>
        <v>44759</v>
      </c>
      <c r="AQ70" s="107">
        <f t="shared" si="163"/>
        <v>44766</v>
      </c>
      <c r="AR70" s="107">
        <f t="shared" si="163"/>
        <v>44773</v>
      </c>
      <c r="AS70" s="107">
        <f t="shared" si="163"/>
        <v>44780</v>
      </c>
      <c r="AT70" s="107">
        <f t="shared" si="163"/>
        <v>44787</v>
      </c>
      <c r="AU70" s="107">
        <f t="shared" si="163"/>
        <v>44794</v>
      </c>
      <c r="AV70" s="107">
        <f t="shared" si="163"/>
        <v>44801</v>
      </c>
      <c r="AW70" s="107">
        <f t="shared" si="163"/>
        <v>44808</v>
      </c>
      <c r="AX70" s="107">
        <f t="shared" si="163"/>
        <v>44815</v>
      </c>
      <c r="AY70" s="107">
        <f t="shared" si="163"/>
        <v>44822</v>
      </c>
      <c r="AZ70" s="107">
        <f t="shared" si="163"/>
        <v>44829</v>
      </c>
      <c r="BA70" s="107">
        <f t="shared" si="163"/>
        <v>44836</v>
      </c>
      <c r="BB70" s="107">
        <f t="shared" si="163"/>
        <v>44843</v>
      </c>
      <c r="BC70" s="107">
        <f t="shared" si="163"/>
        <v>44850</v>
      </c>
      <c r="BD70" s="107">
        <f t="shared" si="163"/>
        <v>44857</v>
      </c>
      <c r="BE70" s="107">
        <f t="shared" si="163"/>
        <v>44864</v>
      </c>
      <c r="BF70" s="107">
        <f t="shared" si="163"/>
        <v>44871</v>
      </c>
      <c r="BG70" s="107">
        <f t="shared" si="163"/>
        <v>44878</v>
      </c>
      <c r="BH70" s="107">
        <f t="shared" si="163"/>
        <v>44885</v>
      </c>
      <c r="BI70" s="107">
        <f t="shared" si="163"/>
        <v>44892</v>
      </c>
      <c r="BJ70" s="107">
        <f t="shared" si="163"/>
        <v>44899</v>
      </c>
      <c r="BK70" s="107">
        <f t="shared" si="163"/>
        <v>44906</v>
      </c>
      <c r="BL70" s="107">
        <f t="shared" si="163"/>
        <v>44913</v>
      </c>
      <c r="BM70" s="107">
        <f t="shared" si="163"/>
        <v>44920</v>
      </c>
      <c r="BN70" s="108">
        <f t="shared" si="163"/>
        <v>44927</v>
      </c>
      <c r="BQ70" s="354">
        <f t="shared" si="159"/>
        <v>0</v>
      </c>
      <c r="BR70" s="153">
        <f t="shared" si="24"/>
        <v>44942</v>
      </c>
      <c r="BS70" s="154">
        <f t="shared" si="25"/>
        <v>44948</v>
      </c>
      <c r="BT70" s="177" t="str">
        <f t="shared" si="15"/>
        <v>S3</v>
      </c>
      <c r="BU70" s="169">
        <f t="shared" si="16"/>
        <v>0</v>
      </c>
      <c r="BV70" s="170">
        <f t="shared" si="17"/>
        <v>0</v>
      </c>
      <c r="BZ70" s="167" t="str">
        <f t="shared" si="18"/>
        <v>-</v>
      </c>
      <c r="CA70" s="168" t="str">
        <f t="shared" si="19"/>
        <v>-</v>
      </c>
      <c r="CB70" s="178">
        <f t="shared" si="20"/>
        <v>0</v>
      </c>
      <c r="CC70" s="178">
        <f t="shared" si="21"/>
        <v>0</v>
      </c>
      <c r="CD70" s="328"/>
      <c r="CE70" s="348"/>
      <c r="CF70" s="341">
        <f t="shared" si="158"/>
        <v>0</v>
      </c>
    </row>
    <row r="71" spans="1:84" ht="18.600000000000001" thickBot="1" x14ac:dyDescent="0.4">
      <c r="A71" s="33"/>
      <c r="B71" s="34" t="str">
        <f>C1</f>
        <v>CJ unico R5 Integration Paland.</v>
      </c>
      <c r="C71" s="14">
        <f>MIN(C72:C80)</f>
        <v>0</v>
      </c>
      <c r="D71" s="35"/>
      <c r="E71" s="38">
        <f>D71-C71+1</f>
        <v>1</v>
      </c>
      <c r="F71" s="61">
        <f t="shared" ref="F71:F80" si="164">N322</f>
        <v>1</v>
      </c>
      <c r="G71" s="53">
        <f t="shared" ref="G71:H80" si="165">WEEKNUM(C71)</f>
        <v>0</v>
      </c>
      <c r="H71" s="55">
        <f t="shared" si="165"/>
        <v>0</v>
      </c>
      <c r="I71" s="62"/>
      <c r="J71" s="33"/>
      <c r="K71" s="33"/>
      <c r="L71" s="257"/>
      <c r="M71" s="17" t="s">
        <v>27</v>
      </c>
      <c r="N71" s="89" t="e">
        <f>VLOOKUP(M71,#REF!,2,FALSE)</f>
        <v>#REF!</v>
      </c>
      <c r="O71" s="111" t="str">
        <f>O$21</f>
        <v>S2</v>
      </c>
      <c r="P71" s="112" t="str">
        <f>P$21</f>
        <v>S3</v>
      </c>
      <c r="Q71" s="112" t="str">
        <f t="shared" ref="Q71:BN71" si="166">Q$21</f>
        <v>S4</v>
      </c>
      <c r="R71" s="112" t="str">
        <f t="shared" si="166"/>
        <v>S5</v>
      </c>
      <c r="S71" s="112" t="str">
        <f t="shared" si="166"/>
        <v>S6</v>
      </c>
      <c r="T71" s="112" t="str">
        <f t="shared" si="166"/>
        <v>S7</v>
      </c>
      <c r="U71" s="112" t="str">
        <f t="shared" si="166"/>
        <v>S8</v>
      </c>
      <c r="V71" s="112" t="str">
        <f t="shared" si="166"/>
        <v>S9</v>
      </c>
      <c r="W71" s="112" t="str">
        <f t="shared" si="166"/>
        <v>S10</v>
      </c>
      <c r="X71" s="112" t="str">
        <f t="shared" si="166"/>
        <v>S11</v>
      </c>
      <c r="Y71" s="112" t="str">
        <f t="shared" si="166"/>
        <v>S12</v>
      </c>
      <c r="Z71" s="112" t="str">
        <f t="shared" si="166"/>
        <v>S13</v>
      </c>
      <c r="AA71" s="112" t="str">
        <f t="shared" si="166"/>
        <v>S14</v>
      </c>
      <c r="AB71" s="112" t="str">
        <f t="shared" si="166"/>
        <v>S15</v>
      </c>
      <c r="AC71" s="112" t="str">
        <f t="shared" si="166"/>
        <v>S16</v>
      </c>
      <c r="AD71" s="112" t="str">
        <f t="shared" si="166"/>
        <v>S17</v>
      </c>
      <c r="AE71" s="112" t="str">
        <f t="shared" si="166"/>
        <v>S18</v>
      </c>
      <c r="AF71" s="112" t="str">
        <f t="shared" si="166"/>
        <v>S19</v>
      </c>
      <c r="AG71" s="112" t="str">
        <f t="shared" si="166"/>
        <v>S20</v>
      </c>
      <c r="AH71" s="112" t="str">
        <f t="shared" si="166"/>
        <v>S21</v>
      </c>
      <c r="AI71" s="112" t="str">
        <f t="shared" si="166"/>
        <v>S22</v>
      </c>
      <c r="AJ71" s="112" t="str">
        <f t="shared" si="166"/>
        <v>S23</v>
      </c>
      <c r="AK71" s="112" t="str">
        <f t="shared" si="166"/>
        <v>S24</v>
      </c>
      <c r="AL71" s="112" t="str">
        <f t="shared" si="166"/>
        <v>S25</v>
      </c>
      <c r="AM71" s="112" t="str">
        <f t="shared" si="166"/>
        <v>S26</v>
      </c>
      <c r="AN71" s="112" t="str">
        <f t="shared" si="166"/>
        <v>S27</v>
      </c>
      <c r="AO71" s="112" t="str">
        <f t="shared" si="166"/>
        <v>S28</v>
      </c>
      <c r="AP71" s="112" t="str">
        <f t="shared" si="166"/>
        <v>S29</v>
      </c>
      <c r="AQ71" s="112" t="str">
        <f t="shared" si="166"/>
        <v>S30</v>
      </c>
      <c r="AR71" s="112" t="str">
        <f t="shared" si="166"/>
        <v>S31</v>
      </c>
      <c r="AS71" s="112" t="str">
        <f t="shared" si="166"/>
        <v>S32</v>
      </c>
      <c r="AT71" s="112" t="str">
        <f t="shared" si="166"/>
        <v>S33</v>
      </c>
      <c r="AU71" s="112" t="str">
        <f t="shared" si="166"/>
        <v>S34</v>
      </c>
      <c r="AV71" s="112" t="str">
        <f t="shared" si="166"/>
        <v>S35</v>
      </c>
      <c r="AW71" s="112" t="str">
        <f t="shared" si="166"/>
        <v>S36</v>
      </c>
      <c r="AX71" s="112" t="str">
        <f t="shared" si="166"/>
        <v>S37</v>
      </c>
      <c r="AY71" s="112" t="str">
        <f t="shared" si="166"/>
        <v>S38</v>
      </c>
      <c r="AZ71" s="112" t="str">
        <f t="shared" si="166"/>
        <v>S39</v>
      </c>
      <c r="BA71" s="112" t="str">
        <f t="shared" si="166"/>
        <v>S40</v>
      </c>
      <c r="BB71" s="112" t="str">
        <f t="shared" si="166"/>
        <v>S41</v>
      </c>
      <c r="BC71" s="112" t="str">
        <f t="shared" si="166"/>
        <v>S42</v>
      </c>
      <c r="BD71" s="112" t="str">
        <f t="shared" si="166"/>
        <v>S43</v>
      </c>
      <c r="BE71" s="112" t="str">
        <f t="shared" si="166"/>
        <v>S44</v>
      </c>
      <c r="BF71" s="112" t="str">
        <f t="shared" si="166"/>
        <v>S45</v>
      </c>
      <c r="BG71" s="112" t="str">
        <f t="shared" si="166"/>
        <v>S46</v>
      </c>
      <c r="BH71" s="112" t="str">
        <f t="shared" si="166"/>
        <v>S47</v>
      </c>
      <c r="BI71" s="112" t="str">
        <f t="shared" si="166"/>
        <v>S48</v>
      </c>
      <c r="BJ71" s="112" t="str">
        <f t="shared" si="166"/>
        <v>S49</v>
      </c>
      <c r="BK71" s="112" t="str">
        <f t="shared" si="166"/>
        <v>S50</v>
      </c>
      <c r="BL71" s="112" t="str">
        <f t="shared" si="166"/>
        <v>S51</v>
      </c>
      <c r="BM71" s="112" t="str">
        <f t="shared" si="166"/>
        <v>S52</v>
      </c>
      <c r="BN71" s="113" t="str">
        <f t="shared" si="166"/>
        <v>S53</v>
      </c>
      <c r="BO71" s="33"/>
      <c r="BQ71" s="354">
        <f t="shared" si="159"/>
        <v>0</v>
      </c>
      <c r="BR71" s="153">
        <f t="shared" si="24"/>
        <v>44949</v>
      </c>
      <c r="BS71" s="154">
        <f t="shared" si="25"/>
        <v>44955</v>
      </c>
      <c r="BT71" s="177" t="str">
        <f t="shared" si="15"/>
        <v>S4</v>
      </c>
      <c r="BU71" s="169">
        <f>IFERROR(HLOOKUP(BR71,$M$19:$BN$31,13,FALSE),0)</f>
        <v>0</v>
      </c>
      <c r="BV71" s="170">
        <f t="shared" si="17"/>
        <v>0</v>
      </c>
      <c r="BZ71" s="167" t="str">
        <f t="shared" si="18"/>
        <v>-</v>
      </c>
      <c r="CA71" s="168" t="str">
        <f t="shared" si="19"/>
        <v>-</v>
      </c>
      <c r="CB71" s="178">
        <f t="shared" si="20"/>
        <v>0</v>
      </c>
      <c r="CC71" s="178">
        <f t="shared" si="21"/>
        <v>0</v>
      </c>
      <c r="CD71" s="328"/>
      <c r="CE71" s="348"/>
      <c r="CF71" s="341">
        <f t="shared" si="158"/>
        <v>0</v>
      </c>
    </row>
    <row r="72" spans="1:84" ht="18" x14ac:dyDescent="0.3">
      <c r="B72" s="18" t="s">
        <v>363</v>
      </c>
      <c r="C72" s="38"/>
      <c r="D72" s="38"/>
      <c r="E72" s="48">
        <f t="shared" ref="E72:E80" si="167">D72-C72</f>
        <v>0</v>
      </c>
      <c r="F72" s="20">
        <f t="shared" si="164"/>
        <v>1</v>
      </c>
      <c r="G72" s="54">
        <f t="shared" si="165"/>
        <v>0</v>
      </c>
      <c r="H72" s="51">
        <f t="shared" si="165"/>
        <v>0</v>
      </c>
      <c r="I72" s="21"/>
      <c r="J72" s="171"/>
      <c r="K72" s="171"/>
      <c r="M72" s="44" t="str">
        <f>B22</f>
        <v>Design Rel 05 - Integrazione</v>
      </c>
      <c r="N72" s="86">
        <f t="shared" ref="N72:N80" si="168">SUM(O72:BN72)</f>
        <v>80</v>
      </c>
      <c r="R72">
        <v>40</v>
      </c>
      <c r="S72">
        <v>40</v>
      </c>
      <c r="BN72" s="120"/>
      <c r="BQ72" s="354">
        <f t="shared" si="159"/>
        <v>0</v>
      </c>
      <c r="BR72" s="153">
        <f t="shared" si="24"/>
        <v>44956</v>
      </c>
      <c r="BS72" s="154">
        <f t="shared" si="25"/>
        <v>44962</v>
      </c>
      <c r="BT72" s="177" t="str">
        <f t="shared" si="15"/>
        <v>S5</v>
      </c>
      <c r="BU72" s="169">
        <f t="shared" si="16"/>
        <v>0</v>
      </c>
      <c r="BV72" s="170">
        <f t="shared" si="17"/>
        <v>0</v>
      </c>
      <c r="BZ72" s="167" t="str">
        <f t="shared" si="18"/>
        <v>-</v>
      </c>
      <c r="CA72" s="168" t="str">
        <f t="shared" si="19"/>
        <v>-</v>
      </c>
      <c r="CB72" s="178">
        <f t="shared" si="20"/>
        <v>0</v>
      </c>
      <c r="CC72" s="178">
        <f t="shared" si="21"/>
        <v>0</v>
      </c>
      <c r="CD72" s="328"/>
      <c r="CE72" s="348"/>
      <c r="CF72" s="341">
        <f t="shared" si="158"/>
        <v>0</v>
      </c>
    </row>
    <row r="73" spans="1:84" ht="18" x14ac:dyDescent="0.3">
      <c r="B73" s="18" t="s">
        <v>364</v>
      </c>
      <c r="C73" s="19"/>
      <c r="D73" s="19"/>
      <c r="E73" s="5">
        <f t="shared" si="167"/>
        <v>0</v>
      </c>
      <c r="F73" s="15">
        <f t="shared" si="164"/>
        <v>1</v>
      </c>
      <c r="G73" s="54">
        <f t="shared" si="165"/>
        <v>0</v>
      </c>
      <c r="H73" s="51">
        <f t="shared" si="165"/>
        <v>0</v>
      </c>
      <c r="I73" s="21"/>
      <c r="J73" s="171"/>
      <c r="K73" s="171"/>
      <c r="M73" s="18" t="str">
        <f t="shared" ref="M73:M77" si="169">B23</f>
        <v>EXEC Rel 05 - Integrazione</v>
      </c>
      <c r="N73" s="87">
        <f t="shared" si="168"/>
        <v>0</v>
      </c>
      <c r="BN73" s="120"/>
      <c r="BQ73" s="354">
        <f t="shared" si="159"/>
        <v>0</v>
      </c>
      <c r="BR73" s="153">
        <f t="shared" si="24"/>
        <v>44963</v>
      </c>
      <c r="BS73" s="154">
        <f t="shared" si="25"/>
        <v>44969</v>
      </c>
      <c r="BT73" s="177" t="str">
        <f t="shared" si="15"/>
        <v>S6</v>
      </c>
      <c r="BU73" s="169">
        <f t="shared" si="16"/>
        <v>0</v>
      </c>
      <c r="BV73" s="170">
        <f t="shared" si="17"/>
        <v>0</v>
      </c>
      <c r="BZ73" s="167" t="str">
        <f t="shared" si="18"/>
        <v>-</v>
      </c>
      <c r="CA73" s="168" t="str">
        <f t="shared" si="19"/>
        <v>-</v>
      </c>
      <c r="CB73" s="178">
        <f t="shared" si="20"/>
        <v>0</v>
      </c>
      <c r="CC73" s="178">
        <f t="shared" si="21"/>
        <v>0</v>
      </c>
      <c r="CD73" s="328"/>
      <c r="CE73" s="348"/>
      <c r="CF73" s="341">
        <f t="shared" si="158"/>
        <v>0</v>
      </c>
    </row>
    <row r="74" spans="1:84" ht="18" x14ac:dyDescent="0.3">
      <c r="B74" s="18" t="s">
        <v>365</v>
      </c>
      <c r="C74" s="19"/>
      <c r="D74" s="19"/>
      <c r="E74" s="5">
        <f t="shared" si="167"/>
        <v>0</v>
      </c>
      <c r="F74" s="15">
        <f t="shared" si="164"/>
        <v>1</v>
      </c>
      <c r="G74" s="54">
        <f t="shared" si="165"/>
        <v>0</v>
      </c>
      <c r="H74" s="51">
        <f t="shared" si="165"/>
        <v>0</v>
      </c>
      <c r="I74" s="21"/>
      <c r="J74" s="171"/>
      <c r="K74" s="171"/>
      <c r="M74" s="18" t="str">
        <f t="shared" si="169"/>
        <v>RETEST Rel 05 - Integrazione</v>
      </c>
      <c r="N74" s="87">
        <f t="shared" si="168"/>
        <v>0</v>
      </c>
      <c r="BN74" s="120"/>
      <c r="BQ74" s="354">
        <f t="shared" si="159"/>
        <v>0</v>
      </c>
      <c r="BR74" s="153">
        <f t="shared" si="24"/>
        <v>44970</v>
      </c>
      <c r="BS74" s="154">
        <f t="shared" si="25"/>
        <v>44976</v>
      </c>
      <c r="BT74" s="177" t="str">
        <f t="shared" si="15"/>
        <v>S7</v>
      </c>
      <c r="BU74" s="169">
        <f t="shared" si="16"/>
        <v>0</v>
      </c>
      <c r="BV74" s="170">
        <f t="shared" si="17"/>
        <v>0</v>
      </c>
      <c r="BZ74" s="167" t="str">
        <f t="shared" si="18"/>
        <v>-</v>
      </c>
      <c r="CA74" s="168" t="str">
        <f t="shared" si="19"/>
        <v>-</v>
      </c>
      <c r="CB74" s="178">
        <f t="shared" si="20"/>
        <v>0</v>
      </c>
      <c r="CC74" s="178">
        <f t="shared" si="21"/>
        <v>0</v>
      </c>
      <c r="CD74" s="328"/>
      <c r="CE74" s="348"/>
      <c r="CF74" s="341">
        <f t="shared" si="158"/>
        <v>0</v>
      </c>
    </row>
    <row r="75" spans="1:84" ht="18" x14ac:dyDescent="0.3">
      <c r="B75" s="18" t="s">
        <v>92</v>
      </c>
      <c r="C75" s="19"/>
      <c r="D75" s="19"/>
      <c r="E75" s="5">
        <f t="shared" si="167"/>
        <v>0</v>
      </c>
      <c r="F75" s="15">
        <f t="shared" si="164"/>
        <v>1</v>
      </c>
      <c r="G75" s="54">
        <f t="shared" si="165"/>
        <v>0</v>
      </c>
      <c r="H75" s="51">
        <f t="shared" si="165"/>
        <v>0</v>
      </c>
      <c r="I75" s="21"/>
      <c r="J75" s="171"/>
      <c r="K75" s="171"/>
      <c r="M75" s="18" t="str">
        <f t="shared" si="169"/>
        <v>MNG Rel 05 - Integrazione</v>
      </c>
      <c r="N75" s="87">
        <f t="shared" si="168"/>
        <v>0</v>
      </c>
      <c r="BN75" s="120"/>
      <c r="BQ75" s="354">
        <f t="shared" si="159"/>
        <v>0</v>
      </c>
      <c r="BR75" s="153">
        <f t="shared" si="24"/>
        <v>44977</v>
      </c>
      <c r="BS75" s="154">
        <f t="shared" si="25"/>
        <v>44983</v>
      </c>
      <c r="BT75" s="177" t="str">
        <f t="shared" si="15"/>
        <v>S8</v>
      </c>
      <c r="BU75" s="169">
        <f t="shared" si="16"/>
        <v>0</v>
      </c>
      <c r="BV75" s="170">
        <f t="shared" si="17"/>
        <v>0</v>
      </c>
      <c r="BZ75" s="167" t="str">
        <f t="shared" si="18"/>
        <v>-</v>
      </c>
      <c r="CA75" s="168" t="str">
        <f t="shared" si="19"/>
        <v>-</v>
      </c>
      <c r="CB75" s="178">
        <f t="shared" si="20"/>
        <v>0</v>
      </c>
      <c r="CC75" s="178">
        <f t="shared" si="21"/>
        <v>0</v>
      </c>
      <c r="CD75" s="328"/>
      <c r="CE75" s="348"/>
      <c r="CF75" s="341">
        <f t="shared" si="158"/>
        <v>0</v>
      </c>
    </row>
    <row r="76" spans="1:84" ht="18" x14ac:dyDescent="0.3">
      <c r="B76" s="18" t="s">
        <v>366</v>
      </c>
      <c r="C76" s="19"/>
      <c r="D76" s="19"/>
      <c r="E76" s="5">
        <f t="shared" si="167"/>
        <v>0</v>
      </c>
      <c r="F76" s="15">
        <f t="shared" si="164"/>
        <v>1</v>
      </c>
      <c r="G76" s="54">
        <f t="shared" si="165"/>
        <v>0</v>
      </c>
      <c r="H76" s="51">
        <f t="shared" si="165"/>
        <v>0</v>
      </c>
      <c r="I76" s="21"/>
      <c r="J76" s="171"/>
      <c r="K76" s="171"/>
      <c r="M76" s="18" t="str">
        <f t="shared" si="169"/>
        <v>Data Preparation Rel 05 - Integrazione</v>
      </c>
      <c r="N76" s="87">
        <f t="shared" si="168"/>
        <v>0</v>
      </c>
      <c r="BN76" s="120"/>
      <c r="BQ76" s="354">
        <f t="shared" si="159"/>
        <v>0</v>
      </c>
      <c r="BR76" s="153">
        <f t="shared" si="24"/>
        <v>44984</v>
      </c>
      <c r="BS76" s="154">
        <f t="shared" si="25"/>
        <v>44990</v>
      </c>
      <c r="BT76" s="177" t="str">
        <f t="shared" si="15"/>
        <v>S9</v>
      </c>
      <c r="BU76" s="169">
        <f t="shared" si="16"/>
        <v>0</v>
      </c>
      <c r="BV76" s="170">
        <f t="shared" si="17"/>
        <v>0</v>
      </c>
      <c r="BZ76" s="167" t="str">
        <f t="shared" si="18"/>
        <v>-</v>
      </c>
      <c r="CA76" s="168" t="str">
        <f t="shared" si="19"/>
        <v>-</v>
      </c>
      <c r="CB76" s="178">
        <f t="shared" si="20"/>
        <v>0</v>
      </c>
      <c r="CC76" s="178">
        <f t="shared" si="21"/>
        <v>0</v>
      </c>
      <c r="CD76" s="328"/>
      <c r="CE76" s="348"/>
      <c r="CF76" s="341">
        <f t="shared" si="158"/>
        <v>0</v>
      </c>
    </row>
    <row r="77" spans="1:84" ht="18" x14ac:dyDescent="0.3">
      <c r="B77" s="37" t="e">
        <v>#REF!</v>
      </c>
      <c r="C77" s="19"/>
      <c r="D77" s="19"/>
      <c r="E77" s="5">
        <f t="shared" si="167"/>
        <v>0</v>
      </c>
      <c r="F77" s="15">
        <f t="shared" si="164"/>
        <v>1</v>
      </c>
      <c r="G77" s="54">
        <f t="shared" si="165"/>
        <v>0</v>
      </c>
      <c r="H77" s="51">
        <f t="shared" si="165"/>
        <v>0</v>
      </c>
      <c r="I77" s="21"/>
      <c r="J77" s="171"/>
      <c r="K77" s="171"/>
      <c r="M77" s="18" t="str">
        <f t="shared" si="169"/>
        <v>DESIGN Price</v>
      </c>
      <c r="N77" s="87">
        <f t="shared" si="168"/>
        <v>0</v>
      </c>
      <c r="BN77" s="120"/>
      <c r="BQ77" s="354">
        <f t="shared" si="159"/>
        <v>0</v>
      </c>
      <c r="BR77" s="153">
        <f t="shared" si="24"/>
        <v>44991</v>
      </c>
      <c r="BS77" s="154">
        <f t="shared" si="25"/>
        <v>44997</v>
      </c>
      <c r="BT77" s="177" t="str">
        <f t="shared" si="15"/>
        <v>S10</v>
      </c>
      <c r="BU77" s="169">
        <f t="shared" si="16"/>
        <v>0</v>
      </c>
      <c r="BV77" s="170">
        <f t="shared" si="17"/>
        <v>0</v>
      </c>
      <c r="BZ77" s="167" t="str">
        <f t="shared" si="18"/>
        <v>-</v>
      </c>
      <c r="CA77" s="168" t="str">
        <f t="shared" si="19"/>
        <v>-</v>
      </c>
      <c r="CB77" s="178">
        <f t="shared" si="20"/>
        <v>0</v>
      </c>
      <c r="CC77" s="178">
        <f t="shared" si="21"/>
        <v>0</v>
      </c>
      <c r="CD77" s="328"/>
      <c r="CE77" s="348"/>
      <c r="CF77" s="341">
        <f t="shared" si="158"/>
        <v>0</v>
      </c>
    </row>
    <row r="78" spans="1:84" ht="18" x14ac:dyDescent="0.3">
      <c r="B78" s="37" t="e">
        <v>#REF!</v>
      </c>
      <c r="C78" s="19"/>
      <c r="D78" s="4"/>
      <c r="E78" s="5">
        <f t="shared" si="167"/>
        <v>0</v>
      </c>
      <c r="F78" s="15">
        <f t="shared" si="164"/>
        <v>1</v>
      </c>
      <c r="G78" s="54">
        <f t="shared" si="165"/>
        <v>0</v>
      </c>
      <c r="H78" s="51">
        <f t="shared" si="165"/>
        <v>0</v>
      </c>
      <c r="I78" s="21"/>
      <c r="J78" s="171"/>
      <c r="K78" s="171"/>
      <c r="M78" s="18" t="str">
        <f>B28</f>
        <v>DP sys + UAT Price</v>
      </c>
      <c r="N78" s="87">
        <f t="shared" si="168"/>
        <v>0</v>
      </c>
      <c r="BN78" s="120"/>
      <c r="BQ78" s="354">
        <f t="shared" si="159"/>
        <v>0</v>
      </c>
      <c r="BR78" s="153">
        <f t="shared" si="24"/>
        <v>44998</v>
      </c>
      <c r="BS78" s="154">
        <f t="shared" si="25"/>
        <v>45004</v>
      </c>
      <c r="BT78" s="177" t="str">
        <f t="shared" si="15"/>
        <v>S11</v>
      </c>
      <c r="BU78" s="169">
        <f t="shared" si="16"/>
        <v>0</v>
      </c>
      <c r="BV78" s="170">
        <f t="shared" si="17"/>
        <v>0</v>
      </c>
      <c r="BZ78" s="167" t="str">
        <f t="shared" si="18"/>
        <v>-</v>
      </c>
      <c r="CA78" s="168" t="str">
        <f t="shared" si="19"/>
        <v>-</v>
      </c>
      <c r="CB78" s="178">
        <f t="shared" si="20"/>
        <v>0</v>
      </c>
      <c r="CC78" s="178">
        <f t="shared" si="21"/>
        <v>0</v>
      </c>
      <c r="CD78" s="328"/>
      <c r="CE78" s="348"/>
      <c r="CF78" s="341">
        <f t="shared" si="158"/>
        <v>0</v>
      </c>
    </row>
    <row r="79" spans="1:84" ht="18" x14ac:dyDescent="0.3">
      <c r="B79" s="37" t="e">
        <v>#REF!</v>
      </c>
      <c r="C79" s="19"/>
      <c r="D79" s="4"/>
      <c r="E79" s="5">
        <f t="shared" si="167"/>
        <v>0</v>
      </c>
      <c r="F79" s="15">
        <f t="shared" si="164"/>
        <v>1</v>
      </c>
      <c r="G79" s="54">
        <f t="shared" si="165"/>
        <v>0</v>
      </c>
      <c r="H79" s="51">
        <f t="shared" si="165"/>
        <v>0</v>
      </c>
      <c r="I79" s="21"/>
      <c r="J79" s="171"/>
      <c r="K79" s="171"/>
      <c r="M79" s="18" t="str">
        <f t="shared" ref="M79:M80" si="170">B29</f>
        <v>EXEC Price</v>
      </c>
      <c r="N79" s="87">
        <f t="shared" si="168"/>
        <v>0</v>
      </c>
      <c r="BN79" s="120"/>
      <c r="BQ79" s="354">
        <f t="shared" si="159"/>
        <v>0</v>
      </c>
      <c r="BR79" s="153">
        <f t="shared" si="24"/>
        <v>45005</v>
      </c>
      <c r="BS79" s="154">
        <f t="shared" si="25"/>
        <v>45011</v>
      </c>
      <c r="BT79" s="177" t="str">
        <f t="shared" si="15"/>
        <v>S12</v>
      </c>
      <c r="BU79" s="169">
        <f t="shared" si="16"/>
        <v>0</v>
      </c>
      <c r="BV79" s="170">
        <f t="shared" si="17"/>
        <v>0</v>
      </c>
      <c r="BZ79" s="167" t="str">
        <f t="shared" si="18"/>
        <v>-</v>
      </c>
      <c r="CA79" s="168" t="str">
        <f t="shared" si="19"/>
        <v>-</v>
      </c>
      <c r="CB79" s="178">
        <f t="shared" si="20"/>
        <v>0</v>
      </c>
      <c r="CC79" s="178">
        <f t="shared" si="21"/>
        <v>0</v>
      </c>
      <c r="CD79" s="328"/>
      <c r="CE79" s="348"/>
      <c r="CF79" s="341">
        <f t="shared" si="158"/>
        <v>0</v>
      </c>
    </row>
    <row r="80" spans="1:84" ht="18.600000000000001" thickBot="1" x14ac:dyDescent="0.35">
      <c r="B80" s="39" t="e">
        <v>#REF!</v>
      </c>
      <c r="C80" s="40"/>
      <c r="D80" s="26"/>
      <c r="E80" s="66">
        <f t="shared" si="167"/>
        <v>0</v>
      </c>
      <c r="F80" s="15">
        <f t="shared" si="164"/>
        <v>1</v>
      </c>
      <c r="G80" s="56">
        <f t="shared" si="165"/>
        <v>0</v>
      </c>
      <c r="H80" s="52">
        <f t="shared" si="165"/>
        <v>0</v>
      </c>
      <c r="I80" s="27"/>
      <c r="J80" s="171"/>
      <c r="K80" s="171"/>
      <c r="M80" s="18" t="str">
        <f t="shared" si="170"/>
        <v>MNG Price</v>
      </c>
      <c r="N80" s="88">
        <f t="shared" si="168"/>
        <v>0</v>
      </c>
      <c r="BN80" s="120"/>
      <c r="BQ80" s="354">
        <f t="shared" si="159"/>
        <v>0</v>
      </c>
      <c r="BR80" s="153">
        <f t="shared" si="24"/>
        <v>45012</v>
      </c>
      <c r="BS80" s="154">
        <f t="shared" si="25"/>
        <v>45018</v>
      </c>
      <c r="BT80" s="177" t="str">
        <f t="shared" si="15"/>
        <v>S13</v>
      </c>
      <c r="BU80" s="169">
        <f t="shared" si="16"/>
        <v>0</v>
      </c>
      <c r="BV80" s="170">
        <f t="shared" ref="BV80:BV107" si="171">IFERROR(HLOOKUP(BR80,$M$306:$BN$318,13,FALSE),0)</f>
        <v>0</v>
      </c>
      <c r="BZ80" s="167" t="str">
        <f t="shared" si="18"/>
        <v>-</v>
      </c>
      <c r="CA80" s="168" t="str">
        <f t="shared" si="19"/>
        <v>-</v>
      </c>
      <c r="CB80" s="178">
        <f t="shared" si="20"/>
        <v>0</v>
      </c>
      <c r="CC80" s="178">
        <f t="shared" si="21"/>
        <v>0</v>
      </c>
      <c r="CD80" s="328"/>
      <c r="CE80" s="348"/>
      <c r="CF80" s="341">
        <f t="shared" si="158"/>
        <v>0</v>
      </c>
    </row>
    <row r="81" spans="8:84" ht="18.600000000000001" thickBot="1" x14ac:dyDescent="0.35">
      <c r="J81" s="171"/>
      <c r="N81" s="70">
        <f>SUM(N72:N80)</f>
        <v>80</v>
      </c>
      <c r="O81" s="28">
        <f>SUM(O72:O80)</f>
        <v>0</v>
      </c>
      <c r="P81" s="29">
        <f t="shared" ref="P81:BN81" si="172">SUM(P72:P80)</f>
        <v>0</v>
      </c>
      <c r="Q81" s="29">
        <f t="shared" si="172"/>
        <v>0</v>
      </c>
      <c r="R81" s="29">
        <f t="shared" si="172"/>
        <v>40</v>
      </c>
      <c r="S81" s="29">
        <f t="shared" si="172"/>
        <v>40</v>
      </c>
      <c r="T81" s="29">
        <f t="shared" si="172"/>
        <v>0</v>
      </c>
      <c r="U81" s="29">
        <f t="shared" si="172"/>
        <v>0</v>
      </c>
      <c r="V81" s="29">
        <f t="shared" si="172"/>
        <v>0</v>
      </c>
      <c r="W81" s="29">
        <f t="shared" si="172"/>
        <v>0</v>
      </c>
      <c r="X81" s="29">
        <f t="shared" si="172"/>
        <v>0</v>
      </c>
      <c r="Y81" s="29">
        <f t="shared" si="172"/>
        <v>0</v>
      </c>
      <c r="Z81" s="29">
        <f t="shared" si="172"/>
        <v>0</v>
      </c>
      <c r="AA81" s="29">
        <f t="shared" si="172"/>
        <v>0</v>
      </c>
      <c r="AB81" s="29">
        <f t="shared" si="172"/>
        <v>0</v>
      </c>
      <c r="AC81" s="29">
        <f t="shared" si="172"/>
        <v>0</v>
      </c>
      <c r="AD81" s="29">
        <f t="shared" si="172"/>
        <v>0</v>
      </c>
      <c r="AE81" s="29">
        <f t="shared" si="172"/>
        <v>0</v>
      </c>
      <c r="AF81" s="29">
        <f t="shared" si="172"/>
        <v>0</v>
      </c>
      <c r="AG81" s="29">
        <f t="shared" si="172"/>
        <v>0</v>
      </c>
      <c r="AH81" s="29">
        <f t="shared" si="172"/>
        <v>0</v>
      </c>
      <c r="AI81" s="29">
        <f t="shared" si="172"/>
        <v>0</v>
      </c>
      <c r="AJ81" s="29">
        <f t="shared" si="172"/>
        <v>0</v>
      </c>
      <c r="AK81" s="29">
        <f t="shared" si="172"/>
        <v>0</v>
      </c>
      <c r="AL81" s="29">
        <f t="shared" si="172"/>
        <v>0</v>
      </c>
      <c r="AM81" s="29">
        <f t="shared" si="172"/>
        <v>0</v>
      </c>
      <c r="AN81" s="29">
        <f t="shared" si="172"/>
        <v>0</v>
      </c>
      <c r="AO81" s="29">
        <f t="shared" si="172"/>
        <v>0</v>
      </c>
      <c r="AP81" s="29">
        <f t="shared" si="172"/>
        <v>0</v>
      </c>
      <c r="AQ81" s="29">
        <f t="shared" si="172"/>
        <v>0</v>
      </c>
      <c r="AR81" s="29">
        <f t="shared" si="172"/>
        <v>0</v>
      </c>
      <c r="AS81" s="29">
        <f t="shared" si="172"/>
        <v>0</v>
      </c>
      <c r="AT81" s="29">
        <f t="shared" si="172"/>
        <v>0</v>
      </c>
      <c r="AU81" s="29">
        <f t="shared" si="172"/>
        <v>0</v>
      </c>
      <c r="AV81" s="29">
        <f t="shared" si="172"/>
        <v>0</v>
      </c>
      <c r="AW81" s="29">
        <f t="shared" si="172"/>
        <v>0</v>
      </c>
      <c r="AX81" s="29">
        <f t="shared" si="172"/>
        <v>0</v>
      </c>
      <c r="AY81" s="29">
        <f t="shared" si="172"/>
        <v>0</v>
      </c>
      <c r="AZ81" s="29">
        <f t="shared" si="172"/>
        <v>0</v>
      </c>
      <c r="BA81" s="29">
        <f t="shared" si="172"/>
        <v>0</v>
      </c>
      <c r="BB81" s="29">
        <f t="shared" si="172"/>
        <v>0</v>
      </c>
      <c r="BC81" s="29">
        <f t="shared" si="172"/>
        <v>0</v>
      </c>
      <c r="BD81" s="29">
        <f t="shared" si="172"/>
        <v>0</v>
      </c>
      <c r="BE81" s="29">
        <f t="shared" si="172"/>
        <v>0</v>
      </c>
      <c r="BF81" s="29">
        <f t="shared" si="172"/>
        <v>0</v>
      </c>
      <c r="BG81" s="29">
        <f t="shared" si="172"/>
        <v>0</v>
      </c>
      <c r="BH81" s="29">
        <f t="shared" si="172"/>
        <v>0</v>
      </c>
      <c r="BI81" s="29">
        <f t="shared" si="172"/>
        <v>0</v>
      </c>
      <c r="BJ81" s="29">
        <f t="shared" si="172"/>
        <v>0</v>
      </c>
      <c r="BK81" s="29">
        <f t="shared" si="172"/>
        <v>0</v>
      </c>
      <c r="BL81" s="29">
        <f t="shared" si="172"/>
        <v>0</v>
      </c>
      <c r="BM81" s="29">
        <f t="shared" si="172"/>
        <v>0</v>
      </c>
      <c r="BN81" s="30">
        <f t="shared" si="172"/>
        <v>0</v>
      </c>
      <c r="BQ81" s="354">
        <f t="shared" si="159"/>
        <v>0</v>
      </c>
      <c r="BR81" s="153">
        <f t="shared" si="24"/>
        <v>45019</v>
      </c>
      <c r="BS81" s="154">
        <f t="shared" si="25"/>
        <v>45025</v>
      </c>
      <c r="BT81" s="177" t="str">
        <f t="shared" ref="BT81:BT107" si="173">CONCATENATE("S",WEEKNUM(BR81))</f>
        <v>S14</v>
      </c>
      <c r="BU81" s="169">
        <f t="shared" ref="BU81:BU107" si="174">IFERROR(HLOOKUP(BR81,$M$19:$BN$31,13,FALSE),0)</f>
        <v>0</v>
      </c>
      <c r="BV81" s="170">
        <f t="shared" si="171"/>
        <v>0</v>
      </c>
      <c r="BZ81" s="167" t="str">
        <f t="shared" ref="BZ81:BZ107" si="175">IFERROR(BX81/BY81,"-")</f>
        <v>-</v>
      </c>
      <c r="CA81" s="168" t="str">
        <f t="shared" ref="CA81:CA107" si="176">IFERROR(BX81/BW81,"-")</f>
        <v>-</v>
      </c>
      <c r="CB81" s="178">
        <f t="shared" ref="CB81:CB107" si="177">IFERROR(BX81-BY81,"-")</f>
        <v>0</v>
      </c>
      <c r="CC81" s="178">
        <f t="shared" ref="CC81:CC107" si="178">IFERROR(BX81-BW81,"-")</f>
        <v>0</v>
      </c>
      <c r="CD81" s="328"/>
      <c r="CE81" s="348"/>
      <c r="CF81" s="341">
        <f t="shared" si="158"/>
        <v>0</v>
      </c>
    </row>
    <row r="82" spans="8:84" ht="18.600000000000001" thickBot="1" x14ac:dyDescent="0.35">
      <c r="J82" s="171"/>
      <c r="N82" s="250" t="s">
        <v>360</v>
      </c>
      <c r="O82" s="251" t="e">
        <f>VLOOKUP($M85,#REF!,HLOOKUP(O$69,#REF!,3,FALSE),FALSE)</f>
        <v>#REF!</v>
      </c>
      <c r="P82" s="251" t="e">
        <f>VLOOKUP($M85,#REF!,HLOOKUP(P$69,#REF!,3,FALSE),FALSE)</f>
        <v>#REF!</v>
      </c>
      <c r="Q82" s="251" t="e">
        <f>VLOOKUP($M85,#REF!,HLOOKUP(Q$69,#REF!,3,FALSE),FALSE)</f>
        <v>#REF!</v>
      </c>
      <c r="R82" s="251" t="e">
        <f>VLOOKUP($M85,#REF!,HLOOKUP(R$69,#REF!,3,FALSE),FALSE)</f>
        <v>#REF!</v>
      </c>
      <c r="S82" s="251" t="e">
        <f>VLOOKUP($M85,#REF!,HLOOKUP(S$69,#REF!,3,FALSE),FALSE)</f>
        <v>#REF!</v>
      </c>
      <c r="T82" s="251" t="e">
        <f>VLOOKUP($M85,#REF!,HLOOKUP(T$69,#REF!,3,FALSE),FALSE)</f>
        <v>#REF!</v>
      </c>
      <c r="U82" s="251" t="e">
        <f>VLOOKUP($M85,#REF!,HLOOKUP(U$69,#REF!,3,FALSE),FALSE)</f>
        <v>#REF!</v>
      </c>
      <c r="V82" s="251" t="e">
        <f>VLOOKUP($M85,#REF!,HLOOKUP(V$69,#REF!,3,FALSE),FALSE)</f>
        <v>#REF!</v>
      </c>
      <c r="W82" s="251" t="e">
        <f>VLOOKUP($M85,#REF!,HLOOKUP(W$69,#REF!,3,FALSE),FALSE)</f>
        <v>#REF!</v>
      </c>
      <c r="X82" s="251" t="e">
        <f>VLOOKUP($M85,#REF!,HLOOKUP(X$69,#REF!,3,FALSE),FALSE)</f>
        <v>#REF!</v>
      </c>
      <c r="Y82" s="251" t="e">
        <f>VLOOKUP($M85,#REF!,HLOOKUP(Y$69,#REF!,3,FALSE),FALSE)</f>
        <v>#REF!</v>
      </c>
      <c r="Z82" s="251" t="e">
        <f>VLOOKUP($M85,#REF!,HLOOKUP(Z$69,#REF!,3,FALSE),FALSE)</f>
        <v>#REF!</v>
      </c>
      <c r="AA82" s="251" t="e">
        <f>VLOOKUP($M85,#REF!,HLOOKUP(AA$69,#REF!,3,FALSE),FALSE)</f>
        <v>#REF!</v>
      </c>
      <c r="AB82" s="251" t="e">
        <f>VLOOKUP($M85,#REF!,HLOOKUP(AB$69,#REF!,3,FALSE),FALSE)</f>
        <v>#REF!</v>
      </c>
      <c r="AC82" s="251" t="e">
        <f>VLOOKUP($M85,#REF!,HLOOKUP(AC$69,#REF!,3,FALSE),FALSE)</f>
        <v>#REF!</v>
      </c>
      <c r="AD82" s="251" t="e">
        <f>VLOOKUP($M85,#REF!,HLOOKUP(AD$69,#REF!,3,FALSE),FALSE)</f>
        <v>#REF!</v>
      </c>
      <c r="AE82" s="251" t="e">
        <f>VLOOKUP($M85,#REF!,HLOOKUP(AE$69,#REF!,3,FALSE),FALSE)</f>
        <v>#REF!</v>
      </c>
      <c r="AF82" s="251" t="e">
        <f>VLOOKUP($M85,#REF!,HLOOKUP(AF$69,#REF!,3,FALSE),FALSE)</f>
        <v>#REF!</v>
      </c>
      <c r="AG82" s="251" t="e">
        <f>VLOOKUP($M85,#REF!,HLOOKUP(AG$69,#REF!,3,FALSE),FALSE)</f>
        <v>#REF!</v>
      </c>
      <c r="AH82" s="251" t="e">
        <f>VLOOKUP($M85,#REF!,HLOOKUP(AH$69,#REF!,3,FALSE),FALSE)</f>
        <v>#REF!</v>
      </c>
      <c r="AI82" s="251" t="e">
        <f>VLOOKUP($M85,#REF!,HLOOKUP(AI$69,#REF!,3,FALSE),FALSE)</f>
        <v>#REF!</v>
      </c>
      <c r="AJ82" s="251" t="e">
        <f>VLOOKUP($M85,#REF!,HLOOKUP(AJ$69,#REF!,3,FALSE),FALSE)</f>
        <v>#REF!</v>
      </c>
      <c r="AK82" s="251" t="e">
        <f>VLOOKUP($M85,#REF!,HLOOKUP(AK$69,#REF!,3,FALSE),FALSE)</f>
        <v>#REF!</v>
      </c>
      <c r="AL82" s="251" t="e">
        <f>VLOOKUP($M85,#REF!,HLOOKUP(AL$69,#REF!,3,FALSE),FALSE)</f>
        <v>#REF!</v>
      </c>
      <c r="AM82" s="251" t="e">
        <f>VLOOKUP($M85,#REF!,HLOOKUP(AM$69,#REF!,3,FALSE),FALSE)</f>
        <v>#REF!</v>
      </c>
      <c r="AN82" s="251" t="e">
        <f>VLOOKUP($M85,#REF!,HLOOKUP(AN$69,#REF!,3,FALSE),FALSE)</f>
        <v>#REF!</v>
      </c>
      <c r="AO82" s="251" t="e">
        <f>VLOOKUP($M85,#REF!,HLOOKUP(AO$69,#REF!,3,FALSE),FALSE)</f>
        <v>#REF!</v>
      </c>
      <c r="AP82" s="251" t="e">
        <f>VLOOKUP($M85,#REF!,HLOOKUP(AP$69,#REF!,3,FALSE),FALSE)</f>
        <v>#REF!</v>
      </c>
      <c r="AQ82" s="251" t="e">
        <f>VLOOKUP($M85,#REF!,HLOOKUP(AQ$69,#REF!,3,FALSE),FALSE)</f>
        <v>#REF!</v>
      </c>
      <c r="AR82" s="251" t="e">
        <f>VLOOKUP($M85,#REF!,HLOOKUP(AR$69,#REF!,3,FALSE),FALSE)</f>
        <v>#REF!</v>
      </c>
      <c r="AS82" s="251" t="e">
        <f>VLOOKUP($M85,#REF!,HLOOKUP(AS$69,#REF!,3,FALSE),FALSE)</f>
        <v>#REF!</v>
      </c>
      <c r="AT82" s="251" t="e">
        <f>VLOOKUP($M85,#REF!,HLOOKUP(AT$69,#REF!,3,FALSE),FALSE)</f>
        <v>#REF!</v>
      </c>
      <c r="AU82" s="251" t="e">
        <f>VLOOKUP($M85,#REF!,HLOOKUP(AU$69,#REF!,3,FALSE),FALSE)</f>
        <v>#REF!</v>
      </c>
      <c r="AV82" s="251" t="e">
        <f>VLOOKUP($M85,#REF!,HLOOKUP(AV$69,#REF!,3,FALSE),FALSE)</f>
        <v>#REF!</v>
      </c>
      <c r="AW82" s="251" t="e">
        <f>VLOOKUP($M85,#REF!,HLOOKUP(AW$69,#REF!,3,FALSE),FALSE)</f>
        <v>#REF!</v>
      </c>
      <c r="AX82" s="251" t="e">
        <f>VLOOKUP($M85,#REF!,HLOOKUP(AX$69,#REF!,3,FALSE),FALSE)</f>
        <v>#REF!</v>
      </c>
      <c r="AY82" s="251" t="e">
        <f>VLOOKUP($M85,#REF!,HLOOKUP(AY$69,#REF!,3,FALSE),FALSE)</f>
        <v>#REF!</v>
      </c>
      <c r="AZ82" s="251" t="e">
        <f>VLOOKUP($M85,#REF!,HLOOKUP(AZ$69,#REF!,3,FALSE),FALSE)</f>
        <v>#REF!</v>
      </c>
      <c r="BA82" s="251" t="e">
        <f>VLOOKUP($M85,#REF!,HLOOKUP(BA$69,#REF!,3,FALSE),FALSE)</f>
        <v>#REF!</v>
      </c>
      <c r="BB82" s="251" t="e">
        <f>VLOOKUP($M85,#REF!,HLOOKUP(BB$69,#REF!,3,FALSE),FALSE)</f>
        <v>#REF!</v>
      </c>
      <c r="BC82" s="251" t="e">
        <f>VLOOKUP($M85,#REF!,HLOOKUP(BC$69,#REF!,3,FALSE),FALSE)</f>
        <v>#REF!</v>
      </c>
      <c r="BD82" s="251" t="e">
        <f>VLOOKUP($M85,#REF!,HLOOKUP(BD$69,#REF!,3,FALSE),FALSE)</f>
        <v>#REF!</v>
      </c>
      <c r="BE82" s="251" t="e">
        <f>VLOOKUP($M85,#REF!,HLOOKUP(BE$69,#REF!,3,FALSE),FALSE)</f>
        <v>#REF!</v>
      </c>
      <c r="BF82" s="251" t="e">
        <f>VLOOKUP($M85,#REF!,HLOOKUP(BF$69,#REF!,3,FALSE),FALSE)</f>
        <v>#REF!</v>
      </c>
      <c r="BG82" s="251" t="e">
        <f>VLOOKUP($M85,#REF!,HLOOKUP(BG$69,#REF!,3,FALSE),FALSE)</f>
        <v>#REF!</v>
      </c>
      <c r="BH82" s="251" t="e">
        <f>VLOOKUP($M85,#REF!,HLOOKUP(BH$69,#REF!,3,FALSE),FALSE)</f>
        <v>#REF!</v>
      </c>
      <c r="BI82" s="251" t="e">
        <f>VLOOKUP($M85,#REF!,HLOOKUP(BI$69,#REF!,3,FALSE),FALSE)</f>
        <v>#REF!</v>
      </c>
      <c r="BJ82" s="251" t="e">
        <f>VLOOKUP($M85,#REF!,HLOOKUP(BJ$69,#REF!,3,FALSE),FALSE)</f>
        <v>#REF!</v>
      </c>
      <c r="BK82" s="251" t="e">
        <f>VLOOKUP($M85,#REF!,HLOOKUP(BK$69,#REF!,3,FALSE),FALSE)</f>
        <v>#REF!</v>
      </c>
      <c r="BL82" s="251" t="e">
        <f>VLOOKUP($M85,#REF!,HLOOKUP(BL$69,#REF!,3,FALSE),FALSE)</f>
        <v>#REF!</v>
      </c>
      <c r="BM82" s="251" t="e">
        <f>VLOOKUP($M85,#REF!,HLOOKUP(BM$69,#REF!,3,FALSE),FALSE)</f>
        <v>#REF!</v>
      </c>
      <c r="BN82" s="251" t="e">
        <f>VLOOKUP($M85,#REF!,HLOOKUP(BN$69,#REF!,3,FALSE),FALSE)</f>
        <v>#REF!</v>
      </c>
      <c r="BQ82" s="354">
        <f t="shared" si="159"/>
        <v>0</v>
      </c>
      <c r="BR82" s="153">
        <f t="shared" ref="BR82:BR107" si="179">BR81+7</f>
        <v>45026</v>
      </c>
      <c r="BS82" s="154">
        <f t="shared" ref="BS82:BS107" si="180">BR82+6</f>
        <v>45032</v>
      </c>
      <c r="BT82" s="177" t="str">
        <f t="shared" si="173"/>
        <v>S15</v>
      </c>
      <c r="BU82" s="169">
        <f t="shared" si="174"/>
        <v>0</v>
      </c>
      <c r="BV82" s="170">
        <f t="shared" si="171"/>
        <v>0</v>
      </c>
      <c r="BZ82" s="167" t="str">
        <f t="shared" si="175"/>
        <v>-</v>
      </c>
      <c r="CA82" s="168" t="str">
        <f t="shared" si="176"/>
        <v>-</v>
      </c>
      <c r="CB82" s="178">
        <f t="shared" si="177"/>
        <v>0</v>
      </c>
      <c r="CC82" s="178">
        <f t="shared" si="178"/>
        <v>0</v>
      </c>
      <c r="CD82" s="328"/>
      <c r="CE82" s="348"/>
      <c r="CF82" s="341">
        <f t="shared" si="158"/>
        <v>0</v>
      </c>
    </row>
    <row r="83" spans="8:84" ht="18" x14ac:dyDescent="0.3">
      <c r="J83" s="171"/>
      <c r="N83" s="103" t="str">
        <f>N$19</f>
        <v>DAL</v>
      </c>
      <c r="O83" s="100">
        <f>O$19</f>
        <v>44564</v>
      </c>
      <c r="P83" s="101">
        <f t="shared" ref="P83:BN83" si="181">P$19</f>
        <v>44571</v>
      </c>
      <c r="Q83" s="101">
        <f t="shared" si="181"/>
        <v>44578</v>
      </c>
      <c r="R83" s="101">
        <f t="shared" si="181"/>
        <v>44585</v>
      </c>
      <c r="S83" s="101">
        <f t="shared" si="181"/>
        <v>44592</v>
      </c>
      <c r="T83" s="101">
        <f t="shared" si="181"/>
        <v>44599</v>
      </c>
      <c r="U83" s="101">
        <f t="shared" si="181"/>
        <v>44606</v>
      </c>
      <c r="V83" s="101">
        <f t="shared" si="181"/>
        <v>44613</v>
      </c>
      <c r="W83" s="101">
        <f t="shared" si="181"/>
        <v>44620</v>
      </c>
      <c r="X83" s="101">
        <f t="shared" si="181"/>
        <v>44627</v>
      </c>
      <c r="Y83" s="101">
        <f t="shared" si="181"/>
        <v>44634</v>
      </c>
      <c r="Z83" s="101">
        <f t="shared" si="181"/>
        <v>44641</v>
      </c>
      <c r="AA83" s="101">
        <f t="shared" si="181"/>
        <v>44648</v>
      </c>
      <c r="AB83" s="101">
        <f t="shared" si="181"/>
        <v>44655</v>
      </c>
      <c r="AC83" s="101">
        <f t="shared" si="181"/>
        <v>44662</v>
      </c>
      <c r="AD83" s="101">
        <f t="shared" si="181"/>
        <v>44669</v>
      </c>
      <c r="AE83" s="101">
        <f t="shared" si="181"/>
        <v>44676</v>
      </c>
      <c r="AF83" s="101">
        <f t="shared" si="181"/>
        <v>44683</v>
      </c>
      <c r="AG83" s="101">
        <f t="shared" si="181"/>
        <v>44690</v>
      </c>
      <c r="AH83" s="101">
        <f t="shared" si="181"/>
        <v>44697</v>
      </c>
      <c r="AI83" s="101">
        <f t="shared" si="181"/>
        <v>44704</v>
      </c>
      <c r="AJ83" s="101">
        <f t="shared" si="181"/>
        <v>44711</v>
      </c>
      <c r="AK83" s="101">
        <f t="shared" si="181"/>
        <v>44718</v>
      </c>
      <c r="AL83" s="101">
        <f t="shared" si="181"/>
        <v>44725</v>
      </c>
      <c r="AM83" s="101">
        <f t="shared" si="181"/>
        <v>44732</v>
      </c>
      <c r="AN83" s="101">
        <f t="shared" si="181"/>
        <v>44739</v>
      </c>
      <c r="AO83" s="101">
        <f t="shared" si="181"/>
        <v>44746</v>
      </c>
      <c r="AP83" s="101">
        <f t="shared" si="181"/>
        <v>44753</v>
      </c>
      <c r="AQ83" s="101">
        <f t="shared" si="181"/>
        <v>44760</v>
      </c>
      <c r="AR83" s="101">
        <f t="shared" si="181"/>
        <v>44767</v>
      </c>
      <c r="AS83" s="101">
        <f t="shared" si="181"/>
        <v>44774</v>
      </c>
      <c r="AT83" s="101">
        <f t="shared" si="181"/>
        <v>44781</v>
      </c>
      <c r="AU83" s="101">
        <f t="shared" si="181"/>
        <v>44788</v>
      </c>
      <c r="AV83" s="101">
        <f t="shared" si="181"/>
        <v>44795</v>
      </c>
      <c r="AW83" s="101">
        <f t="shared" si="181"/>
        <v>44802</v>
      </c>
      <c r="AX83" s="101">
        <f t="shared" si="181"/>
        <v>44809</v>
      </c>
      <c r="AY83" s="101">
        <f t="shared" si="181"/>
        <v>44816</v>
      </c>
      <c r="AZ83" s="101">
        <f t="shared" si="181"/>
        <v>44823</v>
      </c>
      <c r="BA83" s="101">
        <f t="shared" si="181"/>
        <v>44830</v>
      </c>
      <c r="BB83" s="101">
        <f t="shared" si="181"/>
        <v>44837</v>
      </c>
      <c r="BC83" s="101">
        <f t="shared" si="181"/>
        <v>44844</v>
      </c>
      <c r="BD83" s="101">
        <f t="shared" si="181"/>
        <v>44851</v>
      </c>
      <c r="BE83" s="101">
        <f t="shared" si="181"/>
        <v>44858</v>
      </c>
      <c r="BF83" s="101">
        <f t="shared" si="181"/>
        <v>44865</v>
      </c>
      <c r="BG83" s="101">
        <f t="shared" si="181"/>
        <v>44872</v>
      </c>
      <c r="BH83" s="101">
        <f t="shared" si="181"/>
        <v>44879</v>
      </c>
      <c r="BI83" s="101">
        <f t="shared" si="181"/>
        <v>44886</v>
      </c>
      <c r="BJ83" s="101">
        <f t="shared" si="181"/>
        <v>44893</v>
      </c>
      <c r="BK83" s="101">
        <f t="shared" si="181"/>
        <v>44900</v>
      </c>
      <c r="BL83" s="101">
        <f t="shared" si="181"/>
        <v>44907</v>
      </c>
      <c r="BM83" s="101">
        <f t="shared" si="181"/>
        <v>44914</v>
      </c>
      <c r="BN83" s="102">
        <f t="shared" si="181"/>
        <v>44921</v>
      </c>
      <c r="BQ83" s="354">
        <f t="shared" si="159"/>
        <v>0</v>
      </c>
      <c r="BR83" s="153">
        <f t="shared" si="179"/>
        <v>45033</v>
      </c>
      <c r="BS83" s="154">
        <f t="shared" si="180"/>
        <v>45039</v>
      </c>
      <c r="BT83" s="177" t="str">
        <f t="shared" si="173"/>
        <v>S16</v>
      </c>
      <c r="BU83" s="169">
        <f t="shared" si="174"/>
        <v>0</v>
      </c>
      <c r="BV83" s="170">
        <f t="shared" si="171"/>
        <v>0</v>
      </c>
      <c r="BZ83" s="167" t="str">
        <f t="shared" si="175"/>
        <v>-</v>
      </c>
      <c r="CA83" s="168" t="str">
        <f t="shared" si="176"/>
        <v>-</v>
      </c>
      <c r="CB83" s="178">
        <f t="shared" si="177"/>
        <v>0</v>
      </c>
      <c r="CC83" s="178">
        <f t="shared" si="178"/>
        <v>0</v>
      </c>
      <c r="CD83" s="328"/>
      <c r="CE83" s="348"/>
      <c r="CF83" s="341">
        <f t="shared" si="158"/>
        <v>0</v>
      </c>
    </row>
    <row r="84" spans="8:84" ht="18.600000000000001" thickBot="1" x14ac:dyDescent="0.35">
      <c r="J84" s="171"/>
      <c r="N84" s="104" t="str">
        <f>N$20</f>
        <v>AL</v>
      </c>
      <c r="O84" s="106">
        <f>O$20</f>
        <v>44570</v>
      </c>
      <c r="P84" s="107">
        <f t="shared" ref="P84:BN84" si="182">P$20</f>
        <v>44577</v>
      </c>
      <c r="Q84" s="107">
        <f t="shared" si="182"/>
        <v>44584</v>
      </c>
      <c r="R84" s="107">
        <f t="shared" si="182"/>
        <v>44591</v>
      </c>
      <c r="S84" s="107">
        <f>S$20</f>
        <v>44598</v>
      </c>
      <c r="T84" s="107">
        <f t="shared" si="182"/>
        <v>44605</v>
      </c>
      <c r="U84" s="107">
        <f t="shared" si="182"/>
        <v>44612</v>
      </c>
      <c r="V84" s="107">
        <f t="shared" si="182"/>
        <v>44619</v>
      </c>
      <c r="W84" s="107">
        <f t="shared" si="182"/>
        <v>44626</v>
      </c>
      <c r="X84" s="107">
        <f t="shared" si="182"/>
        <v>44633</v>
      </c>
      <c r="Y84" s="107">
        <f t="shared" si="182"/>
        <v>44640</v>
      </c>
      <c r="Z84" s="107">
        <f t="shared" si="182"/>
        <v>44647</v>
      </c>
      <c r="AA84" s="107">
        <f t="shared" si="182"/>
        <v>44654</v>
      </c>
      <c r="AB84" s="107">
        <f t="shared" si="182"/>
        <v>44661</v>
      </c>
      <c r="AC84" s="107">
        <f t="shared" si="182"/>
        <v>44668</v>
      </c>
      <c r="AD84" s="107">
        <f t="shared" si="182"/>
        <v>44675</v>
      </c>
      <c r="AE84" s="107">
        <f t="shared" si="182"/>
        <v>44682</v>
      </c>
      <c r="AF84" s="107">
        <f t="shared" si="182"/>
        <v>44689</v>
      </c>
      <c r="AG84" s="107">
        <f t="shared" si="182"/>
        <v>44696</v>
      </c>
      <c r="AH84" s="107">
        <f t="shared" si="182"/>
        <v>44703</v>
      </c>
      <c r="AI84" s="107">
        <f t="shared" si="182"/>
        <v>44710</v>
      </c>
      <c r="AJ84" s="107">
        <f t="shared" si="182"/>
        <v>44717</v>
      </c>
      <c r="AK84" s="107">
        <f t="shared" si="182"/>
        <v>44724</v>
      </c>
      <c r="AL84" s="107">
        <f t="shared" si="182"/>
        <v>44731</v>
      </c>
      <c r="AM84" s="107">
        <f t="shared" si="182"/>
        <v>44738</v>
      </c>
      <c r="AN84" s="107">
        <f t="shared" si="182"/>
        <v>44745</v>
      </c>
      <c r="AO84" s="107">
        <f t="shared" si="182"/>
        <v>44752</v>
      </c>
      <c r="AP84" s="107">
        <f t="shared" si="182"/>
        <v>44759</v>
      </c>
      <c r="AQ84" s="107">
        <f t="shared" si="182"/>
        <v>44766</v>
      </c>
      <c r="AR84" s="107">
        <f t="shared" si="182"/>
        <v>44773</v>
      </c>
      <c r="AS84" s="107">
        <f t="shared" si="182"/>
        <v>44780</v>
      </c>
      <c r="AT84" s="107">
        <f t="shared" si="182"/>
        <v>44787</v>
      </c>
      <c r="AU84" s="107">
        <f t="shared" si="182"/>
        <v>44794</v>
      </c>
      <c r="AV84" s="107">
        <f t="shared" si="182"/>
        <v>44801</v>
      </c>
      <c r="AW84" s="107">
        <f t="shared" si="182"/>
        <v>44808</v>
      </c>
      <c r="AX84" s="107">
        <f t="shared" si="182"/>
        <v>44815</v>
      </c>
      <c r="AY84" s="107">
        <f t="shared" si="182"/>
        <v>44822</v>
      </c>
      <c r="AZ84" s="107">
        <f t="shared" si="182"/>
        <v>44829</v>
      </c>
      <c r="BA84" s="107">
        <f t="shared" si="182"/>
        <v>44836</v>
      </c>
      <c r="BB84" s="107">
        <f t="shared" si="182"/>
        <v>44843</v>
      </c>
      <c r="BC84" s="107">
        <f t="shared" si="182"/>
        <v>44850</v>
      </c>
      <c r="BD84" s="107">
        <f t="shared" si="182"/>
        <v>44857</v>
      </c>
      <c r="BE84" s="107">
        <f t="shared" si="182"/>
        <v>44864</v>
      </c>
      <c r="BF84" s="107">
        <f t="shared" si="182"/>
        <v>44871</v>
      </c>
      <c r="BG84" s="107">
        <f t="shared" si="182"/>
        <v>44878</v>
      </c>
      <c r="BH84" s="107">
        <f t="shared" si="182"/>
        <v>44885</v>
      </c>
      <c r="BI84" s="107">
        <f t="shared" si="182"/>
        <v>44892</v>
      </c>
      <c r="BJ84" s="107">
        <f t="shared" si="182"/>
        <v>44899</v>
      </c>
      <c r="BK84" s="107">
        <f t="shared" si="182"/>
        <v>44906</v>
      </c>
      <c r="BL84" s="107">
        <f t="shared" si="182"/>
        <v>44913</v>
      </c>
      <c r="BM84" s="107">
        <f t="shared" si="182"/>
        <v>44920</v>
      </c>
      <c r="BN84" s="108">
        <f t="shared" si="182"/>
        <v>44927</v>
      </c>
      <c r="BQ84" s="354">
        <f t="shared" si="159"/>
        <v>0</v>
      </c>
      <c r="BR84" s="153">
        <f t="shared" si="179"/>
        <v>45040</v>
      </c>
      <c r="BS84" s="154">
        <f t="shared" si="180"/>
        <v>45046</v>
      </c>
      <c r="BT84" s="177" t="str">
        <f t="shared" si="173"/>
        <v>S17</v>
      </c>
      <c r="BU84" s="169">
        <f t="shared" si="174"/>
        <v>0</v>
      </c>
      <c r="BV84" s="170">
        <f t="shared" si="171"/>
        <v>0</v>
      </c>
      <c r="BZ84" s="167" t="str">
        <f t="shared" si="175"/>
        <v>-</v>
      </c>
      <c r="CA84" s="168" t="str">
        <f t="shared" si="176"/>
        <v>-</v>
      </c>
      <c r="CB84" s="178">
        <f t="shared" si="177"/>
        <v>0</v>
      </c>
      <c r="CC84" s="178">
        <f t="shared" si="178"/>
        <v>0</v>
      </c>
      <c r="CD84" s="328"/>
      <c r="CE84" s="348"/>
      <c r="CF84" s="341">
        <f t="shared" si="158"/>
        <v>0</v>
      </c>
    </row>
    <row r="85" spans="8:84" ht="18.600000000000001" thickBot="1" x14ac:dyDescent="0.4">
      <c r="J85" s="171"/>
      <c r="M85" s="17" t="s">
        <v>9</v>
      </c>
      <c r="N85" s="89" t="e">
        <f>VLOOKUP(M85,#REF!,2,FALSE)</f>
        <v>#REF!</v>
      </c>
      <c r="O85" s="111" t="str">
        <f>O$21</f>
        <v>S2</v>
      </c>
      <c r="P85" s="112" t="str">
        <f>P$21</f>
        <v>S3</v>
      </c>
      <c r="Q85" s="112" t="str">
        <f t="shared" ref="Q85:BN85" si="183">Q$21</f>
        <v>S4</v>
      </c>
      <c r="R85" s="112" t="str">
        <f t="shared" si="183"/>
        <v>S5</v>
      </c>
      <c r="S85" s="112" t="str">
        <f t="shared" si="183"/>
        <v>S6</v>
      </c>
      <c r="T85" s="112" t="str">
        <f t="shared" si="183"/>
        <v>S7</v>
      </c>
      <c r="U85" s="112" t="str">
        <f t="shared" si="183"/>
        <v>S8</v>
      </c>
      <c r="V85" s="112" t="str">
        <f t="shared" si="183"/>
        <v>S9</v>
      </c>
      <c r="W85" s="112" t="str">
        <f t="shared" si="183"/>
        <v>S10</v>
      </c>
      <c r="X85" s="112" t="str">
        <f t="shared" si="183"/>
        <v>S11</v>
      </c>
      <c r="Y85" s="112" t="str">
        <f t="shared" si="183"/>
        <v>S12</v>
      </c>
      <c r="Z85" s="112" t="str">
        <f t="shared" si="183"/>
        <v>S13</v>
      </c>
      <c r="AA85" s="112" t="str">
        <f t="shared" si="183"/>
        <v>S14</v>
      </c>
      <c r="AB85" s="112" t="str">
        <f t="shared" si="183"/>
        <v>S15</v>
      </c>
      <c r="AC85" s="112" t="str">
        <f t="shared" si="183"/>
        <v>S16</v>
      </c>
      <c r="AD85" s="112" t="str">
        <f t="shared" si="183"/>
        <v>S17</v>
      </c>
      <c r="AE85" s="112" t="str">
        <f t="shared" si="183"/>
        <v>S18</v>
      </c>
      <c r="AF85" s="112" t="str">
        <f t="shared" si="183"/>
        <v>S19</v>
      </c>
      <c r="AG85" s="112" t="str">
        <f t="shared" si="183"/>
        <v>S20</v>
      </c>
      <c r="AH85" s="112" t="str">
        <f t="shared" si="183"/>
        <v>S21</v>
      </c>
      <c r="AI85" s="112" t="str">
        <f t="shared" si="183"/>
        <v>S22</v>
      </c>
      <c r="AJ85" s="112" t="str">
        <f t="shared" si="183"/>
        <v>S23</v>
      </c>
      <c r="AK85" s="112" t="str">
        <f t="shared" si="183"/>
        <v>S24</v>
      </c>
      <c r="AL85" s="112" t="str">
        <f t="shared" si="183"/>
        <v>S25</v>
      </c>
      <c r="AM85" s="112" t="str">
        <f t="shared" si="183"/>
        <v>S26</v>
      </c>
      <c r="AN85" s="112" t="str">
        <f t="shared" si="183"/>
        <v>S27</v>
      </c>
      <c r="AO85" s="112" t="str">
        <f t="shared" si="183"/>
        <v>S28</v>
      </c>
      <c r="AP85" s="112" t="str">
        <f t="shared" si="183"/>
        <v>S29</v>
      </c>
      <c r="AQ85" s="112" t="str">
        <f t="shared" si="183"/>
        <v>S30</v>
      </c>
      <c r="AR85" s="112" t="str">
        <f t="shared" si="183"/>
        <v>S31</v>
      </c>
      <c r="AS85" s="112" t="str">
        <f t="shared" si="183"/>
        <v>S32</v>
      </c>
      <c r="AT85" s="112" t="str">
        <f t="shared" si="183"/>
        <v>S33</v>
      </c>
      <c r="AU85" s="112" t="str">
        <f t="shared" si="183"/>
        <v>S34</v>
      </c>
      <c r="AV85" s="112" t="str">
        <f t="shared" si="183"/>
        <v>S35</v>
      </c>
      <c r="AW85" s="112" t="str">
        <f t="shared" si="183"/>
        <v>S36</v>
      </c>
      <c r="AX85" s="112" t="str">
        <f t="shared" si="183"/>
        <v>S37</v>
      </c>
      <c r="AY85" s="112" t="str">
        <f t="shared" si="183"/>
        <v>S38</v>
      </c>
      <c r="AZ85" s="112" t="str">
        <f t="shared" si="183"/>
        <v>S39</v>
      </c>
      <c r="BA85" s="112" t="str">
        <f t="shared" si="183"/>
        <v>S40</v>
      </c>
      <c r="BB85" s="112" t="str">
        <f t="shared" si="183"/>
        <v>S41</v>
      </c>
      <c r="BC85" s="112" t="str">
        <f t="shared" si="183"/>
        <v>S42</v>
      </c>
      <c r="BD85" s="112" t="str">
        <f t="shared" si="183"/>
        <v>S43</v>
      </c>
      <c r="BE85" s="112" t="str">
        <f t="shared" si="183"/>
        <v>S44</v>
      </c>
      <c r="BF85" s="112" t="str">
        <f t="shared" si="183"/>
        <v>S45</v>
      </c>
      <c r="BG85" s="112" t="str">
        <f t="shared" si="183"/>
        <v>S46</v>
      </c>
      <c r="BH85" s="112" t="str">
        <f t="shared" si="183"/>
        <v>S47</v>
      </c>
      <c r="BI85" s="112" t="str">
        <f t="shared" si="183"/>
        <v>S48</v>
      </c>
      <c r="BJ85" s="112" t="str">
        <f t="shared" si="183"/>
        <v>S49</v>
      </c>
      <c r="BK85" s="112" t="str">
        <f t="shared" si="183"/>
        <v>S50</v>
      </c>
      <c r="BL85" s="112" t="str">
        <f t="shared" si="183"/>
        <v>S51</v>
      </c>
      <c r="BM85" s="112" t="str">
        <f t="shared" si="183"/>
        <v>S52</v>
      </c>
      <c r="BN85" s="113" t="str">
        <f t="shared" si="183"/>
        <v>S53</v>
      </c>
      <c r="BQ85" s="354">
        <f t="shared" si="159"/>
        <v>0</v>
      </c>
      <c r="BR85" s="153">
        <f t="shared" si="179"/>
        <v>45047</v>
      </c>
      <c r="BS85" s="154">
        <f t="shared" si="180"/>
        <v>45053</v>
      </c>
      <c r="BT85" s="177" t="str">
        <f t="shared" si="173"/>
        <v>S18</v>
      </c>
      <c r="BU85" s="169">
        <f t="shared" si="174"/>
        <v>0</v>
      </c>
      <c r="BV85" s="170">
        <f t="shared" si="171"/>
        <v>0</v>
      </c>
      <c r="BZ85" s="167" t="str">
        <f t="shared" si="175"/>
        <v>-</v>
      </c>
      <c r="CA85" s="168" t="str">
        <f t="shared" si="176"/>
        <v>-</v>
      </c>
      <c r="CB85" s="178">
        <f t="shared" si="177"/>
        <v>0</v>
      </c>
      <c r="CC85" s="178">
        <f t="shared" si="178"/>
        <v>0</v>
      </c>
      <c r="CD85" s="328"/>
      <c r="CE85" s="348"/>
      <c r="CF85" s="341">
        <f t="shared" si="158"/>
        <v>0</v>
      </c>
    </row>
    <row r="86" spans="8:84" ht="18.600000000000001" thickBot="1" x14ac:dyDescent="0.35">
      <c r="J86" s="171"/>
      <c r="M86" s="44" t="str">
        <f t="shared" ref="M86:M94" si="184">M72</f>
        <v>Design Rel 05 - Integrazione</v>
      </c>
      <c r="N86" s="86">
        <f t="shared" ref="N86:N94" si="185">SUM(O86:BN86)</f>
        <v>200</v>
      </c>
      <c r="S86">
        <v>40</v>
      </c>
      <c r="T86">
        <v>40</v>
      </c>
      <c r="U86">
        <v>40</v>
      </c>
      <c r="V86">
        <v>40</v>
      </c>
      <c r="W86">
        <v>40</v>
      </c>
      <c r="BN86" s="120"/>
      <c r="BQ86" s="354">
        <f t="shared" si="159"/>
        <v>0</v>
      </c>
      <c r="BR86" s="153">
        <f t="shared" si="179"/>
        <v>45054</v>
      </c>
      <c r="BS86" s="154">
        <f t="shared" si="180"/>
        <v>45060</v>
      </c>
      <c r="BT86" s="177" t="str">
        <f t="shared" si="173"/>
        <v>S19</v>
      </c>
      <c r="BU86" s="169">
        <f t="shared" si="174"/>
        <v>0</v>
      </c>
      <c r="BV86" s="170">
        <f t="shared" si="171"/>
        <v>0</v>
      </c>
      <c r="BZ86" s="167" t="str">
        <f t="shared" si="175"/>
        <v>-</v>
      </c>
      <c r="CA86" s="168" t="str">
        <f t="shared" si="176"/>
        <v>-</v>
      </c>
      <c r="CB86" s="178">
        <f t="shared" si="177"/>
        <v>0</v>
      </c>
      <c r="CC86" s="178">
        <f t="shared" si="178"/>
        <v>0</v>
      </c>
      <c r="CD86" s="328"/>
      <c r="CE86" s="348"/>
      <c r="CF86" s="341">
        <f t="shared" si="158"/>
        <v>0</v>
      </c>
    </row>
    <row r="87" spans="8:84" ht="18" x14ac:dyDescent="0.3">
      <c r="H87" s="57" t="s">
        <v>367</v>
      </c>
      <c r="I87" s="60" t="s">
        <v>368</v>
      </c>
      <c r="J87" s="171"/>
      <c r="K87" s="1"/>
      <c r="M87" s="18" t="str">
        <f t="shared" si="184"/>
        <v>EXEC Rel 05 - Integrazione</v>
      </c>
      <c r="N87" s="87">
        <f t="shared" si="185"/>
        <v>0</v>
      </c>
      <c r="BN87" s="120"/>
      <c r="BQ87" s="354">
        <f t="shared" si="159"/>
        <v>0</v>
      </c>
      <c r="BR87" s="153">
        <f t="shared" si="179"/>
        <v>45061</v>
      </c>
      <c r="BS87" s="154">
        <f t="shared" si="180"/>
        <v>45067</v>
      </c>
      <c r="BT87" s="177" t="str">
        <f t="shared" si="173"/>
        <v>S20</v>
      </c>
      <c r="BU87" s="169">
        <f t="shared" si="174"/>
        <v>0</v>
      </c>
      <c r="BV87" s="170">
        <f t="shared" si="171"/>
        <v>0</v>
      </c>
      <c r="BZ87" s="167" t="str">
        <f t="shared" si="175"/>
        <v>-</v>
      </c>
      <c r="CA87" s="168" t="str">
        <f t="shared" si="176"/>
        <v>-</v>
      </c>
      <c r="CB87" s="178">
        <f t="shared" si="177"/>
        <v>0</v>
      </c>
      <c r="CC87" s="178">
        <f t="shared" si="178"/>
        <v>0</v>
      </c>
      <c r="CD87" s="328"/>
      <c r="CE87" s="348"/>
      <c r="CF87" s="341">
        <f t="shared" si="158"/>
        <v>0</v>
      </c>
    </row>
    <row r="88" spans="8:84" ht="18" x14ac:dyDescent="0.3">
      <c r="H88" s="58" t="s">
        <v>367</v>
      </c>
      <c r="I88" s="58" t="s">
        <v>369</v>
      </c>
      <c r="J88" s="171"/>
      <c r="K88" s="1"/>
      <c r="M88" s="18" t="str">
        <f t="shared" si="184"/>
        <v>RETEST Rel 05 - Integrazione</v>
      </c>
      <c r="N88" s="87">
        <f t="shared" si="185"/>
        <v>0</v>
      </c>
      <c r="BN88" s="120"/>
      <c r="BQ88" s="354">
        <f t="shared" si="159"/>
        <v>0</v>
      </c>
      <c r="BR88" s="153">
        <f t="shared" si="179"/>
        <v>45068</v>
      </c>
      <c r="BS88" s="154">
        <f t="shared" si="180"/>
        <v>45074</v>
      </c>
      <c r="BT88" s="177" t="str">
        <f t="shared" si="173"/>
        <v>S21</v>
      </c>
      <c r="BU88" s="169">
        <f t="shared" si="174"/>
        <v>0</v>
      </c>
      <c r="BV88" s="170">
        <f t="shared" si="171"/>
        <v>0</v>
      </c>
      <c r="BZ88" s="167" t="str">
        <f t="shared" si="175"/>
        <v>-</v>
      </c>
      <c r="CA88" s="168" t="str">
        <f t="shared" si="176"/>
        <v>-</v>
      </c>
      <c r="CB88" s="178">
        <f t="shared" si="177"/>
        <v>0</v>
      </c>
      <c r="CC88" s="178">
        <f t="shared" si="178"/>
        <v>0</v>
      </c>
      <c r="CD88" s="328"/>
      <c r="CE88" s="348"/>
      <c r="CF88" s="341">
        <f t="shared" si="158"/>
        <v>0</v>
      </c>
    </row>
    <row r="89" spans="8:84" ht="18" x14ac:dyDescent="0.3">
      <c r="H89" s="58"/>
      <c r="I89" s="58" t="s">
        <v>330</v>
      </c>
      <c r="J89" s="171"/>
      <c r="K89" s="1"/>
      <c r="M89" s="18" t="str">
        <f t="shared" si="184"/>
        <v>MNG Rel 05 - Integrazione</v>
      </c>
      <c r="N89" s="87">
        <f t="shared" si="185"/>
        <v>0</v>
      </c>
      <c r="BN89" s="120"/>
      <c r="BQ89" s="354">
        <f t="shared" si="159"/>
        <v>0</v>
      </c>
      <c r="BR89" s="153">
        <f t="shared" si="179"/>
        <v>45075</v>
      </c>
      <c r="BS89" s="154">
        <f t="shared" si="180"/>
        <v>45081</v>
      </c>
      <c r="BT89" s="177" t="str">
        <f t="shared" si="173"/>
        <v>S22</v>
      </c>
      <c r="BU89" s="169">
        <f t="shared" si="174"/>
        <v>0</v>
      </c>
      <c r="BV89" s="170">
        <f t="shared" si="171"/>
        <v>0</v>
      </c>
      <c r="BZ89" s="167" t="str">
        <f t="shared" si="175"/>
        <v>-</v>
      </c>
      <c r="CA89" s="168" t="str">
        <f t="shared" si="176"/>
        <v>-</v>
      </c>
      <c r="CB89" s="178">
        <f t="shared" si="177"/>
        <v>0</v>
      </c>
      <c r="CC89" s="178">
        <f t="shared" si="178"/>
        <v>0</v>
      </c>
      <c r="CD89" s="328"/>
      <c r="CE89" s="348"/>
      <c r="CF89" s="341">
        <f t="shared" si="158"/>
        <v>0</v>
      </c>
    </row>
    <row r="90" spans="8:84" ht="18" x14ac:dyDescent="0.3">
      <c r="H90" s="58" t="s">
        <v>367</v>
      </c>
      <c r="I90" s="58" t="s">
        <v>371</v>
      </c>
      <c r="J90" s="1"/>
      <c r="K90" s="1"/>
      <c r="M90" s="18" t="str">
        <f t="shared" si="184"/>
        <v>Data Preparation Rel 05 - Integrazione</v>
      </c>
      <c r="N90" s="87">
        <f t="shared" si="185"/>
        <v>40</v>
      </c>
      <c r="R90">
        <v>40</v>
      </c>
      <c r="BN90" s="120"/>
      <c r="BQ90" s="354">
        <f t="shared" si="159"/>
        <v>0</v>
      </c>
      <c r="BR90" s="153">
        <f t="shared" si="179"/>
        <v>45082</v>
      </c>
      <c r="BS90" s="154">
        <f t="shared" si="180"/>
        <v>45088</v>
      </c>
      <c r="BT90" s="177" t="str">
        <f t="shared" si="173"/>
        <v>S23</v>
      </c>
      <c r="BU90" s="169">
        <f t="shared" si="174"/>
        <v>0</v>
      </c>
      <c r="BV90" s="170">
        <f t="shared" si="171"/>
        <v>0</v>
      </c>
      <c r="BZ90" s="167" t="str">
        <f t="shared" si="175"/>
        <v>-</v>
      </c>
      <c r="CA90" s="168" t="str">
        <f t="shared" si="176"/>
        <v>-</v>
      </c>
      <c r="CB90" s="178">
        <f t="shared" si="177"/>
        <v>0</v>
      </c>
      <c r="CC90" s="178">
        <f t="shared" si="178"/>
        <v>0</v>
      </c>
      <c r="CD90" s="328"/>
      <c r="CE90" s="348"/>
      <c r="CF90" s="341">
        <f t="shared" ref="CF90:CF99" si="186">BW91-BY91</f>
        <v>0</v>
      </c>
    </row>
    <row r="91" spans="8:84" ht="18" x14ac:dyDescent="0.3">
      <c r="H91" s="58" t="s">
        <v>367</v>
      </c>
      <c r="I91" s="58" t="s">
        <v>372</v>
      </c>
      <c r="J91" s="1"/>
      <c r="K91" s="1"/>
      <c r="M91" s="18" t="str">
        <f t="shared" si="184"/>
        <v>DESIGN Price</v>
      </c>
      <c r="N91" s="87">
        <f t="shared" si="185"/>
        <v>0</v>
      </c>
      <c r="BN91" s="120"/>
      <c r="BQ91" s="354">
        <f t="shared" si="159"/>
        <v>0</v>
      </c>
      <c r="BR91" s="153">
        <f t="shared" si="179"/>
        <v>45089</v>
      </c>
      <c r="BS91" s="154">
        <f t="shared" si="180"/>
        <v>45095</v>
      </c>
      <c r="BT91" s="177" t="str">
        <f t="shared" si="173"/>
        <v>S24</v>
      </c>
      <c r="BU91" s="169">
        <f t="shared" si="174"/>
        <v>0</v>
      </c>
      <c r="BV91" s="170">
        <f t="shared" si="171"/>
        <v>0</v>
      </c>
      <c r="BZ91" s="167" t="str">
        <f t="shared" si="175"/>
        <v>-</v>
      </c>
      <c r="CA91" s="168" t="str">
        <f t="shared" si="176"/>
        <v>-</v>
      </c>
      <c r="CB91" s="178">
        <f t="shared" si="177"/>
        <v>0</v>
      </c>
      <c r="CC91" s="178">
        <f t="shared" si="178"/>
        <v>0</v>
      </c>
      <c r="CD91" s="328"/>
      <c r="CE91" s="348"/>
      <c r="CF91" s="341">
        <f t="shared" si="186"/>
        <v>0</v>
      </c>
    </row>
    <row r="92" spans="8:84" ht="18" x14ac:dyDescent="0.3">
      <c r="H92" s="416" t="s">
        <v>370</v>
      </c>
      <c r="I92" s="416" t="s">
        <v>373</v>
      </c>
      <c r="J92" s="1"/>
      <c r="K92" s="1"/>
      <c r="M92" s="18" t="str">
        <f t="shared" si="184"/>
        <v>DP sys + UAT Price</v>
      </c>
      <c r="N92" s="87">
        <f t="shared" si="185"/>
        <v>0</v>
      </c>
      <c r="BN92" s="120"/>
      <c r="BQ92" s="354">
        <f t="shared" si="159"/>
        <v>0</v>
      </c>
      <c r="BR92" s="153">
        <f t="shared" si="179"/>
        <v>45096</v>
      </c>
      <c r="BS92" s="154">
        <f t="shared" si="180"/>
        <v>45102</v>
      </c>
      <c r="BT92" s="177" t="str">
        <f t="shared" si="173"/>
        <v>S25</v>
      </c>
      <c r="BU92" s="169">
        <f t="shared" si="174"/>
        <v>0</v>
      </c>
      <c r="BV92" s="170">
        <f t="shared" si="171"/>
        <v>0</v>
      </c>
      <c r="BZ92" s="167" t="str">
        <f t="shared" si="175"/>
        <v>-</v>
      </c>
      <c r="CA92" s="168" t="str">
        <f t="shared" si="176"/>
        <v>-</v>
      </c>
      <c r="CB92" s="178">
        <f t="shared" si="177"/>
        <v>0</v>
      </c>
      <c r="CC92" s="178">
        <f t="shared" si="178"/>
        <v>0</v>
      </c>
      <c r="CD92" s="328"/>
      <c r="CE92" s="348"/>
      <c r="CF92" s="341">
        <f t="shared" si="186"/>
        <v>0</v>
      </c>
    </row>
    <row r="93" spans="8:84" ht="18.600000000000001" thickBot="1" x14ac:dyDescent="0.35">
      <c r="H93" s="417" t="s">
        <v>370</v>
      </c>
      <c r="I93" s="417" t="s">
        <v>374</v>
      </c>
      <c r="M93" s="18" t="str">
        <f t="shared" si="184"/>
        <v>EXEC Price</v>
      </c>
      <c r="N93" s="87">
        <f t="shared" si="185"/>
        <v>0</v>
      </c>
      <c r="BN93" s="120"/>
      <c r="BQ93" s="354">
        <f t="shared" si="159"/>
        <v>0</v>
      </c>
      <c r="BR93" s="153">
        <f t="shared" si="179"/>
        <v>45103</v>
      </c>
      <c r="BS93" s="154">
        <f t="shared" si="180"/>
        <v>45109</v>
      </c>
      <c r="BT93" s="177" t="str">
        <f t="shared" si="173"/>
        <v>S26</v>
      </c>
      <c r="BU93" s="169">
        <f t="shared" si="174"/>
        <v>0</v>
      </c>
      <c r="BV93" s="170">
        <f t="shared" si="171"/>
        <v>0</v>
      </c>
      <c r="BZ93" s="167" t="str">
        <f t="shared" si="175"/>
        <v>-</v>
      </c>
      <c r="CA93" s="168" t="str">
        <f t="shared" si="176"/>
        <v>-</v>
      </c>
      <c r="CB93" s="178">
        <f t="shared" si="177"/>
        <v>0</v>
      </c>
      <c r="CC93" s="178">
        <f t="shared" si="178"/>
        <v>0</v>
      </c>
      <c r="CD93" s="328"/>
      <c r="CE93" s="348"/>
      <c r="CF93" s="341">
        <f t="shared" si="186"/>
        <v>0</v>
      </c>
    </row>
    <row r="94" spans="8:84" ht="16.5" customHeight="1" thickBot="1" x14ac:dyDescent="0.35">
      <c r="M94" s="45" t="str">
        <f t="shared" si="184"/>
        <v>MNG Price</v>
      </c>
      <c r="N94" s="88">
        <f t="shared" si="185"/>
        <v>0</v>
      </c>
      <c r="BN94" s="120"/>
      <c r="BP94" s="31"/>
      <c r="BQ94" s="354">
        <f t="shared" si="159"/>
        <v>0</v>
      </c>
      <c r="BR94" s="153">
        <f t="shared" si="179"/>
        <v>45110</v>
      </c>
      <c r="BS94" s="154">
        <f t="shared" si="180"/>
        <v>45116</v>
      </c>
      <c r="BT94" s="177" t="str">
        <f t="shared" si="173"/>
        <v>S27</v>
      </c>
      <c r="BU94" s="169">
        <f t="shared" si="174"/>
        <v>0</v>
      </c>
      <c r="BV94" s="170">
        <f t="shared" si="171"/>
        <v>0</v>
      </c>
      <c r="BZ94" s="167" t="str">
        <f t="shared" si="175"/>
        <v>-</v>
      </c>
      <c r="CA94" s="168" t="str">
        <f t="shared" si="176"/>
        <v>-</v>
      </c>
      <c r="CB94" s="178">
        <f t="shared" si="177"/>
        <v>0</v>
      </c>
      <c r="CC94" s="178">
        <f t="shared" si="178"/>
        <v>0</v>
      </c>
      <c r="CD94" s="328"/>
      <c r="CE94" s="348"/>
      <c r="CF94" s="341">
        <f t="shared" si="186"/>
        <v>0</v>
      </c>
    </row>
    <row r="95" spans="8:84" ht="18.600000000000001" thickBot="1" x14ac:dyDescent="0.35">
      <c r="N95" s="70">
        <f>SUM(N86:N94)</f>
        <v>240</v>
      </c>
      <c r="O95" s="28">
        <f>SUM(O86:O94)</f>
        <v>0</v>
      </c>
      <c r="P95" s="29">
        <f t="shared" ref="P95:BN95" si="187">SUM(P86:P94)</f>
        <v>0</v>
      </c>
      <c r="Q95" s="29">
        <f t="shared" si="187"/>
        <v>0</v>
      </c>
      <c r="R95" s="29">
        <f t="shared" si="187"/>
        <v>40</v>
      </c>
      <c r="S95" s="29">
        <f t="shared" si="187"/>
        <v>40</v>
      </c>
      <c r="T95" s="29">
        <f t="shared" si="187"/>
        <v>40</v>
      </c>
      <c r="U95" s="29">
        <f t="shared" si="187"/>
        <v>40</v>
      </c>
      <c r="V95" s="29">
        <f t="shared" si="187"/>
        <v>40</v>
      </c>
      <c r="W95" s="29">
        <f t="shared" si="187"/>
        <v>40</v>
      </c>
      <c r="X95" s="29">
        <f t="shared" si="187"/>
        <v>0</v>
      </c>
      <c r="Y95" s="29">
        <f t="shared" si="187"/>
        <v>0</v>
      </c>
      <c r="Z95" s="29">
        <f t="shared" si="187"/>
        <v>0</v>
      </c>
      <c r="AA95" s="29">
        <f t="shared" si="187"/>
        <v>0</v>
      </c>
      <c r="AB95" s="29">
        <f t="shared" si="187"/>
        <v>0</v>
      </c>
      <c r="AC95" s="29">
        <f t="shared" si="187"/>
        <v>0</v>
      </c>
      <c r="AD95" s="29">
        <f t="shared" si="187"/>
        <v>0</v>
      </c>
      <c r="AE95" s="29">
        <f t="shared" si="187"/>
        <v>0</v>
      </c>
      <c r="AF95" s="29">
        <f t="shared" si="187"/>
        <v>0</v>
      </c>
      <c r="AG95" s="29">
        <f t="shared" si="187"/>
        <v>0</v>
      </c>
      <c r="AH95" s="29">
        <f t="shared" si="187"/>
        <v>0</v>
      </c>
      <c r="AI95" s="29">
        <f t="shared" si="187"/>
        <v>0</v>
      </c>
      <c r="AJ95" s="29">
        <f t="shared" si="187"/>
        <v>0</v>
      </c>
      <c r="AK95" s="29">
        <f t="shared" si="187"/>
        <v>0</v>
      </c>
      <c r="AL95" s="29">
        <f t="shared" si="187"/>
        <v>0</v>
      </c>
      <c r="AM95" s="29">
        <f t="shared" si="187"/>
        <v>0</v>
      </c>
      <c r="AN95" s="29">
        <f t="shared" si="187"/>
        <v>0</v>
      </c>
      <c r="AO95" s="29">
        <f t="shared" si="187"/>
        <v>0</v>
      </c>
      <c r="AP95" s="29">
        <f t="shared" si="187"/>
        <v>0</v>
      </c>
      <c r="AQ95" s="29">
        <f t="shared" si="187"/>
        <v>0</v>
      </c>
      <c r="AR95" s="29">
        <f t="shared" si="187"/>
        <v>0</v>
      </c>
      <c r="AS95" s="29">
        <f t="shared" si="187"/>
        <v>0</v>
      </c>
      <c r="AT95" s="29">
        <f t="shared" si="187"/>
        <v>0</v>
      </c>
      <c r="AU95" s="29">
        <f t="shared" si="187"/>
        <v>0</v>
      </c>
      <c r="AV95" s="29">
        <f t="shared" si="187"/>
        <v>0</v>
      </c>
      <c r="AW95" s="29">
        <f t="shared" si="187"/>
        <v>0</v>
      </c>
      <c r="AX95" s="29">
        <f t="shared" si="187"/>
        <v>0</v>
      </c>
      <c r="AY95" s="29">
        <f t="shared" si="187"/>
        <v>0</v>
      </c>
      <c r="AZ95" s="29">
        <f t="shared" si="187"/>
        <v>0</v>
      </c>
      <c r="BA95" s="29">
        <f t="shared" si="187"/>
        <v>0</v>
      </c>
      <c r="BB95" s="29">
        <f t="shared" si="187"/>
        <v>0</v>
      </c>
      <c r="BC95" s="29">
        <f t="shared" si="187"/>
        <v>0</v>
      </c>
      <c r="BD95" s="29">
        <f t="shared" si="187"/>
        <v>0</v>
      </c>
      <c r="BE95" s="29">
        <f t="shared" si="187"/>
        <v>0</v>
      </c>
      <c r="BF95" s="29">
        <f t="shared" si="187"/>
        <v>0</v>
      </c>
      <c r="BG95" s="29">
        <f t="shared" si="187"/>
        <v>0</v>
      </c>
      <c r="BH95" s="29">
        <f t="shared" si="187"/>
        <v>0</v>
      </c>
      <c r="BI95" s="29">
        <f t="shared" si="187"/>
        <v>0</v>
      </c>
      <c r="BJ95" s="29">
        <f t="shared" si="187"/>
        <v>0</v>
      </c>
      <c r="BK95" s="29">
        <f t="shared" si="187"/>
        <v>0</v>
      </c>
      <c r="BL95" s="29">
        <f t="shared" si="187"/>
        <v>0</v>
      </c>
      <c r="BM95" s="29">
        <f t="shared" si="187"/>
        <v>0</v>
      </c>
      <c r="BN95" s="30">
        <f t="shared" si="187"/>
        <v>0</v>
      </c>
      <c r="BQ95" s="354">
        <f t="shared" si="159"/>
        <v>0</v>
      </c>
      <c r="BR95" s="153">
        <f t="shared" si="179"/>
        <v>45117</v>
      </c>
      <c r="BS95" s="154">
        <f t="shared" si="180"/>
        <v>45123</v>
      </c>
      <c r="BT95" s="177" t="str">
        <f t="shared" si="173"/>
        <v>S28</v>
      </c>
      <c r="BU95" s="169">
        <f t="shared" si="174"/>
        <v>0</v>
      </c>
      <c r="BV95" s="170">
        <f t="shared" si="171"/>
        <v>0</v>
      </c>
      <c r="BZ95" s="167" t="str">
        <f t="shared" si="175"/>
        <v>-</v>
      </c>
      <c r="CA95" s="168" t="str">
        <f t="shared" si="176"/>
        <v>-</v>
      </c>
      <c r="CB95" s="178">
        <f t="shared" si="177"/>
        <v>0</v>
      </c>
      <c r="CC95" s="178">
        <f t="shared" si="178"/>
        <v>0</v>
      </c>
      <c r="CD95" s="328"/>
      <c r="CE95" s="348"/>
      <c r="CF95" s="341">
        <f t="shared" si="186"/>
        <v>0</v>
      </c>
    </row>
    <row r="96" spans="8:84" ht="15.75" customHeight="1" thickBot="1" x14ac:dyDescent="0.35">
      <c r="N96" s="250" t="s">
        <v>360</v>
      </c>
      <c r="O96" s="251" t="e">
        <f>VLOOKUP($M99,#REF!,HLOOKUP(O$69,#REF!,3,FALSE),FALSE)</f>
        <v>#REF!</v>
      </c>
      <c r="P96" s="251" t="e">
        <f>VLOOKUP($M99,#REF!,HLOOKUP(P$69,#REF!,3,FALSE),FALSE)</f>
        <v>#REF!</v>
      </c>
      <c r="Q96" s="251" t="e">
        <f>VLOOKUP($M99,#REF!,HLOOKUP(Q$69,#REF!,3,FALSE),FALSE)</f>
        <v>#REF!</v>
      </c>
      <c r="R96" s="251" t="e">
        <f>VLOOKUP($M99,#REF!,HLOOKUP(R$69,#REF!,3,FALSE),FALSE)</f>
        <v>#REF!</v>
      </c>
      <c r="S96" s="251" t="e">
        <f>VLOOKUP($M99,#REF!,HLOOKUP(S$69,#REF!,3,FALSE),FALSE)</f>
        <v>#REF!</v>
      </c>
      <c r="T96" s="251" t="e">
        <f>VLOOKUP($M99,#REF!,HLOOKUP(T$69,#REF!,3,FALSE),FALSE)</f>
        <v>#REF!</v>
      </c>
      <c r="U96" s="251" t="e">
        <f>VLOOKUP($M99,#REF!,HLOOKUP(U$69,#REF!,3,FALSE),FALSE)</f>
        <v>#REF!</v>
      </c>
      <c r="V96" s="251" t="e">
        <f>VLOOKUP($M99,#REF!,HLOOKUP(V$69,#REF!,3,FALSE),FALSE)</f>
        <v>#REF!</v>
      </c>
      <c r="W96" s="251" t="e">
        <f>VLOOKUP($M99,#REF!,HLOOKUP(W$69,#REF!,3,FALSE),FALSE)</f>
        <v>#REF!</v>
      </c>
      <c r="X96" s="251" t="e">
        <f>VLOOKUP($M99,#REF!,HLOOKUP(X$69,#REF!,3,FALSE),FALSE)</f>
        <v>#REF!</v>
      </c>
      <c r="Y96" s="251" t="e">
        <f>VLOOKUP($M99,#REF!,HLOOKUP(Y$69,#REF!,3,FALSE),FALSE)</f>
        <v>#REF!</v>
      </c>
      <c r="Z96" s="251" t="e">
        <f>VLOOKUP($M99,#REF!,HLOOKUP(Z$69,#REF!,3,FALSE),FALSE)</f>
        <v>#REF!</v>
      </c>
      <c r="AA96" s="251" t="e">
        <f>VLOOKUP($M99,#REF!,HLOOKUP(AA$69,#REF!,3,FALSE),FALSE)</f>
        <v>#REF!</v>
      </c>
      <c r="AB96" s="251" t="e">
        <f>VLOOKUP($M99,#REF!,HLOOKUP(AB$69,#REF!,3,FALSE),FALSE)</f>
        <v>#REF!</v>
      </c>
      <c r="AC96" s="251" t="e">
        <f>VLOOKUP($M99,#REF!,HLOOKUP(AC$69,#REF!,3,FALSE),FALSE)</f>
        <v>#REF!</v>
      </c>
      <c r="AD96" s="251" t="e">
        <f>VLOOKUP($M99,#REF!,HLOOKUP(AD$69,#REF!,3,FALSE),FALSE)</f>
        <v>#REF!</v>
      </c>
      <c r="AE96" s="251" t="e">
        <f>VLOOKUP($M99,#REF!,HLOOKUP(AE$69,#REF!,3,FALSE),FALSE)</f>
        <v>#REF!</v>
      </c>
      <c r="AF96" s="251" t="e">
        <f>VLOOKUP($M99,#REF!,HLOOKUP(AF$69,#REF!,3,FALSE),FALSE)</f>
        <v>#REF!</v>
      </c>
      <c r="AG96" s="251" t="e">
        <f>VLOOKUP($M99,#REF!,HLOOKUP(AG$69,#REF!,3,FALSE),FALSE)</f>
        <v>#REF!</v>
      </c>
      <c r="AH96" s="251" t="e">
        <f>VLOOKUP($M99,#REF!,HLOOKUP(AH$69,#REF!,3,FALSE),FALSE)</f>
        <v>#REF!</v>
      </c>
      <c r="AI96" s="251" t="e">
        <f>VLOOKUP($M99,#REF!,HLOOKUP(AI$69,#REF!,3,FALSE),FALSE)</f>
        <v>#REF!</v>
      </c>
      <c r="AJ96" s="251" t="e">
        <f>VLOOKUP($M99,#REF!,HLOOKUP(AJ$69,#REF!,3,FALSE),FALSE)</f>
        <v>#REF!</v>
      </c>
      <c r="AK96" s="251" t="e">
        <f>VLOOKUP($M99,#REF!,HLOOKUP(AK$69,#REF!,3,FALSE),FALSE)</f>
        <v>#REF!</v>
      </c>
      <c r="AL96" s="251" t="e">
        <f>VLOOKUP($M99,#REF!,HLOOKUP(AL$69,#REF!,3,FALSE),FALSE)</f>
        <v>#REF!</v>
      </c>
      <c r="AM96" s="251" t="e">
        <f>VLOOKUP($M99,#REF!,HLOOKUP(AM$69,#REF!,3,FALSE),FALSE)</f>
        <v>#REF!</v>
      </c>
      <c r="AN96" s="251" t="e">
        <f>VLOOKUP($M99,#REF!,HLOOKUP(AN$69,#REF!,3,FALSE),FALSE)</f>
        <v>#REF!</v>
      </c>
      <c r="AO96" s="251" t="e">
        <f>VLOOKUP($M99,#REF!,HLOOKUP(AO$69,#REF!,3,FALSE),FALSE)</f>
        <v>#REF!</v>
      </c>
      <c r="AP96" s="251" t="e">
        <f>VLOOKUP($M99,#REF!,HLOOKUP(AP$69,#REF!,3,FALSE),FALSE)</f>
        <v>#REF!</v>
      </c>
      <c r="AQ96" s="251" t="e">
        <f>VLOOKUP($M99,#REF!,HLOOKUP(AQ$69,#REF!,3,FALSE),FALSE)</f>
        <v>#REF!</v>
      </c>
      <c r="AR96" s="251" t="e">
        <f>VLOOKUP($M99,#REF!,HLOOKUP(AR$69,#REF!,3,FALSE),FALSE)</f>
        <v>#REF!</v>
      </c>
      <c r="AS96" s="251" t="e">
        <f>VLOOKUP($M99,#REF!,HLOOKUP(AS$69,#REF!,3,FALSE),FALSE)</f>
        <v>#REF!</v>
      </c>
      <c r="AT96" s="251" t="e">
        <f>VLOOKUP($M99,#REF!,HLOOKUP(AT$69,#REF!,3,FALSE),FALSE)</f>
        <v>#REF!</v>
      </c>
      <c r="AU96" s="251" t="e">
        <f>VLOOKUP($M99,#REF!,HLOOKUP(AU$69,#REF!,3,FALSE),FALSE)</f>
        <v>#REF!</v>
      </c>
      <c r="AV96" s="251" t="e">
        <f>VLOOKUP($M99,#REF!,HLOOKUP(AV$69,#REF!,3,FALSE),FALSE)</f>
        <v>#REF!</v>
      </c>
      <c r="AW96" s="251" t="e">
        <f>VLOOKUP($M99,#REF!,HLOOKUP(AW$69,#REF!,3,FALSE),FALSE)</f>
        <v>#REF!</v>
      </c>
      <c r="AX96" s="251" t="e">
        <f>VLOOKUP($M99,#REF!,HLOOKUP(AX$69,#REF!,3,FALSE),FALSE)</f>
        <v>#REF!</v>
      </c>
      <c r="AY96" s="251" t="e">
        <f>VLOOKUP($M99,#REF!,HLOOKUP(AY$69,#REF!,3,FALSE),FALSE)</f>
        <v>#REF!</v>
      </c>
      <c r="AZ96" s="251" t="e">
        <f>VLOOKUP($M99,#REF!,HLOOKUP(AZ$69,#REF!,3,FALSE),FALSE)</f>
        <v>#REF!</v>
      </c>
      <c r="BA96" s="251" t="e">
        <f>VLOOKUP($M99,#REF!,HLOOKUP(BA$69,#REF!,3,FALSE),FALSE)</f>
        <v>#REF!</v>
      </c>
      <c r="BB96" s="251" t="e">
        <f>VLOOKUP($M99,#REF!,HLOOKUP(BB$69,#REF!,3,FALSE),FALSE)</f>
        <v>#REF!</v>
      </c>
      <c r="BC96" s="251" t="e">
        <f>VLOOKUP($M99,#REF!,HLOOKUP(BC$69,#REF!,3,FALSE),FALSE)</f>
        <v>#REF!</v>
      </c>
      <c r="BD96" s="251" t="e">
        <f>VLOOKUP($M99,#REF!,HLOOKUP(BD$69,#REF!,3,FALSE),FALSE)</f>
        <v>#REF!</v>
      </c>
      <c r="BE96" s="251" t="e">
        <f>VLOOKUP($M99,#REF!,HLOOKUP(BE$69,#REF!,3,FALSE),FALSE)</f>
        <v>#REF!</v>
      </c>
      <c r="BF96" s="251" t="e">
        <f>VLOOKUP($M99,#REF!,HLOOKUP(BF$69,#REF!,3,FALSE),FALSE)</f>
        <v>#REF!</v>
      </c>
      <c r="BG96" s="251" t="e">
        <f>VLOOKUP($M99,#REF!,HLOOKUP(BG$69,#REF!,3,FALSE),FALSE)</f>
        <v>#REF!</v>
      </c>
      <c r="BH96" s="251" t="e">
        <f>VLOOKUP($M99,#REF!,HLOOKUP(BH$69,#REF!,3,FALSE),FALSE)</f>
        <v>#REF!</v>
      </c>
      <c r="BI96" s="251" t="e">
        <f>VLOOKUP($M99,#REF!,HLOOKUP(BI$69,#REF!,3,FALSE),FALSE)</f>
        <v>#REF!</v>
      </c>
      <c r="BJ96" s="251" t="e">
        <f>VLOOKUP($M99,#REF!,HLOOKUP(BJ$69,#REF!,3,FALSE),FALSE)</f>
        <v>#REF!</v>
      </c>
      <c r="BK96" s="251" t="e">
        <f>VLOOKUP($M99,#REF!,HLOOKUP(BK$69,#REF!,3,FALSE),FALSE)</f>
        <v>#REF!</v>
      </c>
      <c r="BL96" s="251" t="e">
        <f>VLOOKUP($M99,#REF!,HLOOKUP(BL$69,#REF!,3,FALSE),FALSE)</f>
        <v>#REF!</v>
      </c>
      <c r="BM96" s="251" t="e">
        <f>VLOOKUP($M99,#REF!,HLOOKUP(BM$69,#REF!,3,FALSE),FALSE)</f>
        <v>#REF!</v>
      </c>
      <c r="BN96" s="251" t="e">
        <f>VLOOKUP($M99,#REF!,HLOOKUP(BN$69,#REF!,3,FALSE),FALSE)</f>
        <v>#REF!</v>
      </c>
      <c r="BQ96" s="354">
        <f t="shared" si="159"/>
        <v>0</v>
      </c>
      <c r="BR96" s="153">
        <f t="shared" si="179"/>
        <v>45124</v>
      </c>
      <c r="BS96" s="154">
        <f t="shared" si="180"/>
        <v>45130</v>
      </c>
      <c r="BT96" s="177" t="str">
        <f t="shared" si="173"/>
        <v>S29</v>
      </c>
      <c r="BU96" s="169">
        <f t="shared" si="174"/>
        <v>0</v>
      </c>
      <c r="BV96" s="170">
        <f t="shared" si="171"/>
        <v>0</v>
      </c>
      <c r="BZ96" s="167" t="str">
        <f t="shared" si="175"/>
        <v>-</v>
      </c>
      <c r="CA96" s="168" t="str">
        <f t="shared" si="176"/>
        <v>-</v>
      </c>
      <c r="CB96" s="178">
        <f t="shared" si="177"/>
        <v>0</v>
      </c>
      <c r="CC96" s="178">
        <f t="shared" si="178"/>
        <v>0</v>
      </c>
      <c r="CD96" s="328"/>
      <c r="CE96" s="348"/>
      <c r="CF96" s="341">
        <f t="shared" si="186"/>
        <v>0</v>
      </c>
    </row>
    <row r="97" spans="1:84" ht="15.75" customHeight="1" x14ac:dyDescent="0.3">
      <c r="N97" s="103" t="str">
        <f>N$19</f>
        <v>DAL</v>
      </c>
      <c r="O97" s="100">
        <f>O$19</f>
        <v>44564</v>
      </c>
      <c r="P97" s="101">
        <f t="shared" ref="P97:BN97" si="188">P$19</f>
        <v>44571</v>
      </c>
      <c r="Q97" s="101">
        <f t="shared" si="188"/>
        <v>44578</v>
      </c>
      <c r="R97" s="101">
        <f t="shared" si="188"/>
        <v>44585</v>
      </c>
      <c r="S97" s="101">
        <f t="shared" si="188"/>
        <v>44592</v>
      </c>
      <c r="T97" s="101">
        <f t="shared" si="188"/>
        <v>44599</v>
      </c>
      <c r="U97" s="101">
        <f t="shared" si="188"/>
        <v>44606</v>
      </c>
      <c r="V97" s="101">
        <f t="shared" si="188"/>
        <v>44613</v>
      </c>
      <c r="W97" s="101">
        <f t="shared" si="188"/>
        <v>44620</v>
      </c>
      <c r="X97" s="101">
        <f t="shared" si="188"/>
        <v>44627</v>
      </c>
      <c r="Y97" s="101">
        <f t="shared" si="188"/>
        <v>44634</v>
      </c>
      <c r="Z97" s="101">
        <f t="shared" si="188"/>
        <v>44641</v>
      </c>
      <c r="AA97" s="101">
        <f t="shared" si="188"/>
        <v>44648</v>
      </c>
      <c r="AB97" s="101">
        <f t="shared" si="188"/>
        <v>44655</v>
      </c>
      <c r="AC97" s="101">
        <f t="shared" si="188"/>
        <v>44662</v>
      </c>
      <c r="AD97" s="101">
        <f t="shared" si="188"/>
        <v>44669</v>
      </c>
      <c r="AE97" s="101">
        <f t="shared" si="188"/>
        <v>44676</v>
      </c>
      <c r="AF97" s="101">
        <f t="shared" si="188"/>
        <v>44683</v>
      </c>
      <c r="AG97" s="101">
        <f t="shared" si="188"/>
        <v>44690</v>
      </c>
      <c r="AH97" s="101">
        <f t="shared" si="188"/>
        <v>44697</v>
      </c>
      <c r="AI97" s="101">
        <f t="shared" si="188"/>
        <v>44704</v>
      </c>
      <c r="AJ97" s="101">
        <f t="shared" si="188"/>
        <v>44711</v>
      </c>
      <c r="AK97" s="101">
        <f t="shared" si="188"/>
        <v>44718</v>
      </c>
      <c r="AL97" s="101">
        <f t="shared" si="188"/>
        <v>44725</v>
      </c>
      <c r="AM97" s="101">
        <f t="shared" si="188"/>
        <v>44732</v>
      </c>
      <c r="AN97" s="101">
        <f t="shared" si="188"/>
        <v>44739</v>
      </c>
      <c r="AO97" s="101">
        <f t="shared" si="188"/>
        <v>44746</v>
      </c>
      <c r="AP97" s="101">
        <f t="shared" si="188"/>
        <v>44753</v>
      </c>
      <c r="AQ97" s="101">
        <f t="shared" si="188"/>
        <v>44760</v>
      </c>
      <c r="AR97" s="101">
        <f t="shared" si="188"/>
        <v>44767</v>
      </c>
      <c r="AS97" s="101">
        <f t="shared" si="188"/>
        <v>44774</v>
      </c>
      <c r="AT97" s="101">
        <f t="shared" si="188"/>
        <v>44781</v>
      </c>
      <c r="AU97" s="101">
        <f t="shared" si="188"/>
        <v>44788</v>
      </c>
      <c r="AV97" s="101">
        <f t="shared" si="188"/>
        <v>44795</v>
      </c>
      <c r="AW97" s="101">
        <f t="shared" si="188"/>
        <v>44802</v>
      </c>
      <c r="AX97" s="101">
        <f t="shared" si="188"/>
        <v>44809</v>
      </c>
      <c r="AY97" s="101">
        <f t="shared" si="188"/>
        <v>44816</v>
      </c>
      <c r="AZ97" s="101">
        <f t="shared" si="188"/>
        <v>44823</v>
      </c>
      <c r="BA97" s="101">
        <f t="shared" si="188"/>
        <v>44830</v>
      </c>
      <c r="BB97" s="101">
        <f t="shared" si="188"/>
        <v>44837</v>
      </c>
      <c r="BC97" s="101">
        <f t="shared" si="188"/>
        <v>44844</v>
      </c>
      <c r="BD97" s="101">
        <f t="shared" si="188"/>
        <v>44851</v>
      </c>
      <c r="BE97" s="101">
        <f t="shared" si="188"/>
        <v>44858</v>
      </c>
      <c r="BF97" s="101">
        <f t="shared" si="188"/>
        <v>44865</v>
      </c>
      <c r="BG97" s="101">
        <f t="shared" si="188"/>
        <v>44872</v>
      </c>
      <c r="BH97" s="101">
        <f t="shared" si="188"/>
        <v>44879</v>
      </c>
      <c r="BI97" s="101">
        <f t="shared" si="188"/>
        <v>44886</v>
      </c>
      <c r="BJ97" s="101">
        <f t="shared" si="188"/>
        <v>44893</v>
      </c>
      <c r="BK97" s="101">
        <f t="shared" si="188"/>
        <v>44900</v>
      </c>
      <c r="BL97" s="101">
        <f t="shared" si="188"/>
        <v>44907</v>
      </c>
      <c r="BM97" s="101">
        <f t="shared" si="188"/>
        <v>44914</v>
      </c>
      <c r="BN97" s="102">
        <f t="shared" si="188"/>
        <v>44921</v>
      </c>
      <c r="BQ97" s="354">
        <f t="shared" si="159"/>
        <v>0</v>
      </c>
      <c r="BR97" s="153">
        <f t="shared" si="179"/>
        <v>45131</v>
      </c>
      <c r="BS97" s="154">
        <f t="shared" si="180"/>
        <v>45137</v>
      </c>
      <c r="BT97" s="177" t="str">
        <f t="shared" si="173"/>
        <v>S30</v>
      </c>
      <c r="BU97" s="169">
        <f t="shared" si="174"/>
        <v>0</v>
      </c>
      <c r="BV97" s="170">
        <f t="shared" si="171"/>
        <v>0</v>
      </c>
      <c r="BZ97" s="167" t="str">
        <f t="shared" si="175"/>
        <v>-</v>
      </c>
      <c r="CA97" s="168" t="str">
        <f t="shared" si="176"/>
        <v>-</v>
      </c>
      <c r="CB97" s="178">
        <f t="shared" si="177"/>
        <v>0</v>
      </c>
      <c r="CC97" s="178">
        <f t="shared" si="178"/>
        <v>0</v>
      </c>
      <c r="CD97" s="328"/>
      <c r="CE97" s="348"/>
      <c r="CF97" s="341">
        <f t="shared" si="186"/>
        <v>0</v>
      </c>
    </row>
    <row r="98" spans="1:84" ht="18.600000000000001" thickBot="1" x14ac:dyDescent="0.35">
      <c r="N98" s="104" t="str">
        <f>N$20</f>
        <v>AL</v>
      </c>
      <c r="O98" s="106">
        <f>O$20</f>
        <v>44570</v>
      </c>
      <c r="P98" s="107">
        <f t="shared" ref="P98:BN98" si="189">P$20</f>
        <v>44577</v>
      </c>
      <c r="Q98" s="107">
        <f t="shared" si="189"/>
        <v>44584</v>
      </c>
      <c r="R98" s="107">
        <f t="shared" si="189"/>
        <v>44591</v>
      </c>
      <c r="S98" s="107">
        <f>S$20</f>
        <v>44598</v>
      </c>
      <c r="T98" s="107">
        <f t="shared" si="189"/>
        <v>44605</v>
      </c>
      <c r="U98" s="107">
        <f t="shared" si="189"/>
        <v>44612</v>
      </c>
      <c r="V98" s="107">
        <f t="shared" si="189"/>
        <v>44619</v>
      </c>
      <c r="W98" s="107">
        <f t="shared" si="189"/>
        <v>44626</v>
      </c>
      <c r="X98" s="107">
        <f t="shared" si="189"/>
        <v>44633</v>
      </c>
      <c r="Y98" s="107">
        <f t="shared" si="189"/>
        <v>44640</v>
      </c>
      <c r="Z98" s="107">
        <f t="shared" si="189"/>
        <v>44647</v>
      </c>
      <c r="AA98" s="107">
        <f t="shared" si="189"/>
        <v>44654</v>
      </c>
      <c r="AB98" s="107">
        <f t="shared" si="189"/>
        <v>44661</v>
      </c>
      <c r="AC98" s="107">
        <f t="shared" si="189"/>
        <v>44668</v>
      </c>
      <c r="AD98" s="107">
        <f t="shared" si="189"/>
        <v>44675</v>
      </c>
      <c r="AE98" s="107">
        <f t="shared" si="189"/>
        <v>44682</v>
      </c>
      <c r="AF98" s="107">
        <f t="shared" si="189"/>
        <v>44689</v>
      </c>
      <c r="AG98" s="107">
        <f t="shared" si="189"/>
        <v>44696</v>
      </c>
      <c r="AH98" s="107">
        <f t="shared" si="189"/>
        <v>44703</v>
      </c>
      <c r="AI98" s="107">
        <f t="shared" si="189"/>
        <v>44710</v>
      </c>
      <c r="AJ98" s="107">
        <f t="shared" si="189"/>
        <v>44717</v>
      </c>
      <c r="AK98" s="107">
        <f t="shared" si="189"/>
        <v>44724</v>
      </c>
      <c r="AL98" s="107">
        <f t="shared" si="189"/>
        <v>44731</v>
      </c>
      <c r="AM98" s="107">
        <f t="shared" si="189"/>
        <v>44738</v>
      </c>
      <c r="AN98" s="107">
        <f t="shared" si="189"/>
        <v>44745</v>
      </c>
      <c r="AO98" s="107">
        <f t="shared" si="189"/>
        <v>44752</v>
      </c>
      <c r="AP98" s="107">
        <f t="shared" si="189"/>
        <v>44759</v>
      </c>
      <c r="AQ98" s="107">
        <f t="shared" si="189"/>
        <v>44766</v>
      </c>
      <c r="AR98" s="107">
        <f t="shared" si="189"/>
        <v>44773</v>
      </c>
      <c r="AS98" s="107">
        <f t="shared" si="189"/>
        <v>44780</v>
      </c>
      <c r="AT98" s="107">
        <f t="shared" si="189"/>
        <v>44787</v>
      </c>
      <c r="AU98" s="107">
        <f t="shared" si="189"/>
        <v>44794</v>
      </c>
      <c r="AV98" s="107">
        <f t="shared" si="189"/>
        <v>44801</v>
      </c>
      <c r="AW98" s="107">
        <f t="shared" si="189"/>
        <v>44808</v>
      </c>
      <c r="AX98" s="107">
        <f t="shared" si="189"/>
        <v>44815</v>
      </c>
      <c r="AY98" s="107">
        <f t="shared" si="189"/>
        <v>44822</v>
      </c>
      <c r="AZ98" s="107">
        <f t="shared" si="189"/>
        <v>44829</v>
      </c>
      <c r="BA98" s="107">
        <f t="shared" si="189"/>
        <v>44836</v>
      </c>
      <c r="BB98" s="107">
        <f t="shared" si="189"/>
        <v>44843</v>
      </c>
      <c r="BC98" s="107">
        <f t="shared" si="189"/>
        <v>44850</v>
      </c>
      <c r="BD98" s="107">
        <f t="shared" si="189"/>
        <v>44857</v>
      </c>
      <c r="BE98" s="107">
        <f t="shared" si="189"/>
        <v>44864</v>
      </c>
      <c r="BF98" s="107">
        <f t="shared" si="189"/>
        <v>44871</v>
      </c>
      <c r="BG98" s="107">
        <f t="shared" si="189"/>
        <v>44878</v>
      </c>
      <c r="BH98" s="107">
        <f t="shared" si="189"/>
        <v>44885</v>
      </c>
      <c r="BI98" s="107">
        <f t="shared" si="189"/>
        <v>44892</v>
      </c>
      <c r="BJ98" s="107">
        <f t="shared" si="189"/>
        <v>44899</v>
      </c>
      <c r="BK98" s="107">
        <f t="shared" si="189"/>
        <v>44906</v>
      </c>
      <c r="BL98" s="107">
        <f t="shared" si="189"/>
        <v>44913</v>
      </c>
      <c r="BM98" s="107">
        <f t="shared" si="189"/>
        <v>44920</v>
      </c>
      <c r="BN98" s="108">
        <f t="shared" si="189"/>
        <v>44927</v>
      </c>
      <c r="BQ98" s="354">
        <f t="shared" si="159"/>
        <v>0</v>
      </c>
      <c r="BR98" s="153">
        <f t="shared" si="179"/>
        <v>45138</v>
      </c>
      <c r="BS98" s="154">
        <f t="shared" si="180"/>
        <v>45144</v>
      </c>
      <c r="BT98" s="177" t="str">
        <f t="shared" si="173"/>
        <v>S31</v>
      </c>
      <c r="BU98" s="169">
        <f t="shared" si="174"/>
        <v>0</v>
      </c>
      <c r="BV98" s="170">
        <f t="shared" si="171"/>
        <v>0</v>
      </c>
      <c r="BZ98" s="167" t="str">
        <f t="shared" si="175"/>
        <v>-</v>
      </c>
      <c r="CA98" s="168" t="str">
        <f t="shared" si="176"/>
        <v>-</v>
      </c>
      <c r="CB98" s="178">
        <f t="shared" si="177"/>
        <v>0</v>
      </c>
      <c r="CC98" s="178">
        <f t="shared" si="178"/>
        <v>0</v>
      </c>
      <c r="CD98" s="328"/>
      <c r="CE98" s="348"/>
      <c r="CF98" s="341">
        <f t="shared" si="186"/>
        <v>0</v>
      </c>
    </row>
    <row r="99" spans="1:84" ht="18.600000000000001" thickBot="1" x14ac:dyDescent="0.4">
      <c r="M99" s="17" t="s">
        <v>15</v>
      </c>
      <c r="N99" s="89" t="e">
        <f>VLOOKUP(M99,#REF!,2,FALSE)</f>
        <v>#REF!</v>
      </c>
      <c r="O99" s="111" t="str">
        <f>O$21</f>
        <v>S2</v>
      </c>
      <c r="P99" s="112" t="str">
        <f>P$21</f>
        <v>S3</v>
      </c>
      <c r="Q99" s="112" t="str">
        <f t="shared" ref="Q99:BN99" si="190">Q$21</f>
        <v>S4</v>
      </c>
      <c r="R99" s="112" t="str">
        <f t="shared" si="190"/>
        <v>S5</v>
      </c>
      <c r="S99" s="112" t="str">
        <f t="shared" si="190"/>
        <v>S6</v>
      </c>
      <c r="T99" s="112" t="str">
        <f t="shared" si="190"/>
        <v>S7</v>
      </c>
      <c r="U99" s="112" t="str">
        <f t="shared" si="190"/>
        <v>S8</v>
      </c>
      <c r="V99" s="112" t="str">
        <f t="shared" si="190"/>
        <v>S9</v>
      </c>
      <c r="W99" s="112" t="str">
        <f t="shared" si="190"/>
        <v>S10</v>
      </c>
      <c r="X99" s="112" t="str">
        <f t="shared" si="190"/>
        <v>S11</v>
      </c>
      <c r="Y99" s="112" t="str">
        <f t="shared" si="190"/>
        <v>S12</v>
      </c>
      <c r="Z99" s="112" t="str">
        <f t="shared" si="190"/>
        <v>S13</v>
      </c>
      <c r="AA99" s="112" t="str">
        <f t="shared" si="190"/>
        <v>S14</v>
      </c>
      <c r="AB99" s="112" t="str">
        <f t="shared" si="190"/>
        <v>S15</v>
      </c>
      <c r="AC99" s="112" t="str">
        <f t="shared" si="190"/>
        <v>S16</v>
      </c>
      <c r="AD99" s="112" t="str">
        <f t="shared" si="190"/>
        <v>S17</v>
      </c>
      <c r="AE99" s="112" t="str">
        <f t="shared" si="190"/>
        <v>S18</v>
      </c>
      <c r="AF99" s="112" t="str">
        <f t="shared" si="190"/>
        <v>S19</v>
      </c>
      <c r="AG99" s="112" t="str">
        <f t="shared" si="190"/>
        <v>S20</v>
      </c>
      <c r="AH99" s="112" t="str">
        <f t="shared" si="190"/>
        <v>S21</v>
      </c>
      <c r="AI99" s="112" t="str">
        <f t="shared" si="190"/>
        <v>S22</v>
      </c>
      <c r="AJ99" s="112" t="str">
        <f t="shared" si="190"/>
        <v>S23</v>
      </c>
      <c r="AK99" s="112" t="str">
        <f t="shared" si="190"/>
        <v>S24</v>
      </c>
      <c r="AL99" s="112" t="str">
        <f t="shared" si="190"/>
        <v>S25</v>
      </c>
      <c r="AM99" s="112" t="str">
        <f t="shared" si="190"/>
        <v>S26</v>
      </c>
      <c r="AN99" s="112" t="str">
        <f t="shared" si="190"/>
        <v>S27</v>
      </c>
      <c r="AO99" s="112" t="str">
        <f t="shared" si="190"/>
        <v>S28</v>
      </c>
      <c r="AP99" s="112" t="str">
        <f t="shared" si="190"/>
        <v>S29</v>
      </c>
      <c r="AQ99" s="112" t="str">
        <f t="shared" si="190"/>
        <v>S30</v>
      </c>
      <c r="AR99" s="112" t="str">
        <f t="shared" si="190"/>
        <v>S31</v>
      </c>
      <c r="AS99" s="112" t="str">
        <f t="shared" si="190"/>
        <v>S32</v>
      </c>
      <c r="AT99" s="112" t="str">
        <f t="shared" si="190"/>
        <v>S33</v>
      </c>
      <c r="AU99" s="112" t="str">
        <f t="shared" si="190"/>
        <v>S34</v>
      </c>
      <c r="AV99" s="112" t="str">
        <f t="shared" si="190"/>
        <v>S35</v>
      </c>
      <c r="AW99" s="112" t="str">
        <f t="shared" si="190"/>
        <v>S36</v>
      </c>
      <c r="AX99" s="112" t="str">
        <f t="shared" si="190"/>
        <v>S37</v>
      </c>
      <c r="AY99" s="112" t="str">
        <f t="shared" si="190"/>
        <v>S38</v>
      </c>
      <c r="AZ99" s="112" t="str">
        <f t="shared" si="190"/>
        <v>S39</v>
      </c>
      <c r="BA99" s="112" t="str">
        <f t="shared" si="190"/>
        <v>S40</v>
      </c>
      <c r="BB99" s="112" t="str">
        <f t="shared" si="190"/>
        <v>S41</v>
      </c>
      <c r="BC99" s="112" t="str">
        <f t="shared" si="190"/>
        <v>S42</v>
      </c>
      <c r="BD99" s="112" t="str">
        <f t="shared" si="190"/>
        <v>S43</v>
      </c>
      <c r="BE99" s="112" t="str">
        <f t="shared" si="190"/>
        <v>S44</v>
      </c>
      <c r="BF99" s="112" t="str">
        <f t="shared" si="190"/>
        <v>S45</v>
      </c>
      <c r="BG99" s="112" t="str">
        <f t="shared" si="190"/>
        <v>S46</v>
      </c>
      <c r="BH99" s="112" t="str">
        <f t="shared" si="190"/>
        <v>S47</v>
      </c>
      <c r="BI99" s="112" t="str">
        <f t="shared" si="190"/>
        <v>S48</v>
      </c>
      <c r="BJ99" s="112" t="str">
        <f t="shared" si="190"/>
        <v>S49</v>
      </c>
      <c r="BK99" s="112" t="str">
        <f t="shared" si="190"/>
        <v>S50</v>
      </c>
      <c r="BL99" s="112" t="str">
        <f t="shared" si="190"/>
        <v>S51</v>
      </c>
      <c r="BM99" s="112" t="str">
        <f t="shared" si="190"/>
        <v>S52</v>
      </c>
      <c r="BN99" s="113" t="str">
        <f t="shared" si="190"/>
        <v>S53</v>
      </c>
      <c r="BR99" s="153">
        <f t="shared" si="179"/>
        <v>45145</v>
      </c>
      <c r="BS99" s="154">
        <f t="shared" si="180"/>
        <v>45151</v>
      </c>
      <c r="BT99" s="177" t="str">
        <f t="shared" si="173"/>
        <v>S32</v>
      </c>
      <c r="BU99" s="169">
        <f t="shared" si="174"/>
        <v>0</v>
      </c>
      <c r="BV99" s="170">
        <f t="shared" si="171"/>
        <v>0</v>
      </c>
      <c r="BZ99" s="167" t="str">
        <f t="shared" si="175"/>
        <v>-</v>
      </c>
      <c r="CA99" s="168" t="str">
        <f t="shared" si="176"/>
        <v>-</v>
      </c>
      <c r="CB99" s="178">
        <f t="shared" si="177"/>
        <v>0</v>
      </c>
      <c r="CC99" s="178">
        <f t="shared" si="178"/>
        <v>0</v>
      </c>
      <c r="CD99" s="328"/>
      <c r="CE99" s="348"/>
      <c r="CF99" s="341">
        <f t="shared" si="186"/>
        <v>0</v>
      </c>
    </row>
    <row r="100" spans="1:84" ht="18" x14ac:dyDescent="0.3">
      <c r="M100" s="44" t="str">
        <f t="shared" ref="M100:M108" si="191">M86</f>
        <v>Design Rel 05 - Integrazione</v>
      </c>
      <c r="N100" s="86">
        <f t="shared" ref="N100:N108" si="192">SUM(O100:BN100)</f>
        <v>160</v>
      </c>
      <c r="S100">
        <v>40</v>
      </c>
      <c r="T100">
        <v>40</v>
      </c>
      <c r="U100">
        <v>40</v>
      </c>
      <c r="V100">
        <v>40</v>
      </c>
      <c r="BN100" s="120"/>
      <c r="BR100" s="153">
        <f t="shared" si="179"/>
        <v>45152</v>
      </c>
      <c r="BS100" s="154">
        <f t="shared" si="180"/>
        <v>45158</v>
      </c>
      <c r="BT100" s="177" t="str">
        <f t="shared" si="173"/>
        <v>S33</v>
      </c>
      <c r="BU100" s="169">
        <f t="shared" si="174"/>
        <v>0</v>
      </c>
      <c r="BV100" s="170">
        <f t="shared" si="171"/>
        <v>0</v>
      </c>
      <c r="BZ100" s="167" t="str">
        <f t="shared" si="175"/>
        <v>-</v>
      </c>
      <c r="CA100" s="168" t="str">
        <f t="shared" si="176"/>
        <v>-</v>
      </c>
      <c r="CB100" s="178">
        <f t="shared" si="177"/>
        <v>0</v>
      </c>
      <c r="CC100" s="178">
        <f t="shared" si="178"/>
        <v>0</v>
      </c>
      <c r="CD100" s="328"/>
      <c r="CE100" s="348"/>
    </row>
    <row r="101" spans="1:84" s="33" customFormat="1" ht="19.5" customHeight="1" x14ac:dyDescent="0.3">
      <c r="A101"/>
      <c r="B101"/>
      <c r="C101"/>
      <c r="D101"/>
      <c r="E101"/>
      <c r="F101"/>
      <c r="G101"/>
      <c r="H101" s="2"/>
      <c r="I101" s="2"/>
      <c r="J101" s="2"/>
      <c r="K101" s="2"/>
      <c r="L101"/>
      <c r="M101" s="18" t="str">
        <f t="shared" si="191"/>
        <v>EXEC Rel 05 - Integrazione</v>
      </c>
      <c r="N101" s="87">
        <f t="shared" si="192"/>
        <v>0</v>
      </c>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s="120"/>
      <c r="BO101"/>
      <c r="BP101" s="36"/>
      <c r="BR101" s="153">
        <f t="shared" si="179"/>
        <v>45159</v>
      </c>
      <c r="BS101" s="154">
        <f t="shared" si="180"/>
        <v>45165</v>
      </c>
      <c r="BT101" s="177" t="str">
        <f t="shared" si="173"/>
        <v>S34</v>
      </c>
      <c r="BU101" s="169">
        <f t="shared" si="174"/>
        <v>0</v>
      </c>
      <c r="BV101" s="170">
        <f t="shared" si="171"/>
        <v>0</v>
      </c>
      <c r="BW101"/>
      <c r="BX101"/>
      <c r="BY101"/>
      <c r="BZ101" s="167" t="str">
        <f t="shared" si="175"/>
        <v>-</v>
      </c>
      <c r="CA101" s="168" t="str">
        <f t="shared" si="176"/>
        <v>-</v>
      </c>
      <c r="CB101" s="178">
        <f t="shared" si="177"/>
        <v>0</v>
      </c>
      <c r="CC101" s="178">
        <f t="shared" si="178"/>
        <v>0</v>
      </c>
      <c r="CD101" s="328"/>
      <c r="CE101" s="349"/>
    </row>
    <row r="102" spans="1:84" ht="18" x14ac:dyDescent="0.3">
      <c r="M102" s="18" t="str">
        <f t="shared" si="191"/>
        <v>RETEST Rel 05 - Integrazione</v>
      </c>
      <c r="N102" s="87">
        <f t="shared" si="192"/>
        <v>0</v>
      </c>
      <c r="BN102" s="120"/>
      <c r="BR102" s="153">
        <f t="shared" si="179"/>
        <v>45166</v>
      </c>
      <c r="BS102" s="154">
        <f t="shared" si="180"/>
        <v>45172</v>
      </c>
      <c r="BT102" s="177" t="str">
        <f t="shared" si="173"/>
        <v>S35</v>
      </c>
      <c r="BU102" s="169">
        <f t="shared" si="174"/>
        <v>0</v>
      </c>
      <c r="BV102" s="170">
        <f t="shared" si="171"/>
        <v>0</v>
      </c>
      <c r="BZ102" s="167" t="str">
        <f t="shared" si="175"/>
        <v>-</v>
      </c>
      <c r="CA102" s="168" t="str">
        <f t="shared" si="176"/>
        <v>-</v>
      </c>
      <c r="CB102" s="178">
        <f t="shared" si="177"/>
        <v>0</v>
      </c>
      <c r="CC102" s="178">
        <f t="shared" si="178"/>
        <v>0</v>
      </c>
      <c r="CD102" s="328"/>
      <c r="CE102" s="348"/>
    </row>
    <row r="103" spans="1:84" ht="18" x14ac:dyDescent="0.3">
      <c r="M103" s="18" t="str">
        <f t="shared" si="191"/>
        <v>MNG Rel 05 - Integrazione</v>
      </c>
      <c r="N103" s="87">
        <f t="shared" si="192"/>
        <v>0</v>
      </c>
      <c r="BN103" s="120"/>
      <c r="BR103" s="153">
        <f t="shared" si="179"/>
        <v>45173</v>
      </c>
      <c r="BS103" s="154">
        <f t="shared" si="180"/>
        <v>45179</v>
      </c>
      <c r="BT103" s="177" t="str">
        <f t="shared" si="173"/>
        <v>S36</v>
      </c>
      <c r="BU103" s="169">
        <f t="shared" si="174"/>
        <v>0</v>
      </c>
      <c r="BV103" s="170">
        <f t="shared" si="171"/>
        <v>0</v>
      </c>
      <c r="BZ103" s="167" t="str">
        <f t="shared" si="175"/>
        <v>-</v>
      </c>
      <c r="CA103" s="168" t="str">
        <f t="shared" si="176"/>
        <v>-</v>
      </c>
      <c r="CB103" s="178">
        <f t="shared" si="177"/>
        <v>0</v>
      </c>
      <c r="CC103" s="178">
        <f t="shared" si="178"/>
        <v>0</v>
      </c>
      <c r="CD103" s="328"/>
    </row>
    <row r="104" spans="1:84" ht="18" x14ac:dyDescent="0.3">
      <c r="M104" s="18" t="str">
        <f>M90</f>
        <v>Data Preparation Rel 05 - Integrazione</v>
      </c>
      <c r="N104" s="87">
        <f t="shared" si="192"/>
        <v>48</v>
      </c>
      <c r="Q104">
        <v>8</v>
      </c>
      <c r="R104">
        <v>40</v>
      </c>
      <c r="BN104" s="120"/>
      <c r="BR104" s="153">
        <f t="shared" si="179"/>
        <v>45180</v>
      </c>
      <c r="BS104" s="154">
        <f t="shared" si="180"/>
        <v>45186</v>
      </c>
      <c r="BT104" s="177" t="str">
        <f t="shared" si="173"/>
        <v>S37</v>
      </c>
      <c r="BU104" s="169">
        <f t="shared" si="174"/>
        <v>0</v>
      </c>
      <c r="BV104" s="170">
        <f t="shared" si="171"/>
        <v>0</v>
      </c>
      <c r="BZ104" s="167" t="str">
        <f t="shared" si="175"/>
        <v>-</v>
      </c>
      <c r="CA104" s="168" t="str">
        <f t="shared" si="176"/>
        <v>-</v>
      </c>
      <c r="CB104" s="178">
        <f t="shared" si="177"/>
        <v>0</v>
      </c>
      <c r="CC104" s="178">
        <f t="shared" si="178"/>
        <v>0</v>
      </c>
      <c r="CD104" s="328"/>
    </row>
    <row r="105" spans="1:84" ht="18" x14ac:dyDescent="0.3">
      <c r="M105" s="18" t="str">
        <f t="shared" si="191"/>
        <v>DESIGN Price</v>
      </c>
      <c r="N105" s="87">
        <f t="shared" si="192"/>
        <v>0</v>
      </c>
      <c r="BN105" s="120"/>
      <c r="BR105" s="153">
        <f t="shared" si="179"/>
        <v>45187</v>
      </c>
      <c r="BS105" s="154">
        <f t="shared" si="180"/>
        <v>45193</v>
      </c>
      <c r="BT105" s="177" t="str">
        <f t="shared" si="173"/>
        <v>S38</v>
      </c>
      <c r="BU105" s="169">
        <f t="shared" si="174"/>
        <v>0</v>
      </c>
      <c r="BV105" s="170">
        <f t="shared" si="171"/>
        <v>0</v>
      </c>
      <c r="BZ105" s="167" t="str">
        <f t="shared" si="175"/>
        <v>-</v>
      </c>
      <c r="CA105" s="168" t="str">
        <f t="shared" si="176"/>
        <v>-</v>
      </c>
      <c r="CB105" s="178">
        <f t="shared" si="177"/>
        <v>0</v>
      </c>
      <c r="CC105" s="178">
        <f t="shared" si="178"/>
        <v>0</v>
      </c>
      <c r="CD105" s="328"/>
    </row>
    <row r="106" spans="1:84" ht="18" x14ac:dyDescent="0.3">
      <c r="M106" s="18" t="str">
        <f t="shared" si="191"/>
        <v>DP sys + UAT Price</v>
      </c>
      <c r="N106" s="87">
        <f t="shared" si="192"/>
        <v>0</v>
      </c>
      <c r="BN106" s="120"/>
      <c r="BR106" s="153">
        <f t="shared" si="179"/>
        <v>45194</v>
      </c>
      <c r="BS106" s="154">
        <f t="shared" si="180"/>
        <v>45200</v>
      </c>
      <c r="BT106" s="177" t="str">
        <f t="shared" si="173"/>
        <v>S39</v>
      </c>
      <c r="BU106" s="169">
        <f t="shared" si="174"/>
        <v>0</v>
      </c>
      <c r="BV106" s="170">
        <f t="shared" si="171"/>
        <v>0</v>
      </c>
      <c r="BZ106" s="167" t="str">
        <f t="shared" si="175"/>
        <v>-</v>
      </c>
      <c r="CA106" s="168" t="str">
        <f t="shared" si="176"/>
        <v>-</v>
      </c>
      <c r="CB106" s="178">
        <f t="shared" si="177"/>
        <v>0</v>
      </c>
      <c r="CC106" s="178">
        <f t="shared" si="178"/>
        <v>0</v>
      </c>
      <c r="CD106" s="328"/>
    </row>
    <row r="107" spans="1:84" ht="18" x14ac:dyDescent="0.3">
      <c r="M107" s="18" t="str">
        <f t="shared" si="191"/>
        <v>EXEC Price</v>
      </c>
      <c r="N107" s="87">
        <f t="shared" si="192"/>
        <v>0</v>
      </c>
      <c r="BN107" s="120"/>
      <c r="BR107" s="153">
        <f t="shared" si="179"/>
        <v>45201</v>
      </c>
      <c r="BS107" s="154">
        <f t="shared" si="180"/>
        <v>45207</v>
      </c>
      <c r="BT107" s="177" t="str">
        <f t="shared" si="173"/>
        <v>S40</v>
      </c>
      <c r="BU107" s="169">
        <f t="shared" si="174"/>
        <v>0</v>
      </c>
      <c r="BV107" s="170">
        <f t="shared" si="171"/>
        <v>0</v>
      </c>
      <c r="BZ107" s="167" t="str">
        <f t="shared" si="175"/>
        <v>-</v>
      </c>
      <c r="CA107" s="168" t="str">
        <f t="shared" si="176"/>
        <v>-</v>
      </c>
      <c r="CB107" s="178">
        <f t="shared" si="177"/>
        <v>0</v>
      </c>
      <c r="CC107" s="178">
        <f t="shared" si="178"/>
        <v>0</v>
      </c>
      <c r="CD107" s="328"/>
    </row>
    <row r="108" spans="1:84" ht="15" thickBot="1" x14ac:dyDescent="0.35">
      <c r="M108" s="45" t="str">
        <f t="shared" si="191"/>
        <v>MNG Price</v>
      </c>
      <c r="N108" s="88">
        <f t="shared" si="192"/>
        <v>0</v>
      </c>
      <c r="BN108" s="120"/>
    </row>
    <row r="109" spans="1:84" ht="15" thickBot="1" x14ac:dyDescent="0.35">
      <c r="N109" s="70">
        <f t="shared" ref="N109:BN109" si="193">SUM(N100:N108)</f>
        <v>208</v>
      </c>
      <c r="O109" s="28">
        <f t="shared" si="193"/>
        <v>0</v>
      </c>
      <c r="P109" s="29">
        <f t="shared" si="193"/>
        <v>0</v>
      </c>
      <c r="Q109" s="29">
        <f t="shared" si="193"/>
        <v>8</v>
      </c>
      <c r="R109" s="29">
        <f t="shared" si="193"/>
        <v>40</v>
      </c>
      <c r="S109" s="29">
        <f t="shared" si="193"/>
        <v>40</v>
      </c>
      <c r="T109" s="29">
        <f t="shared" si="193"/>
        <v>40</v>
      </c>
      <c r="U109" s="29">
        <f t="shared" si="193"/>
        <v>40</v>
      </c>
      <c r="V109" s="29">
        <f t="shared" si="193"/>
        <v>40</v>
      </c>
      <c r="W109" s="29">
        <f t="shared" si="193"/>
        <v>0</v>
      </c>
      <c r="X109" s="29">
        <f t="shared" si="193"/>
        <v>0</v>
      </c>
      <c r="Y109" s="29">
        <f t="shared" si="193"/>
        <v>0</v>
      </c>
      <c r="Z109" s="29">
        <f t="shared" si="193"/>
        <v>0</v>
      </c>
      <c r="AA109" s="29">
        <f t="shared" si="193"/>
        <v>0</v>
      </c>
      <c r="AB109" s="29">
        <f t="shared" si="193"/>
        <v>0</v>
      </c>
      <c r="AC109" s="29">
        <f t="shared" si="193"/>
        <v>0</v>
      </c>
      <c r="AD109" s="29">
        <f t="shared" si="193"/>
        <v>0</v>
      </c>
      <c r="AE109" s="29">
        <f t="shared" si="193"/>
        <v>0</v>
      </c>
      <c r="AF109" s="29">
        <f t="shared" si="193"/>
        <v>0</v>
      </c>
      <c r="AG109" s="29">
        <f t="shared" si="193"/>
        <v>0</v>
      </c>
      <c r="AH109" s="29">
        <f t="shared" si="193"/>
        <v>0</v>
      </c>
      <c r="AI109" s="29">
        <f t="shared" si="193"/>
        <v>0</v>
      </c>
      <c r="AJ109" s="29">
        <f t="shared" si="193"/>
        <v>0</v>
      </c>
      <c r="AK109" s="29">
        <f t="shared" si="193"/>
        <v>0</v>
      </c>
      <c r="AL109" s="29">
        <f t="shared" si="193"/>
        <v>0</v>
      </c>
      <c r="AM109" s="29">
        <f t="shared" si="193"/>
        <v>0</v>
      </c>
      <c r="AN109" s="29">
        <f t="shared" si="193"/>
        <v>0</v>
      </c>
      <c r="AO109" s="29">
        <f t="shared" si="193"/>
        <v>0</v>
      </c>
      <c r="AP109" s="29">
        <f t="shared" si="193"/>
        <v>0</v>
      </c>
      <c r="AQ109" s="29">
        <f t="shared" si="193"/>
        <v>0</v>
      </c>
      <c r="AR109" s="29">
        <f t="shared" si="193"/>
        <v>0</v>
      </c>
      <c r="AS109" s="29">
        <f t="shared" si="193"/>
        <v>0</v>
      </c>
      <c r="AT109" s="29">
        <f t="shared" si="193"/>
        <v>0</v>
      </c>
      <c r="AU109" s="29">
        <f t="shared" si="193"/>
        <v>0</v>
      </c>
      <c r="AV109" s="29">
        <f t="shared" si="193"/>
        <v>0</v>
      </c>
      <c r="AW109" s="29">
        <f t="shared" si="193"/>
        <v>0</v>
      </c>
      <c r="AX109" s="29">
        <f t="shared" si="193"/>
        <v>0</v>
      </c>
      <c r="AY109" s="29">
        <f t="shared" si="193"/>
        <v>0</v>
      </c>
      <c r="AZ109" s="29">
        <f t="shared" si="193"/>
        <v>0</v>
      </c>
      <c r="BA109" s="29">
        <f t="shared" si="193"/>
        <v>0</v>
      </c>
      <c r="BB109" s="29">
        <f t="shared" si="193"/>
        <v>0</v>
      </c>
      <c r="BC109" s="29">
        <f t="shared" si="193"/>
        <v>0</v>
      </c>
      <c r="BD109" s="29">
        <f t="shared" si="193"/>
        <v>0</v>
      </c>
      <c r="BE109" s="29">
        <f t="shared" si="193"/>
        <v>0</v>
      </c>
      <c r="BF109" s="29">
        <f t="shared" si="193"/>
        <v>0</v>
      </c>
      <c r="BG109" s="29">
        <f t="shared" si="193"/>
        <v>0</v>
      </c>
      <c r="BH109" s="29">
        <f t="shared" si="193"/>
        <v>0</v>
      </c>
      <c r="BI109" s="29">
        <f t="shared" si="193"/>
        <v>0</v>
      </c>
      <c r="BJ109" s="29">
        <f t="shared" si="193"/>
        <v>0</v>
      </c>
      <c r="BK109" s="29">
        <f t="shared" si="193"/>
        <v>0</v>
      </c>
      <c r="BL109" s="29">
        <f t="shared" si="193"/>
        <v>0</v>
      </c>
      <c r="BM109" s="29">
        <f t="shared" si="193"/>
        <v>0</v>
      </c>
      <c r="BN109" s="30">
        <f t="shared" si="193"/>
        <v>0</v>
      </c>
    </row>
    <row r="110" spans="1:84" ht="15" thickBot="1" x14ac:dyDescent="0.35">
      <c r="N110" s="250" t="s">
        <v>360</v>
      </c>
      <c r="O110" s="251">
        <v>32.5</v>
      </c>
      <c r="P110" s="251">
        <f>O110</f>
        <v>32.5</v>
      </c>
      <c r="Q110" s="251">
        <f t="shared" ref="Q110:BN110" si="194">P110</f>
        <v>32.5</v>
      </c>
      <c r="R110" s="251">
        <f t="shared" si="194"/>
        <v>32.5</v>
      </c>
      <c r="S110" s="251">
        <f t="shared" si="194"/>
        <v>32.5</v>
      </c>
      <c r="T110" s="251">
        <f t="shared" si="194"/>
        <v>32.5</v>
      </c>
      <c r="U110" s="251">
        <f t="shared" si="194"/>
        <v>32.5</v>
      </c>
      <c r="V110" s="251">
        <f t="shared" si="194"/>
        <v>32.5</v>
      </c>
      <c r="W110" s="251">
        <f t="shared" si="194"/>
        <v>32.5</v>
      </c>
      <c r="X110" s="251">
        <f t="shared" si="194"/>
        <v>32.5</v>
      </c>
      <c r="Y110" s="251">
        <f t="shared" si="194"/>
        <v>32.5</v>
      </c>
      <c r="Z110" s="251">
        <f t="shared" si="194"/>
        <v>32.5</v>
      </c>
      <c r="AA110" s="251">
        <f t="shared" si="194"/>
        <v>32.5</v>
      </c>
      <c r="AB110" s="251">
        <f t="shared" si="194"/>
        <v>32.5</v>
      </c>
      <c r="AC110" s="251">
        <f t="shared" si="194"/>
        <v>32.5</v>
      </c>
      <c r="AD110" s="251">
        <f t="shared" si="194"/>
        <v>32.5</v>
      </c>
      <c r="AE110" s="251">
        <f t="shared" si="194"/>
        <v>32.5</v>
      </c>
      <c r="AF110" s="251">
        <f t="shared" si="194"/>
        <v>32.5</v>
      </c>
      <c r="AG110" s="251">
        <f t="shared" si="194"/>
        <v>32.5</v>
      </c>
      <c r="AH110" s="251">
        <f t="shared" si="194"/>
        <v>32.5</v>
      </c>
      <c r="AI110" s="251">
        <f t="shared" si="194"/>
        <v>32.5</v>
      </c>
      <c r="AJ110" s="251">
        <f t="shared" si="194"/>
        <v>32.5</v>
      </c>
      <c r="AK110" s="251">
        <f t="shared" si="194"/>
        <v>32.5</v>
      </c>
      <c r="AL110" s="251">
        <f t="shared" si="194"/>
        <v>32.5</v>
      </c>
      <c r="AM110" s="251">
        <f t="shared" si="194"/>
        <v>32.5</v>
      </c>
      <c r="AN110" s="251">
        <f t="shared" si="194"/>
        <v>32.5</v>
      </c>
      <c r="AO110" s="251">
        <f t="shared" si="194"/>
        <v>32.5</v>
      </c>
      <c r="AP110" s="251">
        <f t="shared" si="194"/>
        <v>32.5</v>
      </c>
      <c r="AQ110" s="251">
        <f t="shared" si="194"/>
        <v>32.5</v>
      </c>
      <c r="AR110" s="251">
        <f t="shared" si="194"/>
        <v>32.5</v>
      </c>
      <c r="AS110" s="251">
        <f t="shared" si="194"/>
        <v>32.5</v>
      </c>
      <c r="AT110" s="251">
        <f t="shared" si="194"/>
        <v>32.5</v>
      </c>
      <c r="AU110" s="251">
        <f t="shared" si="194"/>
        <v>32.5</v>
      </c>
      <c r="AV110" s="251">
        <f t="shared" si="194"/>
        <v>32.5</v>
      </c>
      <c r="AW110" s="251">
        <f t="shared" si="194"/>
        <v>32.5</v>
      </c>
      <c r="AX110" s="251">
        <f t="shared" si="194"/>
        <v>32.5</v>
      </c>
      <c r="AY110" s="251">
        <f t="shared" si="194"/>
        <v>32.5</v>
      </c>
      <c r="AZ110" s="251">
        <f t="shared" si="194"/>
        <v>32.5</v>
      </c>
      <c r="BA110" s="251">
        <f t="shared" si="194"/>
        <v>32.5</v>
      </c>
      <c r="BB110" s="251">
        <f t="shared" si="194"/>
        <v>32.5</v>
      </c>
      <c r="BC110" s="251">
        <f t="shared" si="194"/>
        <v>32.5</v>
      </c>
      <c r="BD110" s="251">
        <f t="shared" si="194"/>
        <v>32.5</v>
      </c>
      <c r="BE110" s="251">
        <f t="shared" si="194"/>
        <v>32.5</v>
      </c>
      <c r="BF110" s="251">
        <f t="shared" si="194"/>
        <v>32.5</v>
      </c>
      <c r="BG110" s="251">
        <f t="shared" si="194"/>
        <v>32.5</v>
      </c>
      <c r="BH110" s="251">
        <f t="shared" si="194"/>
        <v>32.5</v>
      </c>
      <c r="BI110" s="251">
        <f t="shared" si="194"/>
        <v>32.5</v>
      </c>
      <c r="BJ110" s="251">
        <f t="shared" si="194"/>
        <v>32.5</v>
      </c>
      <c r="BK110" s="251">
        <f t="shared" si="194"/>
        <v>32.5</v>
      </c>
      <c r="BL110" s="251">
        <f t="shared" si="194"/>
        <v>32.5</v>
      </c>
      <c r="BM110" s="251">
        <f t="shared" si="194"/>
        <v>32.5</v>
      </c>
      <c r="BN110" s="251">
        <f t="shared" si="194"/>
        <v>32.5</v>
      </c>
    </row>
    <row r="111" spans="1:84" ht="18" x14ac:dyDescent="0.3">
      <c r="N111" s="103" t="str">
        <f>N$19</f>
        <v>DAL</v>
      </c>
      <c r="O111" s="100">
        <f>O$19</f>
        <v>44564</v>
      </c>
      <c r="P111" s="101">
        <f t="shared" ref="P111:BN111" si="195">P$19</f>
        <v>44571</v>
      </c>
      <c r="Q111" s="101">
        <f t="shared" si="195"/>
        <v>44578</v>
      </c>
      <c r="R111" s="101">
        <f t="shared" si="195"/>
        <v>44585</v>
      </c>
      <c r="S111" s="101">
        <f t="shared" si="195"/>
        <v>44592</v>
      </c>
      <c r="T111" s="101">
        <f t="shared" si="195"/>
        <v>44599</v>
      </c>
      <c r="U111" s="101">
        <f t="shared" si="195"/>
        <v>44606</v>
      </c>
      <c r="V111" s="101">
        <f t="shared" si="195"/>
        <v>44613</v>
      </c>
      <c r="W111" s="101">
        <f t="shared" si="195"/>
        <v>44620</v>
      </c>
      <c r="X111" s="101">
        <f t="shared" si="195"/>
        <v>44627</v>
      </c>
      <c r="Y111" s="101">
        <f t="shared" si="195"/>
        <v>44634</v>
      </c>
      <c r="Z111" s="101">
        <f t="shared" si="195"/>
        <v>44641</v>
      </c>
      <c r="AA111" s="101">
        <f t="shared" si="195"/>
        <v>44648</v>
      </c>
      <c r="AB111" s="101">
        <f t="shared" si="195"/>
        <v>44655</v>
      </c>
      <c r="AC111" s="101">
        <f t="shared" si="195"/>
        <v>44662</v>
      </c>
      <c r="AD111" s="101">
        <f t="shared" si="195"/>
        <v>44669</v>
      </c>
      <c r="AE111" s="101">
        <f t="shared" si="195"/>
        <v>44676</v>
      </c>
      <c r="AF111" s="101">
        <f t="shared" si="195"/>
        <v>44683</v>
      </c>
      <c r="AG111" s="101">
        <f t="shared" si="195"/>
        <v>44690</v>
      </c>
      <c r="AH111" s="101">
        <f t="shared" si="195"/>
        <v>44697</v>
      </c>
      <c r="AI111" s="101">
        <f t="shared" si="195"/>
        <v>44704</v>
      </c>
      <c r="AJ111" s="101">
        <f t="shared" si="195"/>
        <v>44711</v>
      </c>
      <c r="AK111" s="101">
        <f t="shared" si="195"/>
        <v>44718</v>
      </c>
      <c r="AL111" s="101">
        <f t="shared" si="195"/>
        <v>44725</v>
      </c>
      <c r="AM111" s="101">
        <f t="shared" si="195"/>
        <v>44732</v>
      </c>
      <c r="AN111" s="101">
        <f t="shared" si="195"/>
        <v>44739</v>
      </c>
      <c r="AO111" s="101">
        <f t="shared" si="195"/>
        <v>44746</v>
      </c>
      <c r="AP111" s="101">
        <f t="shared" si="195"/>
        <v>44753</v>
      </c>
      <c r="AQ111" s="101">
        <f t="shared" si="195"/>
        <v>44760</v>
      </c>
      <c r="AR111" s="101">
        <f t="shared" si="195"/>
        <v>44767</v>
      </c>
      <c r="AS111" s="101">
        <f t="shared" si="195"/>
        <v>44774</v>
      </c>
      <c r="AT111" s="101">
        <f t="shared" si="195"/>
        <v>44781</v>
      </c>
      <c r="AU111" s="101">
        <f t="shared" si="195"/>
        <v>44788</v>
      </c>
      <c r="AV111" s="101">
        <f t="shared" si="195"/>
        <v>44795</v>
      </c>
      <c r="AW111" s="101">
        <f t="shared" si="195"/>
        <v>44802</v>
      </c>
      <c r="AX111" s="101">
        <f t="shared" si="195"/>
        <v>44809</v>
      </c>
      <c r="AY111" s="101">
        <f t="shared" si="195"/>
        <v>44816</v>
      </c>
      <c r="AZ111" s="101">
        <f t="shared" si="195"/>
        <v>44823</v>
      </c>
      <c r="BA111" s="101">
        <f t="shared" si="195"/>
        <v>44830</v>
      </c>
      <c r="BB111" s="101">
        <f t="shared" si="195"/>
        <v>44837</v>
      </c>
      <c r="BC111" s="101">
        <f t="shared" si="195"/>
        <v>44844</v>
      </c>
      <c r="BD111" s="101">
        <f t="shared" si="195"/>
        <v>44851</v>
      </c>
      <c r="BE111" s="101">
        <f t="shared" si="195"/>
        <v>44858</v>
      </c>
      <c r="BF111" s="101">
        <f t="shared" si="195"/>
        <v>44865</v>
      </c>
      <c r="BG111" s="101">
        <f t="shared" si="195"/>
        <v>44872</v>
      </c>
      <c r="BH111" s="101">
        <f t="shared" si="195"/>
        <v>44879</v>
      </c>
      <c r="BI111" s="101">
        <f t="shared" si="195"/>
        <v>44886</v>
      </c>
      <c r="BJ111" s="101">
        <f t="shared" si="195"/>
        <v>44893</v>
      </c>
      <c r="BK111" s="101">
        <f t="shared" si="195"/>
        <v>44900</v>
      </c>
      <c r="BL111" s="101">
        <f t="shared" si="195"/>
        <v>44907</v>
      </c>
      <c r="BM111" s="101">
        <f t="shared" si="195"/>
        <v>44914</v>
      </c>
      <c r="BN111" s="102">
        <f t="shared" si="195"/>
        <v>44921</v>
      </c>
    </row>
    <row r="112" spans="1:84" ht="18.600000000000001" thickBot="1" x14ac:dyDescent="0.35">
      <c r="N112" s="104" t="str">
        <f>N$20</f>
        <v>AL</v>
      </c>
      <c r="O112" s="106">
        <f>O$20</f>
        <v>44570</v>
      </c>
      <c r="P112" s="107">
        <f t="shared" ref="P112:BN112" si="196">P$20</f>
        <v>44577</v>
      </c>
      <c r="Q112" s="107">
        <f t="shared" si="196"/>
        <v>44584</v>
      </c>
      <c r="R112" s="107">
        <f t="shared" si="196"/>
        <v>44591</v>
      </c>
      <c r="S112" s="107">
        <f>S$20</f>
        <v>44598</v>
      </c>
      <c r="T112" s="107">
        <f t="shared" si="196"/>
        <v>44605</v>
      </c>
      <c r="U112" s="107">
        <f t="shared" si="196"/>
        <v>44612</v>
      </c>
      <c r="V112" s="107">
        <f t="shared" si="196"/>
        <v>44619</v>
      </c>
      <c r="W112" s="107">
        <f t="shared" si="196"/>
        <v>44626</v>
      </c>
      <c r="X112" s="107">
        <f t="shared" si="196"/>
        <v>44633</v>
      </c>
      <c r="Y112" s="107">
        <f t="shared" si="196"/>
        <v>44640</v>
      </c>
      <c r="Z112" s="107">
        <f t="shared" si="196"/>
        <v>44647</v>
      </c>
      <c r="AA112" s="107">
        <f t="shared" si="196"/>
        <v>44654</v>
      </c>
      <c r="AB112" s="107">
        <f t="shared" si="196"/>
        <v>44661</v>
      </c>
      <c r="AC112" s="107">
        <f t="shared" si="196"/>
        <v>44668</v>
      </c>
      <c r="AD112" s="107">
        <f t="shared" si="196"/>
        <v>44675</v>
      </c>
      <c r="AE112" s="107">
        <f t="shared" si="196"/>
        <v>44682</v>
      </c>
      <c r="AF112" s="107">
        <f t="shared" si="196"/>
        <v>44689</v>
      </c>
      <c r="AG112" s="107">
        <f t="shared" si="196"/>
        <v>44696</v>
      </c>
      <c r="AH112" s="107">
        <f t="shared" si="196"/>
        <v>44703</v>
      </c>
      <c r="AI112" s="107">
        <f t="shared" si="196"/>
        <v>44710</v>
      </c>
      <c r="AJ112" s="107">
        <f t="shared" si="196"/>
        <v>44717</v>
      </c>
      <c r="AK112" s="107">
        <f t="shared" si="196"/>
        <v>44724</v>
      </c>
      <c r="AL112" s="107">
        <f t="shared" si="196"/>
        <v>44731</v>
      </c>
      <c r="AM112" s="107">
        <f t="shared" si="196"/>
        <v>44738</v>
      </c>
      <c r="AN112" s="107">
        <f t="shared" si="196"/>
        <v>44745</v>
      </c>
      <c r="AO112" s="107">
        <f t="shared" si="196"/>
        <v>44752</v>
      </c>
      <c r="AP112" s="107">
        <f t="shared" si="196"/>
        <v>44759</v>
      </c>
      <c r="AQ112" s="107">
        <f t="shared" si="196"/>
        <v>44766</v>
      </c>
      <c r="AR112" s="107">
        <f t="shared" si="196"/>
        <v>44773</v>
      </c>
      <c r="AS112" s="107">
        <f t="shared" si="196"/>
        <v>44780</v>
      </c>
      <c r="AT112" s="107">
        <f t="shared" si="196"/>
        <v>44787</v>
      </c>
      <c r="AU112" s="107">
        <f t="shared" si="196"/>
        <v>44794</v>
      </c>
      <c r="AV112" s="107">
        <f t="shared" si="196"/>
        <v>44801</v>
      </c>
      <c r="AW112" s="107">
        <f t="shared" si="196"/>
        <v>44808</v>
      </c>
      <c r="AX112" s="107">
        <f t="shared" si="196"/>
        <v>44815</v>
      </c>
      <c r="AY112" s="107">
        <f t="shared" si="196"/>
        <v>44822</v>
      </c>
      <c r="AZ112" s="107">
        <f t="shared" si="196"/>
        <v>44829</v>
      </c>
      <c r="BA112" s="107">
        <f t="shared" si="196"/>
        <v>44836</v>
      </c>
      <c r="BB112" s="107">
        <f t="shared" si="196"/>
        <v>44843</v>
      </c>
      <c r="BC112" s="107">
        <f t="shared" si="196"/>
        <v>44850</v>
      </c>
      <c r="BD112" s="107">
        <f t="shared" si="196"/>
        <v>44857</v>
      </c>
      <c r="BE112" s="107">
        <f t="shared" si="196"/>
        <v>44864</v>
      </c>
      <c r="BF112" s="107">
        <f t="shared" si="196"/>
        <v>44871</v>
      </c>
      <c r="BG112" s="107">
        <f t="shared" si="196"/>
        <v>44878</v>
      </c>
      <c r="BH112" s="107">
        <f t="shared" si="196"/>
        <v>44885</v>
      </c>
      <c r="BI112" s="107">
        <f t="shared" si="196"/>
        <v>44892</v>
      </c>
      <c r="BJ112" s="107">
        <f t="shared" si="196"/>
        <v>44899</v>
      </c>
      <c r="BK112" s="107">
        <f t="shared" si="196"/>
        <v>44906</v>
      </c>
      <c r="BL112" s="107">
        <f t="shared" si="196"/>
        <v>44913</v>
      </c>
      <c r="BM112" s="107">
        <f t="shared" si="196"/>
        <v>44920</v>
      </c>
      <c r="BN112" s="108">
        <f t="shared" si="196"/>
        <v>44927</v>
      </c>
    </row>
    <row r="113" spans="13:66" ht="18.600000000000001" thickBot="1" x14ac:dyDescent="0.4">
      <c r="M113" s="17" t="s">
        <v>6</v>
      </c>
      <c r="N113" s="89" t="e">
        <f>VLOOKUP(M113,#REF!,2,FALSE)</f>
        <v>#REF!</v>
      </c>
      <c r="O113" s="111" t="str">
        <f>O$21</f>
        <v>S2</v>
      </c>
      <c r="P113" s="112" t="str">
        <f>P$21</f>
        <v>S3</v>
      </c>
      <c r="Q113" s="112" t="str">
        <f t="shared" ref="Q113:BN113" si="197">Q$21</f>
        <v>S4</v>
      </c>
      <c r="R113" s="112" t="str">
        <f t="shared" si="197"/>
        <v>S5</v>
      </c>
      <c r="S113" s="112" t="str">
        <f t="shared" si="197"/>
        <v>S6</v>
      </c>
      <c r="T113" s="112" t="str">
        <f t="shared" si="197"/>
        <v>S7</v>
      </c>
      <c r="U113" s="112" t="str">
        <f t="shared" si="197"/>
        <v>S8</v>
      </c>
      <c r="V113" s="112" t="str">
        <f t="shared" si="197"/>
        <v>S9</v>
      </c>
      <c r="W113" s="112" t="str">
        <f t="shared" si="197"/>
        <v>S10</v>
      </c>
      <c r="X113" s="112" t="str">
        <f t="shared" si="197"/>
        <v>S11</v>
      </c>
      <c r="Y113" s="112" t="str">
        <f t="shared" si="197"/>
        <v>S12</v>
      </c>
      <c r="Z113" s="112" t="str">
        <f t="shared" si="197"/>
        <v>S13</v>
      </c>
      <c r="AA113" s="112" t="str">
        <f t="shared" si="197"/>
        <v>S14</v>
      </c>
      <c r="AB113" s="112" t="str">
        <f t="shared" si="197"/>
        <v>S15</v>
      </c>
      <c r="AC113" s="112" t="str">
        <f t="shared" si="197"/>
        <v>S16</v>
      </c>
      <c r="AD113" s="112" t="str">
        <f t="shared" si="197"/>
        <v>S17</v>
      </c>
      <c r="AE113" s="112" t="str">
        <f t="shared" si="197"/>
        <v>S18</v>
      </c>
      <c r="AF113" s="112" t="str">
        <f t="shared" si="197"/>
        <v>S19</v>
      </c>
      <c r="AG113" s="112" t="str">
        <f t="shared" si="197"/>
        <v>S20</v>
      </c>
      <c r="AH113" s="112" t="str">
        <f t="shared" si="197"/>
        <v>S21</v>
      </c>
      <c r="AI113" s="112" t="str">
        <f t="shared" si="197"/>
        <v>S22</v>
      </c>
      <c r="AJ113" s="112" t="str">
        <f t="shared" si="197"/>
        <v>S23</v>
      </c>
      <c r="AK113" s="112" t="str">
        <f t="shared" si="197"/>
        <v>S24</v>
      </c>
      <c r="AL113" s="112" t="str">
        <f t="shared" si="197"/>
        <v>S25</v>
      </c>
      <c r="AM113" s="112" t="str">
        <f t="shared" si="197"/>
        <v>S26</v>
      </c>
      <c r="AN113" s="112" t="str">
        <f t="shared" si="197"/>
        <v>S27</v>
      </c>
      <c r="AO113" s="112" t="str">
        <f t="shared" si="197"/>
        <v>S28</v>
      </c>
      <c r="AP113" s="112" t="str">
        <f t="shared" si="197"/>
        <v>S29</v>
      </c>
      <c r="AQ113" s="112" t="str">
        <f t="shared" si="197"/>
        <v>S30</v>
      </c>
      <c r="AR113" s="112" t="str">
        <f t="shared" si="197"/>
        <v>S31</v>
      </c>
      <c r="AS113" s="112" t="str">
        <f t="shared" si="197"/>
        <v>S32</v>
      </c>
      <c r="AT113" s="112" t="str">
        <f t="shared" si="197"/>
        <v>S33</v>
      </c>
      <c r="AU113" s="112" t="str">
        <f t="shared" si="197"/>
        <v>S34</v>
      </c>
      <c r="AV113" s="112" t="str">
        <f t="shared" si="197"/>
        <v>S35</v>
      </c>
      <c r="AW113" s="112" t="str">
        <f t="shared" si="197"/>
        <v>S36</v>
      </c>
      <c r="AX113" s="112" t="str">
        <f t="shared" si="197"/>
        <v>S37</v>
      </c>
      <c r="AY113" s="112" t="str">
        <f t="shared" si="197"/>
        <v>S38</v>
      </c>
      <c r="AZ113" s="112" t="str">
        <f t="shared" si="197"/>
        <v>S39</v>
      </c>
      <c r="BA113" s="112" t="str">
        <f t="shared" si="197"/>
        <v>S40</v>
      </c>
      <c r="BB113" s="112" t="str">
        <f t="shared" si="197"/>
        <v>S41</v>
      </c>
      <c r="BC113" s="112" t="str">
        <f t="shared" si="197"/>
        <v>S42</v>
      </c>
      <c r="BD113" s="112" t="str">
        <f t="shared" si="197"/>
        <v>S43</v>
      </c>
      <c r="BE113" s="112" t="str">
        <f t="shared" si="197"/>
        <v>S44</v>
      </c>
      <c r="BF113" s="112" t="str">
        <f t="shared" si="197"/>
        <v>S45</v>
      </c>
      <c r="BG113" s="112" t="str">
        <f t="shared" si="197"/>
        <v>S46</v>
      </c>
      <c r="BH113" s="112" t="str">
        <f t="shared" si="197"/>
        <v>S47</v>
      </c>
      <c r="BI113" s="112" t="str">
        <f t="shared" si="197"/>
        <v>S48</v>
      </c>
      <c r="BJ113" s="112" t="str">
        <f t="shared" si="197"/>
        <v>S49</v>
      </c>
      <c r="BK113" s="112" t="str">
        <f t="shared" si="197"/>
        <v>S50</v>
      </c>
      <c r="BL113" s="112" t="str">
        <f t="shared" si="197"/>
        <v>S51</v>
      </c>
      <c r="BM113" s="112" t="str">
        <f t="shared" si="197"/>
        <v>S52</v>
      </c>
      <c r="BN113" s="113" t="str">
        <f t="shared" si="197"/>
        <v>S53</v>
      </c>
    </row>
    <row r="114" spans="13:66" x14ac:dyDescent="0.3">
      <c r="M114" s="44" t="str">
        <f t="shared" ref="M114:M122" si="198">M100</f>
        <v>Design Rel 05 - Integrazione</v>
      </c>
      <c r="N114" s="86">
        <f t="shared" ref="N114:N122" si="199">SUM(O114:BN114)</f>
        <v>0</v>
      </c>
      <c r="BN114" s="120"/>
    </row>
    <row r="115" spans="13:66" x14ac:dyDescent="0.3">
      <c r="M115" s="18" t="str">
        <f t="shared" si="198"/>
        <v>EXEC Rel 05 - Integrazione</v>
      </c>
      <c r="N115" s="87">
        <f t="shared" si="199"/>
        <v>0</v>
      </c>
      <c r="BN115" s="120"/>
    </row>
    <row r="116" spans="13:66" x14ac:dyDescent="0.3">
      <c r="M116" s="18" t="str">
        <f t="shared" si="198"/>
        <v>RETEST Rel 05 - Integrazione</v>
      </c>
      <c r="N116" s="87">
        <f t="shared" si="199"/>
        <v>0</v>
      </c>
      <c r="AJ116" s="299"/>
      <c r="BN116" s="120"/>
    </row>
    <row r="117" spans="13:66" x14ac:dyDescent="0.3">
      <c r="M117" s="18" t="str">
        <f t="shared" si="198"/>
        <v>MNG Rel 05 - Integrazione</v>
      </c>
      <c r="N117" s="87">
        <f t="shared" si="199"/>
        <v>0</v>
      </c>
      <c r="BN117" s="120"/>
    </row>
    <row r="118" spans="13:66" x14ac:dyDescent="0.3">
      <c r="M118" s="18" t="str">
        <f t="shared" si="198"/>
        <v>Data Preparation Rel 05 - Integrazione</v>
      </c>
      <c r="N118" s="87">
        <f t="shared" si="199"/>
        <v>240</v>
      </c>
      <c r="W118">
        <v>40</v>
      </c>
      <c r="Z118">
        <v>40</v>
      </c>
      <c r="AA118">
        <v>40</v>
      </c>
      <c r="AF118">
        <v>40</v>
      </c>
      <c r="AG118">
        <v>40</v>
      </c>
      <c r="AH118">
        <v>40</v>
      </c>
      <c r="BN118" s="120"/>
    </row>
    <row r="119" spans="13:66" x14ac:dyDescent="0.3">
      <c r="M119" s="18" t="str">
        <f t="shared" si="198"/>
        <v>DESIGN Price</v>
      </c>
      <c r="N119" s="87">
        <f t="shared" si="199"/>
        <v>0</v>
      </c>
      <c r="BN119" s="120"/>
    </row>
    <row r="120" spans="13:66" x14ac:dyDescent="0.3">
      <c r="M120" s="18" t="str">
        <f t="shared" si="198"/>
        <v>DP sys + UAT Price</v>
      </c>
      <c r="N120" s="87">
        <f t="shared" si="199"/>
        <v>0</v>
      </c>
      <c r="BN120" s="120"/>
    </row>
    <row r="121" spans="13:66" x14ac:dyDescent="0.3">
      <c r="M121" s="18" t="str">
        <f t="shared" si="198"/>
        <v>EXEC Price</v>
      </c>
      <c r="N121" s="87">
        <f t="shared" si="199"/>
        <v>0</v>
      </c>
      <c r="BN121" s="120"/>
    </row>
    <row r="122" spans="13:66" ht="15" thickBot="1" x14ac:dyDescent="0.35">
      <c r="M122" s="45" t="str">
        <f t="shared" si="198"/>
        <v>MNG Price</v>
      </c>
      <c r="N122" s="88">
        <f t="shared" si="199"/>
        <v>0</v>
      </c>
      <c r="BN122" s="120"/>
    </row>
    <row r="123" spans="13:66" ht="15" thickBot="1" x14ac:dyDescent="0.35">
      <c r="N123" s="70">
        <f>SUM(N114:N122)</f>
        <v>240</v>
      </c>
      <c r="O123" s="28">
        <f>SUM(O114:O122)</f>
        <v>0</v>
      </c>
      <c r="P123" s="29">
        <f t="shared" ref="P123:BN123" si="200">SUM(P114:P122)</f>
        <v>0</v>
      </c>
      <c r="Q123" s="29">
        <f t="shared" si="200"/>
        <v>0</v>
      </c>
      <c r="R123" s="29">
        <f t="shared" si="200"/>
        <v>0</v>
      </c>
      <c r="S123" s="29">
        <f t="shared" si="200"/>
        <v>0</v>
      </c>
      <c r="T123" s="29">
        <f t="shared" si="200"/>
        <v>0</v>
      </c>
      <c r="U123" s="29">
        <f t="shared" si="200"/>
        <v>0</v>
      </c>
      <c r="V123" s="29">
        <f t="shared" si="200"/>
        <v>0</v>
      </c>
      <c r="W123" s="29">
        <f t="shared" si="200"/>
        <v>40</v>
      </c>
      <c r="X123" s="29">
        <f t="shared" si="200"/>
        <v>0</v>
      </c>
      <c r="Y123" s="29">
        <f t="shared" si="200"/>
        <v>0</v>
      </c>
      <c r="Z123" s="29">
        <f t="shared" si="200"/>
        <v>40</v>
      </c>
      <c r="AA123" s="29">
        <f t="shared" si="200"/>
        <v>40</v>
      </c>
      <c r="AB123" s="29">
        <f t="shared" si="200"/>
        <v>0</v>
      </c>
      <c r="AC123" s="29">
        <f t="shared" si="200"/>
        <v>0</v>
      </c>
      <c r="AD123" s="29">
        <f t="shared" si="200"/>
        <v>0</v>
      </c>
      <c r="AE123" s="29">
        <f t="shared" si="200"/>
        <v>0</v>
      </c>
      <c r="AF123" s="29">
        <f t="shared" si="200"/>
        <v>40</v>
      </c>
      <c r="AG123" s="29">
        <f t="shared" si="200"/>
        <v>40</v>
      </c>
      <c r="AH123" s="29">
        <f t="shared" si="200"/>
        <v>40</v>
      </c>
      <c r="AI123" s="29">
        <f t="shared" si="200"/>
        <v>0</v>
      </c>
      <c r="AJ123" s="29">
        <f t="shared" si="200"/>
        <v>0</v>
      </c>
      <c r="AK123" s="29">
        <f t="shared" si="200"/>
        <v>0</v>
      </c>
      <c r="AL123" s="29">
        <f t="shared" si="200"/>
        <v>0</v>
      </c>
      <c r="AM123" s="29">
        <f t="shared" si="200"/>
        <v>0</v>
      </c>
      <c r="AN123" s="29">
        <f t="shared" si="200"/>
        <v>0</v>
      </c>
      <c r="AO123" s="29">
        <f t="shared" si="200"/>
        <v>0</v>
      </c>
      <c r="AP123" s="29">
        <f t="shared" si="200"/>
        <v>0</v>
      </c>
      <c r="AQ123" s="29">
        <f t="shared" si="200"/>
        <v>0</v>
      </c>
      <c r="AR123" s="29">
        <f t="shared" si="200"/>
        <v>0</v>
      </c>
      <c r="AS123" s="29">
        <f t="shared" si="200"/>
        <v>0</v>
      </c>
      <c r="AT123" s="29">
        <f t="shared" si="200"/>
        <v>0</v>
      </c>
      <c r="AU123" s="29">
        <f t="shared" si="200"/>
        <v>0</v>
      </c>
      <c r="AV123" s="29">
        <f t="shared" si="200"/>
        <v>0</v>
      </c>
      <c r="AW123" s="29">
        <f t="shared" si="200"/>
        <v>0</v>
      </c>
      <c r="AX123" s="29">
        <f t="shared" si="200"/>
        <v>0</v>
      </c>
      <c r="AY123" s="29">
        <f t="shared" si="200"/>
        <v>0</v>
      </c>
      <c r="AZ123" s="29">
        <f t="shared" si="200"/>
        <v>0</v>
      </c>
      <c r="BA123" s="29">
        <f t="shared" si="200"/>
        <v>0</v>
      </c>
      <c r="BB123" s="29">
        <f t="shared" si="200"/>
        <v>0</v>
      </c>
      <c r="BC123" s="29">
        <f t="shared" si="200"/>
        <v>0</v>
      </c>
      <c r="BD123" s="29">
        <f t="shared" si="200"/>
        <v>0</v>
      </c>
      <c r="BE123" s="29">
        <f t="shared" si="200"/>
        <v>0</v>
      </c>
      <c r="BF123" s="29">
        <f t="shared" si="200"/>
        <v>0</v>
      </c>
      <c r="BG123" s="29">
        <f t="shared" si="200"/>
        <v>0</v>
      </c>
      <c r="BH123" s="29">
        <f t="shared" si="200"/>
        <v>0</v>
      </c>
      <c r="BI123" s="29">
        <f t="shared" si="200"/>
        <v>0</v>
      </c>
      <c r="BJ123" s="29">
        <f t="shared" si="200"/>
        <v>0</v>
      </c>
      <c r="BK123" s="29">
        <f t="shared" si="200"/>
        <v>0</v>
      </c>
      <c r="BL123" s="29">
        <f t="shared" si="200"/>
        <v>0</v>
      </c>
      <c r="BM123" s="29">
        <f t="shared" si="200"/>
        <v>0</v>
      </c>
      <c r="BN123" s="30">
        <f t="shared" si="200"/>
        <v>0</v>
      </c>
    </row>
    <row r="124" spans="13:66" ht="15" thickBot="1" x14ac:dyDescent="0.35">
      <c r="N124" s="250" t="s">
        <v>360</v>
      </c>
      <c r="O124" s="251" t="e">
        <f>VLOOKUP($M127,#REF!,HLOOKUP(O$69,#REF!,3,FALSE),FALSE)</f>
        <v>#REF!</v>
      </c>
      <c r="P124" s="251" t="e">
        <f>VLOOKUP($M127,#REF!,HLOOKUP(P$69,#REF!,3,FALSE),FALSE)</f>
        <v>#REF!</v>
      </c>
      <c r="Q124" s="251" t="e">
        <f>VLOOKUP($M127,#REF!,HLOOKUP(Q$69,#REF!,3,FALSE),FALSE)</f>
        <v>#REF!</v>
      </c>
      <c r="R124" s="251" t="e">
        <f>VLOOKUP($M127,#REF!,HLOOKUP(R$69,#REF!,3,FALSE),FALSE)</f>
        <v>#REF!</v>
      </c>
      <c r="S124" s="251" t="e">
        <f>VLOOKUP($M127,#REF!,HLOOKUP(S$69,#REF!,3,FALSE),FALSE)</f>
        <v>#REF!</v>
      </c>
      <c r="T124" s="251" t="e">
        <f>VLOOKUP($M127,#REF!,HLOOKUP(T$69,#REF!,3,FALSE),FALSE)</f>
        <v>#REF!</v>
      </c>
      <c r="U124" s="251" t="e">
        <f>VLOOKUP($M127,#REF!,HLOOKUP(U$69,#REF!,3,FALSE),FALSE)</f>
        <v>#REF!</v>
      </c>
      <c r="V124" s="251" t="e">
        <f>VLOOKUP($M127,#REF!,HLOOKUP(V$69,#REF!,3,FALSE),FALSE)</f>
        <v>#REF!</v>
      </c>
      <c r="W124" s="251" t="e">
        <f>VLOOKUP($M127,#REF!,HLOOKUP(W$69,#REF!,3,FALSE),FALSE)</f>
        <v>#REF!</v>
      </c>
      <c r="X124" s="251" t="e">
        <f>VLOOKUP($M127,#REF!,HLOOKUP(X$69,#REF!,3,FALSE),FALSE)</f>
        <v>#REF!</v>
      </c>
      <c r="Y124" s="251" t="e">
        <f>VLOOKUP($M127,#REF!,HLOOKUP(Y$69,#REF!,3,FALSE),FALSE)</f>
        <v>#REF!</v>
      </c>
      <c r="Z124" s="251" t="e">
        <f>VLOOKUP($M127,#REF!,HLOOKUP(Z$69,#REF!,3,FALSE),FALSE)</f>
        <v>#REF!</v>
      </c>
      <c r="AA124" s="251" t="e">
        <f>VLOOKUP($M127,#REF!,HLOOKUP(AA$69,#REF!,3,FALSE),FALSE)</f>
        <v>#REF!</v>
      </c>
      <c r="AB124" s="251" t="e">
        <f>VLOOKUP($M127,#REF!,HLOOKUP(AB$69,#REF!,3,FALSE),FALSE)</f>
        <v>#REF!</v>
      </c>
      <c r="AC124" s="251" t="e">
        <f>VLOOKUP($M127,#REF!,HLOOKUP(AC$69,#REF!,3,FALSE),FALSE)</f>
        <v>#REF!</v>
      </c>
      <c r="AD124" s="251" t="e">
        <f>VLOOKUP($M127,#REF!,HLOOKUP(AD$69,#REF!,3,FALSE),FALSE)</f>
        <v>#REF!</v>
      </c>
      <c r="AE124" s="251" t="e">
        <f>VLOOKUP($M127,#REF!,HLOOKUP(AE$69,#REF!,3,FALSE),FALSE)</f>
        <v>#REF!</v>
      </c>
      <c r="AF124" s="251" t="e">
        <f>VLOOKUP($M127,#REF!,HLOOKUP(AF$69,#REF!,3,FALSE),FALSE)</f>
        <v>#REF!</v>
      </c>
      <c r="AG124" s="251" t="e">
        <f>VLOOKUP($M127,#REF!,HLOOKUP(AG$69,#REF!,3,FALSE),FALSE)</f>
        <v>#REF!</v>
      </c>
      <c r="AH124" s="251" t="e">
        <f>VLOOKUP($M127,#REF!,HLOOKUP(AH$69,#REF!,3,FALSE),FALSE)</f>
        <v>#REF!</v>
      </c>
      <c r="AI124" s="251" t="e">
        <f>VLOOKUP($M127,#REF!,HLOOKUP(AI$69,#REF!,3,FALSE),FALSE)</f>
        <v>#REF!</v>
      </c>
      <c r="AJ124" s="251" t="e">
        <f>VLOOKUP($M127,#REF!,HLOOKUP(AJ$69,#REF!,3,FALSE),FALSE)</f>
        <v>#REF!</v>
      </c>
      <c r="AK124" s="251" t="e">
        <f>VLOOKUP($M127,#REF!,HLOOKUP(AK$69,#REF!,3,FALSE),FALSE)</f>
        <v>#REF!</v>
      </c>
      <c r="AL124" s="251" t="e">
        <f>VLOOKUP($M127,#REF!,HLOOKUP(AL$69,#REF!,3,FALSE),FALSE)</f>
        <v>#REF!</v>
      </c>
      <c r="AM124" s="251" t="e">
        <f>VLOOKUP($M127,#REF!,HLOOKUP(AM$69,#REF!,3,FALSE),FALSE)</f>
        <v>#REF!</v>
      </c>
      <c r="AN124" s="251" t="e">
        <f>VLOOKUP($M127,#REF!,HLOOKUP(AN$69,#REF!,3,FALSE),FALSE)</f>
        <v>#REF!</v>
      </c>
      <c r="AO124" s="251" t="e">
        <f>VLOOKUP($M127,#REF!,HLOOKUP(AO$69,#REF!,3,FALSE),FALSE)</f>
        <v>#REF!</v>
      </c>
      <c r="AP124" s="251" t="e">
        <f>VLOOKUP($M127,#REF!,HLOOKUP(AP$69,#REF!,3,FALSE),FALSE)</f>
        <v>#REF!</v>
      </c>
      <c r="AQ124" s="251" t="e">
        <f>VLOOKUP($M127,#REF!,HLOOKUP(AQ$69,#REF!,3,FALSE),FALSE)</f>
        <v>#REF!</v>
      </c>
      <c r="AR124" s="251" t="e">
        <f>VLOOKUP($M127,#REF!,HLOOKUP(AR$69,#REF!,3,FALSE),FALSE)</f>
        <v>#REF!</v>
      </c>
      <c r="AS124" s="251" t="e">
        <f>VLOOKUP($M127,#REF!,HLOOKUP(AS$69,#REF!,3,FALSE),FALSE)</f>
        <v>#REF!</v>
      </c>
      <c r="AT124" s="251" t="e">
        <f>VLOOKUP($M127,#REF!,HLOOKUP(AT$69,#REF!,3,FALSE),FALSE)</f>
        <v>#REF!</v>
      </c>
      <c r="AU124" s="251" t="e">
        <f>VLOOKUP($M127,#REF!,HLOOKUP(AU$69,#REF!,3,FALSE),FALSE)</f>
        <v>#REF!</v>
      </c>
      <c r="AV124" s="251" t="e">
        <f>VLOOKUP($M127,#REF!,HLOOKUP(AV$69,#REF!,3,FALSE),FALSE)</f>
        <v>#REF!</v>
      </c>
      <c r="AW124" s="251" t="e">
        <f>VLOOKUP($M127,#REF!,HLOOKUP(AW$69,#REF!,3,FALSE),FALSE)</f>
        <v>#REF!</v>
      </c>
      <c r="AX124" s="251" t="e">
        <f>VLOOKUP($M127,#REF!,HLOOKUP(AX$69,#REF!,3,FALSE),FALSE)</f>
        <v>#REF!</v>
      </c>
      <c r="AY124" s="251" t="e">
        <f>VLOOKUP($M127,#REF!,HLOOKUP(AY$69,#REF!,3,FALSE),FALSE)</f>
        <v>#REF!</v>
      </c>
      <c r="AZ124" s="251" t="e">
        <f>VLOOKUP($M127,#REF!,HLOOKUP(AZ$69,#REF!,3,FALSE),FALSE)</f>
        <v>#REF!</v>
      </c>
      <c r="BA124" s="251" t="e">
        <f>VLOOKUP($M127,#REF!,HLOOKUP(BA$69,#REF!,3,FALSE),FALSE)</f>
        <v>#REF!</v>
      </c>
      <c r="BB124" s="251" t="e">
        <f>VLOOKUP($M127,#REF!,HLOOKUP(BB$69,#REF!,3,FALSE),FALSE)</f>
        <v>#REF!</v>
      </c>
      <c r="BC124" s="251" t="e">
        <f>VLOOKUP($M127,#REF!,HLOOKUP(BC$69,#REF!,3,FALSE),FALSE)</f>
        <v>#REF!</v>
      </c>
      <c r="BD124" s="251" t="e">
        <f>VLOOKUP($M127,#REF!,HLOOKUP(BD$69,#REF!,3,FALSE),FALSE)</f>
        <v>#REF!</v>
      </c>
      <c r="BE124" s="251" t="e">
        <f>VLOOKUP($M127,#REF!,HLOOKUP(BE$69,#REF!,3,FALSE),FALSE)</f>
        <v>#REF!</v>
      </c>
      <c r="BF124" s="251" t="e">
        <f>VLOOKUP($M127,#REF!,HLOOKUP(BF$69,#REF!,3,FALSE),FALSE)</f>
        <v>#REF!</v>
      </c>
      <c r="BG124" s="251" t="e">
        <f>VLOOKUP($M127,#REF!,HLOOKUP(BG$69,#REF!,3,FALSE),FALSE)</f>
        <v>#REF!</v>
      </c>
      <c r="BH124" s="251" t="e">
        <f>VLOOKUP($M127,#REF!,HLOOKUP(BH$69,#REF!,3,FALSE),FALSE)</f>
        <v>#REF!</v>
      </c>
      <c r="BI124" s="251" t="e">
        <f>VLOOKUP($M127,#REF!,HLOOKUP(BI$69,#REF!,3,FALSE),FALSE)</f>
        <v>#REF!</v>
      </c>
      <c r="BJ124" s="251" t="e">
        <f>VLOOKUP($M127,#REF!,HLOOKUP(BJ$69,#REF!,3,FALSE),FALSE)</f>
        <v>#REF!</v>
      </c>
      <c r="BK124" s="251" t="e">
        <f>VLOOKUP($M127,#REF!,HLOOKUP(BK$69,#REF!,3,FALSE),FALSE)</f>
        <v>#REF!</v>
      </c>
      <c r="BL124" s="251" t="e">
        <f>VLOOKUP($M127,#REF!,HLOOKUP(BL$69,#REF!,3,FALSE),FALSE)</f>
        <v>#REF!</v>
      </c>
      <c r="BM124" s="251" t="e">
        <f>VLOOKUP($M127,#REF!,HLOOKUP(BM$69,#REF!,3,FALSE),FALSE)</f>
        <v>#REF!</v>
      </c>
      <c r="BN124" s="251" t="e">
        <f>VLOOKUP($M127,#REF!,HLOOKUP(BN$69,#REF!,3,FALSE),FALSE)</f>
        <v>#REF!</v>
      </c>
    </row>
    <row r="125" spans="13:66" ht="18" x14ac:dyDescent="0.3">
      <c r="N125" s="103" t="str">
        <f>N$19</f>
        <v>DAL</v>
      </c>
      <c r="O125" s="100">
        <f>O$19</f>
        <v>44564</v>
      </c>
      <c r="P125" s="101">
        <f t="shared" ref="P125:BN125" si="201">P$19</f>
        <v>44571</v>
      </c>
      <c r="Q125" s="101">
        <f t="shared" si="201"/>
        <v>44578</v>
      </c>
      <c r="R125" s="101">
        <f t="shared" si="201"/>
        <v>44585</v>
      </c>
      <c r="S125" s="101">
        <f t="shared" si="201"/>
        <v>44592</v>
      </c>
      <c r="T125" s="101">
        <f t="shared" si="201"/>
        <v>44599</v>
      </c>
      <c r="U125" s="101">
        <f t="shared" si="201"/>
        <v>44606</v>
      </c>
      <c r="V125" s="101">
        <f t="shared" si="201"/>
        <v>44613</v>
      </c>
      <c r="W125" s="101">
        <f t="shared" si="201"/>
        <v>44620</v>
      </c>
      <c r="X125" s="101">
        <f t="shared" si="201"/>
        <v>44627</v>
      </c>
      <c r="Y125" s="101">
        <f t="shared" si="201"/>
        <v>44634</v>
      </c>
      <c r="Z125" s="101">
        <f t="shared" si="201"/>
        <v>44641</v>
      </c>
      <c r="AA125" s="101">
        <f t="shared" si="201"/>
        <v>44648</v>
      </c>
      <c r="AB125" s="101">
        <f t="shared" si="201"/>
        <v>44655</v>
      </c>
      <c r="AC125" s="101">
        <f t="shared" si="201"/>
        <v>44662</v>
      </c>
      <c r="AD125" s="101">
        <f t="shared" si="201"/>
        <v>44669</v>
      </c>
      <c r="AE125" s="101">
        <f t="shared" si="201"/>
        <v>44676</v>
      </c>
      <c r="AF125" s="101">
        <f t="shared" si="201"/>
        <v>44683</v>
      </c>
      <c r="AG125" s="101">
        <f t="shared" si="201"/>
        <v>44690</v>
      </c>
      <c r="AH125" s="101">
        <f t="shared" si="201"/>
        <v>44697</v>
      </c>
      <c r="AI125" s="101">
        <f t="shared" si="201"/>
        <v>44704</v>
      </c>
      <c r="AJ125" s="101">
        <f t="shared" si="201"/>
        <v>44711</v>
      </c>
      <c r="AK125" s="101">
        <f t="shared" si="201"/>
        <v>44718</v>
      </c>
      <c r="AL125" s="101">
        <f t="shared" si="201"/>
        <v>44725</v>
      </c>
      <c r="AM125" s="101">
        <f t="shared" si="201"/>
        <v>44732</v>
      </c>
      <c r="AN125" s="101">
        <f t="shared" si="201"/>
        <v>44739</v>
      </c>
      <c r="AO125" s="101">
        <f t="shared" si="201"/>
        <v>44746</v>
      </c>
      <c r="AP125" s="101">
        <f t="shared" si="201"/>
        <v>44753</v>
      </c>
      <c r="AQ125" s="101">
        <f t="shared" si="201"/>
        <v>44760</v>
      </c>
      <c r="AR125" s="101">
        <f t="shared" si="201"/>
        <v>44767</v>
      </c>
      <c r="AS125" s="101">
        <f t="shared" si="201"/>
        <v>44774</v>
      </c>
      <c r="AT125" s="101">
        <f t="shared" si="201"/>
        <v>44781</v>
      </c>
      <c r="AU125" s="101">
        <f t="shared" si="201"/>
        <v>44788</v>
      </c>
      <c r="AV125" s="101">
        <f t="shared" si="201"/>
        <v>44795</v>
      </c>
      <c r="AW125" s="101">
        <f t="shared" si="201"/>
        <v>44802</v>
      </c>
      <c r="AX125" s="101">
        <f t="shared" si="201"/>
        <v>44809</v>
      </c>
      <c r="AY125" s="101">
        <f t="shared" si="201"/>
        <v>44816</v>
      </c>
      <c r="AZ125" s="101">
        <f t="shared" si="201"/>
        <v>44823</v>
      </c>
      <c r="BA125" s="101">
        <f t="shared" si="201"/>
        <v>44830</v>
      </c>
      <c r="BB125" s="101">
        <f t="shared" si="201"/>
        <v>44837</v>
      </c>
      <c r="BC125" s="101">
        <f t="shared" si="201"/>
        <v>44844</v>
      </c>
      <c r="BD125" s="101">
        <f t="shared" si="201"/>
        <v>44851</v>
      </c>
      <c r="BE125" s="101">
        <f t="shared" si="201"/>
        <v>44858</v>
      </c>
      <c r="BF125" s="101">
        <f t="shared" si="201"/>
        <v>44865</v>
      </c>
      <c r="BG125" s="101">
        <f t="shared" si="201"/>
        <v>44872</v>
      </c>
      <c r="BH125" s="101">
        <f t="shared" si="201"/>
        <v>44879</v>
      </c>
      <c r="BI125" s="101">
        <f t="shared" si="201"/>
        <v>44886</v>
      </c>
      <c r="BJ125" s="101">
        <f t="shared" si="201"/>
        <v>44893</v>
      </c>
      <c r="BK125" s="101">
        <f t="shared" si="201"/>
        <v>44900</v>
      </c>
      <c r="BL125" s="101">
        <f t="shared" si="201"/>
        <v>44907</v>
      </c>
      <c r="BM125" s="101">
        <f t="shared" si="201"/>
        <v>44914</v>
      </c>
      <c r="BN125" s="102">
        <f t="shared" si="201"/>
        <v>44921</v>
      </c>
    </row>
    <row r="126" spans="13:66" ht="18.600000000000001" thickBot="1" x14ac:dyDescent="0.35">
      <c r="N126" s="104" t="str">
        <f>N$20</f>
        <v>AL</v>
      </c>
      <c r="O126" s="106">
        <f>O$20</f>
        <v>44570</v>
      </c>
      <c r="P126" s="107">
        <f t="shared" ref="P126:BN126" si="202">P$20</f>
        <v>44577</v>
      </c>
      <c r="Q126" s="107">
        <f t="shared" si="202"/>
        <v>44584</v>
      </c>
      <c r="R126" s="107">
        <f t="shared" si="202"/>
        <v>44591</v>
      </c>
      <c r="S126" s="107">
        <f>S$20</f>
        <v>44598</v>
      </c>
      <c r="T126" s="107">
        <f t="shared" si="202"/>
        <v>44605</v>
      </c>
      <c r="U126" s="107">
        <f t="shared" si="202"/>
        <v>44612</v>
      </c>
      <c r="V126" s="107">
        <f t="shared" si="202"/>
        <v>44619</v>
      </c>
      <c r="W126" s="107">
        <f t="shared" si="202"/>
        <v>44626</v>
      </c>
      <c r="X126" s="107">
        <f t="shared" si="202"/>
        <v>44633</v>
      </c>
      <c r="Y126" s="107">
        <f t="shared" si="202"/>
        <v>44640</v>
      </c>
      <c r="Z126" s="107">
        <f t="shared" si="202"/>
        <v>44647</v>
      </c>
      <c r="AA126" s="107">
        <f t="shared" si="202"/>
        <v>44654</v>
      </c>
      <c r="AB126" s="107">
        <f t="shared" si="202"/>
        <v>44661</v>
      </c>
      <c r="AC126" s="107">
        <f t="shared" si="202"/>
        <v>44668</v>
      </c>
      <c r="AD126" s="107">
        <f t="shared" si="202"/>
        <v>44675</v>
      </c>
      <c r="AE126" s="107">
        <f t="shared" si="202"/>
        <v>44682</v>
      </c>
      <c r="AF126" s="107">
        <f t="shared" si="202"/>
        <v>44689</v>
      </c>
      <c r="AG126" s="107">
        <f t="shared" si="202"/>
        <v>44696</v>
      </c>
      <c r="AH126" s="107">
        <f t="shared" si="202"/>
        <v>44703</v>
      </c>
      <c r="AI126" s="107">
        <f t="shared" si="202"/>
        <v>44710</v>
      </c>
      <c r="AJ126" s="107">
        <f t="shared" si="202"/>
        <v>44717</v>
      </c>
      <c r="AK126" s="107">
        <f t="shared" si="202"/>
        <v>44724</v>
      </c>
      <c r="AL126" s="107">
        <f t="shared" si="202"/>
        <v>44731</v>
      </c>
      <c r="AM126" s="107">
        <f t="shared" si="202"/>
        <v>44738</v>
      </c>
      <c r="AN126" s="107">
        <f t="shared" si="202"/>
        <v>44745</v>
      </c>
      <c r="AO126" s="107">
        <f t="shared" si="202"/>
        <v>44752</v>
      </c>
      <c r="AP126" s="107">
        <f t="shared" si="202"/>
        <v>44759</v>
      </c>
      <c r="AQ126" s="107">
        <f t="shared" si="202"/>
        <v>44766</v>
      </c>
      <c r="AR126" s="107">
        <f t="shared" si="202"/>
        <v>44773</v>
      </c>
      <c r="AS126" s="107">
        <f t="shared" si="202"/>
        <v>44780</v>
      </c>
      <c r="AT126" s="107">
        <f t="shared" si="202"/>
        <v>44787</v>
      </c>
      <c r="AU126" s="107">
        <f t="shared" si="202"/>
        <v>44794</v>
      </c>
      <c r="AV126" s="107">
        <f t="shared" si="202"/>
        <v>44801</v>
      </c>
      <c r="AW126" s="107">
        <f t="shared" si="202"/>
        <v>44808</v>
      </c>
      <c r="AX126" s="107">
        <f t="shared" si="202"/>
        <v>44815</v>
      </c>
      <c r="AY126" s="107">
        <f t="shared" si="202"/>
        <v>44822</v>
      </c>
      <c r="AZ126" s="107">
        <f t="shared" si="202"/>
        <v>44829</v>
      </c>
      <c r="BA126" s="107">
        <f t="shared" si="202"/>
        <v>44836</v>
      </c>
      <c r="BB126" s="107">
        <f t="shared" si="202"/>
        <v>44843</v>
      </c>
      <c r="BC126" s="107">
        <f t="shared" si="202"/>
        <v>44850</v>
      </c>
      <c r="BD126" s="107">
        <f t="shared" si="202"/>
        <v>44857</v>
      </c>
      <c r="BE126" s="107">
        <f t="shared" si="202"/>
        <v>44864</v>
      </c>
      <c r="BF126" s="107">
        <f t="shared" si="202"/>
        <v>44871</v>
      </c>
      <c r="BG126" s="107">
        <f t="shared" si="202"/>
        <v>44878</v>
      </c>
      <c r="BH126" s="107">
        <f t="shared" si="202"/>
        <v>44885</v>
      </c>
      <c r="BI126" s="107">
        <f t="shared" si="202"/>
        <v>44892</v>
      </c>
      <c r="BJ126" s="107">
        <f t="shared" si="202"/>
        <v>44899</v>
      </c>
      <c r="BK126" s="107">
        <f t="shared" si="202"/>
        <v>44906</v>
      </c>
      <c r="BL126" s="107">
        <f t="shared" si="202"/>
        <v>44913</v>
      </c>
      <c r="BM126" s="107">
        <f t="shared" si="202"/>
        <v>44920</v>
      </c>
      <c r="BN126" s="108">
        <f t="shared" si="202"/>
        <v>44927</v>
      </c>
    </row>
    <row r="127" spans="13:66" ht="18.600000000000001" thickBot="1" x14ac:dyDescent="0.4">
      <c r="M127" s="17" t="s">
        <v>13</v>
      </c>
      <c r="N127" s="89" t="e">
        <f>VLOOKUP(M127,#REF!,2,FALSE)</f>
        <v>#REF!</v>
      </c>
      <c r="O127" s="111" t="str">
        <f>O$21</f>
        <v>S2</v>
      </c>
      <c r="P127" s="112" t="str">
        <f>P$21</f>
        <v>S3</v>
      </c>
      <c r="Q127" s="112" t="str">
        <f t="shared" ref="Q127:BN127" si="203">Q$21</f>
        <v>S4</v>
      </c>
      <c r="R127" s="112" t="str">
        <f t="shared" si="203"/>
        <v>S5</v>
      </c>
      <c r="S127" s="112" t="str">
        <f t="shared" si="203"/>
        <v>S6</v>
      </c>
      <c r="T127" s="112" t="str">
        <f t="shared" si="203"/>
        <v>S7</v>
      </c>
      <c r="U127" s="112" t="str">
        <f t="shared" si="203"/>
        <v>S8</v>
      </c>
      <c r="V127" s="112" t="str">
        <f t="shared" si="203"/>
        <v>S9</v>
      </c>
      <c r="W127" s="112" t="str">
        <f t="shared" si="203"/>
        <v>S10</v>
      </c>
      <c r="X127" s="112" t="str">
        <f t="shared" si="203"/>
        <v>S11</v>
      </c>
      <c r="Y127" s="112" t="str">
        <f t="shared" si="203"/>
        <v>S12</v>
      </c>
      <c r="Z127" s="112" t="str">
        <f t="shared" si="203"/>
        <v>S13</v>
      </c>
      <c r="AA127" s="112" t="str">
        <f t="shared" si="203"/>
        <v>S14</v>
      </c>
      <c r="AB127" s="112" t="str">
        <f t="shared" si="203"/>
        <v>S15</v>
      </c>
      <c r="AC127" s="112" t="str">
        <f t="shared" si="203"/>
        <v>S16</v>
      </c>
      <c r="AD127" s="112" t="str">
        <f t="shared" si="203"/>
        <v>S17</v>
      </c>
      <c r="AE127" s="112" t="str">
        <f t="shared" si="203"/>
        <v>S18</v>
      </c>
      <c r="AF127" s="112" t="str">
        <f t="shared" si="203"/>
        <v>S19</v>
      </c>
      <c r="AG127" s="112" t="str">
        <f t="shared" si="203"/>
        <v>S20</v>
      </c>
      <c r="AH127" s="112" t="str">
        <f t="shared" si="203"/>
        <v>S21</v>
      </c>
      <c r="AI127" s="112" t="str">
        <f t="shared" si="203"/>
        <v>S22</v>
      </c>
      <c r="AJ127" s="112" t="str">
        <f t="shared" si="203"/>
        <v>S23</v>
      </c>
      <c r="AK127" s="112" t="str">
        <f t="shared" si="203"/>
        <v>S24</v>
      </c>
      <c r="AL127" s="112" t="str">
        <f t="shared" si="203"/>
        <v>S25</v>
      </c>
      <c r="AM127" s="112" t="str">
        <f t="shared" si="203"/>
        <v>S26</v>
      </c>
      <c r="AN127" s="112" t="str">
        <f t="shared" si="203"/>
        <v>S27</v>
      </c>
      <c r="AO127" s="112" t="str">
        <f t="shared" si="203"/>
        <v>S28</v>
      </c>
      <c r="AP127" s="112" t="str">
        <f t="shared" si="203"/>
        <v>S29</v>
      </c>
      <c r="AQ127" s="112" t="str">
        <f t="shared" si="203"/>
        <v>S30</v>
      </c>
      <c r="AR127" s="112" t="str">
        <f t="shared" si="203"/>
        <v>S31</v>
      </c>
      <c r="AS127" s="112" t="str">
        <f t="shared" si="203"/>
        <v>S32</v>
      </c>
      <c r="AT127" s="112" t="str">
        <f t="shared" si="203"/>
        <v>S33</v>
      </c>
      <c r="AU127" s="112" t="str">
        <f t="shared" si="203"/>
        <v>S34</v>
      </c>
      <c r="AV127" s="112" t="str">
        <f t="shared" si="203"/>
        <v>S35</v>
      </c>
      <c r="AW127" s="112" t="str">
        <f t="shared" si="203"/>
        <v>S36</v>
      </c>
      <c r="AX127" s="112" t="str">
        <f t="shared" si="203"/>
        <v>S37</v>
      </c>
      <c r="AY127" s="112" t="str">
        <f t="shared" si="203"/>
        <v>S38</v>
      </c>
      <c r="AZ127" s="112" t="str">
        <f t="shared" si="203"/>
        <v>S39</v>
      </c>
      <c r="BA127" s="112" t="str">
        <f t="shared" si="203"/>
        <v>S40</v>
      </c>
      <c r="BB127" s="112" t="str">
        <f t="shared" si="203"/>
        <v>S41</v>
      </c>
      <c r="BC127" s="112" t="str">
        <f t="shared" si="203"/>
        <v>S42</v>
      </c>
      <c r="BD127" s="112" t="str">
        <f t="shared" si="203"/>
        <v>S43</v>
      </c>
      <c r="BE127" s="112" t="str">
        <f t="shared" si="203"/>
        <v>S44</v>
      </c>
      <c r="BF127" s="112" t="str">
        <f t="shared" si="203"/>
        <v>S45</v>
      </c>
      <c r="BG127" s="112" t="str">
        <f t="shared" si="203"/>
        <v>S46</v>
      </c>
      <c r="BH127" s="112" t="str">
        <f t="shared" si="203"/>
        <v>S47</v>
      </c>
      <c r="BI127" s="112" t="str">
        <f t="shared" si="203"/>
        <v>S48</v>
      </c>
      <c r="BJ127" s="112" t="str">
        <f t="shared" si="203"/>
        <v>S49</v>
      </c>
      <c r="BK127" s="112" t="str">
        <f t="shared" si="203"/>
        <v>S50</v>
      </c>
      <c r="BL127" s="112" t="str">
        <f t="shared" si="203"/>
        <v>S51</v>
      </c>
      <c r="BM127" s="112" t="str">
        <f t="shared" si="203"/>
        <v>S52</v>
      </c>
      <c r="BN127" s="113" t="str">
        <f t="shared" si="203"/>
        <v>S53</v>
      </c>
    </row>
    <row r="128" spans="13:66" x14ac:dyDescent="0.3">
      <c r="M128" s="44" t="str">
        <f t="shared" ref="M128:M136" si="204">M114</f>
        <v>Design Rel 05 - Integrazione</v>
      </c>
      <c r="N128" s="86">
        <f t="shared" ref="N128:N136" si="205">SUM(O128:BN128)</f>
        <v>80</v>
      </c>
      <c r="W128">
        <v>40</v>
      </c>
      <c r="X128">
        <v>40</v>
      </c>
      <c r="BN128" s="120"/>
    </row>
    <row r="129" spans="13:66" x14ac:dyDescent="0.3">
      <c r="M129" s="18" t="str">
        <f t="shared" si="204"/>
        <v>EXEC Rel 05 - Integrazione</v>
      </c>
      <c r="N129" s="87">
        <f t="shared" si="205"/>
        <v>168</v>
      </c>
      <c r="Y129">
        <v>40</v>
      </c>
      <c r="Z129">
        <v>40</v>
      </c>
      <c r="AA129">
        <v>40</v>
      </c>
      <c r="AB129">
        <v>48</v>
      </c>
      <c r="BN129" s="120"/>
    </row>
    <row r="130" spans="13:66" x14ac:dyDescent="0.3">
      <c r="M130" s="18" t="str">
        <f t="shared" si="204"/>
        <v>RETEST Rel 05 - Integrazione</v>
      </c>
      <c r="N130" s="87">
        <f t="shared" si="205"/>
        <v>80</v>
      </c>
      <c r="AC130">
        <v>40</v>
      </c>
      <c r="AE130" s="471">
        <v>40</v>
      </c>
      <c r="BN130" s="120"/>
    </row>
    <row r="131" spans="13:66" x14ac:dyDescent="0.3">
      <c r="M131" s="18" t="str">
        <f t="shared" si="204"/>
        <v>MNG Rel 05 - Integrazione</v>
      </c>
      <c r="N131" s="87">
        <f t="shared" si="205"/>
        <v>248</v>
      </c>
      <c r="AF131">
        <v>40</v>
      </c>
      <c r="AG131">
        <v>16</v>
      </c>
      <c r="AH131">
        <v>40</v>
      </c>
      <c r="AI131">
        <v>40</v>
      </c>
      <c r="AJ131">
        <v>32</v>
      </c>
      <c r="AK131">
        <v>40</v>
      </c>
      <c r="AL131">
        <v>40</v>
      </c>
      <c r="BN131" s="120"/>
    </row>
    <row r="132" spans="13:66" x14ac:dyDescent="0.3">
      <c r="M132" s="18" t="str">
        <f t="shared" si="204"/>
        <v>Data Preparation Rel 05 - Integrazione</v>
      </c>
      <c r="N132" s="87">
        <f t="shared" si="205"/>
        <v>0</v>
      </c>
      <c r="BN132" s="120"/>
    </row>
    <row r="133" spans="13:66" x14ac:dyDescent="0.3">
      <c r="M133" s="18" t="str">
        <f t="shared" si="204"/>
        <v>DESIGN Price</v>
      </c>
      <c r="N133" s="87">
        <f t="shared" si="205"/>
        <v>0</v>
      </c>
      <c r="BN133" s="120"/>
    </row>
    <row r="134" spans="13:66" x14ac:dyDescent="0.3">
      <c r="M134" s="18" t="str">
        <f t="shared" si="204"/>
        <v>DP sys + UAT Price</v>
      </c>
      <c r="N134" s="87">
        <f t="shared" si="205"/>
        <v>0</v>
      </c>
      <c r="BN134" s="120"/>
    </row>
    <row r="135" spans="13:66" x14ac:dyDescent="0.3">
      <c r="M135" s="18" t="str">
        <f t="shared" si="204"/>
        <v>EXEC Price</v>
      </c>
      <c r="N135" s="87">
        <f t="shared" si="205"/>
        <v>0</v>
      </c>
      <c r="BN135" s="120"/>
    </row>
    <row r="136" spans="13:66" ht="15" thickBot="1" x14ac:dyDescent="0.35">
      <c r="M136" s="45" t="str">
        <f t="shared" si="204"/>
        <v>MNG Price</v>
      </c>
      <c r="N136" s="88">
        <f t="shared" si="205"/>
        <v>0</v>
      </c>
      <c r="BN136" s="120"/>
    </row>
    <row r="137" spans="13:66" ht="15" thickBot="1" x14ac:dyDescent="0.35">
      <c r="N137" s="70">
        <f>SUM(N128:N136)</f>
        <v>576</v>
      </c>
      <c r="O137" s="28">
        <f>SUM(O128:O136)</f>
        <v>0</v>
      </c>
      <c r="P137" s="29">
        <f t="shared" ref="P137:BN137" si="206">SUM(P128:P136)</f>
        <v>0</v>
      </c>
      <c r="Q137" s="29">
        <f t="shared" si="206"/>
        <v>0</v>
      </c>
      <c r="R137" s="29">
        <f t="shared" si="206"/>
        <v>0</v>
      </c>
      <c r="S137" s="29">
        <f t="shared" si="206"/>
        <v>0</v>
      </c>
      <c r="T137" s="29">
        <f t="shared" si="206"/>
        <v>0</v>
      </c>
      <c r="U137" s="29">
        <f t="shared" si="206"/>
        <v>0</v>
      </c>
      <c r="V137" s="29">
        <f t="shared" si="206"/>
        <v>0</v>
      </c>
      <c r="W137" s="29">
        <f t="shared" si="206"/>
        <v>40</v>
      </c>
      <c r="X137" s="29">
        <f t="shared" si="206"/>
        <v>40</v>
      </c>
      <c r="Y137" s="29">
        <f t="shared" si="206"/>
        <v>40</v>
      </c>
      <c r="Z137" s="29">
        <f t="shared" si="206"/>
        <v>40</v>
      </c>
      <c r="AA137" s="29">
        <f t="shared" si="206"/>
        <v>40</v>
      </c>
      <c r="AB137" s="29">
        <f t="shared" si="206"/>
        <v>48</v>
      </c>
      <c r="AC137" s="29">
        <f t="shared" si="206"/>
        <v>40</v>
      </c>
      <c r="AD137" s="29">
        <f t="shared" si="206"/>
        <v>0</v>
      </c>
      <c r="AE137" s="29">
        <f t="shared" si="206"/>
        <v>40</v>
      </c>
      <c r="AF137" s="29">
        <f t="shared" si="206"/>
        <v>40</v>
      </c>
      <c r="AG137" s="29">
        <f t="shared" si="206"/>
        <v>16</v>
      </c>
      <c r="AH137" s="29">
        <f t="shared" si="206"/>
        <v>40</v>
      </c>
      <c r="AI137" s="29">
        <f t="shared" si="206"/>
        <v>40</v>
      </c>
      <c r="AJ137" s="29">
        <f t="shared" si="206"/>
        <v>32</v>
      </c>
      <c r="AK137" s="29">
        <f t="shared" si="206"/>
        <v>40</v>
      </c>
      <c r="AL137" s="29">
        <f t="shared" si="206"/>
        <v>40</v>
      </c>
      <c r="AM137" s="29">
        <f t="shared" si="206"/>
        <v>0</v>
      </c>
      <c r="AN137" s="29">
        <f t="shared" si="206"/>
        <v>0</v>
      </c>
      <c r="AO137" s="29">
        <f t="shared" si="206"/>
        <v>0</v>
      </c>
      <c r="AP137" s="29">
        <f t="shared" si="206"/>
        <v>0</v>
      </c>
      <c r="AQ137" s="29">
        <f t="shared" si="206"/>
        <v>0</v>
      </c>
      <c r="AR137" s="29">
        <f t="shared" si="206"/>
        <v>0</v>
      </c>
      <c r="AS137" s="29">
        <f t="shared" si="206"/>
        <v>0</v>
      </c>
      <c r="AT137" s="29">
        <f t="shared" si="206"/>
        <v>0</v>
      </c>
      <c r="AU137" s="29">
        <f t="shared" si="206"/>
        <v>0</v>
      </c>
      <c r="AV137" s="29">
        <f t="shared" si="206"/>
        <v>0</v>
      </c>
      <c r="AW137" s="29">
        <f t="shared" si="206"/>
        <v>0</v>
      </c>
      <c r="AX137" s="29">
        <f t="shared" si="206"/>
        <v>0</v>
      </c>
      <c r="AY137" s="29">
        <f t="shared" si="206"/>
        <v>0</v>
      </c>
      <c r="AZ137" s="29">
        <f t="shared" si="206"/>
        <v>0</v>
      </c>
      <c r="BA137" s="29">
        <f t="shared" si="206"/>
        <v>0</v>
      </c>
      <c r="BB137" s="29">
        <f t="shared" si="206"/>
        <v>0</v>
      </c>
      <c r="BC137" s="29">
        <f t="shared" si="206"/>
        <v>0</v>
      </c>
      <c r="BD137" s="29">
        <f t="shared" si="206"/>
        <v>0</v>
      </c>
      <c r="BE137" s="29">
        <f t="shared" si="206"/>
        <v>0</v>
      </c>
      <c r="BF137" s="29">
        <f t="shared" si="206"/>
        <v>0</v>
      </c>
      <c r="BG137" s="29">
        <f t="shared" si="206"/>
        <v>0</v>
      </c>
      <c r="BH137" s="29">
        <f t="shared" si="206"/>
        <v>0</v>
      </c>
      <c r="BI137" s="29">
        <f t="shared" si="206"/>
        <v>0</v>
      </c>
      <c r="BJ137" s="29">
        <f t="shared" si="206"/>
        <v>0</v>
      </c>
      <c r="BK137" s="29">
        <f t="shared" si="206"/>
        <v>0</v>
      </c>
      <c r="BL137" s="29">
        <f t="shared" si="206"/>
        <v>0</v>
      </c>
      <c r="BM137" s="29">
        <f t="shared" si="206"/>
        <v>0</v>
      </c>
      <c r="BN137" s="30">
        <f t="shared" si="206"/>
        <v>0</v>
      </c>
    </row>
    <row r="138" spans="13:66" ht="15" thickBot="1" x14ac:dyDescent="0.35">
      <c r="N138" s="250" t="s">
        <v>360</v>
      </c>
      <c r="O138" s="251" t="e">
        <f>VLOOKUP($M141,#REF!,HLOOKUP(O$69,#REF!,3,FALSE),FALSE)</f>
        <v>#REF!</v>
      </c>
      <c r="P138" s="251" t="e">
        <f>VLOOKUP($M141,#REF!,HLOOKUP(P$69,#REF!,3,FALSE),FALSE)</f>
        <v>#REF!</v>
      </c>
      <c r="Q138" s="251" t="e">
        <f>VLOOKUP($M141,#REF!,HLOOKUP(Q$69,#REF!,3,FALSE),FALSE)</f>
        <v>#REF!</v>
      </c>
      <c r="R138" s="251" t="e">
        <f>VLOOKUP($M141,#REF!,HLOOKUP(R$69,#REF!,3,FALSE),FALSE)</f>
        <v>#REF!</v>
      </c>
      <c r="S138" s="251" t="e">
        <f>VLOOKUP($M141,#REF!,HLOOKUP(S$69,#REF!,3,FALSE),FALSE)</f>
        <v>#REF!</v>
      </c>
      <c r="T138" s="251" t="e">
        <f>VLOOKUP($M141,#REF!,HLOOKUP(T$69,#REF!,3,FALSE),FALSE)</f>
        <v>#REF!</v>
      </c>
      <c r="U138" s="251" t="e">
        <f>VLOOKUP($M141,#REF!,HLOOKUP(U$69,#REF!,3,FALSE),FALSE)</f>
        <v>#REF!</v>
      </c>
      <c r="V138" s="251" t="e">
        <f>VLOOKUP($M141,#REF!,HLOOKUP(V$69,#REF!,3,FALSE),FALSE)</f>
        <v>#REF!</v>
      </c>
      <c r="W138" s="251" t="e">
        <f>VLOOKUP($M141,#REF!,HLOOKUP(W$69,#REF!,3,FALSE),FALSE)</f>
        <v>#REF!</v>
      </c>
      <c r="X138" s="251" t="e">
        <f>VLOOKUP($M141,#REF!,HLOOKUP(X$69,#REF!,3,FALSE),FALSE)</f>
        <v>#REF!</v>
      </c>
      <c r="Y138" s="251" t="e">
        <f>VLOOKUP($M141,#REF!,HLOOKUP(Y$69,#REF!,3,FALSE),FALSE)</f>
        <v>#REF!</v>
      </c>
      <c r="Z138" s="251" t="e">
        <f>VLOOKUP($M141,#REF!,HLOOKUP(Z$69,#REF!,3,FALSE),FALSE)</f>
        <v>#REF!</v>
      </c>
      <c r="AA138" s="251" t="e">
        <f>VLOOKUP($M141,#REF!,HLOOKUP(AA$69,#REF!,3,FALSE),FALSE)</f>
        <v>#REF!</v>
      </c>
      <c r="AB138" s="251" t="e">
        <f>VLOOKUP($M141,#REF!,HLOOKUP(AB$69,#REF!,3,FALSE),FALSE)</f>
        <v>#REF!</v>
      </c>
      <c r="AC138" s="251" t="e">
        <f>VLOOKUP($M141,#REF!,HLOOKUP(AC$69,#REF!,3,FALSE),FALSE)</f>
        <v>#REF!</v>
      </c>
      <c r="AD138" s="251" t="e">
        <f>VLOOKUP($M141,#REF!,HLOOKUP(AD$69,#REF!,3,FALSE),FALSE)</f>
        <v>#REF!</v>
      </c>
      <c r="AE138" s="251" t="e">
        <f>VLOOKUP($M141,#REF!,HLOOKUP(AE$69,#REF!,3,FALSE),FALSE)</f>
        <v>#REF!</v>
      </c>
      <c r="AF138" s="251" t="e">
        <f>VLOOKUP($M141,#REF!,HLOOKUP(AF$69,#REF!,3,FALSE),FALSE)</f>
        <v>#REF!</v>
      </c>
      <c r="AG138" s="251" t="e">
        <f>VLOOKUP($M141,#REF!,HLOOKUP(AG$69,#REF!,3,FALSE),FALSE)</f>
        <v>#REF!</v>
      </c>
      <c r="AH138" s="251" t="e">
        <f>VLOOKUP($M141,#REF!,HLOOKUP(AH$69,#REF!,3,FALSE),FALSE)</f>
        <v>#REF!</v>
      </c>
      <c r="AI138" s="251" t="e">
        <f>VLOOKUP($M141,#REF!,HLOOKUP(AI$69,#REF!,3,FALSE),FALSE)</f>
        <v>#REF!</v>
      </c>
      <c r="AJ138" s="251" t="e">
        <f>VLOOKUP($M141,#REF!,HLOOKUP(AJ$69,#REF!,3,FALSE),FALSE)</f>
        <v>#REF!</v>
      </c>
      <c r="AK138" s="251" t="e">
        <f>VLOOKUP($M141,#REF!,HLOOKUP(AK$69,#REF!,3,FALSE),FALSE)</f>
        <v>#REF!</v>
      </c>
      <c r="AL138" s="251" t="e">
        <f>VLOOKUP($M141,#REF!,HLOOKUP(AL$69,#REF!,3,FALSE),FALSE)</f>
        <v>#REF!</v>
      </c>
      <c r="AM138" s="251" t="e">
        <f>VLOOKUP($M141,#REF!,HLOOKUP(AM$69,#REF!,3,FALSE),FALSE)</f>
        <v>#REF!</v>
      </c>
      <c r="AN138" s="251" t="e">
        <f>VLOOKUP($M141,#REF!,HLOOKUP(AN$69,#REF!,3,FALSE),FALSE)</f>
        <v>#REF!</v>
      </c>
      <c r="AO138" s="251" t="e">
        <f>VLOOKUP($M141,#REF!,HLOOKUP(AO$69,#REF!,3,FALSE),FALSE)</f>
        <v>#REF!</v>
      </c>
      <c r="AP138" s="251" t="e">
        <f>VLOOKUP($M141,#REF!,HLOOKUP(AP$69,#REF!,3,FALSE),FALSE)</f>
        <v>#REF!</v>
      </c>
      <c r="AQ138" s="251" t="e">
        <f>VLOOKUP($M141,#REF!,HLOOKUP(AQ$69,#REF!,3,FALSE),FALSE)</f>
        <v>#REF!</v>
      </c>
      <c r="AR138" s="251" t="e">
        <f>VLOOKUP($M141,#REF!,HLOOKUP(AR$69,#REF!,3,FALSE),FALSE)</f>
        <v>#REF!</v>
      </c>
      <c r="AS138" s="251" t="e">
        <f>VLOOKUP($M141,#REF!,HLOOKUP(AS$69,#REF!,3,FALSE),FALSE)</f>
        <v>#REF!</v>
      </c>
      <c r="AT138" s="251" t="e">
        <f>VLOOKUP($M141,#REF!,HLOOKUP(AT$69,#REF!,3,FALSE),FALSE)</f>
        <v>#REF!</v>
      </c>
      <c r="AU138" s="251" t="e">
        <f>VLOOKUP($M141,#REF!,HLOOKUP(AU$69,#REF!,3,FALSE),FALSE)</f>
        <v>#REF!</v>
      </c>
      <c r="AV138" s="251" t="e">
        <f>VLOOKUP($M141,#REF!,HLOOKUP(AV$69,#REF!,3,FALSE),FALSE)</f>
        <v>#REF!</v>
      </c>
      <c r="AW138" s="251" t="e">
        <f>VLOOKUP($M141,#REF!,HLOOKUP(AW$69,#REF!,3,FALSE),FALSE)</f>
        <v>#REF!</v>
      </c>
      <c r="AX138" s="251" t="e">
        <f>VLOOKUP($M141,#REF!,HLOOKUP(AX$69,#REF!,3,FALSE),FALSE)</f>
        <v>#REF!</v>
      </c>
      <c r="AY138" s="251" t="e">
        <f>VLOOKUP($M141,#REF!,HLOOKUP(AY$69,#REF!,3,FALSE),FALSE)</f>
        <v>#REF!</v>
      </c>
      <c r="AZ138" s="251" t="e">
        <f>VLOOKUP($M141,#REF!,HLOOKUP(AZ$69,#REF!,3,FALSE),FALSE)</f>
        <v>#REF!</v>
      </c>
      <c r="BA138" s="251" t="e">
        <f>VLOOKUP($M141,#REF!,HLOOKUP(BA$69,#REF!,3,FALSE),FALSE)</f>
        <v>#REF!</v>
      </c>
      <c r="BB138" s="251" t="e">
        <f>VLOOKUP($M141,#REF!,HLOOKUP(BB$69,#REF!,3,FALSE),FALSE)</f>
        <v>#REF!</v>
      </c>
      <c r="BC138" s="251" t="e">
        <f>VLOOKUP($M141,#REF!,HLOOKUP(BC$69,#REF!,3,FALSE),FALSE)</f>
        <v>#REF!</v>
      </c>
      <c r="BD138" s="251" t="e">
        <f>VLOOKUP($M141,#REF!,HLOOKUP(BD$69,#REF!,3,FALSE),FALSE)</f>
        <v>#REF!</v>
      </c>
      <c r="BE138" s="251" t="e">
        <f>VLOOKUP($M141,#REF!,HLOOKUP(BE$69,#REF!,3,FALSE),FALSE)</f>
        <v>#REF!</v>
      </c>
      <c r="BF138" s="251" t="e">
        <f>VLOOKUP($M141,#REF!,HLOOKUP(BF$69,#REF!,3,FALSE),FALSE)</f>
        <v>#REF!</v>
      </c>
      <c r="BG138" s="251" t="e">
        <f>VLOOKUP($M141,#REF!,HLOOKUP(BG$69,#REF!,3,FALSE),FALSE)</f>
        <v>#REF!</v>
      </c>
      <c r="BH138" s="251" t="e">
        <f>VLOOKUP($M141,#REF!,HLOOKUP(BH$69,#REF!,3,FALSE),FALSE)</f>
        <v>#REF!</v>
      </c>
      <c r="BI138" s="251" t="e">
        <f>VLOOKUP($M141,#REF!,HLOOKUP(BI$69,#REF!,3,FALSE),FALSE)</f>
        <v>#REF!</v>
      </c>
      <c r="BJ138" s="251" t="e">
        <f>VLOOKUP($M141,#REF!,HLOOKUP(BJ$69,#REF!,3,FALSE),FALSE)</f>
        <v>#REF!</v>
      </c>
      <c r="BK138" s="251" t="e">
        <f>VLOOKUP($M141,#REF!,HLOOKUP(BK$69,#REF!,3,FALSE),FALSE)</f>
        <v>#REF!</v>
      </c>
      <c r="BL138" s="251" t="e">
        <f>VLOOKUP($M141,#REF!,HLOOKUP(BL$69,#REF!,3,FALSE),FALSE)</f>
        <v>#REF!</v>
      </c>
      <c r="BM138" s="251" t="e">
        <f>VLOOKUP($M141,#REF!,HLOOKUP(BM$69,#REF!,3,FALSE),FALSE)</f>
        <v>#REF!</v>
      </c>
      <c r="BN138" s="251" t="e">
        <f>VLOOKUP($M141,#REF!,HLOOKUP(BN$69,#REF!,3,FALSE),FALSE)</f>
        <v>#REF!</v>
      </c>
    </row>
    <row r="139" spans="13:66" ht="18" x14ac:dyDescent="0.3">
      <c r="N139" s="103" t="str">
        <f>N$19</f>
        <v>DAL</v>
      </c>
      <c r="O139" s="100">
        <f>O$19</f>
        <v>44564</v>
      </c>
      <c r="P139" s="101">
        <f t="shared" ref="P139:BN139" si="207">P$19</f>
        <v>44571</v>
      </c>
      <c r="Q139" s="101">
        <f t="shared" si="207"/>
        <v>44578</v>
      </c>
      <c r="R139" s="101">
        <f t="shared" si="207"/>
        <v>44585</v>
      </c>
      <c r="S139" s="101">
        <f t="shared" si="207"/>
        <v>44592</v>
      </c>
      <c r="T139" s="101">
        <f t="shared" si="207"/>
        <v>44599</v>
      </c>
      <c r="U139" s="101">
        <f t="shared" si="207"/>
        <v>44606</v>
      </c>
      <c r="V139" s="101">
        <f t="shared" si="207"/>
        <v>44613</v>
      </c>
      <c r="W139" s="101">
        <f t="shared" si="207"/>
        <v>44620</v>
      </c>
      <c r="X139" s="101">
        <f t="shared" si="207"/>
        <v>44627</v>
      </c>
      <c r="Y139" s="101">
        <f t="shared" si="207"/>
        <v>44634</v>
      </c>
      <c r="Z139" s="101">
        <f t="shared" si="207"/>
        <v>44641</v>
      </c>
      <c r="AA139" s="101">
        <f t="shared" si="207"/>
        <v>44648</v>
      </c>
      <c r="AB139" s="101">
        <f t="shared" si="207"/>
        <v>44655</v>
      </c>
      <c r="AC139" s="101">
        <f t="shared" si="207"/>
        <v>44662</v>
      </c>
      <c r="AD139" s="101">
        <f t="shared" si="207"/>
        <v>44669</v>
      </c>
      <c r="AE139" s="101">
        <f t="shared" si="207"/>
        <v>44676</v>
      </c>
      <c r="AF139" s="101">
        <f t="shared" si="207"/>
        <v>44683</v>
      </c>
      <c r="AG139" s="101">
        <f t="shared" si="207"/>
        <v>44690</v>
      </c>
      <c r="AH139" s="101">
        <f t="shared" si="207"/>
        <v>44697</v>
      </c>
      <c r="AI139" s="101">
        <f t="shared" si="207"/>
        <v>44704</v>
      </c>
      <c r="AJ139" s="101">
        <f t="shared" si="207"/>
        <v>44711</v>
      </c>
      <c r="AK139" s="101">
        <f t="shared" si="207"/>
        <v>44718</v>
      </c>
      <c r="AL139" s="101">
        <f t="shared" si="207"/>
        <v>44725</v>
      </c>
      <c r="AM139" s="101">
        <f t="shared" si="207"/>
        <v>44732</v>
      </c>
      <c r="AN139" s="101">
        <f t="shared" si="207"/>
        <v>44739</v>
      </c>
      <c r="AO139" s="101">
        <f t="shared" si="207"/>
        <v>44746</v>
      </c>
      <c r="AP139" s="101">
        <f t="shared" si="207"/>
        <v>44753</v>
      </c>
      <c r="AQ139" s="101">
        <f t="shared" si="207"/>
        <v>44760</v>
      </c>
      <c r="AR139" s="101">
        <f t="shared" si="207"/>
        <v>44767</v>
      </c>
      <c r="AS139" s="101">
        <f t="shared" si="207"/>
        <v>44774</v>
      </c>
      <c r="AT139" s="101">
        <f t="shared" si="207"/>
        <v>44781</v>
      </c>
      <c r="AU139" s="101">
        <f t="shared" si="207"/>
        <v>44788</v>
      </c>
      <c r="AV139" s="101">
        <f t="shared" si="207"/>
        <v>44795</v>
      </c>
      <c r="AW139" s="101">
        <f t="shared" si="207"/>
        <v>44802</v>
      </c>
      <c r="AX139" s="101">
        <f t="shared" si="207"/>
        <v>44809</v>
      </c>
      <c r="AY139" s="101">
        <f t="shared" si="207"/>
        <v>44816</v>
      </c>
      <c r="AZ139" s="101">
        <f t="shared" si="207"/>
        <v>44823</v>
      </c>
      <c r="BA139" s="101">
        <f t="shared" si="207"/>
        <v>44830</v>
      </c>
      <c r="BB139" s="101">
        <f t="shared" si="207"/>
        <v>44837</v>
      </c>
      <c r="BC139" s="101">
        <f t="shared" si="207"/>
        <v>44844</v>
      </c>
      <c r="BD139" s="101">
        <f t="shared" si="207"/>
        <v>44851</v>
      </c>
      <c r="BE139" s="101">
        <f t="shared" si="207"/>
        <v>44858</v>
      </c>
      <c r="BF139" s="101">
        <f t="shared" si="207"/>
        <v>44865</v>
      </c>
      <c r="BG139" s="101">
        <f t="shared" si="207"/>
        <v>44872</v>
      </c>
      <c r="BH139" s="101">
        <f t="shared" si="207"/>
        <v>44879</v>
      </c>
      <c r="BI139" s="101">
        <f t="shared" si="207"/>
        <v>44886</v>
      </c>
      <c r="BJ139" s="101">
        <f t="shared" si="207"/>
        <v>44893</v>
      </c>
      <c r="BK139" s="101">
        <f t="shared" si="207"/>
        <v>44900</v>
      </c>
      <c r="BL139" s="101">
        <f t="shared" si="207"/>
        <v>44907</v>
      </c>
      <c r="BM139" s="101">
        <f t="shared" si="207"/>
        <v>44914</v>
      </c>
      <c r="BN139" s="102">
        <f t="shared" si="207"/>
        <v>44921</v>
      </c>
    </row>
    <row r="140" spans="13:66" ht="18.600000000000001" thickBot="1" x14ac:dyDescent="0.35">
      <c r="N140" s="104" t="str">
        <f>N$20</f>
        <v>AL</v>
      </c>
      <c r="O140" s="106">
        <f>O$20</f>
        <v>44570</v>
      </c>
      <c r="P140" s="107">
        <f t="shared" ref="P140:BN140" si="208">P$20</f>
        <v>44577</v>
      </c>
      <c r="Q140" s="107">
        <f t="shared" si="208"/>
        <v>44584</v>
      </c>
      <c r="R140" s="107">
        <f t="shared" si="208"/>
        <v>44591</v>
      </c>
      <c r="S140" s="107">
        <f>S$20</f>
        <v>44598</v>
      </c>
      <c r="T140" s="107">
        <f t="shared" si="208"/>
        <v>44605</v>
      </c>
      <c r="U140" s="107">
        <f t="shared" si="208"/>
        <v>44612</v>
      </c>
      <c r="V140" s="107">
        <f t="shared" si="208"/>
        <v>44619</v>
      </c>
      <c r="W140" s="107">
        <f t="shared" si="208"/>
        <v>44626</v>
      </c>
      <c r="X140" s="107">
        <f t="shared" si="208"/>
        <v>44633</v>
      </c>
      <c r="Y140" s="107">
        <f t="shared" si="208"/>
        <v>44640</v>
      </c>
      <c r="Z140" s="107">
        <f t="shared" si="208"/>
        <v>44647</v>
      </c>
      <c r="AA140" s="107">
        <f t="shared" si="208"/>
        <v>44654</v>
      </c>
      <c r="AB140" s="107">
        <f t="shared" si="208"/>
        <v>44661</v>
      </c>
      <c r="AC140" s="107">
        <f t="shared" si="208"/>
        <v>44668</v>
      </c>
      <c r="AD140" s="107">
        <f t="shared" si="208"/>
        <v>44675</v>
      </c>
      <c r="AE140" s="107">
        <f t="shared" si="208"/>
        <v>44682</v>
      </c>
      <c r="AF140" s="107">
        <f t="shared" si="208"/>
        <v>44689</v>
      </c>
      <c r="AG140" s="107">
        <f t="shared" si="208"/>
        <v>44696</v>
      </c>
      <c r="AH140" s="107">
        <f t="shared" si="208"/>
        <v>44703</v>
      </c>
      <c r="AI140" s="107">
        <f t="shared" si="208"/>
        <v>44710</v>
      </c>
      <c r="AJ140" s="107">
        <f t="shared" si="208"/>
        <v>44717</v>
      </c>
      <c r="AK140" s="107">
        <f t="shared" si="208"/>
        <v>44724</v>
      </c>
      <c r="AL140" s="107">
        <f t="shared" si="208"/>
        <v>44731</v>
      </c>
      <c r="AM140" s="107">
        <f t="shared" si="208"/>
        <v>44738</v>
      </c>
      <c r="AN140" s="107">
        <f t="shared" si="208"/>
        <v>44745</v>
      </c>
      <c r="AO140" s="107">
        <f t="shared" si="208"/>
        <v>44752</v>
      </c>
      <c r="AP140" s="107">
        <f t="shared" si="208"/>
        <v>44759</v>
      </c>
      <c r="AQ140" s="107">
        <f t="shared" si="208"/>
        <v>44766</v>
      </c>
      <c r="AR140" s="107">
        <f t="shared" si="208"/>
        <v>44773</v>
      </c>
      <c r="AS140" s="107">
        <f t="shared" si="208"/>
        <v>44780</v>
      </c>
      <c r="AT140" s="107">
        <f t="shared" si="208"/>
        <v>44787</v>
      </c>
      <c r="AU140" s="107">
        <f t="shared" si="208"/>
        <v>44794</v>
      </c>
      <c r="AV140" s="107">
        <f t="shared" si="208"/>
        <v>44801</v>
      </c>
      <c r="AW140" s="107">
        <f t="shared" si="208"/>
        <v>44808</v>
      </c>
      <c r="AX140" s="107">
        <f t="shared" si="208"/>
        <v>44815</v>
      </c>
      <c r="AY140" s="107">
        <f t="shared" si="208"/>
        <v>44822</v>
      </c>
      <c r="AZ140" s="107">
        <f t="shared" si="208"/>
        <v>44829</v>
      </c>
      <c r="BA140" s="107">
        <f t="shared" si="208"/>
        <v>44836</v>
      </c>
      <c r="BB140" s="107">
        <f t="shared" si="208"/>
        <v>44843</v>
      </c>
      <c r="BC140" s="107">
        <f t="shared" si="208"/>
        <v>44850</v>
      </c>
      <c r="BD140" s="107">
        <f t="shared" si="208"/>
        <v>44857</v>
      </c>
      <c r="BE140" s="107">
        <f t="shared" si="208"/>
        <v>44864</v>
      </c>
      <c r="BF140" s="107">
        <f t="shared" si="208"/>
        <v>44871</v>
      </c>
      <c r="BG140" s="107">
        <f t="shared" si="208"/>
        <v>44878</v>
      </c>
      <c r="BH140" s="107">
        <f t="shared" si="208"/>
        <v>44885</v>
      </c>
      <c r="BI140" s="107">
        <f t="shared" si="208"/>
        <v>44892</v>
      </c>
      <c r="BJ140" s="107">
        <f t="shared" si="208"/>
        <v>44899</v>
      </c>
      <c r="BK140" s="107">
        <f t="shared" si="208"/>
        <v>44906</v>
      </c>
      <c r="BL140" s="107">
        <f t="shared" si="208"/>
        <v>44913</v>
      </c>
      <c r="BM140" s="107">
        <f t="shared" si="208"/>
        <v>44920</v>
      </c>
      <c r="BN140" s="108">
        <f t="shared" si="208"/>
        <v>44927</v>
      </c>
    </row>
    <row r="141" spans="13:66" ht="18.600000000000001" thickBot="1" x14ac:dyDescent="0.4">
      <c r="M141" s="17" t="s">
        <v>18</v>
      </c>
      <c r="N141" s="89" t="e">
        <f>VLOOKUP(M141,#REF!,2,FALSE)</f>
        <v>#REF!</v>
      </c>
      <c r="O141" s="111" t="str">
        <f>O$21</f>
        <v>S2</v>
      </c>
      <c r="P141" s="112" t="str">
        <f>P$21</f>
        <v>S3</v>
      </c>
      <c r="Q141" s="112" t="str">
        <f t="shared" ref="Q141:BN141" si="209">Q$21</f>
        <v>S4</v>
      </c>
      <c r="R141" s="112" t="str">
        <f t="shared" si="209"/>
        <v>S5</v>
      </c>
      <c r="S141" s="112" t="str">
        <f t="shared" si="209"/>
        <v>S6</v>
      </c>
      <c r="T141" s="112" t="str">
        <f t="shared" si="209"/>
        <v>S7</v>
      </c>
      <c r="U141" s="112" t="str">
        <f t="shared" si="209"/>
        <v>S8</v>
      </c>
      <c r="V141" s="112" t="str">
        <f t="shared" si="209"/>
        <v>S9</v>
      </c>
      <c r="W141" s="112" t="str">
        <f t="shared" si="209"/>
        <v>S10</v>
      </c>
      <c r="X141" s="112" t="str">
        <f t="shared" si="209"/>
        <v>S11</v>
      </c>
      <c r="Y141" s="112" t="str">
        <f t="shared" si="209"/>
        <v>S12</v>
      </c>
      <c r="Z141" s="112" t="str">
        <f t="shared" si="209"/>
        <v>S13</v>
      </c>
      <c r="AA141" s="112" t="str">
        <f t="shared" si="209"/>
        <v>S14</v>
      </c>
      <c r="AB141" s="112" t="str">
        <f t="shared" si="209"/>
        <v>S15</v>
      </c>
      <c r="AC141" s="112" t="str">
        <f t="shared" si="209"/>
        <v>S16</v>
      </c>
      <c r="AD141" s="112" t="str">
        <f t="shared" si="209"/>
        <v>S17</v>
      </c>
      <c r="AE141" s="112" t="str">
        <f t="shared" si="209"/>
        <v>S18</v>
      </c>
      <c r="AF141" s="112" t="str">
        <f t="shared" si="209"/>
        <v>S19</v>
      </c>
      <c r="AG141" s="112" t="str">
        <f t="shared" si="209"/>
        <v>S20</v>
      </c>
      <c r="AH141" s="112" t="str">
        <f t="shared" si="209"/>
        <v>S21</v>
      </c>
      <c r="AI141" s="112" t="str">
        <f t="shared" si="209"/>
        <v>S22</v>
      </c>
      <c r="AJ141" s="112" t="str">
        <f t="shared" si="209"/>
        <v>S23</v>
      </c>
      <c r="AK141" s="112" t="str">
        <f t="shared" si="209"/>
        <v>S24</v>
      </c>
      <c r="AL141" s="112" t="str">
        <f t="shared" si="209"/>
        <v>S25</v>
      </c>
      <c r="AM141" s="112" t="str">
        <f t="shared" si="209"/>
        <v>S26</v>
      </c>
      <c r="AN141" s="112" t="str">
        <f t="shared" si="209"/>
        <v>S27</v>
      </c>
      <c r="AO141" s="112" t="str">
        <f t="shared" si="209"/>
        <v>S28</v>
      </c>
      <c r="AP141" s="112" t="str">
        <f t="shared" si="209"/>
        <v>S29</v>
      </c>
      <c r="AQ141" s="112" t="str">
        <f t="shared" si="209"/>
        <v>S30</v>
      </c>
      <c r="AR141" s="112" t="str">
        <f t="shared" si="209"/>
        <v>S31</v>
      </c>
      <c r="AS141" s="112" t="str">
        <f t="shared" si="209"/>
        <v>S32</v>
      </c>
      <c r="AT141" s="112" t="str">
        <f t="shared" si="209"/>
        <v>S33</v>
      </c>
      <c r="AU141" s="112" t="str">
        <f t="shared" si="209"/>
        <v>S34</v>
      </c>
      <c r="AV141" s="112" t="str">
        <f t="shared" si="209"/>
        <v>S35</v>
      </c>
      <c r="AW141" s="112" t="str">
        <f t="shared" si="209"/>
        <v>S36</v>
      </c>
      <c r="AX141" s="112" t="str">
        <f t="shared" si="209"/>
        <v>S37</v>
      </c>
      <c r="AY141" s="112" t="str">
        <f t="shared" si="209"/>
        <v>S38</v>
      </c>
      <c r="AZ141" s="112" t="str">
        <f t="shared" si="209"/>
        <v>S39</v>
      </c>
      <c r="BA141" s="112" t="str">
        <f t="shared" si="209"/>
        <v>S40</v>
      </c>
      <c r="BB141" s="112" t="str">
        <f t="shared" si="209"/>
        <v>S41</v>
      </c>
      <c r="BC141" s="112" t="str">
        <f t="shared" si="209"/>
        <v>S42</v>
      </c>
      <c r="BD141" s="112" t="str">
        <f t="shared" si="209"/>
        <v>S43</v>
      </c>
      <c r="BE141" s="112" t="str">
        <f t="shared" si="209"/>
        <v>S44</v>
      </c>
      <c r="BF141" s="112" t="str">
        <f t="shared" si="209"/>
        <v>S45</v>
      </c>
      <c r="BG141" s="112" t="str">
        <f t="shared" si="209"/>
        <v>S46</v>
      </c>
      <c r="BH141" s="112" t="str">
        <f t="shared" si="209"/>
        <v>S47</v>
      </c>
      <c r="BI141" s="112" t="str">
        <f t="shared" si="209"/>
        <v>S48</v>
      </c>
      <c r="BJ141" s="112" t="str">
        <f t="shared" si="209"/>
        <v>S49</v>
      </c>
      <c r="BK141" s="112" t="str">
        <f t="shared" si="209"/>
        <v>S50</v>
      </c>
      <c r="BL141" s="112" t="str">
        <f t="shared" si="209"/>
        <v>S51</v>
      </c>
      <c r="BM141" s="112" t="str">
        <f t="shared" si="209"/>
        <v>S52</v>
      </c>
      <c r="BN141" s="113" t="str">
        <f t="shared" si="209"/>
        <v>S53</v>
      </c>
    </row>
    <row r="142" spans="13:66" x14ac:dyDescent="0.3">
      <c r="M142" s="44" t="str">
        <f t="shared" ref="M142:M150" si="210">M128</f>
        <v>Design Rel 05 - Integrazione</v>
      </c>
      <c r="N142" s="86">
        <f t="shared" ref="N142:N150" si="211">SUM(O142:BN142)</f>
        <v>0</v>
      </c>
      <c r="BN142" s="120"/>
    </row>
    <row r="143" spans="13:66" x14ac:dyDescent="0.3">
      <c r="M143" s="18" t="str">
        <f t="shared" si="210"/>
        <v>EXEC Rel 05 - Integrazione</v>
      </c>
      <c r="N143" s="87">
        <f t="shared" si="211"/>
        <v>0</v>
      </c>
      <c r="BN143" s="120"/>
    </row>
    <row r="144" spans="13:66" x14ac:dyDescent="0.3">
      <c r="M144" s="18" t="str">
        <f t="shared" si="210"/>
        <v>RETEST Rel 05 - Integrazione</v>
      </c>
      <c r="N144" s="87">
        <f t="shared" si="211"/>
        <v>0</v>
      </c>
      <c r="BN144" s="120"/>
    </row>
    <row r="145" spans="13:66" x14ac:dyDescent="0.3">
      <c r="M145" s="18" t="str">
        <f t="shared" si="210"/>
        <v>MNG Rel 05 - Integrazione</v>
      </c>
      <c r="N145" s="87">
        <f t="shared" si="211"/>
        <v>0</v>
      </c>
      <c r="BN145" s="120"/>
    </row>
    <row r="146" spans="13:66" x14ac:dyDescent="0.3">
      <c r="M146" s="18" t="str">
        <f t="shared" si="210"/>
        <v>Data Preparation Rel 05 - Integrazione</v>
      </c>
      <c r="N146" s="87">
        <f t="shared" si="211"/>
        <v>312</v>
      </c>
      <c r="W146">
        <v>40</v>
      </c>
      <c r="X146">
        <v>40</v>
      </c>
      <c r="Z146">
        <v>40</v>
      </c>
      <c r="AA146">
        <v>40</v>
      </c>
      <c r="AF146">
        <v>40</v>
      </c>
      <c r="AG146">
        <v>40</v>
      </c>
      <c r="AH146">
        <v>40</v>
      </c>
      <c r="AI146">
        <v>32</v>
      </c>
      <c r="BN146" s="120"/>
    </row>
    <row r="147" spans="13:66" x14ac:dyDescent="0.3">
      <c r="M147" s="18" t="str">
        <f t="shared" si="210"/>
        <v>DESIGN Price</v>
      </c>
      <c r="N147" s="87">
        <f t="shared" si="211"/>
        <v>0</v>
      </c>
      <c r="BN147" s="120"/>
    </row>
    <row r="148" spans="13:66" x14ac:dyDescent="0.3">
      <c r="M148" s="18" t="str">
        <f t="shared" si="210"/>
        <v>DP sys + UAT Price</v>
      </c>
      <c r="N148" s="87">
        <f t="shared" si="211"/>
        <v>0</v>
      </c>
      <c r="BN148" s="120"/>
    </row>
    <row r="149" spans="13:66" x14ac:dyDescent="0.3">
      <c r="M149" s="18" t="str">
        <f t="shared" si="210"/>
        <v>EXEC Price</v>
      </c>
      <c r="N149" s="87">
        <f t="shared" si="211"/>
        <v>0</v>
      </c>
      <c r="BN149" s="120"/>
    </row>
    <row r="150" spans="13:66" ht="15" thickBot="1" x14ac:dyDescent="0.35">
      <c r="M150" s="45" t="str">
        <f t="shared" si="210"/>
        <v>MNG Price</v>
      </c>
      <c r="N150" s="88">
        <f t="shared" si="211"/>
        <v>0</v>
      </c>
      <c r="BN150" s="120"/>
    </row>
    <row r="151" spans="13:66" ht="15" thickBot="1" x14ac:dyDescent="0.35">
      <c r="N151" s="70">
        <f>SUM(N142:N150)</f>
        <v>312</v>
      </c>
      <c r="O151" s="28">
        <f>SUM(O142:O150)</f>
        <v>0</v>
      </c>
      <c r="P151" s="29">
        <f t="shared" ref="P151:BN151" si="212">SUM(P142:P150)</f>
        <v>0</v>
      </c>
      <c r="Q151" s="29">
        <f t="shared" si="212"/>
        <v>0</v>
      </c>
      <c r="R151" s="29">
        <f t="shared" si="212"/>
        <v>0</v>
      </c>
      <c r="S151" s="29">
        <f t="shared" si="212"/>
        <v>0</v>
      </c>
      <c r="T151" s="29">
        <f t="shared" si="212"/>
        <v>0</v>
      </c>
      <c r="U151" s="29">
        <f t="shared" si="212"/>
        <v>0</v>
      </c>
      <c r="V151" s="29">
        <f t="shared" si="212"/>
        <v>0</v>
      </c>
      <c r="W151" s="29">
        <f t="shared" si="212"/>
        <v>40</v>
      </c>
      <c r="X151" s="29">
        <f t="shared" si="212"/>
        <v>40</v>
      </c>
      <c r="Y151" s="29">
        <f t="shared" si="212"/>
        <v>0</v>
      </c>
      <c r="Z151" s="29">
        <f t="shared" si="212"/>
        <v>40</v>
      </c>
      <c r="AA151" s="29">
        <f t="shared" si="212"/>
        <v>40</v>
      </c>
      <c r="AB151" s="29">
        <f t="shared" si="212"/>
        <v>0</v>
      </c>
      <c r="AC151" s="29">
        <f t="shared" si="212"/>
        <v>0</v>
      </c>
      <c r="AD151" s="29">
        <f t="shared" si="212"/>
        <v>0</v>
      </c>
      <c r="AE151" s="29">
        <f t="shared" si="212"/>
        <v>0</v>
      </c>
      <c r="AF151" s="29">
        <f t="shared" si="212"/>
        <v>40</v>
      </c>
      <c r="AG151" s="29">
        <f t="shared" si="212"/>
        <v>40</v>
      </c>
      <c r="AH151" s="29">
        <f t="shared" si="212"/>
        <v>40</v>
      </c>
      <c r="AI151" s="29">
        <f t="shared" si="212"/>
        <v>32</v>
      </c>
      <c r="AJ151" s="29">
        <f t="shared" si="212"/>
        <v>0</v>
      </c>
      <c r="AK151" s="29">
        <f t="shared" si="212"/>
        <v>0</v>
      </c>
      <c r="AL151" s="29">
        <f t="shared" si="212"/>
        <v>0</v>
      </c>
      <c r="AM151" s="29">
        <f t="shared" si="212"/>
        <v>0</v>
      </c>
      <c r="AN151" s="29">
        <f t="shared" si="212"/>
        <v>0</v>
      </c>
      <c r="AO151" s="29">
        <f t="shared" si="212"/>
        <v>0</v>
      </c>
      <c r="AP151" s="29">
        <f t="shared" si="212"/>
        <v>0</v>
      </c>
      <c r="AQ151" s="29">
        <f t="shared" si="212"/>
        <v>0</v>
      </c>
      <c r="AR151" s="29">
        <f t="shared" si="212"/>
        <v>0</v>
      </c>
      <c r="AS151" s="29">
        <f t="shared" si="212"/>
        <v>0</v>
      </c>
      <c r="AT151" s="29">
        <f t="shared" si="212"/>
        <v>0</v>
      </c>
      <c r="AU151" s="29">
        <f t="shared" si="212"/>
        <v>0</v>
      </c>
      <c r="AV151" s="29">
        <f t="shared" si="212"/>
        <v>0</v>
      </c>
      <c r="AW151" s="29">
        <f t="shared" si="212"/>
        <v>0</v>
      </c>
      <c r="AX151" s="29">
        <f t="shared" si="212"/>
        <v>0</v>
      </c>
      <c r="AY151" s="29">
        <f t="shared" si="212"/>
        <v>0</v>
      </c>
      <c r="AZ151" s="29">
        <f t="shared" si="212"/>
        <v>0</v>
      </c>
      <c r="BA151" s="29">
        <f t="shared" si="212"/>
        <v>0</v>
      </c>
      <c r="BB151" s="29">
        <f t="shared" si="212"/>
        <v>0</v>
      </c>
      <c r="BC151" s="29">
        <f t="shared" si="212"/>
        <v>0</v>
      </c>
      <c r="BD151" s="29">
        <f t="shared" si="212"/>
        <v>0</v>
      </c>
      <c r="BE151" s="29">
        <f t="shared" si="212"/>
        <v>0</v>
      </c>
      <c r="BF151" s="29">
        <f t="shared" si="212"/>
        <v>0</v>
      </c>
      <c r="BG151" s="29">
        <f t="shared" si="212"/>
        <v>0</v>
      </c>
      <c r="BH151" s="29">
        <f t="shared" si="212"/>
        <v>0</v>
      </c>
      <c r="BI151" s="29">
        <f t="shared" si="212"/>
        <v>0</v>
      </c>
      <c r="BJ151" s="29">
        <f t="shared" si="212"/>
        <v>0</v>
      </c>
      <c r="BK151" s="29">
        <f t="shared" si="212"/>
        <v>0</v>
      </c>
      <c r="BL151" s="29">
        <f t="shared" si="212"/>
        <v>0</v>
      </c>
      <c r="BM151" s="29">
        <f t="shared" si="212"/>
        <v>0</v>
      </c>
      <c r="BN151" s="30">
        <f t="shared" si="212"/>
        <v>0</v>
      </c>
    </row>
    <row r="152" spans="13:66" ht="15" thickBot="1" x14ac:dyDescent="0.35">
      <c r="N152" s="250" t="s">
        <v>360</v>
      </c>
      <c r="O152" s="251" t="e">
        <f>VLOOKUP($M155,#REF!,HLOOKUP(O$69,#REF!,3,FALSE),FALSE)</f>
        <v>#REF!</v>
      </c>
      <c r="P152" s="251" t="e">
        <f>VLOOKUP($M155,#REF!,HLOOKUP(P$69,#REF!,3,FALSE),FALSE)</f>
        <v>#REF!</v>
      </c>
      <c r="Q152" s="251" t="e">
        <f>VLOOKUP($M155,#REF!,HLOOKUP(Q$69,#REF!,3,FALSE),FALSE)</f>
        <v>#REF!</v>
      </c>
      <c r="R152" s="251" t="e">
        <f>VLOOKUP($M155,#REF!,HLOOKUP(R$69,#REF!,3,FALSE),FALSE)</f>
        <v>#REF!</v>
      </c>
      <c r="S152" s="251" t="e">
        <f>VLOOKUP($M155,#REF!,HLOOKUP(S$69,#REF!,3,FALSE),FALSE)</f>
        <v>#REF!</v>
      </c>
      <c r="T152" s="251" t="e">
        <f>VLOOKUP($M155,#REF!,HLOOKUP(T$69,#REF!,3,FALSE),FALSE)</f>
        <v>#REF!</v>
      </c>
      <c r="U152" s="251" t="e">
        <f>VLOOKUP($M155,#REF!,HLOOKUP(U$69,#REF!,3,FALSE),FALSE)</f>
        <v>#REF!</v>
      </c>
      <c r="V152" s="251" t="e">
        <f>VLOOKUP($M155,#REF!,HLOOKUP(V$69,#REF!,3,FALSE),FALSE)</f>
        <v>#REF!</v>
      </c>
      <c r="W152" s="251" t="e">
        <f>VLOOKUP($M155,#REF!,HLOOKUP(W$69,#REF!,3,FALSE),FALSE)</f>
        <v>#REF!</v>
      </c>
      <c r="X152" s="251" t="e">
        <f>VLOOKUP($M155,#REF!,HLOOKUP(X$69,#REF!,3,FALSE),FALSE)</f>
        <v>#REF!</v>
      </c>
      <c r="Y152" s="251" t="e">
        <f>VLOOKUP($M155,#REF!,HLOOKUP(Y$69,#REF!,3,FALSE),FALSE)</f>
        <v>#REF!</v>
      </c>
      <c r="Z152" s="251" t="e">
        <f>VLOOKUP($M155,#REF!,HLOOKUP(Z$69,#REF!,3,FALSE),FALSE)</f>
        <v>#REF!</v>
      </c>
      <c r="AA152" s="251" t="e">
        <f>VLOOKUP($M155,#REF!,HLOOKUP(AA$69,#REF!,3,FALSE),FALSE)</f>
        <v>#REF!</v>
      </c>
      <c r="AB152" s="251" t="e">
        <f>VLOOKUP($M155,#REF!,HLOOKUP(AB$69,#REF!,3,FALSE),FALSE)</f>
        <v>#REF!</v>
      </c>
      <c r="AC152" s="251" t="e">
        <f>VLOOKUP($M155,#REF!,HLOOKUP(AC$69,#REF!,3,FALSE),FALSE)</f>
        <v>#REF!</v>
      </c>
      <c r="AD152" s="251" t="e">
        <f>VLOOKUP($M155,#REF!,HLOOKUP(AD$69,#REF!,3,FALSE),FALSE)</f>
        <v>#REF!</v>
      </c>
      <c r="AE152" s="251" t="e">
        <f>VLOOKUP($M155,#REF!,HLOOKUP(AE$69,#REF!,3,FALSE),FALSE)</f>
        <v>#REF!</v>
      </c>
      <c r="AF152" s="251" t="e">
        <f>VLOOKUP($M155,#REF!,HLOOKUP(AF$69,#REF!,3,FALSE),FALSE)</f>
        <v>#REF!</v>
      </c>
      <c r="AG152" s="251" t="e">
        <f>VLOOKUP($M155,#REF!,HLOOKUP(AG$69,#REF!,3,FALSE),FALSE)</f>
        <v>#REF!</v>
      </c>
      <c r="AH152" s="251" t="e">
        <f>VLOOKUP($M155,#REF!,HLOOKUP(AH$69,#REF!,3,FALSE),FALSE)</f>
        <v>#REF!</v>
      </c>
      <c r="AI152" s="251" t="e">
        <f>VLOOKUP($M155,#REF!,HLOOKUP(AI$69,#REF!,3,FALSE),FALSE)</f>
        <v>#REF!</v>
      </c>
      <c r="AJ152" s="251" t="e">
        <f>VLOOKUP($M155,#REF!,HLOOKUP(AJ$69,#REF!,3,FALSE),FALSE)</f>
        <v>#REF!</v>
      </c>
      <c r="AK152" s="251" t="e">
        <f>VLOOKUP($M155,#REF!,HLOOKUP(AK$69,#REF!,3,FALSE),FALSE)</f>
        <v>#REF!</v>
      </c>
      <c r="AL152" s="251" t="e">
        <f>VLOOKUP($M155,#REF!,HLOOKUP(AL$69,#REF!,3,FALSE),FALSE)</f>
        <v>#REF!</v>
      </c>
      <c r="AM152" s="251" t="e">
        <f>VLOOKUP($M155,#REF!,HLOOKUP(AM$69,#REF!,3,FALSE),FALSE)</f>
        <v>#REF!</v>
      </c>
      <c r="AN152" s="251" t="e">
        <f>VLOOKUP($M155,#REF!,HLOOKUP(AN$69,#REF!,3,FALSE),FALSE)</f>
        <v>#REF!</v>
      </c>
      <c r="AO152" s="251" t="e">
        <f>VLOOKUP($M155,#REF!,HLOOKUP(AO$69,#REF!,3,FALSE),FALSE)</f>
        <v>#REF!</v>
      </c>
      <c r="AP152" s="251" t="e">
        <f>VLOOKUP($M155,#REF!,HLOOKUP(AP$69,#REF!,3,FALSE),FALSE)</f>
        <v>#REF!</v>
      </c>
      <c r="AQ152" s="251" t="e">
        <f>VLOOKUP($M155,#REF!,HLOOKUP(AQ$69,#REF!,3,FALSE),FALSE)</f>
        <v>#REF!</v>
      </c>
      <c r="AR152" s="251" t="e">
        <f>VLOOKUP($M155,#REF!,HLOOKUP(AR$69,#REF!,3,FALSE),FALSE)</f>
        <v>#REF!</v>
      </c>
      <c r="AS152" s="251" t="e">
        <f>VLOOKUP($M155,#REF!,HLOOKUP(AS$69,#REF!,3,FALSE),FALSE)</f>
        <v>#REF!</v>
      </c>
      <c r="AT152" s="251" t="e">
        <f>VLOOKUP($M155,#REF!,HLOOKUP(AT$69,#REF!,3,FALSE),FALSE)</f>
        <v>#REF!</v>
      </c>
      <c r="AU152" s="251" t="e">
        <f>VLOOKUP($M155,#REF!,HLOOKUP(AU$69,#REF!,3,FALSE),FALSE)</f>
        <v>#REF!</v>
      </c>
      <c r="AV152" s="251" t="e">
        <f>VLOOKUP($M155,#REF!,HLOOKUP(AV$69,#REF!,3,FALSE),FALSE)</f>
        <v>#REF!</v>
      </c>
      <c r="AW152" s="251" t="e">
        <f>VLOOKUP($M155,#REF!,HLOOKUP(AW$69,#REF!,3,FALSE),FALSE)</f>
        <v>#REF!</v>
      </c>
      <c r="AX152" s="251" t="e">
        <f>VLOOKUP($M155,#REF!,HLOOKUP(AX$69,#REF!,3,FALSE),FALSE)</f>
        <v>#REF!</v>
      </c>
      <c r="AY152" s="251" t="e">
        <f>VLOOKUP($M155,#REF!,HLOOKUP(AY$69,#REF!,3,FALSE),FALSE)</f>
        <v>#REF!</v>
      </c>
      <c r="AZ152" s="251" t="e">
        <f>VLOOKUP($M155,#REF!,HLOOKUP(AZ$69,#REF!,3,FALSE),FALSE)</f>
        <v>#REF!</v>
      </c>
      <c r="BA152" s="251" t="e">
        <f>VLOOKUP($M155,#REF!,HLOOKUP(BA$69,#REF!,3,FALSE),FALSE)</f>
        <v>#REF!</v>
      </c>
      <c r="BB152" s="251" t="e">
        <f>VLOOKUP($M155,#REF!,HLOOKUP(BB$69,#REF!,3,FALSE),FALSE)</f>
        <v>#REF!</v>
      </c>
      <c r="BC152" s="251" t="e">
        <f>VLOOKUP($M155,#REF!,HLOOKUP(BC$69,#REF!,3,FALSE),FALSE)</f>
        <v>#REF!</v>
      </c>
      <c r="BD152" s="251" t="e">
        <f>VLOOKUP($M155,#REF!,HLOOKUP(BD$69,#REF!,3,FALSE),FALSE)</f>
        <v>#REF!</v>
      </c>
      <c r="BE152" s="251" t="e">
        <f>VLOOKUP($M155,#REF!,HLOOKUP(BE$69,#REF!,3,FALSE),FALSE)</f>
        <v>#REF!</v>
      </c>
      <c r="BF152" s="251" t="e">
        <f>VLOOKUP($M155,#REF!,HLOOKUP(BF$69,#REF!,3,FALSE),FALSE)</f>
        <v>#REF!</v>
      </c>
      <c r="BG152" s="251" t="e">
        <f>VLOOKUP($M155,#REF!,HLOOKUP(BG$69,#REF!,3,FALSE),FALSE)</f>
        <v>#REF!</v>
      </c>
      <c r="BH152" s="251" t="e">
        <f>VLOOKUP($M155,#REF!,HLOOKUP(BH$69,#REF!,3,FALSE),FALSE)</f>
        <v>#REF!</v>
      </c>
      <c r="BI152" s="251" t="e">
        <f>VLOOKUP($M155,#REF!,HLOOKUP(BI$69,#REF!,3,FALSE),FALSE)</f>
        <v>#REF!</v>
      </c>
      <c r="BJ152" s="251" t="e">
        <f>VLOOKUP($M155,#REF!,HLOOKUP(BJ$69,#REF!,3,FALSE),FALSE)</f>
        <v>#REF!</v>
      </c>
      <c r="BK152" s="251" t="e">
        <f>VLOOKUP($M155,#REF!,HLOOKUP(BK$69,#REF!,3,FALSE),FALSE)</f>
        <v>#REF!</v>
      </c>
      <c r="BL152" s="251" t="e">
        <f>VLOOKUP($M155,#REF!,HLOOKUP(BL$69,#REF!,3,FALSE),FALSE)</f>
        <v>#REF!</v>
      </c>
      <c r="BM152" s="251" t="e">
        <f>VLOOKUP($M155,#REF!,HLOOKUP(BM$69,#REF!,3,FALSE),FALSE)</f>
        <v>#REF!</v>
      </c>
      <c r="BN152" s="251" t="e">
        <f>VLOOKUP($M155,#REF!,HLOOKUP(BN$69,#REF!,3,FALSE),FALSE)</f>
        <v>#REF!</v>
      </c>
    </row>
    <row r="153" spans="13:66" ht="18" x14ac:dyDescent="0.3">
      <c r="N153" s="103" t="str">
        <f>N$19</f>
        <v>DAL</v>
      </c>
      <c r="O153" s="100">
        <f>O$19</f>
        <v>44564</v>
      </c>
      <c r="P153" s="101">
        <f t="shared" ref="P153:BN153" si="213">P$19</f>
        <v>44571</v>
      </c>
      <c r="Q153" s="101">
        <f t="shared" si="213"/>
        <v>44578</v>
      </c>
      <c r="R153" s="101">
        <f t="shared" si="213"/>
        <v>44585</v>
      </c>
      <c r="S153" s="101">
        <f t="shared" si="213"/>
        <v>44592</v>
      </c>
      <c r="T153" s="101">
        <f t="shared" si="213"/>
        <v>44599</v>
      </c>
      <c r="U153" s="101">
        <f t="shared" si="213"/>
        <v>44606</v>
      </c>
      <c r="V153" s="101">
        <f t="shared" si="213"/>
        <v>44613</v>
      </c>
      <c r="W153" s="101">
        <f t="shared" si="213"/>
        <v>44620</v>
      </c>
      <c r="X153" s="101">
        <f t="shared" si="213"/>
        <v>44627</v>
      </c>
      <c r="Y153" s="101">
        <f t="shared" si="213"/>
        <v>44634</v>
      </c>
      <c r="Z153" s="101">
        <f t="shared" si="213"/>
        <v>44641</v>
      </c>
      <c r="AA153" s="101">
        <f t="shared" si="213"/>
        <v>44648</v>
      </c>
      <c r="AB153" s="101">
        <f t="shared" si="213"/>
        <v>44655</v>
      </c>
      <c r="AC153" s="101">
        <f t="shared" si="213"/>
        <v>44662</v>
      </c>
      <c r="AD153" s="101">
        <f t="shared" si="213"/>
        <v>44669</v>
      </c>
      <c r="AE153" s="101">
        <f t="shared" si="213"/>
        <v>44676</v>
      </c>
      <c r="AF153" s="101">
        <f t="shared" si="213"/>
        <v>44683</v>
      </c>
      <c r="AG153" s="101">
        <f t="shared" si="213"/>
        <v>44690</v>
      </c>
      <c r="AH153" s="101">
        <f t="shared" si="213"/>
        <v>44697</v>
      </c>
      <c r="AI153" s="101">
        <f t="shared" si="213"/>
        <v>44704</v>
      </c>
      <c r="AJ153" s="101">
        <f t="shared" si="213"/>
        <v>44711</v>
      </c>
      <c r="AK153" s="101">
        <f t="shared" si="213"/>
        <v>44718</v>
      </c>
      <c r="AL153" s="101">
        <f t="shared" si="213"/>
        <v>44725</v>
      </c>
      <c r="AM153" s="101">
        <f t="shared" si="213"/>
        <v>44732</v>
      </c>
      <c r="AN153" s="101">
        <f t="shared" si="213"/>
        <v>44739</v>
      </c>
      <c r="AO153" s="101">
        <f t="shared" si="213"/>
        <v>44746</v>
      </c>
      <c r="AP153" s="101">
        <f t="shared" si="213"/>
        <v>44753</v>
      </c>
      <c r="AQ153" s="101">
        <f t="shared" si="213"/>
        <v>44760</v>
      </c>
      <c r="AR153" s="101">
        <f t="shared" si="213"/>
        <v>44767</v>
      </c>
      <c r="AS153" s="101">
        <f t="shared" si="213"/>
        <v>44774</v>
      </c>
      <c r="AT153" s="101">
        <f t="shared" si="213"/>
        <v>44781</v>
      </c>
      <c r="AU153" s="101">
        <f t="shared" si="213"/>
        <v>44788</v>
      </c>
      <c r="AV153" s="101">
        <f t="shared" si="213"/>
        <v>44795</v>
      </c>
      <c r="AW153" s="101">
        <f t="shared" si="213"/>
        <v>44802</v>
      </c>
      <c r="AX153" s="101">
        <f t="shared" si="213"/>
        <v>44809</v>
      </c>
      <c r="AY153" s="101">
        <f t="shared" si="213"/>
        <v>44816</v>
      </c>
      <c r="AZ153" s="101">
        <f t="shared" si="213"/>
        <v>44823</v>
      </c>
      <c r="BA153" s="101">
        <f t="shared" si="213"/>
        <v>44830</v>
      </c>
      <c r="BB153" s="101">
        <f t="shared" si="213"/>
        <v>44837</v>
      </c>
      <c r="BC153" s="101">
        <f t="shared" si="213"/>
        <v>44844</v>
      </c>
      <c r="BD153" s="101">
        <f t="shared" si="213"/>
        <v>44851</v>
      </c>
      <c r="BE153" s="101">
        <f t="shared" si="213"/>
        <v>44858</v>
      </c>
      <c r="BF153" s="101">
        <f t="shared" si="213"/>
        <v>44865</v>
      </c>
      <c r="BG153" s="101">
        <f t="shared" si="213"/>
        <v>44872</v>
      </c>
      <c r="BH153" s="101">
        <f t="shared" si="213"/>
        <v>44879</v>
      </c>
      <c r="BI153" s="101">
        <f t="shared" si="213"/>
        <v>44886</v>
      </c>
      <c r="BJ153" s="101">
        <f t="shared" si="213"/>
        <v>44893</v>
      </c>
      <c r="BK153" s="101">
        <f t="shared" si="213"/>
        <v>44900</v>
      </c>
      <c r="BL153" s="101">
        <f t="shared" si="213"/>
        <v>44907</v>
      </c>
      <c r="BM153" s="101">
        <f t="shared" si="213"/>
        <v>44914</v>
      </c>
      <c r="BN153" s="102">
        <f t="shared" si="213"/>
        <v>44921</v>
      </c>
    </row>
    <row r="154" spans="13:66" ht="18.600000000000001" thickBot="1" x14ac:dyDescent="0.35">
      <c r="N154" s="104" t="str">
        <f>N$20</f>
        <v>AL</v>
      </c>
      <c r="O154" s="106">
        <f>O$20</f>
        <v>44570</v>
      </c>
      <c r="P154" s="107">
        <f t="shared" ref="P154:BN154" si="214">P$20</f>
        <v>44577</v>
      </c>
      <c r="Q154" s="107">
        <f t="shared" si="214"/>
        <v>44584</v>
      </c>
      <c r="R154" s="107">
        <f t="shared" si="214"/>
        <v>44591</v>
      </c>
      <c r="S154" s="107">
        <f>S$20</f>
        <v>44598</v>
      </c>
      <c r="T154" s="107">
        <f t="shared" si="214"/>
        <v>44605</v>
      </c>
      <c r="U154" s="107">
        <f t="shared" si="214"/>
        <v>44612</v>
      </c>
      <c r="V154" s="107">
        <f t="shared" si="214"/>
        <v>44619</v>
      </c>
      <c r="W154" s="107">
        <f t="shared" si="214"/>
        <v>44626</v>
      </c>
      <c r="X154" s="107">
        <f t="shared" si="214"/>
        <v>44633</v>
      </c>
      <c r="Y154" s="107">
        <f t="shared" si="214"/>
        <v>44640</v>
      </c>
      <c r="Z154" s="107">
        <f t="shared" si="214"/>
        <v>44647</v>
      </c>
      <c r="AA154" s="107">
        <f t="shared" si="214"/>
        <v>44654</v>
      </c>
      <c r="AB154" s="107">
        <f t="shared" si="214"/>
        <v>44661</v>
      </c>
      <c r="AC154" s="107">
        <f t="shared" si="214"/>
        <v>44668</v>
      </c>
      <c r="AD154" s="107">
        <f t="shared" si="214"/>
        <v>44675</v>
      </c>
      <c r="AE154" s="107">
        <f t="shared" si="214"/>
        <v>44682</v>
      </c>
      <c r="AF154" s="107">
        <f t="shared" si="214"/>
        <v>44689</v>
      </c>
      <c r="AG154" s="107">
        <f t="shared" si="214"/>
        <v>44696</v>
      </c>
      <c r="AH154" s="107">
        <f t="shared" si="214"/>
        <v>44703</v>
      </c>
      <c r="AI154" s="107">
        <f t="shared" si="214"/>
        <v>44710</v>
      </c>
      <c r="AJ154" s="107">
        <f t="shared" si="214"/>
        <v>44717</v>
      </c>
      <c r="AK154" s="107">
        <f t="shared" si="214"/>
        <v>44724</v>
      </c>
      <c r="AL154" s="107">
        <f t="shared" si="214"/>
        <v>44731</v>
      </c>
      <c r="AM154" s="107">
        <f t="shared" si="214"/>
        <v>44738</v>
      </c>
      <c r="AN154" s="107">
        <f t="shared" si="214"/>
        <v>44745</v>
      </c>
      <c r="AO154" s="107">
        <f t="shared" si="214"/>
        <v>44752</v>
      </c>
      <c r="AP154" s="107">
        <f t="shared" si="214"/>
        <v>44759</v>
      </c>
      <c r="AQ154" s="107">
        <f t="shared" si="214"/>
        <v>44766</v>
      </c>
      <c r="AR154" s="107">
        <f t="shared" si="214"/>
        <v>44773</v>
      </c>
      <c r="AS154" s="107">
        <f t="shared" si="214"/>
        <v>44780</v>
      </c>
      <c r="AT154" s="107">
        <f t="shared" si="214"/>
        <v>44787</v>
      </c>
      <c r="AU154" s="107">
        <f t="shared" si="214"/>
        <v>44794</v>
      </c>
      <c r="AV154" s="107">
        <f t="shared" si="214"/>
        <v>44801</v>
      </c>
      <c r="AW154" s="107">
        <f t="shared" si="214"/>
        <v>44808</v>
      </c>
      <c r="AX154" s="107">
        <f t="shared" si="214"/>
        <v>44815</v>
      </c>
      <c r="AY154" s="107">
        <f t="shared" si="214"/>
        <v>44822</v>
      </c>
      <c r="AZ154" s="107">
        <f t="shared" si="214"/>
        <v>44829</v>
      </c>
      <c r="BA154" s="107">
        <f t="shared" si="214"/>
        <v>44836</v>
      </c>
      <c r="BB154" s="107">
        <f t="shared" si="214"/>
        <v>44843</v>
      </c>
      <c r="BC154" s="107">
        <f t="shared" si="214"/>
        <v>44850</v>
      </c>
      <c r="BD154" s="107">
        <f t="shared" si="214"/>
        <v>44857</v>
      </c>
      <c r="BE154" s="107">
        <f t="shared" si="214"/>
        <v>44864</v>
      </c>
      <c r="BF154" s="107">
        <f t="shared" si="214"/>
        <v>44871</v>
      </c>
      <c r="BG154" s="107">
        <f t="shared" si="214"/>
        <v>44878</v>
      </c>
      <c r="BH154" s="107">
        <f t="shared" si="214"/>
        <v>44885</v>
      </c>
      <c r="BI154" s="107">
        <f t="shared" si="214"/>
        <v>44892</v>
      </c>
      <c r="BJ154" s="107">
        <f t="shared" si="214"/>
        <v>44899</v>
      </c>
      <c r="BK154" s="107">
        <f t="shared" si="214"/>
        <v>44906</v>
      </c>
      <c r="BL154" s="107">
        <f t="shared" si="214"/>
        <v>44913</v>
      </c>
      <c r="BM154" s="107">
        <f t="shared" si="214"/>
        <v>44920</v>
      </c>
      <c r="BN154" s="108">
        <f t="shared" si="214"/>
        <v>44927</v>
      </c>
    </row>
    <row r="155" spans="13:66" ht="18.600000000000001" thickBot="1" x14ac:dyDescent="0.4">
      <c r="M155" s="17" t="s">
        <v>17</v>
      </c>
      <c r="N155" s="89" t="e">
        <f>VLOOKUP(M155,#REF!,2,FALSE)</f>
        <v>#REF!</v>
      </c>
      <c r="O155" s="111" t="str">
        <f>O$21</f>
        <v>S2</v>
      </c>
      <c r="P155" s="112" t="str">
        <f>P$21</f>
        <v>S3</v>
      </c>
      <c r="Q155" s="112" t="str">
        <f t="shared" ref="Q155:BN155" si="215">Q$21</f>
        <v>S4</v>
      </c>
      <c r="R155" s="112" t="str">
        <f t="shared" si="215"/>
        <v>S5</v>
      </c>
      <c r="S155" s="112" t="str">
        <f t="shared" si="215"/>
        <v>S6</v>
      </c>
      <c r="T155" s="112" t="str">
        <f t="shared" si="215"/>
        <v>S7</v>
      </c>
      <c r="U155" s="112" t="str">
        <f t="shared" si="215"/>
        <v>S8</v>
      </c>
      <c r="V155" s="112" t="str">
        <f t="shared" si="215"/>
        <v>S9</v>
      </c>
      <c r="W155" s="112" t="str">
        <f t="shared" si="215"/>
        <v>S10</v>
      </c>
      <c r="X155" s="112" t="str">
        <f t="shared" si="215"/>
        <v>S11</v>
      </c>
      <c r="Y155" s="112" t="str">
        <f t="shared" si="215"/>
        <v>S12</v>
      </c>
      <c r="Z155" s="112" t="str">
        <f t="shared" si="215"/>
        <v>S13</v>
      </c>
      <c r="AA155" s="112" t="str">
        <f t="shared" si="215"/>
        <v>S14</v>
      </c>
      <c r="AB155" s="112" t="str">
        <f t="shared" si="215"/>
        <v>S15</v>
      </c>
      <c r="AC155" s="112" t="str">
        <f t="shared" si="215"/>
        <v>S16</v>
      </c>
      <c r="AD155" s="112" t="str">
        <f t="shared" si="215"/>
        <v>S17</v>
      </c>
      <c r="AE155" s="112" t="str">
        <f t="shared" si="215"/>
        <v>S18</v>
      </c>
      <c r="AF155" s="112" t="str">
        <f t="shared" si="215"/>
        <v>S19</v>
      </c>
      <c r="AG155" s="112" t="str">
        <f t="shared" si="215"/>
        <v>S20</v>
      </c>
      <c r="AH155" s="112" t="str">
        <f t="shared" si="215"/>
        <v>S21</v>
      </c>
      <c r="AI155" s="112" t="str">
        <f t="shared" si="215"/>
        <v>S22</v>
      </c>
      <c r="AJ155" s="112" t="str">
        <f t="shared" si="215"/>
        <v>S23</v>
      </c>
      <c r="AK155" s="112" t="str">
        <f t="shared" si="215"/>
        <v>S24</v>
      </c>
      <c r="AL155" s="112" t="str">
        <f t="shared" si="215"/>
        <v>S25</v>
      </c>
      <c r="AM155" s="112" t="str">
        <f t="shared" si="215"/>
        <v>S26</v>
      </c>
      <c r="AN155" s="112" t="str">
        <f t="shared" si="215"/>
        <v>S27</v>
      </c>
      <c r="AO155" s="112" t="str">
        <f t="shared" si="215"/>
        <v>S28</v>
      </c>
      <c r="AP155" s="112" t="str">
        <f t="shared" si="215"/>
        <v>S29</v>
      </c>
      <c r="AQ155" s="112" t="str">
        <f t="shared" si="215"/>
        <v>S30</v>
      </c>
      <c r="AR155" s="112" t="str">
        <f t="shared" si="215"/>
        <v>S31</v>
      </c>
      <c r="AS155" s="112" t="str">
        <f t="shared" si="215"/>
        <v>S32</v>
      </c>
      <c r="AT155" s="112" t="str">
        <f t="shared" si="215"/>
        <v>S33</v>
      </c>
      <c r="AU155" s="112" t="str">
        <f t="shared" si="215"/>
        <v>S34</v>
      </c>
      <c r="AV155" s="112" t="str">
        <f t="shared" si="215"/>
        <v>S35</v>
      </c>
      <c r="AW155" s="112" t="str">
        <f t="shared" si="215"/>
        <v>S36</v>
      </c>
      <c r="AX155" s="112" t="str">
        <f t="shared" si="215"/>
        <v>S37</v>
      </c>
      <c r="AY155" s="112" t="str">
        <f t="shared" si="215"/>
        <v>S38</v>
      </c>
      <c r="AZ155" s="112" t="str">
        <f t="shared" si="215"/>
        <v>S39</v>
      </c>
      <c r="BA155" s="112" t="str">
        <f t="shared" si="215"/>
        <v>S40</v>
      </c>
      <c r="BB155" s="112" t="str">
        <f t="shared" si="215"/>
        <v>S41</v>
      </c>
      <c r="BC155" s="112" t="str">
        <f t="shared" si="215"/>
        <v>S42</v>
      </c>
      <c r="BD155" s="112" t="str">
        <f t="shared" si="215"/>
        <v>S43</v>
      </c>
      <c r="BE155" s="112" t="str">
        <f t="shared" si="215"/>
        <v>S44</v>
      </c>
      <c r="BF155" s="112" t="str">
        <f t="shared" si="215"/>
        <v>S45</v>
      </c>
      <c r="BG155" s="112" t="str">
        <f t="shared" si="215"/>
        <v>S46</v>
      </c>
      <c r="BH155" s="112" t="str">
        <f t="shared" si="215"/>
        <v>S47</v>
      </c>
      <c r="BI155" s="112" t="str">
        <f t="shared" si="215"/>
        <v>S48</v>
      </c>
      <c r="BJ155" s="112" t="str">
        <f t="shared" si="215"/>
        <v>S49</v>
      </c>
      <c r="BK155" s="112" t="str">
        <f t="shared" si="215"/>
        <v>S50</v>
      </c>
      <c r="BL155" s="112" t="str">
        <f t="shared" si="215"/>
        <v>S51</v>
      </c>
      <c r="BM155" s="112" t="str">
        <f t="shared" si="215"/>
        <v>S52</v>
      </c>
      <c r="BN155" s="113" t="str">
        <f t="shared" si="215"/>
        <v>S53</v>
      </c>
    </row>
    <row r="156" spans="13:66" x14ac:dyDescent="0.3">
      <c r="M156" s="44" t="str">
        <f t="shared" ref="M156:M164" si="216">M128</f>
        <v>Design Rel 05 - Integrazione</v>
      </c>
      <c r="N156" s="86">
        <f t="shared" ref="N156:N164" si="217">SUM(O156:BN156)</f>
        <v>0</v>
      </c>
    </row>
    <row r="157" spans="13:66" x14ac:dyDescent="0.3">
      <c r="M157" s="18" t="str">
        <f t="shared" si="216"/>
        <v>EXEC Rel 05 - Integrazione</v>
      </c>
      <c r="N157" s="87">
        <f t="shared" si="217"/>
        <v>40</v>
      </c>
      <c r="AG157">
        <v>40</v>
      </c>
    </row>
    <row r="158" spans="13:66" x14ac:dyDescent="0.3">
      <c r="M158" s="18" t="str">
        <f t="shared" si="216"/>
        <v>RETEST Rel 05 - Integrazione</v>
      </c>
      <c r="N158" s="87">
        <f t="shared" si="217"/>
        <v>0</v>
      </c>
    </row>
    <row r="159" spans="13:66" x14ac:dyDescent="0.3">
      <c r="M159" s="18" t="str">
        <f t="shared" si="216"/>
        <v>MNG Rel 05 - Integrazione</v>
      </c>
      <c r="N159" s="87">
        <f t="shared" si="217"/>
        <v>0</v>
      </c>
    </row>
    <row r="160" spans="13:66" x14ac:dyDescent="0.3">
      <c r="M160" s="18" t="str">
        <f t="shared" si="216"/>
        <v>Data Preparation Rel 05 - Integrazione</v>
      </c>
      <c r="N160" s="87">
        <f t="shared" si="217"/>
        <v>0</v>
      </c>
    </row>
    <row r="161" spans="4:66" x14ac:dyDescent="0.3">
      <c r="M161" s="18" t="str">
        <f t="shared" si="216"/>
        <v>DESIGN Price</v>
      </c>
      <c r="N161" s="87">
        <f t="shared" si="217"/>
        <v>0</v>
      </c>
    </row>
    <row r="162" spans="4:66" x14ac:dyDescent="0.3">
      <c r="M162" s="18" t="str">
        <f t="shared" si="216"/>
        <v>DP sys + UAT Price</v>
      </c>
      <c r="N162" s="87">
        <f t="shared" si="217"/>
        <v>0</v>
      </c>
    </row>
    <row r="163" spans="4:66" x14ac:dyDescent="0.3">
      <c r="M163" s="18" t="str">
        <f t="shared" si="216"/>
        <v>EXEC Price</v>
      </c>
      <c r="N163" s="87">
        <f t="shared" si="217"/>
        <v>0</v>
      </c>
    </row>
    <row r="164" spans="4:66" ht="15" thickBot="1" x14ac:dyDescent="0.35">
      <c r="M164" s="45" t="str">
        <f t="shared" si="216"/>
        <v>MNG Price</v>
      </c>
      <c r="N164" s="88">
        <f t="shared" si="217"/>
        <v>0</v>
      </c>
    </row>
    <row r="165" spans="4:66" ht="15" thickBot="1" x14ac:dyDescent="0.35">
      <c r="N165" s="70">
        <f>SUM(N156:N164)</f>
        <v>40</v>
      </c>
      <c r="O165" s="28">
        <f>SUM(O156:O164)</f>
        <v>0</v>
      </c>
      <c r="P165" s="29">
        <f t="shared" ref="P165:BN165" si="218">SUM(P156:P164)</f>
        <v>0</v>
      </c>
      <c r="Q165" s="29">
        <f t="shared" si="218"/>
        <v>0</v>
      </c>
      <c r="R165" s="29">
        <f t="shared" si="218"/>
        <v>0</v>
      </c>
      <c r="S165" s="29">
        <f t="shared" si="218"/>
        <v>0</v>
      </c>
      <c r="T165" s="29">
        <f t="shared" si="218"/>
        <v>0</v>
      </c>
      <c r="U165" s="29">
        <f t="shared" si="218"/>
        <v>0</v>
      </c>
      <c r="V165" s="29">
        <f t="shared" si="218"/>
        <v>0</v>
      </c>
      <c r="W165" s="29">
        <f t="shared" si="218"/>
        <v>0</v>
      </c>
      <c r="X165" s="29">
        <f t="shared" si="218"/>
        <v>0</v>
      </c>
      <c r="Y165" s="29">
        <f t="shared" si="218"/>
        <v>0</v>
      </c>
      <c r="Z165" s="29">
        <f t="shared" si="218"/>
        <v>0</v>
      </c>
      <c r="AA165" s="29">
        <f t="shared" si="218"/>
        <v>0</v>
      </c>
      <c r="AB165" s="29">
        <f t="shared" si="218"/>
        <v>0</v>
      </c>
      <c r="AC165" s="29">
        <f t="shared" si="218"/>
        <v>0</v>
      </c>
      <c r="AD165" s="29">
        <f t="shared" si="218"/>
        <v>0</v>
      </c>
      <c r="AE165" s="29">
        <f t="shared" si="218"/>
        <v>0</v>
      </c>
      <c r="AF165" s="29">
        <f t="shared" si="218"/>
        <v>0</v>
      </c>
      <c r="AG165" s="29">
        <f t="shared" si="218"/>
        <v>40</v>
      </c>
      <c r="AH165" s="29">
        <f t="shared" si="218"/>
        <v>0</v>
      </c>
      <c r="AI165" s="29">
        <f t="shared" si="218"/>
        <v>0</v>
      </c>
      <c r="AJ165" s="29">
        <f t="shared" si="218"/>
        <v>0</v>
      </c>
      <c r="AK165" s="29">
        <f t="shared" si="218"/>
        <v>0</v>
      </c>
      <c r="AL165" s="29">
        <f t="shared" si="218"/>
        <v>0</v>
      </c>
      <c r="AM165" s="29">
        <f t="shared" si="218"/>
        <v>0</v>
      </c>
      <c r="AN165" s="29">
        <f t="shared" si="218"/>
        <v>0</v>
      </c>
      <c r="AO165" s="29">
        <f t="shared" si="218"/>
        <v>0</v>
      </c>
      <c r="AP165" s="29">
        <f t="shared" si="218"/>
        <v>0</v>
      </c>
      <c r="AQ165" s="29">
        <f t="shared" si="218"/>
        <v>0</v>
      </c>
      <c r="AR165" s="29">
        <f t="shared" si="218"/>
        <v>0</v>
      </c>
      <c r="AS165" s="29">
        <f t="shared" si="218"/>
        <v>0</v>
      </c>
      <c r="AT165" s="29">
        <f t="shared" si="218"/>
        <v>0</v>
      </c>
      <c r="AU165" s="29">
        <f t="shared" si="218"/>
        <v>0</v>
      </c>
      <c r="AV165" s="29">
        <f t="shared" si="218"/>
        <v>0</v>
      </c>
      <c r="AW165" s="29">
        <f t="shared" si="218"/>
        <v>0</v>
      </c>
      <c r="AX165" s="29">
        <f t="shared" si="218"/>
        <v>0</v>
      </c>
      <c r="AY165" s="29">
        <f t="shared" si="218"/>
        <v>0</v>
      </c>
      <c r="AZ165" s="29">
        <f t="shared" si="218"/>
        <v>0</v>
      </c>
      <c r="BA165" s="29">
        <f t="shared" si="218"/>
        <v>0</v>
      </c>
      <c r="BB165" s="29">
        <f t="shared" si="218"/>
        <v>0</v>
      </c>
      <c r="BC165" s="29">
        <f t="shared" si="218"/>
        <v>0</v>
      </c>
      <c r="BD165" s="29">
        <f t="shared" si="218"/>
        <v>0</v>
      </c>
      <c r="BE165" s="29">
        <f t="shared" si="218"/>
        <v>0</v>
      </c>
      <c r="BF165" s="29">
        <f t="shared" si="218"/>
        <v>0</v>
      </c>
      <c r="BG165" s="29">
        <f t="shared" si="218"/>
        <v>0</v>
      </c>
      <c r="BH165" s="29">
        <f t="shared" si="218"/>
        <v>0</v>
      </c>
      <c r="BI165" s="29">
        <f t="shared" si="218"/>
        <v>0</v>
      </c>
      <c r="BJ165" s="29">
        <f t="shared" si="218"/>
        <v>0</v>
      </c>
      <c r="BK165" s="29">
        <f t="shared" si="218"/>
        <v>0</v>
      </c>
      <c r="BL165" s="29">
        <f t="shared" si="218"/>
        <v>0</v>
      </c>
      <c r="BM165" s="29">
        <f t="shared" si="218"/>
        <v>0</v>
      </c>
      <c r="BN165" s="30">
        <f t="shared" si="218"/>
        <v>0</v>
      </c>
    </row>
    <row r="166" spans="4:66" ht="15" thickBot="1" x14ac:dyDescent="0.35">
      <c r="D166" s="282"/>
      <c r="E166" s="423"/>
      <c r="N166" s="250" t="s">
        <v>360</v>
      </c>
      <c r="O166" s="251" t="e">
        <f>VLOOKUP($M169,#REF!,HLOOKUP(O$69,#REF!,3,FALSE),FALSE)</f>
        <v>#REF!</v>
      </c>
      <c r="P166" s="251" t="e">
        <f>VLOOKUP($M169,#REF!,HLOOKUP(P$69,#REF!,3,FALSE),FALSE)</f>
        <v>#REF!</v>
      </c>
      <c r="Q166" s="251" t="e">
        <f>VLOOKUP($M169,#REF!,HLOOKUP(Q$69,#REF!,3,FALSE),FALSE)</f>
        <v>#REF!</v>
      </c>
      <c r="R166" s="251" t="e">
        <f>VLOOKUP($M169,#REF!,HLOOKUP(R$69,#REF!,3,FALSE),FALSE)</f>
        <v>#REF!</v>
      </c>
      <c r="S166" s="251" t="e">
        <f>VLOOKUP($M169,#REF!,HLOOKUP(S$69,#REF!,3,FALSE),FALSE)</f>
        <v>#REF!</v>
      </c>
      <c r="T166" s="251" t="e">
        <f>VLOOKUP($M169,#REF!,HLOOKUP(T$69,#REF!,3,FALSE),FALSE)</f>
        <v>#REF!</v>
      </c>
      <c r="U166" s="251" t="e">
        <f>VLOOKUP($M169,#REF!,HLOOKUP(U$69,#REF!,3,FALSE),FALSE)</f>
        <v>#REF!</v>
      </c>
      <c r="V166" s="251" t="e">
        <f>VLOOKUP($M169,#REF!,HLOOKUP(V$69,#REF!,3,FALSE),FALSE)</f>
        <v>#REF!</v>
      </c>
      <c r="W166" s="251" t="e">
        <f>VLOOKUP($M169,#REF!,HLOOKUP(W$69,#REF!,3,FALSE),FALSE)</f>
        <v>#REF!</v>
      </c>
      <c r="X166" s="251" t="e">
        <f>VLOOKUP($M169,#REF!,HLOOKUP(X$69,#REF!,3,FALSE),FALSE)</f>
        <v>#REF!</v>
      </c>
      <c r="Y166" s="251" t="e">
        <f>VLOOKUP($M169,#REF!,HLOOKUP(Y$69,#REF!,3,FALSE),FALSE)</f>
        <v>#REF!</v>
      </c>
      <c r="Z166" s="251" t="e">
        <f>VLOOKUP($M169,#REF!,HLOOKUP(Z$69,#REF!,3,FALSE),FALSE)</f>
        <v>#REF!</v>
      </c>
      <c r="AA166" s="251" t="e">
        <f>VLOOKUP($M169,#REF!,HLOOKUP(AA$69,#REF!,3,FALSE),FALSE)</f>
        <v>#REF!</v>
      </c>
      <c r="AB166" s="251" t="e">
        <f>VLOOKUP($M169,#REF!,HLOOKUP(AB$69,#REF!,3,FALSE),FALSE)</f>
        <v>#REF!</v>
      </c>
      <c r="AC166" s="251" t="e">
        <f>VLOOKUP($M169,#REF!,HLOOKUP(AC$69,#REF!,3,FALSE),FALSE)</f>
        <v>#REF!</v>
      </c>
      <c r="AD166" s="251" t="e">
        <f>VLOOKUP($M169,#REF!,HLOOKUP(AD$69,#REF!,3,FALSE),FALSE)</f>
        <v>#REF!</v>
      </c>
      <c r="AE166" s="251" t="e">
        <f>VLOOKUP($M169,#REF!,HLOOKUP(AE$69,#REF!,3,FALSE),FALSE)</f>
        <v>#REF!</v>
      </c>
      <c r="AF166" s="251" t="e">
        <f>VLOOKUP($M169,#REF!,HLOOKUP(AF$69,#REF!,3,FALSE),FALSE)</f>
        <v>#REF!</v>
      </c>
      <c r="AG166" s="251" t="e">
        <f>VLOOKUP($M169,#REF!,HLOOKUP(AG$69,#REF!,3,FALSE),FALSE)</f>
        <v>#REF!</v>
      </c>
      <c r="AH166" s="251" t="e">
        <f>VLOOKUP($M169,#REF!,HLOOKUP(AH$69,#REF!,3,FALSE),FALSE)</f>
        <v>#REF!</v>
      </c>
      <c r="AI166" s="251" t="e">
        <f>VLOOKUP($M169,#REF!,HLOOKUP(AI$69,#REF!,3,FALSE),FALSE)</f>
        <v>#REF!</v>
      </c>
      <c r="AJ166" s="251" t="e">
        <f>VLOOKUP($M169,#REF!,HLOOKUP(AJ$69,#REF!,3,FALSE),FALSE)</f>
        <v>#REF!</v>
      </c>
      <c r="AK166" s="251" t="e">
        <f>VLOOKUP($M169,#REF!,HLOOKUP(AK$69,#REF!,3,FALSE),FALSE)</f>
        <v>#REF!</v>
      </c>
      <c r="AL166" s="251" t="e">
        <f>VLOOKUP($M169,#REF!,HLOOKUP(AL$69,#REF!,3,FALSE),FALSE)</f>
        <v>#REF!</v>
      </c>
      <c r="AM166" s="251" t="e">
        <f>VLOOKUP($M169,#REF!,HLOOKUP(AM$69,#REF!,3,FALSE),FALSE)</f>
        <v>#REF!</v>
      </c>
      <c r="AN166" s="251" t="e">
        <f>VLOOKUP($M169,#REF!,HLOOKUP(AN$69,#REF!,3,FALSE),FALSE)</f>
        <v>#REF!</v>
      </c>
      <c r="AO166" s="251" t="e">
        <f>VLOOKUP($M169,#REF!,HLOOKUP(AO$69,#REF!,3,FALSE),FALSE)</f>
        <v>#REF!</v>
      </c>
      <c r="AP166" s="251" t="e">
        <f>VLOOKUP($M169,#REF!,HLOOKUP(AP$69,#REF!,3,FALSE),FALSE)</f>
        <v>#REF!</v>
      </c>
      <c r="AQ166" s="251" t="e">
        <f>VLOOKUP($M169,#REF!,HLOOKUP(AQ$69,#REF!,3,FALSE),FALSE)</f>
        <v>#REF!</v>
      </c>
      <c r="AR166" s="251" t="e">
        <f>VLOOKUP($M169,#REF!,HLOOKUP(AR$69,#REF!,3,FALSE),FALSE)</f>
        <v>#REF!</v>
      </c>
      <c r="AS166" s="251" t="e">
        <f>VLOOKUP($M169,#REF!,HLOOKUP(AS$69,#REF!,3,FALSE),FALSE)</f>
        <v>#REF!</v>
      </c>
      <c r="AT166" s="251" t="e">
        <f>VLOOKUP($M169,#REF!,HLOOKUP(AT$69,#REF!,3,FALSE),FALSE)</f>
        <v>#REF!</v>
      </c>
      <c r="AU166" s="251" t="e">
        <f>VLOOKUP($M169,#REF!,HLOOKUP(AU$69,#REF!,3,FALSE),FALSE)</f>
        <v>#REF!</v>
      </c>
      <c r="AV166" s="251" t="e">
        <f>VLOOKUP($M169,#REF!,HLOOKUP(AV$69,#REF!,3,FALSE),FALSE)</f>
        <v>#REF!</v>
      </c>
      <c r="AW166" s="251" t="e">
        <f>VLOOKUP($M169,#REF!,HLOOKUP(AW$69,#REF!,3,FALSE),FALSE)</f>
        <v>#REF!</v>
      </c>
      <c r="AX166" s="251" t="e">
        <f>VLOOKUP($M169,#REF!,HLOOKUP(AX$69,#REF!,3,FALSE),FALSE)</f>
        <v>#REF!</v>
      </c>
      <c r="AY166" s="251" t="e">
        <f>VLOOKUP($M169,#REF!,HLOOKUP(AY$69,#REF!,3,FALSE),FALSE)</f>
        <v>#REF!</v>
      </c>
      <c r="AZ166" s="251" t="e">
        <f>VLOOKUP($M169,#REF!,HLOOKUP(AZ$69,#REF!,3,FALSE),FALSE)</f>
        <v>#REF!</v>
      </c>
      <c r="BA166" s="251" t="e">
        <f>VLOOKUP($M169,#REF!,HLOOKUP(BA$69,#REF!,3,FALSE),FALSE)</f>
        <v>#REF!</v>
      </c>
      <c r="BB166" s="251" t="e">
        <f>VLOOKUP($M169,#REF!,HLOOKUP(BB$69,#REF!,3,FALSE),FALSE)</f>
        <v>#REF!</v>
      </c>
      <c r="BC166" s="251" t="e">
        <f>VLOOKUP($M169,#REF!,HLOOKUP(BC$69,#REF!,3,FALSE),FALSE)</f>
        <v>#REF!</v>
      </c>
      <c r="BD166" s="251" t="e">
        <f>VLOOKUP($M169,#REF!,HLOOKUP(BD$69,#REF!,3,FALSE),FALSE)</f>
        <v>#REF!</v>
      </c>
      <c r="BE166" s="251" t="e">
        <f>VLOOKUP($M169,#REF!,HLOOKUP(BE$69,#REF!,3,FALSE),FALSE)</f>
        <v>#REF!</v>
      </c>
      <c r="BF166" s="251" t="e">
        <f>VLOOKUP($M169,#REF!,HLOOKUP(BF$69,#REF!,3,FALSE),FALSE)</f>
        <v>#REF!</v>
      </c>
      <c r="BG166" s="251" t="e">
        <f>VLOOKUP($M169,#REF!,HLOOKUP(BG$69,#REF!,3,FALSE),FALSE)</f>
        <v>#REF!</v>
      </c>
      <c r="BH166" s="251" t="e">
        <f>VLOOKUP($M169,#REF!,HLOOKUP(BH$69,#REF!,3,FALSE),FALSE)</f>
        <v>#REF!</v>
      </c>
      <c r="BI166" s="251" t="e">
        <f>VLOOKUP($M169,#REF!,HLOOKUP(BI$69,#REF!,3,FALSE),FALSE)</f>
        <v>#REF!</v>
      </c>
      <c r="BJ166" s="251" t="e">
        <f>VLOOKUP($M169,#REF!,HLOOKUP(BJ$69,#REF!,3,FALSE),FALSE)</f>
        <v>#REF!</v>
      </c>
      <c r="BK166" s="251" t="e">
        <f>VLOOKUP($M169,#REF!,HLOOKUP(BK$69,#REF!,3,FALSE),FALSE)</f>
        <v>#REF!</v>
      </c>
      <c r="BL166" s="251" t="e">
        <f>VLOOKUP($M169,#REF!,HLOOKUP(BL$69,#REF!,3,FALSE),FALSE)</f>
        <v>#REF!</v>
      </c>
      <c r="BM166" s="251" t="e">
        <f>VLOOKUP($M169,#REF!,HLOOKUP(BM$69,#REF!,3,FALSE),FALSE)</f>
        <v>#REF!</v>
      </c>
      <c r="BN166" s="251" t="e">
        <f>VLOOKUP($M169,#REF!,HLOOKUP(BN$69,#REF!,3,FALSE),FALSE)</f>
        <v>#REF!</v>
      </c>
    </row>
    <row r="167" spans="4:66" ht="18" x14ac:dyDescent="0.3">
      <c r="N167" s="103" t="str">
        <f>N$19</f>
        <v>DAL</v>
      </c>
      <c r="O167" s="100">
        <f>O$19</f>
        <v>44564</v>
      </c>
      <c r="P167" s="101">
        <f t="shared" ref="P167:BN167" si="219">P$19</f>
        <v>44571</v>
      </c>
      <c r="Q167" s="101">
        <f t="shared" si="219"/>
        <v>44578</v>
      </c>
      <c r="R167" s="101">
        <f t="shared" si="219"/>
        <v>44585</v>
      </c>
      <c r="S167" s="101">
        <f t="shared" si="219"/>
        <v>44592</v>
      </c>
      <c r="T167" s="101">
        <f t="shared" si="219"/>
        <v>44599</v>
      </c>
      <c r="U167" s="101">
        <f t="shared" si="219"/>
        <v>44606</v>
      </c>
      <c r="V167" s="101">
        <f t="shared" si="219"/>
        <v>44613</v>
      </c>
      <c r="W167" s="101">
        <f t="shared" si="219"/>
        <v>44620</v>
      </c>
      <c r="X167" s="101">
        <f t="shared" si="219"/>
        <v>44627</v>
      </c>
      <c r="Y167" s="101">
        <f t="shared" si="219"/>
        <v>44634</v>
      </c>
      <c r="Z167" s="101">
        <f t="shared" si="219"/>
        <v>44641</v>
      </c>
      <c r="AA167" s="101">
        <f t="shared" si="219"/>
        <v>44648</v>
      </c>
      <c r="AB167" s="101">
        <f t="shared" si="219"/>
        <v>44655</v>
      </c>
      <c r="AC167" s="101">
        <f t="shared" si="219"/>
        <v>44662</v>
      </c>
      <c r="AD167" s="101">
        <f t="shared" si="219"/>
        <v>44669</v>
      </c>
      <c r="AE167" s="101">
        <f t="shared" si="219"/>
        <v>44676</v>
      </c>
      <c r="AF167" s="101">
        <f t="shared" si="219"/>
        <v>44683</v>
      </c>
      <c r="AG167" s="101">
        <f t="shared" si="219"/>
        <v>44690</v>
      </c>
      <c r="AH167" s="101">
        <f t="shared" si="219"/>
        <v>44697</v>
      </c>
      <c r="AI167" s="101">
        <f t="shared" si="219"/>
        <v>44704</v>
      </c>
      <c r="AJ167" s="101">
        <f t="shared" si="219"/>
        <v>44711</v>
      </c>
      <c r="AK167" s="101">
        <f t="shared" si="219"/>
        <v>44718</v>
      </c>
      <c r="AL167" s="101">
        <f t="shared" si="219"/>
        <v>44725</v>
      </c>
      <c r="AM167" s="101">
        <f t="shared" si="219"/>
        <v>44732</v>
      </c>
      <c r="AN167" s="101">
        <f t="shared" si="219"/>
        <v>44739</v>
      </c>
      <c r="AO167" s="101">
        <f t="shared" si="219"/>
        <v>44746</v>
      </c>
      <c r="AP167" s="101">
        <f t="shared" si="219"/>
        <v>44753</v>
      </c>
      <c r="AQ167" s="101">
        <f t="shared" si="219"/>
        <v>44760</v>
      </c>
      <c r="AR167" s="101">
        <f t="shared" si="219"/>
        <v>44767</v>
      </c>
      <c r="AS167" s="101">
        <f t="shared" si="219"/>
        <v>44774</v>
      </c>
      <c r="AT167" s="101">
        <f t="shared" si="219"/>
        <v>44781</v>
      </c>
      <c r="AU167" s="101">
        <f t="shared" si="219"/>
        <v>44788</v>
      </c>
      <c r="AV167" s="101">
        <f t="shared" si="219"/>
        <v>44795</v>
      </c>
      <c r="AW167" s="101">
        <f t="shared" si="219"/>
        <v>44802</v>
      </c>
      <c r="AX167" s="101">
        <f t="shared" si="219"/>
        <v>44809</v>
      </c>
      <c r="AY167" s="101">
        <f t="shared" si="219"/>
        <v>44816</v>
      </c>
      <c r="AZ167" s="101">
        <f t="shared" si="219"/>
        <v>44823</v>
      </c>
      <c r="BA167" s="101">
        <f t="shared" si="219"/>
        <v>44830</v>
      </c>
      <c r="BB167" s="101">
        <f t="shared" si="219"/>
        <v>44837</v>
      </c>
      <c r="BC167" s="101">
        <f t="shared" si="219"/>
        <v>44844</v>
      </c>
      <c r="BD167" s="101">
        <f t="shared" si="219"/>
        <v>44851</v>
      </c>
      <c r="BE167" s="101">
        <f t="shared" si="219"/>
        <v>44858</v>
      </c>
      <c r="BF167" s="101">
        <f t="shared" si="219"/>
        <v>44865</v>
      </c>
      <c r="BG167" s="101">
        <f t="shared" si="219"/>
        <v>44872</v>
      </c>
      <c r="BH167" s="101">
        <f t="shared" si="219"/>
        <v>44879</v>
      </c>
      <c r="BI167" s="101">
        <f t="shared" si="219"/>
        <v>44886</v>
      </c>
      <c r="BJ167" s="101">
        <f t="shared" si="219"/>
        <v>44893</v>
      </c>
      <c r="BK167" s="101">
        <f t="shared" si="219"/>
        <v>44900</v>
      </c>
      <c r="BL167" s="101">
        <f t="shared" si="219"/>
        <v>44907</v>
      </c>
      <c r="BM167" s="101">
        <f t="shared" si="219"/>
        <v>44914</v>
      </c>
      <c r="BN167" s="102">
        <f t="shared" si="219"/>
        <v>44921</v>
      </c>
    </row>
    <row r="168" spans="4:66" ht="18.600000000000001" thickBot="1" x14ac:dyDescent="0.35">
      <c r="N168" s="104" t="str">
        <f>N$20</f>
        <v>AL</v>
      </c>
      <c r="O168" s="106">
        <f>O$20</f>
        <v>44570</v>
      </c>
      <c r="P168" s="107">
        <f t="shared" ref="P168:BN168" si="220">P$20</f>
        <v>44577</v>
      </c>
      <c r="Q168" s="107">
        <f t="shared" si="220"/>
        <v>44584</v>
      </c>
      <c r="R168" s="107">
        <f t="shared" si="220"/>
        <v>44591</v>
      </c>
      <c r="S168" s="107">
        <f>S$20</f>
        <v>44598</v>
      </c>
      <c r="T168" s="107">
        <f t="shared" si="220"/>
        <v>44605</v>
      </c>
      <c r="U168" s="107">
        <f t="shared" si="220"/>
        <v>44612</v>
      </c>
      <c r="V168" s="107">
        <f t="shared" si="220"/>
        <v>44619</v>
      </c>
      <c r="W168" s="107">
        <f t="shared" si="220"/>
        <v>44626</v>
      </c>
      <c r="X168" s="107">
        <f t="shared" si="220"/>
        <v>44633</v>
      </c>
      <c r="Y168" s="107">
        <f t="shared" si="220"/>
        <v>44640</v>
      </c>
      <c r="Z168" s="107">
        <f t="shared" si="220"/>
        <v>44647</v>
      </c>
      <c r="AA168" s="107">
        <f t="shared" si="220"/>
        <v>44654</v>
      </c>
      <c r="AB168" s="107">
        <f t="shared" si="220"/>
        <v>44661</v>
      </c>
      <c r="AC168" s="107">
        <f t="shared" si="220"/>
        <v>44668</v>
      </c>
      <c r="AD168" s="107">
        <f t="shared" si="220"/>
        <v>44675</v>
      </c>
      <c r="AE168" s="107">
        <f t="shared" si="220"/>
        <v>44682</v>
      </c>
      <c r="AF168" s="107">
        <f t="shared" si="220"/>
        <v>44689</v>
      </c>
      <c r="AG168" s="107">
        <f t="shared" si="220"/>
        <v>44696</v>
      </c>
      <c r="AH168" s="107">
        <f t="shared" si="220"/>
        <v>44703</v>
      </c>
      <c r="AI168" s="107">
        <f t="shared" si="220"/>
        <v>44710</v>
      </c>
      <c r="AJ168" s="107">
        <f t="shared" si="220"/>
        <v>44717</v>
      </c>
      <c r="AK168" s="107">
        <f t="shared" si="220"/>
        <v>44724</v>
      </c>
      <c r="AL168" s="107">
        <f t="shared" si="220"/>
        <v>44731</v>
      </c>
      <c r="AM168" s="107">
        <f t="shared" si="220"/>
        <v>44738</v>
      </c>
      <c r="AN168" s="107">
        <f t="shared" si="220"/>
        <v>44745</v>
      </c>
      <c r="AO168" s="107">
        <f t="shared" si="220"/>
        <v>44752</v>
      </c>
      <c r="AP168" s="107">
        <f t="shared" si="220"/>
        <v>44759</v>
      </c>
      <c r="AQ168" s="107">
        <f t="shared" si="220"/>
        <v>44766</v>
      </c>
      <c r="AR168" s="107">
        <f t="shared" si="220"/>
        <v>44773</v>
      </c>
      <c r="AS168" s="107">
        <f t="shared" si="220"/>
        <v>44780</v>
      </c>
      <c r="AT168" s="107">
        <f t="shared" si="220"/>
        <v>44787</v>
      </c>
      <c r="AU168" s="107">
        <f t="shared" si="220"/>
        <v>44794</v>
      </c>
      <c r="AV168" s="107">
        <f t="shared" si="220"/>
        <v>44801</v>
      </c>
      <c r="AW168" s="107">
        <f t="shared" si="220"/>
        <v>44808</v>
      </c>
      <c r="AX168" s="107">
        <f t="shared" si="220"/>
        <v>44815</v>
      </c>
      <c r="AY168" s="107">
        <f t="shared" si="220"/>
        <v>44822</v>
      </c>
      <c r="AZ168" s="107">
        <f t="shared" si="220"/>
        <v>44829</v>
      </c>
      <c r="BA168" s="107">
        <f t="shared" si="220"/>
        <v>44836</v>
      </c>
      <c r="BB168" s="107">
        <f t="shared" si="220"/>
        <v>44843</v>
      </c>
      <c r="BC168" s="107">
        <f t="shared" si="220"/>
        <v>44850</v>
      </c>
      <c r="BD168" s="107">
        <f t="shared" si="220"/>
        <v>44857</v>
      </c>
      <c r="BE168" s="107">
        <f t="shared" si="220"/>
        <v>44864</v>
      </c>
      <c r="BF168" s="107">
        <f t="shared" si="220"/>
        <v>44871</v>
      </c>
      <c r="BG168" s="107">
        <f t="shared" si="220"/>
        <v>44878</v>
      </c>
      <c r="BH168" s="107">
        <f t="shared" si="220"/>
        <v>44885</v>
      </c>
      <c r="BI168" s="107">
        <f t="shared" si="220"/>
        <v>44892</v>
      </c>
      <c r="BJ168" s="107">
        <f t="shared" si="220"/>
        <v>44899</v>
      </c>
      <c r="BK168" s="107">
        <f t="shared" si="220"/>
        <v>44906</v>
      </c>
      <c r="BL168" s="107">
        <f t="shared" si="220"/>
        <v>44913</v>
      </c>
      <c r="BM168" s="107">
        <f t="shared" si="220"/>
        <v>44920</v>
      </c>
      <c r="BN168" s="108">
        <f t="shared" si="220"/>
        <v>44927</v>
      </c>
    </row>
    <row r="169" spans="4:66" ht="18.600000000000001" thickBot="1" x14ac:dyDescent="0.4">
      <c r="M169" s="17" t="s">
        <v>21</v>
      </c>
      <c r="N169" s="89" t="e">
        <f>VLOOKUP(M169,#REF!,2,FALSE)</f>
        <v>#REF!</v>
      </c>
      <c r="O169" s="111" t="str">
        <f>O$21</f>
        <v>S2</v>
      </c>
      <c r="P169" s="112" t="str">
        <f>P$21</f>
        <v>S3</v>
      </c>
      <c r="Q169" s="112" t="str">
        <f t="shared" ref="Q169:BN169" si="221">Q$21</f>
        <v>S4</v>
      </c>
      <c r="R169" s="112" t="str">
        <f t="shared" si="221"/>
        <v>S5</v>
      </c>
      <c r="S169" s="112" t="str">
        <f t="shared" si="221"/>
        <v>S6</v>
      </c>
      <c r="T169" s="112" t="str">
        <f t="shared" si="221"/>
        <v>S7</v>
      </c>
      <c r="U169" s="112" t="str">
        <f t="shared" si="221"/>
        <v>S8</v>
      </c>
      <c r="V169" s="112" t="str">
        <f t="shared" si="221"/>
        <v>S9</v>
      </c>
      <c r="W169" s="112" t="str">
        <f t="shared" si="221"/>
        <v>S10</v>
      </c>
      <c r="X169" s="112" t="str">
        <f t="shared" si="221"/>
        <v>S11</v>
      </c>
      <c r="Y169" s="112" t="str">
        <f t="shared" si="221"/>
        <v>S12</v>
      </c>
      <c r="Z169" s="112" t="str">
        <f t="shared" si="221"/>
        <v>S13</v>
      </c>
      <c r="AA169" s="112" t="str">
        <f t="shared" si="221"/>
        <v>S14</v>
      </c>
      <c r="AB169" s="112" t="str">
        <f t="shared" si="221"/>
        <v>S15</v>
      </c>
      <c r="AC169" s="112" t="str">
        <f t="shared" si="221"/>
        <v>S16</v>
      </c>
      <c r="AD169" s="112" t="str">
        <f t="shared" si="221"/>
        <v>S17</v>
      </c>
      <c r="AE169" s="112" t="str">
        <f t="shared" si="221"/>
        <v>S18</v>
      </c>
      <c r="AF169" s="112" t="str">
        <f t="shared" si="221"/>
        <v>S19</v>
      </c>
      <c r="AG169" s="112" t="str">
        <f t="shared" si="221"/>
        <v>S20</v>
      </c>
      <c r="AH169" s="112" t="str">
        <f t="shared" si="221"/>
        <v>S21</v>
      </c>
      <c r="AI169" s="112" t="str">
        <f t="shared" si="221"/>
        <v>S22</v>
      </c>
      <c r="AJ169" s="112" t="str">
        <f t="shared" si="221"/>
        <v>S23</v>
      </c>
      <c r="AK169" s="112" t="str">
        <f t="shared" si="221"/>
        <v>S24</v>
      </c>
      <c r="AL169" s="112" t="str">
        <f t="shared" si="221"/>
        <v>S25</v>
      </c>
      <c r="AM169" s="112" t="str">
        <f t="shared" si="221"/>
        <v>S26</v>
      </c>
      <c r="AN169" s="112" t="str">
        <f t="shared" si="221"/>
        <v>S27</v>
      </c>
      <c r="AO169" s="112" t="str">
        <f t="shared" si="221"/>
        <v>S28</v>
      </c>
      <c r="AP169" s="112" t="str">
        <f t="shared" si="221"/>
        <v>S29</v>
      </c>
      <c r="AQ169" s="112" t="str">
        <f t="shared" si="221"/>
        <v>S30</v>
      </c>
      <c r="AR169" s="112" t="str">
        <f t="shared" si="221"/>
        <v>S31</v>
      </c>
      <c r="AS169" s="112" t="str">
        <f t="shared" si="221"/>
        <v>S32</v>
      </c>
      <c r="AT169" s="112" t="str">
        <f t="shared" si="221"/>
        <v>S33</v>
      </c>
      <c r="AU169" s="112" t="str">
        <f t="shared" si="221"/>
        <v>S34</v>
      </c>
      <c r="AV169" s="112" t="str">
        <f t="shared" si="221"/>
        <v>S35</v>
      </c>
      <c r="AW169" s="112" t="str">
        <f t="shared" si="221"/>
        <v>S36</v>
      </c>
      <c r="AX169" s="112" t="str">
        <f t="shared" si="221"/>
        <v>S37</v>
      </c>
      <c r="AY169" s="112" t="str">
        <f t="shared" si="221"/>
        <v>S38</v>
      </c>
      <c r="AZ169" s="112" t="str">
        <f t="shared" si="221"/>
        <v>S39</v>
      </c>
      <c r="BA169" s="112" t="str">
        <f t="shared" si="221"/>
        <v>S40</v>
      </c>
      <c r="BB169" s="112" t="str">
        <f t="shared" si="221"/>
        <v>S41</v>
      </c>
      <c r="BC169" s="112" t="str">
        <f t="shared" si="221"/>
        <v>S42</v>
      </c>
      <c r="BD169" s="112" t="str">
        <f t="shared" si="221"/>
        <v>S43</v>
      </c>
      <c r="BE169" s="112" t="str">
        <f t="shared" si="221"/>
        <v>S44</v>
      </c>
      <c r="BF169" s="112" t="str">
        <f t="shared" si="221"/>
        <v>S45</v>
      </c>
      <c r="BG169" s="112" t="str">
        <f t="shared" si="221"/>
        <v>S46</v>
      </c>
      <c r="BH169" s="112" t="str">
        <f t="shared" si="221"/>
        <v>S47</v>
      </c>
      <c r="BI169" s="112" t="str">
        <f t="shared" si="221"/>
        <v>S48</v>
      </c>
      <c r="BJ169" s="112" t="str">
        <f t="shared" si="221"/>
        <v>S49</v>
      </c>
      <c r="BK169" s="112" t="str">
        <f t="shared" si="221"/>
        <v>S50</v>
      </c>
      <c r="BL169" s="112" t="str">
        <f t="shared" si="221"/>
        <v>S51</v>
      </c>
      <c r="BM169" s="112" t="str">
        <f t="shared" si="221"/>
        <v>S52</v>
      </c>
      <c r="BN169" s="113" t="str">
        <f t="shared" si="221"/>
        <v>S53</v>
      </c>
    </row>
    <row r="170" spans="4:66" x14ac:dyDescent="0.3">
      <c r="M170" s="44" t="str">
        <f t="shared" ref="M170:M178" si="222">M128</f>
        <v>Design Rel 05 - Integrazione</v>
      </c>
      <c r="N170" s="86">
        <f t="shared" ref="N170:N178" si="223">SUM(O170:BN170)</f>
        <v>0</v>
      </c>
    </row>
    <row r="171" spans="4:66" x14ac:dyDescent="0.3">
      <c r="M171" s="18" t="str">
        <f t="shared" si="222"/>
        <v>EXEC Rel 05 - Integrazione</v>
      </c>
      <c r="N171" s="87">
        <f t="shared" si="223"/>
        <v>280</v>
      </c>
      <c r="W171">
        <v>40</v>
      </c>
      <c r="X171">
        <v>40</v>
      </c>
      <c r="Y171">
        <v>40</v>
      </c>
      <c r="Z171">
        <v>40</v>
      </c>
      <c r="AA171">
        <v>40</v>
      </c>
      <c r="AB171">
        <v>40</v>
      </c>
      <c r="AC171">
        <v>40</v>
      </c>
    </row>
    <row r="172" spans="4:66" x14ac:dyDescent="0.3">
      <c r="M172" s="18" t="str">
        <f t="shared" si="222"/>
        <v>RETEST Rel 05 - Integrazione</v>
      </c>
      <c r="N172" s="87">
        <f t="shared" si="223"/>
        <v>0</v>
      </c>
    </row>
    <row r="173" spans="4:66" x14ac:dyDescent="0.3">
      <c r="M173" s="18" t="str">
        <f t="shared" si="222"/>
        <v>MNG Rel 05 - Integrazione</v>
      </c>
      <c r="N173" s="87">
        <f t="shared" si="223"/>
        <v>0</v>
      </c>
    </row>
    <row r="174" spans="4:66" x14ac:dyDescent="0.3">
      <c r="M174" s="18" t="str">
        <f t="shared" si="222"/>
        <v>Data Preparation Rel 05 - Integrazione</v>
      </c>
      <c r="N174" s="87">
        <f t="shared" si="223"/>
        <v>0</v>
      </c>
    </row>
    <row r="175" spans="4:66" x14ac:dyDescent="0.3">
      <c r="M175" s="18" t="str">
        <f t="shared" si="222"/>
        <v>DESIGN Price</v>
      </c>
      <c r="N175" s="87">
        <f t="shared" si="223"/>
        <v>0</v>
      </c>
    </row>
    <row r="176" spans="4:66" x14ac:dyDescent="0.3">
      <c r="M176" s="18" t="str">
        <f t="shared" si="222"/>
        <v>DP sys + UAT Price</v>
      </c>
      <c r="N176" s="87">
        <f t="shared" si="223"/>
        <v>200</v>
      </c>
      <c r="AD176">
        <v>32</v>
      </c>
      <c r="AE176">
        <v>32</v>
      </c>
      <c r="AF176">
        <v>40</v>
      </c>
      <c r="AG176">
        <v>40</v>
      </c>
      <c r="AH176">
        <v>24</v>
      </c>
      <c r="AI176">
        <v>32</v>
      </c>
    </row>
    <row r="177" spans="4:66" x14ac:dyDescent="0.3">
      <c r="M177" s="18" t="str">
        <f t="shared" si="222"/>
        <v>EXEC Price</v>
      </c>
      <c r="N177" s="87">
        <f t="shared" si="223"/>
        <v>0</v>
      </c>
    </row>
    <row r="178" spans="4:66" ht="15" thickBot="1" x14ac:dyDescent="0.35">
      <c r="M178" s="45" t="str">
        <f t="shared" si="222"/>
        <v>MNG Price</v>
      </c>
      <c r="N178" s="88">
        <f t="shared" si="223"/>
        <v>0</v>
      </c>
    </row>
    <row r="179" spans="4:66" ht="15" thickBot="1" x14ac:dyDescent="0.35">
      <c r="D179" s="282"/>
      <c r="E179" s="423"/>
      <c r="N179" s="70">
        <f>SUM(N170:N178)</f>
        <v>480</v>
      </c>
      <c r="O179" s="28">
        <f>SUM(O170:O178)</f>
        <v>0</v>
      </c>
      <c r="P179" s="29">
        <f t="shared" ref="P179:BN179" si="224">SUM(P170:P178)</f>
        <v>0</v>
      </c>
      <c r="Q179" s="29">
        <f t="shared" si="224"/>
        <v>0</v>
      </c>
      <c r="R179" s="29">
        <f t="shared" si="224"/>
        <v>0</v>
      </c>
      <c r="S179" s="29">
        <f t="shared" si="224"/>
        <v>0</v>
      </c>
      <c r="T179" s="29">
        <f t="shared" si="224"/>
        <v>0</v>
      </c>
      <c r="U179" s="29">
        <f t="shared" si="224"/>
        <v>0</v>
      </c>
      <c r="V179" s="29">
        <f t="shared" si="224"/>
        <v>0</v>
      </c>
      <c r="W179" s="29">
        <f t="shared" si="224"/>
        <v>40</v>
      </c>
      <c r="X179" s="29">
        <f t="shared" si="224"/>
        <v>40</v>
      </c>
      <c r="Y179" s="29">
        <f t="shared" si="224"/>
        <v>40</v>
      </c>
      <c r="Z179" s="29">
        <f t="shared" si="224"/>
        <v>40</v>
      </c>
      <c r="AA179" s="29">
        <f t="shared" si="224"/>
        <v>40</v>
      </c>
      <c r="AB179" s="29">
        <f t="shared" si="224"/>
        <v>40</v>
      </c>
      <c r="AC179" s="29">
        <f t="shared" si="224"/>
        <v>40</v>
      </c>
      <c r="AD179" s="29">
        <f t="shared" si="224"/>
        <v>32</v>
      </c>
      <c r="AE179" s="29">
        <f t="shared" si="224"/>
        <v>32</v>
      </c>
      <c r="AF179" s="29">
        <f t="shared" si="224"/>
        <v>40</v>
      </c>
      <c r="AG179" s="29">
        <f t="shared" si="224"/>
        <v>40</v>
      </c>
      <c r="AH179" s="29">
        <f t="shared" si="224"/>
        <v>24</v>
      </c>
      <c r="AI179" s="29">
        <f t="shared" si="224"/>
        <v>32</v>
      </c>
      <c r="AJ179" s="29">
        <f t="shared" si="224"/>
        <v>0</v>
      </c>
      <c r="AK179" s="29">
        <f t="shared" si="224"/>
        <v>0</v>
      </c>
      <c r="AL179" s="29">
        <f t="shared" si="224"/>
        <v>0</v>
      </c>
      <c r="AM179" s="29">
        <f t="shared" si="224"/>
        <v>0</v>
      </c>
      <c r="AN179" s="29">
        <f t="shared" si="224"/>
        <v>0</v>
      </c>
      <c r="AO179" s="29">
        <f t="shared" si="224"/>
        <v>0</v>
      </c>
      <c r="AP179" s="29">
        <f t="shared" si="224"/>
        <v>0</v>
      </c>
      <c r="AQ179" s="29">
        <f t="shared" si="224"/>
        <v>0</v>
      </c>
      <c r="AR179" s="29">
        <f t="shared" si="224"/>
        <v>0</v>
      </c>
      <c r="AS179" s="29">
        <f t="shared" si="224"/>
        <v>0</v>
      </c>
      <c r="AT179" s="29">
        <f t="shared" si="224"/>
        <v>0</v>
      </c>
      <c r="AU179" s="29">
        <f t="shared" si="224"/>
        <v>0</v>
      </c>
      <c r="AV179" s="29">
        <f t="shared" si="224"/>
        <v>0</v>
      </c>
      <c r="AW179" s="29">
        <f t="shared" si="224"/>
        <v>0</v>
      </c>
      <c r="AX179" s="29">
        <f t="shared" si="224"/>
        <v>0</v>
      </c>
      <c r="AY179" s="29">
        <f t="shared" si="224"/>
        <v>0</v>
      </c>
      <c r="AZ179" s="29">
        <f t="shared" si="224"/>
        <v>0</v>
      </c>
      <c r="BA179" s="29">
        <f t="shared" si="224"/>
        <v>0</v>
      </c>
      <c r="BB179" s="29">
        <f t="shared" si="224"/>
        <v>0</v>
      </c>
      <c r="BC179" s="29">
        <f t="shared" si="224"/>
        <v>0</v>
      </c>
      <c r="BD179" s="29">
        <f t="shared" si="224"/>
        <v>0</v>
      </c>
      <c r="BE179" s="29">
        <f t="shared" si="224"/>
        <v>0</v>
      </c>
      <c r="BF179" s="29">
        <f t="shared" si="224"/>
        <v>0</v>
      </c>
      <c r="BG179" s="29">
        <f t="shared" si="224"/>
        <v>0</v>
      </c>
      <c r="BH179" s="29">
        <f t="shared" si="224"/>
        <v>0</v>
      </c>
      <c r="BI179" s="29">
        <f t="shared" si="224"/>
        <v>0</v>
      </c>
      <c r="BJ179" s="29">
        <f t="shared" si="224"/>
        <v>0</v>
      </c>
      <c r="BK179" s="29">
        <f t="shared" si="224"/>
        <v>0</v>
      </c>
      <c r="BL179" s="29">
        <f t="shared" si="224"/>
        <v>0</v>
      </c>
      <c r="BM179" s="29">
        <f t="shared" si="224"/>
        <v>0</v>
      </c>
      <c r="BN179" s="30">
        <f t="shared" si="224"/>
        <v>0</v>
      </c>
    </row>
    <row r="180" spans="4:66" ht="15" thickBot="1" x14ac:dyDescent="0.35">
      <c r="D180" s="282"/>
      <c r="E180" s="423"/>
      <c r="N180" s="250" t="s">
        <v>360</v>
      </c>
      <c r="O180" s="251" t="e">
        <f>VLOOKUP($M183,#REF!,HLOOKUP(O$69,#REF!,3,FALSE),FALSE)</f>
        <v>#REF!</v>
      </c>
      <c r="P180" s="251" t="e">
        <f>VLOOKUP($M183,#REF!,HLOOKUP(P$69,#REF!,3,FALSE),FALSE)</f>
        <v>#REF!</v>
      </c>
      <c r="Q180" s="251" t="e">
        <f>VLOOKUP($M183,#REF!,HLOOKUP(Q$69,#REF!,3,FALSE),FALSE)</f>
        <v>#REF!</v>
      </c>
      <c r="R180" s="251" t="e">
        <f>VLOOKUP($M183,#REF!,HLOOKUP(R$69,#REF!,3,FALSE),FALSE)</f>
        <v>#REF!</v>
      </c>
      <c r="S180" s="251" t="e">
        <f>VLOOKUP($M183,#REF!,HLOOKUP(S$69,#REF!,3,FALSE),FALSE)</f>
        <v>#REF!</v>
      </c>
      <c r="T180" s="251" t="e">
        <f>VLOOKUP($M183,#REF!,HLOOKUP(T$69,#REF!,3,FALSE),FALSE)</f>
        <v>#REF!</v>
      </c>
      <c r="U180" s="251" t="e">
        <f>VLOOKUP($M183,#REF!,HLOOKUP(U$69,#REF!,3,FALSE),FALSE)</f>
        <v>#REF!</v>
      </c>
      <c r="V180" s="251" t="e">
        <f>VLOOKUP($M183,#REF!,HLOOKUP(V$69,#REF!,3,FALSE),FALSE)</f>
        <v>#REF!</v>
      </c>
      <c r="W180" s="251" t="e">
        <f>VLOOKUP($M183,#REF!,HLOOKUP(W$69,#REF!,3,FALSE),FALSE)</f>
        <v>#REF!</v>
      </c>
      <c r="X180" s="251" t="e">
        <f>VLOOKUP($M183,#REF!,HLOOKUP(X$69,#REF!,3,FALSE),FALSE)</f>
        <v>#REF!</v>
      </c>
      <c r="Y180" s="251" t="e">
        <f>VLOOKUP($M183,#REF!,HLOOKUP(Y$69,#REF!,3,FALSE),FALSE)</f>
        <v>#REF!</v>
      </c>
      <c r="Z180" s="251" t="e">
        <f>VLOOKUP($M183,#REF!,HLOOKUP(Z$69,#REF!,3,FALSE),FALSE)</f>
        <v>#REF!</v>
      </c>
      <c r="AA180" s="251" t="e">
        <f>VLOOKUP($M183,#REF!,HLOOKUP(AA$69,#REF!,3,FALSE),FALSE)</f>
        <v>#REF!</v>
      </c>
      <c r="AB180" s="251" t="e">
        <f>VLOOKUP($M183,#REF!,HLOOKUP(AB$69,#REF!,3,FALSE),FALSE)</f>
        <v>#REF!</v>
      </c>
      <c r="AC180" s="251" t="e">
        <f>VLOOKUP($M183,#REF!,HLOOKUP(AC$69,#REF!,3,FALSE),FALSE)</f>
        <v>#REF!</v>
      </c>
      <c r="AD180" s="251" t="e">
        <f>VLOOKUP($M183,#REF!,HLOOKUP(AD$69,#REF!,3,FALSE),FALSE)</f>
        <v>#REF!</v>
      </c>
      <c r="AE180" s="251" t="e">
        <f>VLOOKUP($M183,#REF!,HLOOKUP(AE$69,#REF!,3,FALSE),FALSE)</f>
        <v>#REF!</v>
      </c>
      <c r="AF180" s="251" t="e">
        <f>VLOOKUP($M183,#REF!,HLOOKUP(AF$69,#REF!,3,FALSE),FALSE)</f>
        <v>#REF!</v>
      </c>
      <c r="AG180" s="251" t="e">
        <f>VLOOKUP($M183,#REF!,HLOOKUP(AG$69,#REF!,3,FALSE),FALSE)</f>
        <v>#REF!</v>
      </c>
      <c r="AH180" s="251" t="e">
        <f>VLOOKUP($M183,#REF!,HLOOKUP(AH$69,#REF!,3,FALSE),FALSE)</f>
        <v>#REF!</v>
      </c>
      <c r="AI180" s="251" t="e">
        <f>VLOOKUP($M183,#REF!,HLOOKUP(AI$69,#REF!,3,FALSE),FALSE)</f>
        <v>#REF!</v>
      </c>
      <c r="AJ180" s="251" t="e">
        <f>VLOOKUP($M183,#REF!,HLOOKUP(AJ$69,#REF!,3,FALSE),FALSE)</f>
        <v>#REF!</v>
      </c>
      <c r="AK180" s="251" t="e">
        <f>VLOOKUP($M183,#REF!,HLOOKUP(AK$69,#REF!,3,FALSE),FALSE)</f>
        <v>#REF!</v>
      </c>
      <c r="AL180" s="251" t="e">
        <f>VLOOKUP($M183,#REF!,HLOOKUP(AL$69,#REF!,3,FALSE),FALSE)</f>
        <v>#REF!</v>
      </c>
      <c r="AM180" s="251" t="e">
        <f>VLOOKUP($M183,#REF!,HLOOKUP(AM$69,#REF!,3,FALSE),FALSE)</f>
        <v>#REF!</v>
      </c>
      <c r="AN180" s="251" t="e">
        <f>VLOOKUP($M183,#REF!,HLOOKUP(AN$69,#REF!,3,FALSE),FALSE)</f>
        <v>#REF!</v>
      </c>
      <c r="AO180" s="251" t="e">
        <f>VLOOKUP($M183,#REF!,HLOOKUP(AO$69,#REF!,3,FALSE),FALSE)</f>
        <v>#REF!</v>
      </c>
      <c r="AP180" s="251" t="e">
        <f>VLOOKUP($M183,#REF!,HLOOKUP(AP$69,#REF!,3,FALSE),FALSE)</f>
        <v>#REF!</v>
      </c>
      <c r="AQ180" s="251" t="e">
        <f>VLOOKUP($M183,#REF!,HLOOKUP(AQ$69,#REF!,3,FALSE),FALSE)</f>
        <v>#REF!</v>
      </c>
      <c r="AR180" s="251" t="e">
        <f>VLOOKUP($M183,#REF!,HLOOKUP(AR$69,#REF!,3,FALSE),FALSE)</f>
        <v>#REF!</v>
      </c>
      <c r="AS180" s="251" t="e">
        <f>VLOOKUP($M183,#REF!,HLOOKUP(AS$69,#REF!,3,FALSE),FALSE)</f>
        <v>#REF!</v>
      </c>
      <c r="AT180" s="251" t="e">
        <f>VLOOKUP($M183,#REF!,HLOOKUP(AT$69,#REF!,3,FALSE),FALSE)</f>
        <v>#REF!</v>
      </c>
      <c r="AU180" s="251" t="e">
        <f>VLOOKUP($M183,#REF!,HLOOKUP(AU$69,#REF!,3,FALSE),FALSE)</f>
        <v>#REF!</v>
      </c>
      <c r="AV180" s="251" t="e">
        <f>VLOOKUP($M183,#REF!,HLOOKUP(AV$69,#REF!,3,FALSE),FALSE)</f>
        <v>#REF!</v>
      </c>
      <c r="AW180" s="251" t="e">
        <f>VLOOKUP($M183,#REF!,HLOOKUP(AW$69,#REF!,3,FALSE),FALSE)</f>
        <v>#REF!</v>
      </c>
      <c r="AX180" s="251" t="e">
        <f>VLOOKUP($M183,#REF!,HLOOKUP(AX$69,#REF!,3,FALSE),FALSE)</f>
        <v>#REF!</v>
      </c>
      <c r="AY180" s="251" t="e">
        <f>VLOOKUP($M183,#REF!,HLOOKUP(AY$69,#REF!,3,FALSE),FALSE)</f>
        <v>#REF!</v>
      </c>
      <c r="AZ180" s="251" t="e">
        <f>VLOOKUP($M183,#REF!,HLOOKUP(AZ$69,#REF!,3,FALSE),FALSE)</f>
        <v>#REF!</v>
      </c>
      <c r="BA180" s="251" t="e">
        <f>VLOOKUP($M183,#REF!,HLOOKUP(BA$69,#REF!,3,FALSE),FALSE)</f>
        <v>#REF!</v>
      </c>
      <c r="BB180" s="251" t="e">
        <f>VLOOKUP($M183,#REF!,HLOOKUP(BB$69,#REF!,3,FALSE),FALSE)</f>
        <v>#REF!</v>
      </c>
      <c r="BC180" s="251" t="e">
        <f>VLOOKUP($M183,#REF!,HLOOKUP(BC$69,#REF!,3,FALSE),FALSE)</f>
        <v>#REF!</v>
      </c>
      <c r="BD180" s="251" t="e">
        <f>VLOOKUP($M183,#REF!,HLOOKUP(BD$69,#REF!,3,FALSE),FALSE)</f>
        <v>#REF!</v>
      </c>
      <c r="BE180" s="251" t="e">
        <f>VLOOKUP($M183,#REF!,HLOOKUP(BE$69,#REF!,3,FALSE),FALSE)</f>
        <v>#REF!</v>
      </c>
      <c r="BF180" s="251" t="e">
        <f>VLOOKUP($M183,#REF!,HLOOKUP(BF$69,#REF!,3,FALSE),FALSE)</f>
        <v>#REF!</v>
      </c>
      <c r="BG180" s="251" t="e">
        <f>VLOOKUP($M183,#REF!,HLOOKUP(BG$69,#REF!,3,FALSE),FALSE)</f>
        <v>#REF!</v>
      </c>
      <c r="BH180" s="251" t="e">
        <f>VLOOKUP($M183,#REF!,HLOOKUP(BH$69,#REF!,3,FALSE),FALSE)</f>
        <v>#REF!</v>
      </c>
      <c r="BI180" s="251" t="e">
        <f>VLOOKUP($M183,#REF!,HLOOKUP(BI$69,#REF!,3,FALSE),FALSE)</f>
        <v>#REF!</v>
      </c>
      <c r="BJ180" s="251" t="e">
        <f>VLOOKUP($M183,#REF!,HLOOKUP(BJ$69,#REF!,3,FALSE),FALSE)</f>
        <v>#REF!</v>
      </c>
      <c r="BK180" s="251" t="e">
        <f>VLOOKUP($M183,#REF!,HLOOKUP(BK$69,#REF!,3,FALSE),FALSE)</f>
        <v>#REF!</v>
      </c>
      <c r="BL180" s="251" t="e">
        <f>VLOOKUP($M183,#REF!,HLOOKUP(BL$69,#REF!,3,FALSE),FALSE)</f>
        <v>#REF!</v>
      </c>
      <c r="BM180" s="251" t="e">
        <f>VLOOKUP($M183,#REF!,HLOOKUP(BM$69,#REF!,3,FALSE),FALSE)</f>
        <v>#REF!</v>
      </c>
      <c r="BN180" s="251" t="e">
        <f>VLOOKUP($M183,#REF!,HLOOKUP(BN$69,#REF!,3,FALSE),FALSE)</f>
        <v>#REF!</v>
      </c>
    </row>
    <row r="181" spans="4:66" ht="18" x14ac:dyDescent="0.3">
      <c r="N181" s="103" t="str">
        <f>N$19</f>
        <v>DAL</v>
      </c>
      <c r="O181" s="100">
        <f>O$19</f>
        <v>44564</v>
      </c>
      <c r="P181" s="101">
        <f t="shared" ref="P181:BN181" si="225">P$19</f>
        <v>44571</v>
      </c>
      <c r="Q181" s="101">
        <f t="shared" si="225"/>
        <v>44578</v>
      </c>
      <c r="R181" s="101">
        <f t="shared" si="225"/>
        <v>44585</v>
      </c>
      <c r="S181" s="101">
        <f t="shared" si="225"/>
        <v>44592</v>
      </c>
      <c r="T181" s="101">
        <f t="shared" si="225"/>
        <v>44599</v>
      </c>
      <c r="U181" s="101">
        <f t="shared" si="225"/>
        <v>44606</v>
      </c>
      <c r="V181" s="101">
        <f t="shared" si="225"/>
        <v>44613</v>
      </c>
      <c r="W181" s="101">
        <f t="shared" si="225"/>
        <v>44620</v>
      </c>
      <c r="X181" s="101">
        <f t="shared" si="225"/>
        <v>44627</v>
      </c>
      <c r="Y181" s="101">
        <f t="shared" si="225"/>
        <v>44634</v>
      </c>
      <c r="Z181" s="101">
        <f t="shared" si="225"/>
        <v>44641</v>
      </c>
      <c r="AA181" s="101">
        <f t="shared" si="225"/>
        <v>44648</v>
      </c>
      <c r="AB181" s="101">
        <f t="shared" si="225"/>
        <v>44655</v>
      </c>
      <c r="AC181" s="101">
        <f t="shared" si="225"/>
        <v>44662</v>
      </c>
      <c r="AD181" s="101">
        <f t="shared" si="225"/>
        <v>44669</v>
      </c>
      <c r="AE181" s="101">
        <f t="shared" si="225"/>
        <v>44676</v>
      </c>
      <c r="AF181" s="101">
        <f t="shared" si="225"/>
        <v>44683</v>
      </c>
      <c r="AG181" s="101">
        <f t="shared" si="225"/>
        <v>44690</v>
      </c>
      <c r="AH181" s="101">
        <f t="shared" si="225"/>
        <v>44697</v>
      </c>
      <c r="AI181" s="101">
        <f t="shared" si="225"/>
        <v>44704</v>
      </c>
      <c r="AJ181" s="101">
        <f t="shared" si="225"/>
        <v>44711</v>
      </c>
      <c r="AK181" s="101">
        <f t="shared" si="225"/>
        <v>44718</v>
      </c>
      <c r="AL181" s="101">
        <f t="shared" si="225"/>
        <v>44725</v>
      </c>
      <c r="AM181" s="101">
        <f t="shared" si="225"/>
        <v>44732</v>
      </c>
      <c r="AN181" s="101">
        <f t="shared" si="225"/>
        <v>44739</v>
      </c>
      <c r="AO181" s="101">
        <f t="shared" si="225"/>
        <v>44746</v>
      </c>
      <c r="AP181" s="101">
        <f t="shared" si="225"/>
        <v>44753</v>
      </c>
      <c r="AQ181" s="101">
        <f t="shared" si="225"/>
        <v>44760</v>
      </c>
      <c r="AR181" s="101">
        <f t="shared" si="225"/>
        <v>44767</v>
      </c>
      <c r="AS181" s="101">
        <f t="shared" si="225"/>
        <v>44774</v>
      </c>
      <c r="AT181" s="101">
        <f t="shared" si="225"/>
        <v>44781</v>
      </c>
      <c r="AU181" s="101">
        <f t="shared" si="225"/>
        <v>44788</v>
      </c>
      <c r="AV181" s="101">
        <f t="shared" si="225"/>
        <v>44795</v>
      </c>
      <c r="AW181" s="101">
        <f t="shared" si="225"/>
        <v>44802</v>
      </c>
      <c r="AX181" s="101">
        <f t="shared" si="225"/>
        <v>44809</v>
      </c>
      <c r="AY181" s="101">
        <f t="shared" si="225"/>
        <v>44816</v>
      </c>
      <c r="AZ181" s="101">
        <f t="shared" si="225"/>
        <v>44823</v>
      </c>
      <c r="BA181" s="101">
        <f t="shared" si="225"/>
        <v>44830</v>
      </c>
      <c r="BB181" s="101">
        <f t="shared" si="225"/>
        <v>44837</v>
      </c>
      <c r="BC181" s="101">
        <f t="shared" si="225"/>
        <v>44844</v>
      </c>
      <c r="BD181" s="101">
        <f t="shared" si="225"/>
        <v>44851</v>
      </c>
      <c r="BE181" s="101">
        <f t="shared" si="225"/>
        <v>44858</v>
      </c>
      <c r="BF181" s="101">
        <f t="shared" si="225"/>
        <v>44865</v>
      </c>
      <c r="BG181" s="101">
        <f t="shared" si="225"/>
        <v>44872</v>
      </c>
      <c r="BH181" s="101">
        <f t="shared" si="225"/>
        <v>44879</v>
      </c>
      <c r="BI181" s="101">
        <f t="shared" si="225"/>
        <v>44886</v>
      </c>
      <c r="BJ181" s="101">
        <f t="shared" si="225"/>
        <v>44893</v>
      </c>
      <c r="BK181" s="101">
        <f t="shared" si="225"/>
        <v>44900</v>
      </c>
      <c r="BL181" s="101">
        <f t="shared" si="225"/>
        <v>44907</v>
      </c>
      <c r="BM181" s="101">
        <f t="shared" si="225"/>
        <v>44914</v>
      </c>
      <c r="BN181" s="102">
        <f t="shared" si="225"/>
        <v>44921</v>
      </c>
    </row>
    <row r="182" spans="4:66" ht="18.600000000000001" thickBot="1" x14ac:dyDescent="0.35">
      <c r="N182" s="104" t="str">
        <f>N$20</f>
        <v>AL</v>
      </c>
      <c r="O182" s="106">
        <f>O$20</f>
        <v>44570</v>
      </c>
      <c r="P182" s="107">
        <f t="shared" ref="P182:BN182" si="226">P$20</f>
        <v>44577</v>
      </c>
      <c r="Q182" s="107">
        <f t="shared" si="226"/>
        <v>44584</v>
      </c>
      <c r="R182" s="107">
        <f t="shared" si="226"/>
        <v>44591</v>
      </c>
      <c r="S182" s="107">
        <f>S$20</f>
        <v>44598</v>
      </c>
      <c r="T182" s="107">
        <f t="shared" si="226"/>
        <v>44605</v>
      </c>
      <c r="U182" s="107">
        <f t="shared" si="226"/>
        <v>44612</v>
      </c>
      <c r="V182" s="107">
        <f t="shared" si="226"/>
        <v>44619</v>
      </c>
      <c r="W182" s="107">
        <f t="shared" si="226"/>
        <v>44626</v>
      </c>
      <c r="X182" s="107">
        <f t="shared" si="226"/>
        <v>44633</v>
      </c>
      <c r="Y182" s="107">
        <f t="shared" si="226"/>
        <v>44640</v>
      </c>
      <c r="Z182" s="107">
        <f t="shared" si="226"/>
        <v>44647</v>
      </c>
      <c r="AA182" s="107">
        <f t="shared" si="226"/>
        <v>44654</v>
      </c>
      <c r="AB182" s="107">
        <f t="shared" si="226"/>
        <v>44661</v>
      </c>
      <c r="AC182" s="107">
        <f t="shared" si="226"/>
        <v>44668</v>
      </c>
      <c r="AD182" s="107">
        <f t="shared" si="226"/>
        <v>44675</v>
      </c>
      <c r="AE182" s="107">
        <f t="shared" si="226"/>
        <v>44682</v>
      </c>
      <c r="AF182" s="107">
        <f t="shared" si="226"/>
        <v>44689</v>
      </c>
      <c r="AG182" s="107">
        <f t="shared" si="226"/>
        <v>44696</v>
      </c>
      <c r="AH182" s="107">
        <f t="shared" si="226"/>
        <v>44703</v>
      </c>
      <c r="AI182" s="107">
        <f t="shared" si="226"/>
        <v>44710</v>
      </c>
      <c r="AJ182" s="107">
        <f t="shared" si="226"/>
        <v>44717</v>
      </c>
      <c r="AK182" s="107">
        <f t="shared" si="226"/>
        <v>44724</v>
      </c>
      <c r="AL182" s="107">
        <f t="shared" si="226"/>
        <v>44731</v>
      </c>
      <c r="AM182" s="107">
        <f t="shared" si="226"/>
        <v>44738</v>
      </c>
      <c r="AN182" s="107">
        <f t="shared" si="226"/>
        <v>44745</v>
      </c>
      <c r="AO182" s="107">
        <f t="shared" si="226"/>
        <v>44752</v>
      </c>
      <c r="AP182" s="107">
        <f t="shared" si="226"/>
        <v>44759</v>
      </c>
      <c r="AQ182" s="107">
        <f t="shared" si="226"/>
        <v>44766</v>
      </c>
      <c r="AR182" s="107">
        <f t="shared" si="226"/>
        <v>44773</v>
      </c>
      <c r="AS182" s="107">
        <f t="shared" si="226"/>
        <v>44780</v>
      </c>
      <c r="AT182" s="107">
        <f t="shared" si="226"/>
        <v>44787</v>
      </c>
      <c r="AU182" s="107">
        <f t="shared" si="226"/>
        <v>44794</v>
      </c>
      <c r="AV182" s="107">
        <f t="shared" si="226"/>
        <v>44801</v>
      </c>
      <c r="AW182" s="107">
        <f t="shared" si="226"/>
        <v>44808</v>
      </c>
      <c r="AX182" s="107">
        <f t="shared" si="226"/>
        <v>44815</v>
      </c>
      <c r="AY182" s="107">
        <f t="shared" si="226"/>
        <v>44822</v>
      </c>
      <c r="AZ182" s="107">
        <f t="shared" si="226"/>
        <v>44829</v>
      </c>
      <c r="BA182" s="107">
        <f t="shared" si="226"/>
        <v>44836</v>
      </c>
      <c r="BB182" s="107">
        <f t="shared" si="226"/>
        <v>44843</v>
      </c>
      <c r="BC182" s="107">
        <f t="shared" si="226"/>
        <v>44850</v>
      </c>
      <c r="BD182" s="107">
        <f t="shared" si="226"/>
        <v>44857</v>
      </c>
      <c r="BE182" s="107">
        <f t="shared" si="226"/>
        <v>44864</v>
      </c>
      <c r="BF182" s="107">
        <f t="shared" si="226"/>
        <v>44871</v>
      </c>
      <c r="BG182" s="107">
        <f t="shared" si="226"/>
        <v>44878</v>
      </c>
      <c r="BH182" s="107">
        <f t="shared" si="226"/>
        <v>44885</v>
      </c>
      <c r="BI182" s="107">
        <f t="shared" si="226"/>
        <v>44892</v>
      </c>
      <c r="BJ182" s="107">
        <f t="shared" si="226"/>
        <v>44899</v>
      </c>
      <c r="BK182" s="107">
        <f t="shared" si="226"/>
        <v>44906</v>
      </c>
      <c r="BL182" s="107">
        <f t="shared" si="226"/>
        <v>44913</v>
      </c>
      <c r="BM182" s="107">
        <f t="shared" si="226"/>
        <v>44920</v>
      </c>
      <c r="BN182" s="108">
        <f t="shared" si="226"/>
        <v>44927</v>
      </c>
    </row>
    <row r="183" spans="4:66" ht="18.600000000000001" thickBot="1" x14ac:dyDescent="0.4">
      <c r="M183" s="17" t="s">
        <v>22</v>
      </c>
      <c r="N183" s="89" t="e">
        <f>VLOOKUP(M183,#REF!,2,FALSE)</f>
        <v>#REF!</v>
      </c>
      <c r="O183" s="111" t="str">
        <f>O$21</f>
        <v>S2</v>
      </c>
      <c r="P183" s="112" t="str">
        <f>P$21</f>
        <v>S3</v>
      </c>
      <c r="Q183" s="112" t="str">
        <f t="shared" ref="Q183:BN183" si="227">Q$21</f>
        <v>S4</v>
      </c>
      <c r="R183" s="112" t="str">
        <f t="shared" si="227"/>
        <v>S5</v>
      </c>
      <c r="S183" s="112" t="str">
        <f t="shared" si="227"/>
        <v>S6</v>
      </c>
      <c r="T183" s="112" t="str">
        <f t="shared" si="227"/>
        <v>S7</v>
      </c>
      <c r="U183" s="112" t="str">
        <f t="shared" si="227"/>
        <v>S8</v>
      </c>
      <c r="V183" s="112" t="str">
        <f t="shared" si="227"/>
        <v>S9</v>
      </c>
      <c r="W183" s="112" t="str">
        <f t="shared" si="227"/>
        <v>S10</v>
      </c>
      <c r="X183" s="112" t="str">
        <f t="shared" si="227"/>
        <v>S11</v>
      </c>
      <c r="Y183" s="112" t="str">
        <f t="shared" si="227"/>
        <v>S12</v>
      </c>
      <c r="Z183" s="112" t="str">
        <f t="shared" si="227"/>
        <v>S13</v>
      </c>
      <c r="AA183" s="112" t="str">
        <f t="shared" si="227"/>
        <v>S14</v>
      </c>
      <c r="AB183" s="112" t="str">
        <f t="shared" si="227"/>
        <v>S15</v>
      </c>
      <c r="AC183" s="112" t="str">
        <f t="shared" si="227"/>
        <v>S16</v>
      </c>
      <c r="AD183" s="112" t="str">
        <f t="shared" si="227"/>
        <v>S17</v>
      </c>
      <c r="AE183" s="112" t="str">
        <f t="shared" si="227"/>
        <v>S18</v>
      </c>
      <c r="AF183" s="112" t="str">
        <f t="shared" si="227"/>
        <v>S19</v>
      </c>
      <c r="AG183" s="112" t="str">
        <f t="shared" si="227"/>
        <v>S20</v>
      </c>
      <c r="AH183" s="112" t="str">
        <f t="shared" si="227"/>
        <v>S21</v>
      </c>
      <c r="AI183" s="112" t="str">
        <f t="shared" si="227"/>
        <v>S22</v>
      </c>
      <c r="AJ183" s="112" t="str">
        <f t="shared" si="227"/>
        <v>S23</v>
      </c>
      <c r="AK183" s="112" t="str">
        <f t="shared" si="227"/>
        <v>S24</v>
      </c>
      <c r="AL183" s="112" t="str">
        <f t="shared" si="227"/>
        <v>S25</v>
      </c>
      <c r="AM183" s="112" t="str">
        <f t="shared" si="227"/>
        <v>S26</v>
      </c>
      <c r="AN183" s="112" t="str">
        <f t="shared" si="227"/>
        <v>S27</v>
      </c>
      <c r="AO183" s="112" t="str">
        <f t="shared" si="227"/>
        <v>S28</v>
      </c>
      <c r="AP183" s="112" t="str">
        <f t="shared" si="227"/>
        <v>S29</v>
      </c>
      <c r="AQ183" s="112" t="str">
        <f t="shared" si="227"/>
        <v>S30</v>
      </c>
      <c r="AR183" s="112" t="str">
        <f t="shared" si="227"/>
        <v>S31</v>
      </c>
      <c r="AS183" s="112" t="str">
        <f t="shared" si="227"/>
        <v>S32</v>
      </c>
      <c r="AT183" s="112" t="str">
        <f t="shared" si="227"/>
        <v>S33</v>
      </c>
      <c r="AU183" s="112" t="str">
        <f t="shared" si="227"/>
        <v>S34</v>
      </c>
      <c r="AV183" s="112" t="str">
        <f t="shared" si="227"/>
        <v>S35</v>
      </c>
      <c r="AW183" s="112" t="str">
        <f t="shared" si="227"/>
        <v>S36</v>
      </c>
      <c r="AX183" s="112" t="str">
        <f t="shared" si="227"/>
        <v>S37</v>
      </c>
      <c r="AY183" s="112" t="str">
        <f t="shared" si="227"/>
        <v>S38</v>
      </c>
      <c r="AZ183" s="112" t="str">
        <f t="shared" si="227"/>
        <v>S39</v>
      </c>
      <c r="BA183" s="112" t="str">
        <f t="shared" si="227"/>
        <v>S40</v>
      </c>
      <c r="BB183" s="112" t="str">
        <f t="shared" si="227"/>
        <v>S41</v>
      </c>
      <c r="BC183" s="112" t="str">
        <f t="shared" si="227"/>
        <v>S42</v>
      </c>
      <c r="BD183" s="112" t="str">
        <f t="shared" si="227"/>
        <v>S43</v>
      </c>
      <c r="BE183" s="112" t="str">
        <f t="shared" si="227"/>
        <v>S44</v>
      </c>
      <c r="BF183" s="112" t="str">
        <f t="shared" si="227"/>
        <v>S45</v>
      </c>
      <c r="BG183" s="112" t="str">
        <f t="shared" si="227"/>
        <v>S46</v>
      </c>
      <c r="BH183" s="112" t="str">
        <f t="shared" si="227"/>
        <v>S47</v>
      </c>
      <c r="BI183" s="112" t="str">
        <f t="shared" si="227"/>
        <v>S48</v>
      </c>
      <c r="BJ183" s="112" t="str">
        <f t="shared" si="227"/>
        <v>S49</v>
      </c>
      <c r="BK183" s="112" t="str">
        <f t="shared" si="227"/>
        <v>S50</v>
      </c>
      <c r="BL183" s="112" t="str">
        <f t="shared" si="227"/>
        <v>S51</v>
      </c>
      <c r="BM183" s="112" t="str">
        <f t="shared" si="227"/>
        <v>S52</v>
      </c>
      <c r="BN183" s="113" t="str">
        <f t="shared" si="227"/>
        <v>S53</v>
      </c>
    </row>
    <row r="184" spans="4:66" x14ac:dyDescent="0.3">
      <c r="M184" s="44" t="str">
        <f t="shared" ref="M184:M192" si="228">M128</f>
        <v>Design Rel 05 - Integrazione</v>
      </c>
      <c r="N184" s="86">
        <f t="shared" ref="N184:N192" si="229">SUM(O184:BN184)</f>
        <v>0</v>
      </c>
      <c r="X184" s="299"/>
    </row>
    <row r="185" spans="4:66" x14ac:dyDescent="0.3">
      <c r="M185" s="18" t="str">
        <f t="shared" si="228"/>
        <v>EXEC Rel 05 - Integrazione</v>
      </c>
      <c r="N185" s="87">
        <f t="shared" si="229"/>
        <v>40</v>
      </c>
      <c r="W185">
        <v>40</v>
      </c>
    </row>
    <row r="186" spans="4:66" x14ac:dyDescent="0.3">
      <c r="M186" s="18" t="str">
        <f t="shared" si="228"/>
        <v>RETEST Rel 05 - Integrazione</v>
      </c>
      <c r="N186" s="87">
        <f t="shared" si="229"/>
        <v>0</v>
      </c>
    </row>
    <row r="187" spans="4:66" x14ac:dyDescent="0.3">
      <c r="M187" s="18" t="str">
        <f t="shared" si="228"/>
        <v>MNG Rel 05 - Integrazione</v>
      </c>
      <c r="N187" s="87">
        <f t="shared" si="229"/>
        <v>0</v>
      </c>
    </row>
    <row r="188" spans="4:66" x14ac:dyDescent="0.3">
      <c r="M188" s="18" t="str">
        <f t="shared" si="228"/>
        <v>Data Preparation Rel 05 - Integrazione</v>
      </c>
      <c r="N188" s="87">
        <f t="shared" si="229"/>
        <v>0</v>
      </c>
    </row>
    <row r="189" spans="4:66" x14ac:dyDescent="0.3">
      <c r="M189" s="18" t="str">
        <f t="shared" si="228"/>
        <v>DESIGN Price</v>
      </c>
      <c r="N189" s="87">
        <f t="shared" si="229"/>
        <v>0</v>
      </c>
    </row>
    <row r="190" spans="4:66" x14ac:dyDescent="0.3">
      <c r="M190" s="18" t="str">
        <f t="shared" si="228"/>
        <v>DP sys + UAT Price</v>
      </c>
      <c r="N190" s="87">
        <f t="shared" si="229"/>
        <v>0</v>
      </c>
    </row>
    <row r="191" spans="4:66" x14ac:dyDescent="0.3">
      <c r="M191" s="18" t="str">
        <f t="shared" si="228"/>
        <v>EXEC Price</v>
      </c>
      <c r="N191" s="87">
        <f t="shared" si="229"/>
        <v>488</v>
      </c>
      <c r="Y191">
        <v>40</v>
      </c>
      <c r="Z191">
        <v>40</v>
      </c>
      <c r="AA191">
        <v>40</v>
      </c>
      <c r="AB191">
        <v>40</v>
      </c>
      <c r="AC191">
        <v>40</v>
      </c>
      <c r="AD191">
        <v>32</v>
      </c>
      <c r="AE191">
        <v>32</v>
      </c>
      <c r="AF191">
        <v>40</v>
      </c>
      <c r="AG191">
        <v>40</v>
      </c>
      <c r="AH191">
        <v>40</v>
      </c>
      <c r="AI191">
        <v>40</v>
      </c>
      <c r="AJ191">
        <v>24</v>
      </c>
      <c r="AL191">
        <v>40</v>
      </c>
    </row>
    <row r="192" spans="4:66" ht="15" thickBot="1" x14ac:dyDescent="0.35">
      <c r="M192" s="45" t="str">
        <f t="shared" si="228"/>
        <v>MNG Price</v>
      </c>
      <c r="N192" s="88">
        <f t="shared" si="229"/>
        <v>0</v>
      </c>
    </row>
    <row r="193" spans="6:66" ht="15" thickBot="1" x14ac:dyDescent="0.35">
      <c r="N193" s="70">
        <f>SUM(N184:N192)</f>
        <v>528</v>
      </c>
      <c r="O193" s="28">
        <f>SUM(O184:O192)</f>
        <v>0</v>
      </c>
      <c r="P193" s="29">
        <f t="shared" ref="P193:BN193" si="230">SUM(P184:P192)</f>
        <v>0</v>
      </c>
      <c r="Q193" s="29">
        <f t="shared" si="230"/>
        <v>0</v>
      </c>
      <c r="R193" s="29">
        <f t="shared" si="230"/>
        <v>0</v>
      </c>
      <c r="S193" s="29">
        <f t="shared" si="230"/>
        <v>0</v>
      </c>
      <c r="T193" s="29">
        <f t="shared" si="230"/>
        <v>0</v>
      </c>
      <c r="U193" s="29">
        <f t="shared" si="230"/>
        <v>0</v>
      </c>
      <c r="V193" s="29">
        <f t="shared" si="230"/>
        <v>0</v>
      </c>
      <c r="W193" s="29">
        <f t="shared" si="230"/>
        <v>40</v>
      </c>
      <c r="X193" s="29">
        <f t="shared" si="230"/>
        <v>0</v>
      </c>
      <c r="Y193" s="29">
        <f t="shared" si="230"/>
        <v>40</v>
      </c>
      <c r="Z193" s="29">
        <f t="shared" si="230"/>
        <v>40</v>
      </c>
      <c r="AA193" s="29">
        <f t="shared" si="230"/>
        <v>40</v>
      </c>
      <c r="AB193" s="29">
        <f t="shared" si="230"/>
        <v>40</v>
      </c>
      <c r="AC193" s="29">
        <f t="shared" si="230"/>
        <v>40</v>
      </c>
      <c r="AD193" s="29">
        <f t="shared" si="230"/>
        <v>32</v>
      </c>
      <c r="AE193" s="29">
        <f t="shared" si="230"/>
        <v>32</v>
      </c>
      <c r="AF193" s="29">
        <f t="shared" si="230"/>
        <v>40</v>
      </c>
      <c r="AG193" s="29">
        <f t="shared" si="230"/>
        <v>40</v>
      </c>
      <c r="AH193" s="29">
        <f t="shared" si="230"/>
        <v>40</v>
      </c>
      <c r="AI193" s="29">
        <f t="shared" si="230"/>
        <v>40</v>
      </c>
      <c r="AJ193" s="29">
        <f t="shared" si="230"/>
        <v>24</v>
      </c>
      <c r="AK193" s="29">
        <f t="shared" si="230"/>
        <v>0</v>
      </c>
      <c r="AL193" s="29">
        <f t="shared" si="230"/>
        <v>40</v>
      </c>
      <c r="AM193" s="29">
        <f t="shared" si="230"/>
        <v>0</v>
      </c>
      <c r="AN193" s="29">
        <f t="shared" si="230"/>
        <v>0</v>
      </c>
      <c r="AO193" s="29">
        <f t="shared" si="230"/>
        <v>0</v>
      </c>
      <c r="AP193" s="29">
        <f t="shared" si="230"/>
        <v>0</v>
      </c>
      <c r="AQ193" s="29">
        <f t="shared" si="230"/>
        <v>0</v>
      </c>
      <c r="AR193" s="29">
        <f t="shared" si="230"/>
        <v>0</v>
      </c>
      <c r="AS193" s="29">
        <f t="shared" si="230"/>
        <v>0</v>
      </c>
      <c r="AT193" s="29">
        <f t="shared" si="230"/>
        <v>0</v>
      </c>
      <c r="AU193" s="29">
        <f t="shared" si="230"/>
        <v>0</v>
      </c>
      <c r="AV193" s="29">
        <f t="shared" si="230"/>
        <v>0</v>
      </c>
      <c r="AW193" s="29">
        <f t="shared" si="230"/>
        <v>0</v>
      </c>
      <c r="AX193" s="29">
        <f t="shared" si="230"/>
        <v>0</v>
      </c>
      <c r="AY193" s="29">
        <f t="shared" si="230"/>
        <v>0</v>
      </c>
      <c r="AZ193" s="29">
        <f t="shared" si="230"/>
        <v>0</v>
      </c>
      <c r="BA193" s="29">
        <f t="shared" si="230"/>
        <v>0</v>
      </c>
      <c r="BB193" s="29">
        <f t="shared" si="230"/>
        <v>0</v>
      </c>
      <c r="BC193" s="29">
        <f t="shared" si="230"/>
        <v>0</v>
      </c>
      <c r="BD193" s="29">
        <f t="shared" si="230"/>
        <v>0</v>
      </c>
      <c r="BE193" s="29">
        <f t="shared" si="230"/>
        <v>0</v>
      </c>
      <c r="BF193" s="29">
        <f t="shared" si="230"/>
        <v>0</v>
      </c>
      <c r="BG193" s="29">
        <f t="shared" si="230"/>
        <v>0</v>
      </c>
      <c r="BH193" s="29">
        <f t="shared" si="230"/>
        <v>0</v>
      </c>
      <c r="BI193" s="29">
        <f t="shared" si="230"/>
        <v>0</v>
      </c>
      <c r="BJ193" s="29">
        <f t="shared" si="230"/>
        <v>0</v>
      </c>
      <c r="BK193" s="29">
        <f t="shared" si="230"/>
        <v>0</v>
      </c>
      <c r="BL193" s="29">
        <f t="shared" si="230"/>
        <v>0</v>
      </c>
      <c r="BM193" s="29">
        <f t="shared" si="230"/>
        <v>0</v>
      </c>
      <c r="BN193" s="30">
        <f t="shared" si="230"/>
        <v>0</v>
      </c>
    </row>
    <row r="194" spans="6:66" ht="15" thickBot="1" x14ac:dyDescent="0.35">
      <c r="N194" s="250" t="s">
        <v>360</v>
      </c>
      <c r="O194" s="251">
        <v>10</v>
      </c>
      <c r="P194" s="251">
        <v>10</v>
      </c>
      <c r="Q194" s="251">
        <v>10</v>
      </c>
      <c r="R194" s="251">
        <v>10</v>
      </c>
      <c r="S194" s="251">
        <v>10</v>
      </c>
      <c r="T194" s="251">
        <v>10</v>
      </c>
      <c r="U194" s="251">
        <v>10</v>
      </c>
      <c r="V194" s="251">
        <v>10</v>
      </c>
      <c r="W194" s="251">
        <v>10</v>
      </c>
      <c r="X194" s="251">
        <v>10</v>
      </c>
      <c r="Y194" s="251">
        <v>10</v>
      </c>
      <c r="Z194" s="251">
        <v>10</v>
      </c>
      <c r="AA194" s="251">
        <v>10</v>
      </c>
      <c r="AB194" s="251">
        <v>10</v>
      </c>
      <c r="AC194" s="251">
        <v>10</v>
      </c>
      <c r="AD194" s="251">
        <v>10</v>
      </c>
      <c r="AE194" s="251">
        <v>10</v>
      </c>
      <c r="AF194" s="251">
        <v>10</v>
      </c>
      <c r="AG194" s="251">
        <v>10</v>
      </c>
      <c r="AH194" s="251">
        <v>10</v>
      </c>
      <c r="AI194" s="251">
        <v>10</v>
      </c>
      <c r="AJ194" s="251">
        <v>10</v>
      </c>
      <c r="AK194" s="251">
        <v>10</v>
      </c>
      <c r="AL194" s="251">
        <v>10</v>
      </c>
      <c r="AM194" s="251">
        <v>10</v>
      </c>
      <c r="AN194" s="251">
        <v>10</v>
      </c>
      <c r="AO194" s="251">
        <v>10</v>
      </c>
      <c r="AP194" s="251">
        <v>10</v>
      </c>
      <c r="AQ194" s="251">
        <v>10</v>
      </c>
      <c r="AR194" s="251">
        <v>10</v>
      </c>
      <c r="AS194" s="251">
        <v>10</v>
      </c>
      <c r="AT194" s="251">
        <v>10</v>
      </c>
      <c r="AU194" s="251">
        <v>10</v>
      </c>
      <c r="AV194" s="251">
        <v>10</v>
      </c>
      <c r="AW194" s="251">
        <v>10</v>
      </c>
      <c r="AX194" s="251">
        <v>10</v>
      </c>
      <c r="AY194" s="251">
        <v>10</v>
      </c>
      <c r="AZ194" s="251">
        <v>10</v>
      </c>
      <c r="BA194" s="251">
        <v>10</v>
      </c>
      <c r="BB194" s="251">
        <v>10</v>
      </c>
      <c r="BC194" s="251">
        <v>10</v>
      </c>
      <c r="BD194" s="251">
        <v>10</v>
      </c>
      <c r="BE194" s="251">
        <v>10</v>
      </c>
      <c r="BF194" s="251">
        <v>10</v>
      </c>
      <c r="BG194" s="251">
        <v>10</v>
      </c>
      <c r="BH194" s="251">
        <v>10</v>
      </c>
      <c r="BI194" s="251">
        <v>10</v>
      </c>
      <c r="BJ194" s="251">
        <v>10</v>
      </c>
      <c r="BK194" s="251">
        <v>10</v>
      </c>
      <c r="BL194" s="251">
        <v>10</v>
      </c>
      <c r="BM194" s="251">
        <v>10</v>
      </c>
      <c r="BN194" s="251">
        <v>10</v>
      </c>
    </row>
    <row r="195" spans="6:66" ht="18" x14ac:dyDescent="0.3">
      <c r="N195" s="103" t="str">
        <f>N$19</f>
        <v>DAL</v>
      </c>
      <c r="O195" s="100">
        <f>O$19</f>
        <v>44564</v>
      </c>
      <c r="P195" s="101">
        <f t="shared" ref="P195:BN195" si="231">P$19</f>
        <v>44571</v>
      </c>
      <c r="Q195" s="101">
        <f t="shared" si="231"/>
        <v>44578</v>
      </c>
      <c r="R195" s="101">
        <f t="shared" si="231"/>
        <v>44585</v>
      </c>
      <c r="S195" s="101">
        <f t="shared" si="231"/>
        <v>44592</v>
      </c>
      <c r="T195" s="101">
        <f t="shared" si="231"/>
        <v>44599</v>
      </c>
      <c r="U195" s="101">
        <f t="shared" si="231"/>
        <v>44606</v>
      </c>
      <c r="V195" s="101">
        <f t="shared" si="231"/>
        <v>44613</v>
      </c>
      <c r="W195" s="101">
        <f t="shared" si="231"/>
        <v>44620</v>
      </c>
      <c r="X195" s="101">
        <f t="shared" si="231"/>
        <v>44627</v>
      </c>
      <c r="Y195" s="101">
        <f t="shared" si="231"/>
        <v>44634</v>
      </c>
      <c r="Z195" s="101">
        <f t="shared" si="231"/>
        <v>44641</v>
      </c>
      <c r="AA195" s="101">
        <f t="shared" si="231"/>
        <v>44648</v>
      </c>
      <c r="AB195" s="101">
        <f t="shared" si="231"/>
        <v>44655</v>
      </c>
      <c r="AC195" s="101">
        <f t="shared" si="231"/>
        <v>44662</v>
      </c>
      <c r="AD195" s="101">
        <f t="shared" si="231"/>
        <v>44669</v>
      </c>
      <c r="AE195" s="101">
        <f t="shared" si="231"/>
        <v>44676</v>
      </c>
      <c r="AF195" s="101">
        <f t="shared" si="231"/>
        <v>44683</v>
      </c>
      <c r="AG195" s="101">
        <f t="shared" si="231"/>
        <v>44690</v>
      </c>
      <c r="AH195" s="101">
        <f t="shared" si="231"/>
        <v>44697</v>
      </c>
      <c r="AI195" s="101">
        <f t="shared" si="231"/>
        <v>44704</v>
      </c>
      <c r="AJ195" s="101">
        <f t="shared" si="231"/>
        <v>44711</v>
      </c>
      <c r="AK195" s="101">
        <f t="shared" si="231"/>
        <v>44718</v>
      </c>
      <c r="AL195" s="101">
        <f t="shared" si="231"/>
        <v>44725</v>
      </c>
      <c r="AM195" s="101">
        <f t="shared" si="231"/>
        <v>44732</v>
      </c>
      <c r="AN195" s="101">
        <f t="shared" si="231"/>
        <v>44739</v>
      </c>
      <c r="AO195" s="101">
        <f t="shared" si="231"/>
        <v>44746</v>
      </c>
      <c r="AP195" s="101">
        <f t="shared" si="231"/>
        <v>44753</v>
      </c>
      <c r="AQ195" s="101">
        <f t="shared" si="231"/>
        <v>44760</v>
      </c>
      <c r="AR195" s="101">
        <f t="shared" si="231"/>
        <v>44767</v>
      </c>
      <c r="AS195" s="101">
        <f t="shared" si="231"/>
        <v>44774</v>
      </c>
      <c r="AT195" s="101">
        <f t="shared" si="231"/>
        <v>44781</v>
      </c>
      <c r="AU195" s="101">
        <f t="shared" si="231"/>
        <v>44788</v>
      </c>
      <c r="AV195" s="101">
        <f t="shared" si="231"/>
        <v>44795</v>
      </c>
      <c r="AW195" s="101">
        <f t="shared" si="231"/>
        <v>44802</v>
      </c>
      <c r="AX195" s="101">
        <f t="shared" si="231"/>
        <v>44809</v>
      </c>
      <c r="AY195" s="101">
        <f t="shared" si="231"/>
        <v>44816</v>
      </c>
      <c r="AZ195" s="101">
        <f t="shared" si="231"/>
        <v>44823</v>
      </c>
      <c r="BA195" s="101">
        <f t="shared" si="231"/>
        <v>44830</v>
      </c>
      <c r="BB195" s="101">
        <f t="shared" si="231"/>
        <v>44837</v>
      </c>
      <c r="BC195" s="101">
        <f t="shared" si="231"/>
        <v>44844</v>
      </c>
      <c r="BD195" s="101">
        <f t="shared" si="231"/>
        <v>44851</v>
      </c>
      <c r="BE195" s="101">
        <f t="shared" si="231"/>
        <v>44858</v>
      </c>
      <c r="BF195" s="101">
        <f t="shared" si="231"/>
        <v>44865</v>
      </c>
      <c r="BG195" s="101">
        <f t="shared" si="231"/>
        <v>44872</v>
      </c>
      <c r="BH195" s="101">
        <f t="shared" si="231"/>
        <v>44879</v>
      </c>
      <c r="BI195" s="101">
        <f t="shared" si="231"/>
        <v>44886</v>
      </c>
      <c r="BJ195" s="101">
        <f t="shared" si="231"/>
        <v>44893</v>
      </c>
      <c r="BK195" s="101">
        <f t="shared" si="231"/>
        <v>44900</v>
      </c>
      <c r="BL195" s="101">
        <f t="shared" si="231"/>
        <v>44907</v>
      </c>
      <c r="BM195" s="101">
        <f t="shared" si="231"/>
        <v>44914</v>
      </c>
      <c r="BN195" s="102">
        <f t="shared" si="231"/>
        <v>44921</v>
      </c>
    </row>
    <row r="196" spans="6:66" ht="18.600000000000001" thickBot="1" x14ac:dyDescent="0.35">
      <c r="N196" s="104" t="str">
        <f>N$20</f>
        <v>AL</v>
      </c>
      <c r="O196" s="106">
        <f>O$20</f>
        <v>44570</v>
      </c>
      <c r="P196" s="107">
        <f t="shared" ref="P196:BN196" si="232">P$20</f>
        <v>44577</v>
      </c>
      <c r="Q196" s="107">
        <f t="shared" si="232"/>
        <v>44584</v>
      </c>
      <c r="R196" s="107">
        <f t="shared" si="232"/>
        <v>44591</v>
      </c>
      <c r="S196" s="107">
        <f>S$20</f>
        <v>44598</v>
      </c>
      <c r="T196" s="107">
        <f t="shared" si="232"/>
        <v>44605</v>
      </c>
      <c r="U196" s="107">
        <f t="shared" si="232"/>
        <v>44612</v>
      </c>
      <c r="V196" s="107">
        <f t="shared" si="232"/>
        <v>44619</v>
      </c>
      <c r="W196" s="107">
        <f t="shared" si="232"/>
        <v>44626</v>
      </c>
      <c r="X196" s="107">
        <f t="shared" si="232"/>
        <v>44633</v>
      </c>
      <c r="Y196" s="107">
        <f t="shared" si="232"/>
        <v>44640</v>
      </c>
      <c r="Z196" s="107">
        <f t="shared" si="232"/>
        <v>44647</v>
      </c>
      <c r="AA196" s="107">
        <f t="shared" si="232"/>
        <v>44654</v>
      </c>
      <c r="AB196" s="107">
        <f t="shared" si="232"/>
        <v>44661</v>
      </c>
      <c r="AC196" s="107">
        <f t="shared" si="232"/>
        <v>44668</v>
      </c>
      <c r="AD196" s="107">
        <f t="shared" si="232"/>
        <v>44675</v>
      </c>
      <c r="AE196" s="107">
        <f t="shared" si="232"/>
        <v>44682</v>
      </c>
      <c r="AF196" s="107">
        <f t="shared" si="232"/>
        <v>44689</v>
      </c>
      <c r="AG196" s="107">
        <f t="shared" si="232"/>
        <v>44696</v>
      </c>
      <c r="AH196" s="107">
        <f t="shared" si="232"/>
        <v>44703</v>
      </c>
      <c r="AI196" s="107">
        <f t="shared" si="232"/>
        <v>44710</v>
      </c>
      <c r="AJ196" s="107">
        <f t="shared" si="232"/>
        <v>44717</v>
      </c>
      <c r="AK196" s="107">
        <f t="shared" si="232"/>
        <v>44724</v>
      </c>
      <c r="AL196" s="107">
        <f t="shared" si="232"/>
        <v>44731</v>
      </c>
      <c r="AM196" s="107">
        <f t="shared" si="232"/>
        <v>44738</v>
      </c>
      <c r="AN196" s="107">
        <f t="shared" si="232"/>
        <v>44745</v>
      </c>
      <c r="AO196" s="107">
        <f t="shared" si="232"/>
        <v>44752</v>
      </c>
      <c r="AP196" s="107">
        <f t="shared" si="232"/>
        <v>44759</v>
      </c>
      <c r="AQ196" s="107">
        <f t="shared" si="232"/>
        <v>44766</v>
      </c>
      <c r="AR196" s="107">
        <f t="shared" si="232"/>
        <v>44773</v>
      </c>
      <c r="AS196" s="107">
        <f t="shared" si="232"/>
        <v>44780</v>
      </c>
      <c r="AT196" s="107">
        <f t="shared" si="232"/>
        <v>44787</v>
      </c>
      <c r="AU196" s="107">
        <f t="shared" si="232"/>
        <v>44794</v>
      </c>
      <c r="AV196" s="107">
        <f t="shared" si="232"/>
        <v>44801</v>
      </c>
      <c r="AW196" s="107">
        <f t="shared" si="232"/>
        <v>44808</v>
      </c>
      <c r="AX196" s="107">
        <f t="shared" si="232"/>
        <v>44815</v>
      </c>
      <c r="AY196" s="107">
        <f t="shared" si="232"/>
        <v>44822</v>
      </c>
      <c r="AZ196" s="107">
        <f t="shared" si="232"/>
        <v>44829</v>
      </c>
      <c r="BA196" s="107">
        <f t="shared" si="232"/>
        <v>44836</v>
      </c>
      <c r="BB196" s="107">
        <f t="shared" si="232"/>
        <v>44843</v>
      </c>
      <c r="BC196" s="107">
        <f t="shared" si="232"/>
        <v>44850</v>
      </c>
      <c r="BD196" s="107">
        <f t="shared" si="232"/>
        <v>44857</v>
      </c>
      <c r="BE196" s="107">
        <f t="shared" si="232"/>
        <v>44864</v>
      </c>
      <c r="BF196" s="107">
        <f t="shared" si="232"/>
        <v>44871</v>
      </c>
      <c r="BG196" s="107">
        <f t="shared" si="232"/>
        <v>44878</v>
      </c>
      <c r="BH196" s="107">
        <f t="shared" si="232"/>
        <v>44885</v>
      </c>
      <c r="BI196" s="107">
        <f t="shared" si="232"/>
        <v>44892</v>
      </c>
      <c r="BJ196" s="107">
        <f t="shared" si="232"/>
        <v>44899</v>
      </c>
      <c r="BK196" s="107">
        <f t="shared" si="232"/>
        <v>44906</v>
      </c>
      <c r="BL196" s="107">
        <f t="shared" si="232"/>
        <v>44913</v>
      </c>
      <c r="BM196" s="107">
        <f t="shared" si="232"/>
        <v>44920</v>
      </c>
      <c r="BN196" s="108">
        <f t="shared" si="232"/>
        <v>44927</v>
      </c>
    </row>
    <row r="197" spans="6:66" ht="18.600000000000001" thickBot="1" x14ac:dyDescent="0.4">
      <c r="M197" s="17" t="s">
        <v>449</v>
      </c>
      <c r="N197" s="89" t="e">
        <f>VLOOKUP(M197,#REF!,2,FALSE)</f>
        <v>#REF!</v>
      </c>
      <c r="O197" s="111" t="str">
        <f>O$21</f>
        <v>S2</v>
      </c>
      <c r="P197" s="112" t="str">
        <f>P$21</f>
        <v>S3</v>
      </c>
      <c r="Q197" s="112" t="str">
        <f t="shared" ref="Q197:BN197" si="233">Q$21</f>
        <v>S4</v>
      </c>
      <c r="R197" s="112" t="str">
        <f t="shared" si="233"/>
        <v>S5</v>
      </c>
      <c r="S197" s="112" t="str">
        <f t="shared" si="233"/>
        <v>S6</v>
      </c>
      <c r="T197" s="112" t="str">
        <f t="shared" si="233"/>
        <v>S7</v>
      </c>
      <c r="U197" s="112" t="str">
        <f t="shared" si="233"/>
        <v>S8</v>
      </c>
      <c r="V197" s="112" t="str">
        <f t="shared" si="233"/>
        <v>S9</v>
      </c>
      <c r="W197" s="112" t="str">
        <f t="shared" si="233"/>
        <v>S10</v>
      </c>
      <c r="X197" s="112" t="str">
        <f t="shared" si="233"/>
        <v>S11</v>
      </c>
      <c r="Y197" s="112" t="str">
        <f t="shared" si="233"/>
        <v>S12</v>
      </c>
      <c r="Z197" s="112" t="str">
        <f t="shared" si="233"/>
        <v>S13</v>
      </c>
      <c r="AA197" s="112" t="str">
        <f t="shared" si="233"/>
        <v>S14</v>
      </c>
      <c r="AB197" s="112" t="str">
        <f t="shared" si="233"/>
        <v>S15</v>
      </c>
      <c r="AC197" s="112" t="str">
        <f t="shared" si="233"/>
        <v>S16</v>
      </c>
      <c r="AD197" s="112" t="str">
        <f t="shared" si="233"/>
        <v>S17</v>
      </c>
      <c r="AE197" s="112" t="str">
        <f t="shared" si="233"/>
        <v>S18</v>
      </c>
      <c r="AF197" s="112" t="str">
        <f t="shared" si="233"/>
        <v>S19</v>
      </c>
      <c r="AG197" s="112" t="str">
        <f t="shared" si="233"/>
        <v>S20</v>
      </c>
      <c r="AH197" s="112" t="str">
        <f t="shared" si="233"/>
        <v>S21</v>
      </c>
      <c r="AI197" s="112" t="str">
        <f t="shared" si="233"/>
        <v>S22</v>
      </c>
      <c r="AJ197" s="112" t="str">
        <f t="shared" si="233"/>
        <v>S23</v>
      </c>
      <c r="AK197" s="112" t="str">
        <f t="shared" si="233"/>
        <v>S24</v>
      </c>
      <c r="AL197" s="112" t="str">
        <f t="shared" si="233"/>
        <v>S25</v>
      </c>
      <c r="AM197" s="112" t="str">
        <f t="shared" si="233"/>
        <v>S26</v>
      </c>
      <c r="AN197" s="112" t="str">
        <f t="shared" si="233"/>
        <v>S27</v>
      </c>
      <c r="AO197" s="112" t="str">
        <f t="shared" si="233"/>
        <v>S28</v>
      </c>
      <c r="AP197" s="112" t="str">
        <f t="shared" si="233"/>
        <v>S29</v>
      </c>
      <c r="AQ197" s="112" t="str">
        <f t="shared" si="233"/>
        <v>S30</v>
      </c>
      <c r="AR197" s="112" t="str">
        <f t="shared" si="233"/>
        <v>S31</v>
      </c>
      <c r="AS197" s="112" t="str">
        <f t="shared" si="233"/>
        <v>S32</v>
      </c>
      <c r="AT197" s="112" t="str">
        <f t="shared" si="233"/>
        <v>S33</v>
      </c>
      <c r="AU197" s="112" t="str">
        <f t="shared" si="233"/>
        <v>S34</v>
      </c>
      <c r="AV197" s="112" t="str">
        <f t="shared" si="233"/>
        <v>S35</v>
      </c>
      <c r="AW197" s="112" t="str">
        <f t="shared" si="233"/>
        <v>S36</v>
      </c>
      <c r="AX197" s="112" t="str">
        <f t="shared" si="233"/>
        <v>S37</v>
      </c>
      <c r="AY197" s="112" t="str">
        <f t="shared" si="233"/>
        <v>S38</v>
      </c>
      <c r="AZ197" s="112" t="str">
        <f t="shared" si="233"/>
        <v>S39</v>
      </c>
      <c r="BA197" s="112" t="str">
        <f t="shared" si="233"/>
        <v>S40</v>
      </c>
      <c r="BB197" s="112" t="str">
        <f t="shared" si="233"/>
        <v>S41</v>
      </c>
      <c r="BC197" s="112" t="str">
        <f t="shared" si="233"/>
        <v>S42</v>
      </c>
      <c r="BD197" s="112" t="str">
        <f t="shared" si="233"/>
        <v>S43</v>
      </c>
      <c r="BE197" s="112" t="str">
        <f t="shared" si="233"/>
        <v>S44</v>
      </c>
      <c r="BF197" s="112" t="str">
        <f t="shared" si="233"/>
        <v>S45</v>
      </c>
      <c r="BG197" s="112" t="str">
        <f t="shared" si="233"/>
        <v>S46</v>
      </c>
      <c r="BH197" s="112" t="str">
        <f t="shared" si="233"/>
        <v>S47</v>
      </c>
      <c r="BI197" s="112" t="str">
        <f t="shared" si="233"/>
        <v>S48</v>
      </c>
      <c r="BJ197" s="112" t="str">
        <f t="shared" si="233"/>
        <v>S49</v>
      </c>
      <c r="BK197" s="112" t="str">
        <f t="shared" si="233"/>
        <v>S50</v>
      </c>
      <c r="BL197" s="112" t="str">
        <f t="shared" si="233"/>
        <v>S51</v>
      </c>
      <c r="BM197" s="112" t="str">
        <f t="shared" si="233"/>
        <v>S52</v>
      </c>
      <c r="BN197" s="113" t="str">
        <f t="shared" si="233"/>
        <v>S53</v>
      </c>
    </row>
    <row r="198" spans="6:66" x14ac:dyDescent="0.3">
      <c r="M198" s="44" t="str">
        <f t="shared" ref="M198:M206" si="234">M128</f>
        <v>Design Rel 05 - Integrazione</v>
      </c>
      <c r="N198" s="86">
        <f t="shared" ref="N198:N206" si="235">SUM(O198:BN198)</f>
        <v>0</v>
      </c>
    </row>
    <row r="199" spans="6:66" x14ac:dyDescent="0.3">
      <c r="F199" s="1"/>
      <c r="G199" s="1"/>
      <c r="M199" s="18" t="str">
        <f t="shared" si="234"/>
        <v>EXEC Rel 05 - Integrazione</v>
      </c>
      <c r="N199" s="87">
        <f t="shared" si="235"/>
        <v>0</v>
      </c>
    </row>
    <row r="200" spans="6:66" x14ac:dyDescent="0.3">
      <c r="M200" s="18" t="str">
        <f t="shared" si="234"/>
        <v>RETEST Rel 05 - Integrazione</v>
      </c>
      <c r="N200" s="87">
        <f t="shared" si="235"/>
        <v>0</v>
      </c>
    </row>
    <row r="201" spans="6:66" x14ac:dyDescent="0.3">
      <c r="M201" s="18" t="str">
        <f t="shared" si="234"/>
        <v>MNG Rel 05 - Integrazione</v>
      </c>
      <c r="N201" s="87">
        <f t="shared" si="235"/>
        <v>0</v>
      </c>
    </row>
    <row r="202" spans="6:66" x14ac:dyDescent="0.3">
      <c r="M202" s="18" t="str">
        <f t="shared" si="234"/>
        <v>Data Preparation Rel 05 - Integrazione</v>
      </c>
      <c r="N202" s="87">
        <f t="shared" si="235"/>
        <v>104</v>
      </c>
      <c r="W202">
        <v>40</v>
      </c>
      <c r="X202">
        <v>32</v>
      </c>
      <c r="Y202">
        <v>32</v>
      </c>
    </row>
    <row r="203" spans="6:66" x14ac:dyDescent="0.3">
      <c r="M203" s="18" t="str">
        <f t="shared" si="234"/>
        <v>DESIGN Price</v>
      </c>
      <c r="N203" s="87">
        <f t="shared" si="235"/>
        <v>0</v>
      </c>
    </row>
    <row r="204" spans="6:66" x14ac:dyDescent="0.3">
      <c r="M204" s="18" t="str">
        <f t="shared" si="234"/>
        <v>DP sys + UAT Price</v>
      </c>
      <c r="N204" s="87">
        <f t="shared" si="235"/>
        <v>0</v>
      </c>
    </row>
    <row r="205" spans="6:66" x14ac:dyDescent="0.3">
      <c r="M205" s="18" t="str">
        <f t="shared" si="234"/>
        <v>EXEC Price</v>
      </c>
      <c r="N205" s="87">
        <f t="shared" si="235"/>
        <v>0</v>
      </c>
    </row>
    <row r="206" spans="6:66" ht="15" thickBot="1" x14ac:dyDescent="0.35">
      <c r="M206" s="45" t="str">
        <f t="shared" si="234"/>
        <v>MNG Price</v>
      </c>
      <c r="N206" s="88">
        <f t="shared" si="235"/>
        <v>0</v>
      </c>
    </row>
    <row r="207" spans="6:66" ht="15" thickBot="1" x14ac:dyDescent="0.35">
      <c r="N207" s="70">
        <f>SUM(N198:N206)</f>
        <v>104</v>
      </c>
      <c r="O207" s="28">
        <f>SUM(O198:O206)</f>
        <v>0</v>
      </c>
      <c r="P207" s="29">
        <f t="shared" ref="P207:BN207" si="236">SUM(P198:P206)</f>
        <v>0</v>
      </c>
      <c r="Q207" s="29">
        <f t="shared" si="236"/>
        <v>0</v>
      </c>
      <c r="R207" s="29">
        <f t="shared" si="236"/>
        <v>0</v>
      </c>
      <c r="S207" s="29">
        <f t="shared" si="236"/>
        <v>0</v>
      </c>
      <c r="T207" s="29">
        <f t="shared" si="236"/>
        <v>0</v>
      </c>
      <c r="U207" s="29">
        <f t="shared" si="236"/>
        <v>0</v>
      </c>
      <c r="V207" s="29">
        <f t="shared" si="236"/>
        <v>0</v>
      </c>
      <c r="W207" s="29">
        <f t="shared" si="236"/>
        <v>40</v>
      </c>
      <c r="X207" s="29">
        <f t="shared" si="236"/>
        <v>32</v>
      </c>
      <c r="Y207" s="29">
        <f t="shared" si="236"/>
        <v>32</v>
      </c>
      <c r="Z207" s="29">
        <f t="shared" si="236"/>
        <v>0</v>
      </c>
      <c r="AA207" s="29">
        <f t="shared" si="236"/>
        <v>0</v>
      </c>
      <c r="AB207" s="29">
        <f t="shared" si="236"/>
        <v>0</v>
      </c>
      <c r="AC207" s="29">
        <f t="shared" si="236"/>
        <v>0</v>
      </c>
      <c r="AD207" s="29">
        <f t="shared" si="236"/>
        <v>0</v>
      </c>
      <c r="AE207" s="29">
        <f t="shared" si="236"/>
        <v>0</v>
      </c>
      <c r="AF207" s="29">
        <f t="shared" si="236"/>
        <v>0</v>
      </c>
      <c r="AG207" s="29">
        <f t="shared" si="236"/>
        <v>0</v>
      </c>
      <c r="AH207" s="29">
        <f t="shared" si="236"/>
        <v>0</v>
      </c>
      <c r="AI207" s="29">
        <f t="shared" si="236"/>
        <v>0</v>
      </c>
      <c r="AJ207" s="29">
        <f t="shared" si="236"/>
        <v>0</v>
      </c>
      <c r="AK207" s="29">
        <f t="shared" si="236"/>
        <v>0</v>
      </c>
      <c r="AL207" s="29">
        <f t="shared" si="236"/>
        <v>0</v>
      </c>
      <c r="AM207" s="29">
        <f t="shared" si="236"/>
        <v>0</v>
      </c>
      <c r="AN207" s="29">
        <f t="shared" si="236"/>
        <v>0</v>
      </c>
      <c r="AO207" s="29">
        <f t="shared" si="236"/>
        <v>0</v>
      </c>
      <c r="AP207" s="29">
        <f t="shared" si="236"/>
        <v>0</v>
      </c>
      <c r="AQ207" s="29">
        <f t="shared" si="236"/>
        <v>0</v>
      </c>
      <c r="AR207" s="29">
        <f t="shared" si="236"/>
        <v>0</v>
      </c>
      <c r="AS207" s="29">
        <f t="shared" si="236"/>
        <v>0</v>
      </c>
      <c r="AT207" s="29">
        <f t="shared" si="236"/>
        <v>0</v>
      </c>
      <c r="AU207" s="29">
        <f t="shared" si="236"/>
        <v>0</v>
      </c>
      <c r="AV207" s="29">
        <f t="shared" si="236"/>
        <v>0</v>
      </c>
      <c r="AW207" s="29">
        <f t="shared" si="236"/>
        <v>0</v>
      </c>
      <c r="AX207" s="29">
        <f t="shared" si="236"/>
        <v>0</v>
      </c>
      <c r="AY207" s="29">
        <f t="shared" si="236"/>
        <v>0</v>
      </c>
      <c r="AZ207" s="29">
        <f t="shared" si="236"/>
        <v>0</v>
      </c>
      <c r="BA207" s="29">
        <f t="shared" si="236"/>
        <v>0</v>
      </c>
      <c r="BB207" s="29">
        <f t="shared" si="236"/>
        <v>0</v>
      </c>
      <c r="BC207" s="29">
        <f t="shared" si="236"/>
        <v>0</v>
      </c>
      <c r="BD207" s="29">
        <f t="shared" si="236"/>
        <v>0</v>
      </c>
      <c r="BE207" s="29">
        <f t="shared" si="236"/>
        <v>0</v>
      </c>
      <c r="BF207" s="29">
        <f t="shared" si="236"/>
        <v>0</v>
      </c>
      <c r="BG207" s="29">
        <f t="shared" si="236"/>
        <v>0</v>
      </c>
      <c r="BH207" s="29">
        <f t="shared" si="236"/>
        <v>0</v>
      </c>
      <c r="BI207" s="29">
        <f t="shared" si="236"/>
        <v>0</v>
      </c>
      <c r="BJ207" s="29">
        <f t="shared" si="236"/>
        <v>0</v>
      </c>
      <c r="BK207" s="29">
        <f t="shared" si="236"/>
        <v>0</v>
      </c>
      <c r="BL207" s="29">
        <f t="shared" si="236"/>
        <v>0</v>
      </c>
      <c r="BM207" s="29">
        <f t="shared" si="236"/>
        <v>0</v>
      </c>
      <c r="BN207" s="30">
        <f t="shared" si="236"/>
        <v>0</v>
      </c>
    </row>
    <row r="208" spans="6:66" ht="15" thickBot="1" x14ac:dyDescent="0.35">
      <c r="N208" s="250" t="s">
        <v>360</v>
      </c>
      <c r="O208" s="251" t="e">
        <f>VLOOKUP($M211,#REF!,HLOOKUP(O$69,#REF!,3,FALSE),FALSE)</f>
        <v>#REF!</v>
      </c>
      <c r="P208" s="251" t="e">
        <f>VLOOKUP($M211,#REF!,HLOOKUP(P$69,#REF!,3,FALSE),FALSE)</f>
        <v>#REF!</v>
      </c>
      <c r="Q208" s="251" t="e">
        <f>VLOOKUP($M211,#REF!,HLOOKUP(Q$69,#REF!,3,FALSE),FALSE)</f>
        <v>#REF!</v>
      </c>
      <c r="R208" s="251" t="e">
        <f>VLOOKUP($M211,#REF!,HLOOKUP(R$69,#REF!,3,FALSE),FALSE)</f>
        <v>#REF!</v>
      </c>
      <c r="S208" s="251" t="e">
        <f>VLOOKUP($M211,#REF!,HLOOKUP(S$69,#REF!,3,FALSE),FALSE)</f>
        <v>#REF!</v>
      </c>
      <c r="T208" s="251" t="e">
        <f>VLOOKUP($M211,#REF!,HLOOKUP(T$69,#REF!,3,FALSE),FALSE)</f>
        <v>#REF!</v>
      </c>
      <c r="U208" s="251" t="e">
        <f>VLOOKUP($M211,#REF!,HLOOKUP(U$69,#REF!,3,FALSE),FALSE)</f>
        <v>#REF!</v>
      </c>
      <c r="V208" s="251" t="e">
        <f>VLOOKUP($M211,#REF!,HLOOKUP(V$69,#REF!,3,FALSE),FALSE)</f>
        <v>#REF!</v>
      </c>
      <c r="W208" s="251" t="e">
        <f>VLOOKUP($M211,#REF!,HLOOKUP(W$69,#REF!,3,FALSE),FALSE)</f>
        <v>#REF!</v>
      </c>
      <c r="X208" s="251" t="e">
        <f>VLOOKUP($M211,#REF!,HLOOKUP(X$69,#REF!,3,FALSE),FALSE)</f>
        <v>#REF!</v>
      </c>
      <c r="Y208" s="251" t="e">
        <f>VLOOKUP($M211,#REF!,HLOOKUP(Y$69,#REF!,3,FALSE),FALSE)</f>
        <v>#REF!</v>
      </c>
      <c r="Z208" s="251" t="e">
        <f>VLOOKUP($M211,#REF!,HLOOKUP(Z$69,#REF!,3,FALSE),FALSE)</f>
        <v>#REF!</v>
      </c>
      <c r="AA208" s="251" t="e">
        <f>VLOOKUP($M211,#REF!,HLOOKUP(AA$69,#REF!,3,FALSE),FALSE)</f>
        <v>#REF!</v>
      </c>
      <c r="AB208" s="251" t="e">
        <f>VLOOKUP($M211,#REF!,HLOOKUP(AB$69,#REF!,3,FALSE),FALSE)</f>
        <v>#REF!</v>
      </c>
      <c r="AC208" s="251" t="e">
        <f>VLOOKUP($M211,#REF!,HLOOKUP(AC$69,#REF!,3,FALSE),FALSE)</f>
        <v>#REF!</v>
      </c>
      <c r="AD208" s="251" t="e">
        <f>VLOOKUP($M211,#REF!,HLOOKUP(AD$69,#REF!,3,FALSE),FALSE)</f>
        <v>#REF!</v>
      </c>
      <c r="AE208" s="251" t="e">
        <f>VLOOKUP($M211,#REF!,HLOOKUP(AE$69,#REF!,3,FALSE),FALSE)</f>
        <v>#REF!</v>
      </c>
      <c r="AF208" s="251" t="e">
        <f>VLOOKUP($M211,#REF!,HLOOKUP(AF$69,#REF!,3,FALSE),FALSE)</f>
        <v>#REF!</v>
      </c>
      <c r="AG208" s="251" t="e">
        <f>VLOOKUP($M211,#REF!,HLOOKUP(AG$69,#REF!,3,FALSE),FALSE)</f>
        <v>#REF!</v>
      </c>
      <c r="AH208" s="251" t="e">
        <f>VLOOKUP($M211,#REF!,HLOOKUP(AH$69,#REF!,3,FALSE),FALSE)</f>
        <v>#REF!</v>
      </c>
      <c r="AI208" s="251" t="e">
        <f>VLOOKUP($M211,#REF!,HLOOKUP(AI$69,#REF!,3,FALSE),FALSE)</f>
        <v>#REF!</v>
      </c>
      <c r="AJ208" s="251" t="e">
        <f>VLOOKUP($M211,#REF!,HLOOKUP(AJ$69,#REF!,3,FALSE),FALSE)</f>
        <v>#REF!</v>
      </c>
      <c r="AK208" s="251" t="e">
        <f>VLOOKUP($M211,#REF!,HLOOKUP(AK$69,#REF!,3,FALSE),FALSE)</f>
        <v>#REF!</v>
      </c>
      <c r="AL208" s="251" t="e">
        <f>VLOOKUP($M211,#REF!,HLOOKUP(AL$69,#REF!,3,FALSE),FALSE)</f>
        <v>#REF!</v>
      </c>
      <c r="AM208" s="251" t="e">
        <f>VLOOKUP($M211,#REF!,HLOOKUP(AM$69,#REF!,3,FALSE),FALSE)</f>
        <v>#REF!</v>
      </c>
      <c r="AN208" s="251" t="e">
        <f>VLOOKUP($M211,#REF!,HLOOKUP(AN$69,#REF!,3,FALSE),FALSE)</f>
        <v>#REF!</v>
      </c>
      <c r="AO208" s="251" t="e">
        <f>VLOOKUP($M211,#REF!,HLOOKUP(AO$69,#REF!,3,FALSE),FALSE)</f>
        <v>#REF!</v>
      </c>
      <c r="AP208" s="251" t="e">
        <f>VLOOKUP($M211,#REF!,HLOOKUP(AP$69,#REF!,3,FALSE),FALSE)</f>
        <v>#REF!</v>
      </c>
      <c r="AQ208" s="251" t="e">
        <f>VLOOKUP($M211,#REF!,HLOOKUP(AQ$69,#REF!,3,FALSE),FALSE)</f>
        <v>#REF!</v>
      </c>
      <c r="AR208" s="251" t="e">
        <f>VLOOKUP($M211,#REF!,HLOOKUP(AR$69,#REF!,3,FALSE),FALSE)</f>
        <v>#REF!</v>
      </c>
      <c r="AS208" s="251" t="e">
        <f>VLOOKUP($M211,#REF!,HLOOKUP(AS$69,#REF!,3,FALSE),FALSE)</f>
        <v>#REF!</v>
      </c>
      <c r="AT208" s="251" t="e">
        <f>VLOOKUP($M211,#REF!,HLOOKUP(AT$69,#REF!,3,FALSE),FALSE)</f>
        <v>#REF!</v>
      </c>
      <c r="AU208" s="251" t="e">
        <f>VLOOKUP($M211,#REF!,HLOOKUP(AU$69,#REF!,3,FALSE),FALSE)</f>
        <v>#REF!</v>
      </c>
      <c r="AV208" s="251" t="e">
        <f>VLOOKUP($M211,#REF!,HLOOKUP(AV$69,#REF!,3,FALSE),FALSE)</f>
        <v>#REF!</v>
      </c>
      <c r="AW208" s="251" t="e">
        <f>VLOOKUP($M211,#REF!,HLOOKUP(AW$69,#REF!,3,FALSE),FALSE)</f>
        <v>#REF!</v>
      </c>
      <c r="AX208" s="251" t="e">
        <f>VLOOKUP($M211,#REF!,HLOOKUP(AX$69,#REF!,3,FALSE),FALSE)</f>
        <v>#REF!</v>
      </c>
      <c r="AY208" s="251" t="e">
        <f>VLOOKUP($M211,#REF!,HLOOKUP(AY$69,#REF!,3,FALSE),FALSE)</f>
        <v>#REF!</v>
      </c>
      <c r="AZ208" s="251" t="e">
        <f>VLOOKUP($M211,#REF!,HLOOKUP(AZ$69,#REF!,3,FALSE),FALSE)</f>
        <v>#REF!</v>
      </c>
      <c r="BA208" s="251" t="e">
        <f>VLOOKUP($M211,#REF!,HLOOKUP(BA$69,#REF!,3,FALSE),FALSE)</f>
        <v>#REF!</v>
      </c>
      <c r="BB208" s="251" t="e">
        <f>VLOOKUP($M211,#REF!,HLOOKUP(BB$69,#REF!,3,FALSE),FALSE)</f>
        <v>#REF!</v>
      </c>
      <c r="BC208" s="251" t="e">
        <f>VLOOKUP($M211,#REF!,HLOOKUP(BC$69,#REF!,3,FALSE),FALSE)</f>
        <v>#REF!</v>
      </c>
      <c r="BD208" s="251" t="e">
        <f>VLOOKUP($M211,#REF!,HLOOKUP(BD$69,#REF!,3,FALSE),FALSE)</f>
        <v>#REF!</v>
      </c>
      <c r="BE208" s="251" t="e">
        <f>VLOOKUP($M211,#REF!,HLOOKUP(BE$69,#REF!,3,FALSE),FALSE)</f>
        <v>#REF!</v>
      </c>
      <c r="BF208" s="251" t="e">
        <f>VLOOKUP($M211,#REF!,HLOOKUP(BF$69,#REF!,3,FALSE),FALSE)</f>
        <v>#REF!</v>
      </c>
      <c r="BG208" s="251" t="e">
        <f>VLOOKUP($M211,#REF!,HLOOKUP(BG$69,#REF!,3,FALSE),FALSE)</f>
        <v>#REF!</v>
      </c>
      <c r="BH208" s="251" t="e">
        <f>VLOOKUP($M211,#REF!,HLOOKUP(BH$69,#REF!,3,FALSE),FALSE)</f>
        <v>#REF!</v>
      </c>
      <c r="BI208" s="251" t="e">
        <f>VLOOKUP($M211,#REF!,HLOOKUP(BI$69,#REF!,3,FALSE),FALSE)</f>
        <v>#REF!</v>
      </c>
      <c r="BJ208" s="251" t="e">
        <f>VLOOKUP($M211,#REF!,HLOOKUP(BJ$69,#REF!,3,FALSE),FALSE)</f>
        <v>#REF!</v>
      </c>
      <c r="BK208" s="251" t="e">
        <f>VLOOKUP($M211,#REF!,HLOOKUP(BK$69,#REF!,3,FALSE),FALSE)</f>
        <v>#REF!</v>
      </c>
      <c r="BL208" s="251" t="e">
        <f>VLOOKUP($M211,#REF!,HLOOKUP(BL$69,#REF!,3,FALSE),FALSE)</f>
        <v>#REF!</v>
      </c>
      <c r="BM208" s="251" t="e">
        <f>VLOOKUP($M211,#REF!,HLOOKUP(BM$69,#REF!,3,FALSE),FALSE)</f>
        <v>#REF!</v>
      </c>
      <c r="BN208" s="251" t="e">
        <f>VLOOKUP($M211,#REF!,HLOOKUP(BN$69,#REF!,3,FALSE),FALSE)</f>
        <v>#REF!</v>
      </c>
    </row>
    <row r="209" spans="13:66" ht="18" x14ac:dyDescent="0.3">
      <c r="N209" s="103" t="str">
        <f>N$19</f>
        <v>DAL</v>
      </c>
      <c r="O209" s="100">
        <f>O$19</f>
        <v>44564</v>
      </c>
      <c r="P209" s="101">
        <f t="shared" ref="P209:BN209" si="237">P$19</f>
        <v>44571</v>
      </c>
      <c r="Q209" s="101">
        <f t="shared" si="237"/>
        <v>44578</v>
      </c>
      <c r="R209" s="101">
        <f t="shared" si="237"/>
        <v>44585</v>
      </c>
      <c r="S209" s="101">
        <f t="shared" si="237"/>
        <v>44592</v>
      </c>
      <c r="T209" s="101">
        <f t="shared" si="237"/>
        <v>44599</v>
      </c>
      <c r="U209" s="101">
        <f t="shared" si="237"/>
        <v>44606</v>
      </c>
      <c r="V209" s="101">
        <f t="shared" si="237"/>
        <v>44613</v>
      </c>
      <c r="W209" s="101">
        <f t="shared" si="237"/>
        <v>44620</v>
      </c>
      <c r="X209" s="101">
        <f t="shared" si="237"/>
        <v>44627</v>
      </c>
      <c r="Y209" s="101">
        <f t="shared" si="237"/>
        <v>44634</v>
      </c>
      <c r="Z209" s="101">
        <f t="shared" si="237"/>
        <v>44641</v>
      </c>
      <c r="AA209" s="101">
        <f t="shared" si="237"/>
        <v>44648</v>
      </c>
      <c r="AB209" s="101">
        <f t="shared" si="237"/>
        <v>44655</v>
      </c>
      <c r="AC209" s="101">
        <f t="shared" si="237"/>
        <v>44662</v>
      </c>
      <c r="AD209" s="101">
        <f t="shared" si="237"/>
        <v>44669</v>
      </c>
      <c r="AE209" s="101">
        <f t="shared" si="237"/>
        <v>44676</v>
      </c>
      <c r="AF209" s="101">
        <f t="shared" si="237"/>
        <v>44683</v>
      </c>
      <c r="AG209" s="101">
        <f t="shared" si="237"/>
        <v>44690</v>
      </c>
      <c r="AH209" s="101">
        <f t="shared" si="237"/>
        <v>44697</v>
      </c>
      <c r="AI209" s="101">
        <f t="shared" si="237"/>
        <v>44704</v>
      </c>
      <c r="AJ209" s="101">
        <f t="shared" si="237"/>
        <v>44711</v>
      </c>
      <c r="AK209" s="101">
        <f t="shared" si="237"/>
        <v>44718</v>
      </c>
      <c r="AL209" s="101">
        <f t="shared" si="237"/>
        <v>44725</v>
      </c>
      <c r="AM209" s="101">
        <f t="shared" si="237"/>
        <v>44732</v>
      </c>
      <c r="AN209" s="101">
        <f t="shared" si="237"/>
        <v>44739</v>
      </c>
      <c r="AO209" s="101">
        <f t="shared" si="237"/>
        <v>44746</v>
      </c>
      <c r="AP209" s="101">
        <f t="shared" si="237"/>
        <v>44753</v>
      </c>
      <c r="AQ209" s="101">
        <f t="shared" si="237"/>
        <v>44760</v>
      </c>
      <c r="AR209" s="101">
        <f t="shared" si="237"/>
        <v>44767</v>
      </c>
      <c r="AS209" s="101">
        <f t="shared" si="237"/>
        <v>44774</v>
      </c>
      <c r="AT209" s="101">
        <f t="shared" si="237"/>
        <v>44781</v>
      </c>
      <c r="AU209" s="101">
        <f t="shared" si="237"/>
        <v>44788</v>
      </c>
      <c r="AV209" s="101">
        <f t="shared" si="237"/>
        <v>44795</v>
      </c>
      <c r="AW209" s="101">
        <f t="shared" si="237"/>
        <v>44802</v>
      </c>
      <c r="AX209" s="101">
        <f t="shared" si="237"/>
        <v>44809</v>
      </c>
      <c r="AY209" s="101">
        <f t="shared" si="237"/>
        <v>44816</v>
      </c>
      <c r="AZ209" s="101">
        <f t="shared" si="237"/>
        <v>44823</v>
      </c>
      <c r="BA209" s="101">
        <f t="shared" si="237"/>
        <v>44830</v>
      </c>
      <c r="BB209" s="101">
        <f t="shared" si="237"/>
        <v>44837</v>
      </c>
      <c r="BC209" s="101">
        <f t="shared" si="237"/>
        <v>44844</v>
      </c>
      <c r="BD209" s="101">
        <f t="shared" si="237"/>
        <v>44851</v>
      </c>
      <c r="BE209" s="101">
        <f t="shared" si="237"/>
        <v>44858</v>
      </c>
      <c r="BF209" s="101">
        <f t="shared" si="237"/>
        <v>44865</v>
      </c>
      <c r="BG209" s="101">
        <f t="shared" si="237"/>
        <v>44872</v>
      </c>
      <c r="BH209" s="101">
        <f t="shared" si="237"/>
        <v>44879</v>
      </c>
      <c r="BI209" s="101">
        <f t="shared" si="237"/>
        <v>44886</v>
      </c>
      <c r="BJ209" s="101">
        <f t="shared" si="237"/>
        <v>44893</v>
      </c>
      <c r="BK209" s="101">
        <f t="shared" si="237"/>
        <v>44900</v>
      </c>
      <c r="BL209" s="101">
        <f t="shared" si="237"/>
        <v>44907</v>
      </c>
      <c r="BM209" s="101">
        <f t="shared" si="237"/>
        <v>44914</v>
      </c>
      <c r="BN209" s="102">
        <f t="shared" si="237"/>
        <v>44921</v>
      </c>
    </row>
    <row r="210" spans="13:66" ht="18.600000000000001" thickBot="1" x14ac:dyDescent="0.35">
      <c r="N210" s="104" t="str">
        <f>N$20</f>
        <v>AL</v>
      </c>
      <c r="O210" s="106">
        <f>O$20</f>
        <v>44570</v>
      </c>
      <c r="P210" s="107">
        <f t="shared" ref="P210:BN210" si="238">P$20</f>
        <v>44577</v>
      </c>
      <c r="Q210" s="107">
        <f t="shared" si="238"/>
        <v>44584</v>
      </c>
      <c r="R210" s="107">
        <f t="shared" si="238"/>
        <v>44591</v>
      </c>
      <c r="S210" s="107">
        <f>S$20</f>
        <v>44598</v>
      </c>
      <c r="T210" s="107">
        <f t="shared" si="238"/>
        <v>44605</v>
      </c>
      <c r="U210" s="107">
        <f t="shared" si="238"/>
        <v>44612</v>
      </c>
      <c r="V210" s="107">
        <f t="shared" si="238"/>
        <v>44619</v>
      </c>
      <c r="W210" s="107">
        <f t="shared" si="238"/>
        <v>44626</v>
      </c>
      <c r="X210" s="107">
        <f t="shared" si="238"/>
        <v>44633</v>
      </c>
      <c r="Y210" s="107">
        <f t="shared" si="238"/>
        <v>44640</v>
      </c>
      <c r="Z210" s="107">
        <f t="shared" si="238"/>
        <v>44647</v>
      </c>
      <c r="AA210" s="107">
        <f t="shared" si="238"/>
        <v>44654</v>
      </c>
      <c r="AB210" s="107">
        <f t="shared" si="238"/>
        <v>44661</v>
      </c>
      <c r="AC210" s="107">
        <f t="shared" si="238"/>
        <v>44668</v>
      </c>
      <c r="AD210" s="107">
        <f t="shared" si="238"/>
        <v>44675</v>
      </c>
      <c r="AE210" s="107">
        <f t="shared" si="238"/>
        <v>44682</v>
      </c>
      <c r="AF210" s="107">
        <f t="shared" si="238"/>
        <v>44689</v>
      </c>
      <c r="AG210" s="107">
        <f t="shared" si="238"/>
        <v>44696</v>
      </c>
      <c r="AH210" s="107">
        <f t="shared" si="238"/>
        <v>44703</v>
      </c>
      <c r="AI210" s="107">
        <f t="shared" si="238"/>
        <v>44710</v>
      </c>
      <c r="AJ210" s="107">
        <f t="shared" si="238"/>
        <v>44717</v>
      </c>
      <c r="AK210" s="107">
        <f t="shared" si="238"/>
        <v>44724</v>
      </c>
      <c r="AL210" s="107">
        <f t="shared" si="238"/>
        <v>44731</v>
      </c>
      <c r="AM210" s="107">
        <f t="shared" si="238"/>
        <v>44738</v>
      </c>
      <c r="AN210" s="107">
        <f t="shared" si="238"/>
        <v>44745</v>
      </c>
      <c r="AO210" s="107">
        <f t="shared" si="238"/>
        <v>44752</v>
      </c>
      <c r="AP210" s="107">
        <f t="shared" si="238"/>
        <v>44759</v>
      </c>
      <c r="AQ210" s="107">
        <f t="shared" si="238"/>
        <v>44766</v>
      </c>
      <c r="AR210" s="107">
        <f t="shared" si="238"/>
        <v>44773</v>
      </c>
      <c r="AS210" s="107">
        <f t="shared" si="238"/>
        <v>44780</v>
      </c>
      <c r="AT210" s="107">
        <f t="shared" si="238"/>
        <v>44787</v>
      </c>
      <c r="AU210" s="107">
        <f t="shared" si="238"/>
        <v>44794</v>
      </c>
      <c r="AV210" s="107">
        <f t="shared" si="238"/>
        <v>44801</v>
      </c>
      <c r="AW210" s="107">
        <f t="shared" si="238"/>
        <v>44808</v>
      </c>
      <c r="AX210" s="107">
        <f t="shared" si="238"/>
        <v>44815</v>
      </c>
      <c r="AY210" s="107">
        <f t="shared" si="238"/>
        <v>44822</v>
      </c>
      <c r="AZ210" s="107">
        <f t="shared" si="238"/>
        <v>44829</v>
      </c>
      <c r="BA210" s="107">
        <f t="shared" si="238"/>
        <v>44836</v>
      </c>
      <c r="BB210" s="107">
        <f t="shared" si="238"/>
        <v>44843</v>
      </c>
      <c r="BC210" s="107">
        <f t="shared" si="238"/>
        <v>44850</v>
      </c>
      <c r="BD210" s="107">
        <f t="shared" si="238"/>
        <v>44857</v>
      </c>
      <c r="BE210" s="107">
        <f t="shared" si="238"/>
        <v>44864</v>
      </c>
      <c r="BF210" s="107">
        <f t="shared" si="238"/>
        <v>44871</v>
      </c>
      <c r="BG210" s="107">
        <f t="shared" si="238"/>
        <v>44878</v>
      </c>
      <c r="BH210" s="107">
        <f t="shared" si="238"/>
        <v>44885</v>
      </c>
      <c r="BI210" s="107">
        <f t="shared" si="238"/>
        <v>44892</v>
      </c>
      <c r="BJ210" s="107">
        <f t="shared" si="238"/>
        <v>44899</v>
      </c>
      <c r="BK210" s="107">
        <f t="shared" si="238"/>
        <v>44906</v>
      </c>
      <c r="BL210" s="107">
        <f t="shared" si="238"/>
        <v>44913</v>
      </c>
      <c r="BM210" s="107">
        <f t="shared" si="238"/>
        <v>44920</v>
      </c>
      <c r="BN210" s="108">
        <f t="shared" si="238"/>
        <v>44927</v>
      </c>
    </row>
    <row r="211" spans="13:66" ht="18.600000000000001" thickBot="1" x14ac:dyDescent="0.4">
      <c r="M211" s="17" t="s">
        <v>23</v>
      </c>
      <c r="N211" s="89" t="e">
        <f>VLOOKUP(M211,#REF!,2,FALSE)</f>
        <v>#REF!</v>
      </c>
      <c r="O211" s="111" t="str">
        <f>O$21</f>
        <v>S2</v>
      </c>
      <c r="P211" s="112" t="str">
        <f>P$21</f>
        <v>S3</v>
      </c>
      <c r="Q211" s="112" t="str">
        <f t="shared" ref="Q211:BN211" si="239">Q$21</f>
        <v>S4</v>
      </c>
      <c r="R211" s="112" t="str">
        <f t="shared" si="239"/>
        <v>S5</v>
      </c>
      <c r="S211" s="112" t="str">
        <f t="shared" si="239"/>
        <v>S6</v>
      </c>
      <c r="T211" s="112" t="str">
        <f t="shared" si="239"/>
        <v>S7</v>
      </c>
      <c r="U211" s="112" t="str">
        <f t="shared" si="239"/>
        <v>S8</v>
      </c>
      <c r="V211" s="112" t="str">
        <f t="shared" si="239"/>
        <v>S9</v>
      </c>
      <c r="W211" s="112" t="str">
        <f t="shared" si="239"/>
        <v>S10</v>
      </c>
      <c r="X211" s="112" t="str">
        <f t="shared" si="239"/>
        <v>S11</v>
      </c>
      <c r="Y211" s="112" t="str">
        <f t="shared" si="239"/>
        <v>S12</v>
      </c>
      <c r="Z211" s="112" t="str">
        <f t="shared" si="239"/>
        <v>S13</v>
      </c>
      <c r="AA211" s="112" t="str">
        <f t="shared" si="239"/>
        <v>S14</v>
      </c>
      <c r="AB211" s="112" t="str">
        <f t="shared" si="239"/>
        <v>S15</v>
      </c>
      <c r="AC211" s="112" t="str">
        <f t="shared" si="239"/>
        <v>S16</v>
      </c>
      <c r="AD211" s="112" t="str">
        <f t="shared" si="239"/>
        <v>S17</v>
      </c>
      <c r="AE211" s="112" t="str">
        <f t="shared" si="239"/>
        <v>S18</v>
      </c>
      <c r="AF211" s="112" t="str">
        <f t="shared" si="239"/>
        <v>S19</v>
      </c>
      <c r="AG211" s="112" t="str">
        <f t="shared" si="239"/>
        <v>S20</v>
      </c>
      <c r="AH211" s="112" t="str">
        <f t="shared" si="239"/>
        <v>S21</v>
      </c>
      <c r="AI211" s="112" t="str">
        <f t="shared" si="239"/>
        <v>S22</v>
      </c>
      <c r="AJ211" s="112" t="str">
        <f t="shared" si="239"/>
        <v>S23</v>
      </c>
      <c r="AK211" s="112" t="str">
        <f t="shared" si="239"/>
        <v>S24</v>
      </c>
      <c r="AL211" s="112" t="str">
        <f t="shared" si="239"/>
        <v>S25</v>
      </c>
      <c r="AM211" s="112" t="str">
        <f t="shared" si="239"/>
        <v>S26</v>
      </c>
      <c r="AN211" s="112" t="str">
        <f t="shared" si="239"/>
        <v>S27</v>
      </c>
      <c r="AO211" s="112" t="str">
        <f t="shared" si="239"/>
        <v>S28</v>
      </c>
      <c r="AP211" s="112" t="str">
        <f t="shared" si="239"/>
        <v>S29</v>
      </c>
      <c r="AQ211" s="112" t="str">
        <f t="shared" si="239"/>
        <v>S30</v>
      </c>
      <c r="AR211" s="112" t="str">
        <f t="shared" si="239"/>
        <v>S31</v>
      </c>
      <c r="AS211" s="112" t="str">
        <f t="shared" si="239"/>
        <v>S32</v>
      </c>
      <c r="AT211" s="112" t="str">
        <f t="shared" si="239"/>
        <v>S33</v>
      </c>
      <c r="AU211" s="112" t="str">
        <f t="shared" si="239"/>
        <v>S34</v>
      </c>
      <c r="AV211" s="112" t="str">
        <f t="shared" si="239"/>
        <v>S35</v>
      </c>
      <c r="AW211" s="112" t="str">
        <f t="shared" si="239"/>
        <v>S36</v>
      </c>
      <c r="AX211" s="112" t="str">
        <f t="shared" si="239"/>
        <v>S37</v>
      </c>
      <c r="AY211" s="112" t="str">
        <f t="shared" si="239"/>
        <v>S38</v>
      </c>
      <c r="AZ211" s="112" t="str">
        <f t="shared" si="239"/>
        <v>S39</v>
      </c>
      <c r="BA211" s="112" t="str">
        <f t="shared" si="239"/>
        <v>S40</v>
      </c>
      <c r="BB211" s="112" t="str">
        <f t="shared" si="239"/>
        <v>S41</v>
      </c>
      <c r="BC211" s="112" t="str">
        <f t="shared" si="239"/>
        <v>S42</v>
      </c>
      <c r="BD211" s="112" t="str">
        <f t="shared" si="239"/>
        <v>S43</v>
      </c>
      <c r="BE211" s="112" t="str">
        <f t="shared" si="239"/>
        <v>S44</v>
      </c>
      <c r="BF211" s="112" t="str">
        <f t="shared" si="239"/>
        <v>S45</v>
      </c>
      <c r="BG211" s="112" t="str">
        <f t="shared" si="239"/>
        <v>S46</v>
      </c>
      <c r="BH211" s="112" t="str">
        <f t="shared" si="239"/>
        <v>S47</v>
      </c>
      <c r="BI211" s="112" t="str">
        <f t="shared" si="239"/>
        <v>S48</v>
      </c>
      <c r="BJ211" s="112" t="str">
        <f t="shared" si="239"/>
        <v>S49</v>
      </c>
      <c r="BK211" s="112" t="str">
        <f t="shared" si="239"/>
        <v>S50</v>
      </c>
      <c r="BL211" s="112" t="str">
        <f t="shared" si="239"/>
        <v>S51</v>
      </c>
      <c r="BM211" s="112" t="str">
        <f t="shared" si="239"/>
        <v>S52</v>
      </c>
      <c r="BN211" s="113" t="str">
        <f t="shared" si="239"/>
        <v>S53</v>
      </c>
    </row>
    <row r="212" spans="13:66" x14ac:dyDescent="0.3">
      <c r="M212" s="44" t="str">
        <f t="shared" ref="M212:M220" si="240">M142</f>
        <v>Design Rel 05 - Integrazione</v>
      </c>
      <c r="N212" s="86">
        <f t="shared" ref="N212:N220" si="241">SUM(O212:BN212)</f>
        <v>0</v>
      </c>
    </row>
    <row r="213" spans="13:66" x14ac:dyDescent="0.3">
      <c r="M213" s="18" t="str">
        <f t="shared" si="240"/>
        <v>EXEC Rel 05 - Integrazione</v>
      </c>
      <c r="N213" s="87">
        <f t="shared" si="241"/>
        <v>80</v>
      </c>
      <c r="W213">
        <v>40</v>
      </c>
      <c r="X213">
        <v>40</v>
      </c>
    </row>
    <row r="214" spans="13:66" x14ac:dyDescent="0.3">
      <c r="M214" s="18" t="str">
        <f t="shared" si="240"/>
        <v>RETEST Rel 05 - Integrazione</v>
      </c>
      <c r="N214" s="87">
        <f t="shared" si="241"/>
        <v>0</v>
      </c>
    </row>
    <row r="215" spans="13:66" x14ac:dyDescent="0.3">
      <c r="M215" s="18" t="str">
        <f t="shared" si="240"/>
        <v>MNG Rel 05 - Integrazione</v>
      </c>
      <c r="N215" s="87">
        <f t="shared" si="241"/>
        <v>0</v>
      </c>
    </row>
    <row r="216" spans="13:66" x14ac:dyDescent="0.3">
      <c r="M216" s="18" t="str">
        <f t="shared" si="240"/>
        <v>Data Preparation Rel 05 - Integrazione</v>
      </c>
      <c r="N216" s="87">
        <f t="shared" si="241"/>
        <v>352</v>
      </c>
      <c r="Y216">
        <v>40</v>
      </c>
      <c r="Z216">
        <v>40</v>
      </c>
      <c r="AA216">
        <v>40</v>
      </c>
      <c r="AB216">
        <v>40</v>
      </c>
      <c r="AC216">
        <v>40</v>
      </c>
      <c r="AD216">
        <v>32</v>
      </c>
      <c r="AE216">
        <v>32</v>
      </c>
      <c r="AF216">
        <v>40</v>
      </c>
      <c r="AG216">
        <v>24</v>
      </c>
      <c r="AH216">
        <v>24</v>
      </c>
    </row>
    <row r="217" spans="13:66" x14ac:dyDescent="0.3">
      <c r="M217" s="18" t="str">
        <f t="shared" si="240"/>
        <v>DESIGN Price</v>
      </c>
      <c r="N217" s="87">
        <f t="shared" si="241"/>
        <v>0</v>
      </c>
    </row>
    <row r="218" spans="13:66" x14ac:dyDescent="0.3">
      <c r="M218" s="18" t="str">
        <f t="shared" si="240"/>
        <v>DP sys + UAT Price</v>
      </c>
      <c r="N218" s="87">
        <f t="shared" si="241"/>
        <v>0</v>
      </c>
    </row>
    <row r="219" spans="13:66" x14ac:dyDescent="0.3">
      <c r="M219" s="18" t="str">
        <f t="shared" si="240"/>
        <v>EXEC Price</v>
      </c>
      <c r="N219" s="87">
        <f t="shared" si="241"/>
        <v>0</v>
      </c>
    </row>
    <row r="220" spans="13:66" ht="15" thickBot="1" x14ac:dyDescent="0.35">
      <c r="M220" s="45" t="str">
        <f t="shared" si="240"/>
        <v>MNG Price</v>
      </c>
      <c r="N220" s="88">
        <f t="shared" si="241"/>
        <v>0</v>
      </c>
    </row>
    <row r="221" spans="13:66" ht="15" thickBot="1" x14ac:dyDescent="0.35">
      <c r="N221" s="70">
        <f>SUM(N212:N220)</f>
        <v>432</v>
      </c>
      <c r="O221" s="28">
        <f>SUM(O212:O220)</f>
        <v>0</v>
      </c>
      <c r="P221" s="29">
        <f t="shared" ref="P221:BN221" si="242">SUM(P212:P220)</f>
        <v>0</v>
      </c>
      <c r="Q221" s="29">
        <f t="shared" si="242"/>
        <v>0</v>
      </c>
      <c r="R221" s="29">
        <f t="shared" si="242"/>
        <v>0</v>
      </c>
      <c r="S221" s="29">
        <f t="shared" si="242"/>
        <v>0</v>
      </c>
      <c r="T221" s="29">
        <f t="shared" si="242"/>
        <v>0</v>
      </c>
      <c r="U221" s="29">
        <f t="shared" si="242"/>
        <v>0</v>
      </c>
      <c r="V221" s="29">
        <f t="shared" si="242"/>
        <v>0</v>
      </c>
      <c r="W221" s="29">
        <f t="shared" si="242"/>
        <v>40</v>
      </c>
      <c r="X221" s="29">
        <f t="shared" si="242"/>
        <v>40</v>
      </c>
      <c r="Y221" s="29">
        <f t="shared" si="242"/>
        <v>40</v>
      </c>
      <c r="Z221" s="29">
        <f t="shared" si="242"/>
        <v>40</v>
      </c>
      <c r="AA221" s="29">
        <f t="shared" si="242"/>
        <v>40</v>
      </c>
      <c r="AB221" s="29">
        <f t="shared" si="242"/>
        <v>40</v>
      </c>
      <c r="AC221" s="29">
        <f t="shared" si="242"/>
        <v>40</v>
      </c>
      <c r="AD221" s="29">
        <f t="shared" si="242"/>
        <v>32</v>
      </c>
      <c r="AE221" s="29">
        <f t="shared" si="242"/>
        <v>32</v>
      </c>
      <c r="AF221" s="29">
        <f t="shared" si="242"/>
        <v>40</v>
      </c>
      <c r="AG221" s="29">
        <f t="shared" si="242"/>
        <v>24</v>
      </c>
      <c r="AH221" s="29">
        <f t="shared" si="242"/>
        <v>24</v>
      </c>
      <c r="AI221" s="29">
        <f t="shared" si="242"/>
        <v>0</v>
      </c>
      <c r="AJ221" s="29">
        <f t="shared" si="242"/>
        <v>0</v>
      </c>
      <c r="AK221" s="29">
        <f t="shared" si="242"/>
        <v>0</v>
      </c>
      <c r="AL221" s="29">
        <f t="shared" si="242"/>
        <v>0</v>
      </c>
      <c r="AM221" s="29">
        <f t="shared" si="242"/>
        <v>0</v>
      </c>
      <c r="AN221" s="29">
        <f t="shared" si="242"/>
        <v>0</v>
      </c>
      <c r="AO221" s="29">
        <f t="shared" si="242"/>
        <v>0</v>
      </c>
      <c r="AP221" s="29">
        <f t="shared" si="242"/>
        <v>0</v>
      </c>
      <c r="AQ221" s="29">
        <f t="shared" si="242"/>
        <v>0</v>
      </c>
      <c r="AR221" s="29">
        <f t="shared" si="242"/>
        <v>0</v>
      </c>
      <c r="AS221" s="29">
        <f t="shared" si="242"/>
        <v>0</v>
      </c>
      <c r="AT221" s="29">
        <f t="shared" si="242"/>
        <v>0</v>
      </c>
      <c r="AU221" s="29">
        <f t="shared" si="242"/>
        <v>0</v>
      </c>
      <c r="AV221" s="29">
        <f t="shared" si="242"/>
        <v>0</v>
      </c>
      <c r="AW221" s="29">
        <f t="shared" si="242"/>
        <v>0</v>
      </c>
      <c r="AX221" s="29">
        <f t="shared" si="242"/>
        <v>0</v>
      </c>
      <c r="AY221" s="29">
        <f t="shared" si="242"/>
        <v>0</v>
      </c>
      <c r="AZ221" s="29">
        <f t="shared" si="242"/>
        <v>0</v>
      </c>
      <c r="BA221" s="29">
        <f t="shared" si="242"/>
        <v>0</v>
      </c>
      <c r="BB221" s="29">
        <f t="shared" si="242"/>
        <v>0</v>
      </c>
      <c r="BC221" s="29">
        <f t="shared" si="242"/>
        <v>0</v>
      </c>
      <c r="BD221" s="29">
        <f t="shared" si="242"/>
        <v>0</v>
      </c>
      <c r="BE221" s="29">
        <f t="shared" si="242"/>
        <v>0</v>
      </c>
      <c r="BF221" s="29">
        <f t="shared" si="242"/>
        <v>0</v>
      </c>
      <c r="BG221" s="29">
        <f t="shared" si="242"/>
        <v>0</v>
      </c>
      <c r="BH221" s="29">
        <f t="shared" si="242"/>
        <v>0</v>
      </c>
      <c r="BI221" s="29">
        <f t="shared" si="242"/>
        <v>0</v>
      </c>
      <c r="BJ221" s="29">
        <f t="shared" si="242"/>
        <v>0</v>
      </c>
      <c r="BK221" s="29">
        <f t="shared" si="242"/>
        <v>0</v>
      </c>
      <c r="BL221" s="29">
        <f t="shared" si="242"/>
        <v>0</v>
      </c>
      <c r="BM221" s="29">
        <f t="shared" si="242"/>
        <v>0</v>
      </c>
      <c r="BN221" s="30">
        <f t="shared" si="242"/>
        <v>0</v>
      </c>
    </row>
    <row r="222" spans="13:66" ht="15" thickBot="1" x14ac:dyDescent="0.35">
      <c r="N222" s="250" t="s">
        <v>360</v>
      </c>
      <c r="O222" s="251" t="e">
        <f>VLOOKUP($M225,#REF!,HLOOKUP(O$69,#REF!,3,FALSE),FALSE)</f>
        <v>#REF!</v>
      </c>
      <c r="P222" s="251" t="e">
        <f>VLOOKUP($M225,#REF!,HLOOKUP(P$69,#REF!,3,FALSE),FALSE)</f>
        <v>#REF!</v>
      </c>
      <c r="Q222" s="251" t="e">
        <f>VLOOKUP($M225,#REF!,HLOOKUP(Q$69,#REF!,3,FALSE),FALSE)</f>
        <v>#REF!</v>
      </c>
      <c r="R222" s="251" t="e">
        <f>VLOOKUP($M225,#REF!,HLOOKUP(R$69,#REF!,3,FALSE),FALSE)</f>
        <v>#REF!</v>
      </c>
      <c r="S222" s="251" t="e">
        <f>VLOOKUP($M225,#REF!,HLOOKUP(S$69,#REF!,3,FALSE),FALSE)</f>
        <v>#REF!</v>
      </c>
      <c r="T222" s="251" t="e">
        <f>VLOOKUP($M225,#REF!,HLOOKUP(T$69,#REF!,3,FALSE),FALSE)</f>
        <v>#REF!</v>
      </c>
      <c r="U222" s="251" t="e">
        <f>VLOOKUP($M225,#REF!,HLOOKUP(U$69,#REF!,3,FALSE),FALSE)</f>
        <v>#REF!</v>
      </c>
      <c r="V222" s="251" t="e">
        <f>VLOOKUP($M225,#REF!,HLOOKUP(V$69,#REF!,3,FALSE),FALSE)</f>
        <v>#REF!</v>
      </c>
      <c r="W222" s="251" t="e">
        <f>VLOOKUP($M225,#REF!,HLOOKUP(W$69,#REF!,3,FALSE),FALSE)</f>
        <v>#REF!</v>
      </c>
      <c r="X222" s="251" t="e">
        <f>VLOOKUP($M225,#REF!,HLOOKUP(X$69,#REF!,3,FALSE),FALSE)</f>
        <v>#REF!</v>
      </c>
      <c r="Y222" s="251" t="e">
        <f>VLOOKUP($M225,#REF!,HLOOKUP(Y$69,#REF!,3,FALSE),FALSE)</f>
        <v>#REF!</v>
      </c>
      <c r="Z222" s="251" t="e">
        <f>VLOOKUP($M225,#REF!,HLOOKUP(Z$69,#REF!,3,FALSE),FALSE)</f>
        <v>#REF!</v>
      </c>
      <c r="AA222" s="251" t="e">
        <f>VLOOKUP($M225,#REF!,HLOOKUP(AA$69,#REF!,3,FALSE),FALSE)</f>
        <v>#REF!</v>
      </c>
      <c r="AB222" s="251" t="e">
        <f>VLOOKUP($M225,#REF!,HLOOKUP(AB$69,#REF!,3,FALSE),FALSE)</f>
        <v>#REF!</v>
      </c>
      <c r="AC222" s="251" t="e">
        <f>VLOOKUP($M225,#REF!,HLOOKUP(AC$69,#REF!,3,FALSE),FALSE)</f>
        <v>#REF!</v>
      </c>
      <c r="AD222" s="251" t="e">
        <f>VLOOKUP($M225,#REF!,HLOOKUP(AD$69,#REF!,3,FALSE),FALSE)</f>
        <v>#REF!</v>
      </c>
      <c r="AE222" s="251" t="e">
        <f>VLOOKUP($M225,#REF!,HLOOKUP(AE$69,#REF!,3,FALSE),FALSE)</f>
        <v>#REF!</v>
      </c>
      <c r="AF222" s="251" t="e">
        <f>VLOOKUP($M225,#REF!,HLOOKUP(AF$69,#REF!,3,FALSE),FALSE)</f>
        <v>#REF!</v>
      </c>
      <c r="AG222" s="251" t="e">
        <f>VLOOKUP($M225,#REF!,HLOOKUP(AG$69,#REF!,3,FALSE),FALSE)</f>
        <v>#REF!</v>
      </c>
      <c r="AH222" s="251" t="e">
        <f>VLOOKUP($M225,#REF!,HLOOKUP(AH$69,#REF!,3,FALSE),FALSE)</f>
        <v>#REF!</v>
      </c>
      <c r="AI222" s="251" t="e">
        <f>VLOOKUP($M225,#REF!,HLOOKUP(AI$69,#REF!,3,FALSE),FALSE)</f>
        <v>#REF!</v>
      </c>
      <c r="AJ222" s="251" t="e">
        <f>VLOOKUP($M225,#REF!,HLOOKUP(AJ$69,#REF!,3,FALSE),FALSE)</f>
        <v>#REF!</v>
      </c>
      <c r="AK222" s="251" t="e">
        <f>VLOOKUP($M225,#REF!,HLOOKUP(AK$69,#REF!,3,FALSE),FALSE)</f>
        <v>#REF!</v>
      </c>
      <c r="AL222" s="251" t="e">
        <f>VLOOKUP($M225,#REF!,HLOOKUP(AL$69,#REF!,3,FALSE),FALSE)</f>
        <v>#REF!</v>
      </c>
      <c r="AM222" s="251" t="e">
        <f>VLOOKUP($M225,#REF!,HLOOKUP(AM$69,#REF!,3,FALSE),FALSE)</f>
        <v>#REF!</v>
      </c>
      <c r="AN222" s="251" t="e">
        <f>VLOOKUP($M225,#REF!,HLOOKUP(AN$69,#REF!,3,FALSE),FALSE)</f>
        <v>#REF!</v>
      </c>
      <c r="AO222" s="251" t="e">
        <f>VLOOKUP($M225,#REF!,HLOOKUP(AO$69,#REF!,3,FALSE),FALSE)</f>
        <v>#REF!</v>
      </c>
      <c r="AP222" s="251" t="e">
        <f>VLOOKUP($M225,#REF!,HLOOKUP(AP$69,#REF!,3,FALSE),FALSE)</f>
        <v>#REF!</v>
      </c>
      <c r="AQ222" s="251" t="e">
        <f>VLOOKUP($M225,#REF!,HLOOKUP(AQ$69,#REF!,3,FALSE),FALSE)</f>
        <v>#REF!</v>
      </c>
      <c r="AR222" s="251" t="e">
        <f>VLOOKUP($M225,#REF!,HLOOKUP(AR$69,#REF!,3,FALSE),FALSE)</f>
        <v>#REF!</v>
      </c>
      <c r="AS222" s="251" t="e">
        <f>VLOOKUP($M225,#REF!,HLOOKUP(AS$69,#REF!,3,FALSE),FALSE)</f>
        <v>#REF!</v>
      </c>
      <c r="AT222" s="251" t="e">
        <f>VLOOKUP($M225,#REF!,HLOOKUP(AT$69,#REF!,3,FALSE),FALSE)</f>
        <v>#REF!</v>
      </c>
      <c r="AU222" s="251" t="e">
        <f>VLOOKUP($M225,#REF!,HLOOKUP(AU$69,#REF!,3,FALSE),FALSE)</f>
        <v>#REF!</v>
      </c>
      <c r="AV222" s="251" t="e">
        <f>VLOOKUP($M225,#REF!,HLOOKUP(AV$69,#REF!,3,FALSE),FALSE)</f>
        <v>#REF!</v>
      </c>
      <c r="AW222" s="251" t="e">
        <f>VLOOKUP($M225,#REF!,HLOOKUP(AW$69,#REF!,3,FALSE),FALSE)</f>
        <v>#REF!</v>
      </c>
      <c r="AX222" s="251" t="e">
        <f>VLOOKUP($M225,#REF!,HLOOKUP(AX$69,#REF!,3,FALSE),FALSE)</f>
        <v>#REF!</v>
      </c>
      <c r="AY222" s="251" t="e">
        <f>VLOOKUP($M225,#REF!,HLOOKUP(AY$69,#REF!,3,FALSE),FALSE)</f>
        <v>#REF!</v>
      </c>
      <c r="AZ222" s="251" t="e">
        <f>VLOOKUP($M225,#REF!,HLOOKUP(AZ$69,#REF!,3,FALSE),FALSE)</f>
        <v>#REF!</v>
      </c>
      <c r="BA222" s="251" t="e">
        <f>VLOOKUP($M225,#REF!,HLOOKUP(BA$69,#REF!,3,FALSE),FALSE)</f>
        <v>#REF!</v>
      </c>
      <c r="BB222" s="251" t="e">
        <f>VLOOKUP($M225,#REF!,HLOOKUP(BB$69,#REF!,3,FALSE),FALSE)</f>
        <v>#REF!</v>
      </c>
      <c r="BC222" s="251" t="e">
        <f>VLOOKUP($M225,#REF!,HLOOKUP(BC$69,#REF!,3,FALSE),FALSE)</f>
        <v>#REF!</v>
      </c>
      <c r="BD222" s="251" t="e">
        <f>VLOOKUP($M225,#REF!,HLOOKUP(BD$69,#REF!,3,FALSE),FALSE)</f>
        <v>#REF!</v>
      </c>
      <c r="BE222" s="251" t="e">
        <f>VLOOKUP($M225,#REF!,HLOOKUP(BE$69,#REF!,3,FALSE),FALSE)</f>
        <v>#REF!</v>
      </c>
      <c r="BF222" s="251" t="e">
        <f>VLOOKUP($M225,#REF!,HLOOKUP(BF$69,#REF!,3,FALSE),FALSE)</f>
        <v>#REF!</v>
      </c>
      <c r="BG222" s="251" t="e">
        <f>VLOOKUP($M225,#REF!,HLOOKUP(BG$69,#REF!,3,FALSE),FALSE)</f>
        <v>#REF!</v>
      </c>
      <c r="BH222" s="251" t="e">
        <f>VLOOKUP($M225,#REF!,HLOOKUP(BH$69,#REF!,3,FALSE),FALSE)</f>
        <v>#REF!</v>
      </c>
      <c r="BI222" s="251" t="e">
        <f>VLOOKUP($M225,#REF!,HLOOKUP(BI$69,#REF!,3,FALSE),FALSE)</f>
        <v>#REF!</v>
      </c>
      <c r="BJ222" s="251" t="e">
        <f>VLOOKUP($M225,#REF!,HLOOKUP(BJ$69,#REF!,3,FALSE),FALSE)</f>
        <v>#REF!</v>
      </c>
      <c r="BK222" s="251" t="e">
        <f>VLOOKUP($M225,#REF!,HLOOKUP(BK$69,#REF!,3,FALSE),FALSE)</f>
        <v>#REF!</v>
      </c>
      <c r="BL222" s="251" t="e">
        <f>VLOOKUP($M225,#REF!,HLOOKUP(BL$69,#REF!,3,FALSE),FALSE)</f>
        <v>#REF!</v>
      </c>
      <c r="BM222" s="251" t="e">
        <f>VLOOKUP($M225,#REF!,HLOOKUP(BM$69,#REF!,3,FALSE),FALSE)</f>
        <v>#REF!</v>
      </c>
      <c r="BN222" s="251" t="e">
        <f>VLOOKUP($M225,#REF!,HLOOKUP(BN$69,#REF!,3,FALSE),FALSE)</f>
        <v>#REF!</v>
      </c>
    </row>
    <row r="223" spans="13:66" ht="18" x14ac:dyDescent="0.3">
      <c r="N223" s="103" t="str">
        <f>N$19</f>
        <v>DAL</v>
      </c>
      <c r="O223" s="100">
        <f>O$19</f>
        <v>44564</v>
      </c>
      <c r="P223" s="101">
        <f t="shared" ref="P223:BN223" si="243">P$19</f>
        <v>44571</v>
      </c>
      <c r="Q223" s="101">
        <f t="shared" si="243"/>
        <v>44578</v>
      </c>
      <c r="R223" s="101">
        <f t="shared" si="243"/>
        <v>44585</v>
      </c>
      <c r="S223" s="101">
        <f t="shared" si="243"/>
        <v>44592</v>
      </c>
      <c r="T223" s="101">
        <f t="shared" si="243"/>
        <v>44599</v>
      </c>
      <c r="U223" s="101">
        <f t="shared" si="243"/>
        <v>44606</v>
      </c>
      <c r="V223" s="101">
        <f t="shared" si="243"/>
        <v>44613</v>
      </c>
      <c r="W223" s="101">
        <f t="shared" si="243"/>
        <v>44620</v>
      </c>
      <c r="X223" s="101">
        <f t="shared" si="243"/>
        <v>44627</v>
      </c>
      <c r="Y223" s="101">
        <f t="shared" si="243"/>
        <v>44634</v>
      </c>
      <c r="Z223" s="101">
        <f t="shared" si="243"/>
        <v>44641</v>
      </c>
      <c r="AA223" s="101">
        <f t="shared" si="243"/>
        <v>44648</v>
      </c>
      <c r="AB223" s="101">
        <f t="shared" si="243"/>
        <v>44655</v>
      </c>
      <c r="AC223" s="101">
        <f t="shared" si="243"/>
        <v>44662</v>
      </c>
      <c r="AD223" s="101">
        <f t="shared" si="243"/>
        <v>44669</v>
      </c>
      <c r="AE223" s="101">
        <f t="shared" si="243"/>
        <v>44676</v>
      </c>
      <c r="AF223" s="101">
        <f t="shared" si="243"/>
        <v>44683</v>
      </c>
      <c r="AG223" s="101">
        <f t="shared" si="243"/>
        <v>44690</v>
      </c>
      <c r="AH223" s="101">
        <f t="shared" si="243"/>
        <v>44697</v>
      </c>
      <c r="AI223" s="101">
        <f t="shared" si="243"/>
        <v>44704</v>
      </c>
      <c r="AJ223" s="101">
        <f t="shared" si="243"/>
        <v>44711</v>
      </c>
      <c r="AK223" s="101">
        <f t="shared" si="243"/>
        <v>44718</v>
      </c>
      <c r="AL223" s="101">
        <f t="shared" si="243"/>
        <v>44725</v>
      </c>
      <c r="AM223" s="101">
        <f t="shared" si="243"/>
        <v>44732</v>
      </c>
      <c r="AN223" s="101">
        <f t="shared" si="243"/>
        <v>44739</v>
      </c>
      <c r="AO223" s="101">
        <f t="shared" si="243"/>
        <v>44746</v>
      </c>
      <c r="AP223" s="101">
        <f t="shared" si="243"/>
        <v>44753</v>
      </c>
      <c r="AQ223" s="101">
        <f t="shared" si="243"/>
        <v>44760</v>
      </c>
      <c r="AR223" s="101">
        <f t="shared" si="243"/>
        <v>44767</v>
      </c>
      <c r="AS223" s="101">
        <f t="shared" si="243"/>
        <v>44774</v>
      </c>
      <c r="AT223" s="101">
        <f t="shared" si="243"/>
        <v>44781</v>
      </c>
      <c r="AU223" s="101">
        <f t="shared" si="243"/>
        <v>44788</v>
      </c>
      <c r="AV223" s="101">
        <f t="shared" si="243"/>
        <v>44795</v>
      </c>
      <c r="AW223" s="101">
        <f t="shared" si="243"/>
        <v>44802</v>
      </c>
      <c r="AX223" s="101">
        <f t="shared" si="243"/>
        <v>44809</v>
      </c>
      <c r="AY223" s="101">
        <f t="shared" si="243"/>
        <v>44816</v>
      </c>
      <c r="AZ223" s="101">
        <f t="shared" si="243"/>
        <v>44823</v>
      </c>
      <c r="BA223" s="101">
        <f t="shared" si="243"/>
        <v>44830</v>
      </c>
      <c r="BB223" s="101">
        <f t="shared" si="243"/>
        <v>44837</v>
      </c>
      <c r="BC223" s="101">
        <f t="shared" si="243"/>
        <v>44844</v>
      </c>
      <c r="BD223" s="101">
        <f t="shared" si="243"/>
        <v>44851</v>
      </c>
      <c r="BE223" s="101">
        <f t="shared" si="243"/>
        <v>44858</v>
      </c>
      <c r="BF223" s="101">
        <f t="shared" si="243"/>
        <v>44865</v>
      </c>
      <c r="BG223" s="101">
        <f t="shared" si="243"/>
        <v>44872</v>
      </c>
      <c r="BH223" s="101">
        <f t="shared" si="243"/>
        <v>44879</v>
      </c>
      <c r="BI223" s="101">
        <f t="shared" si="243"/>
        <v>44886</v>
      </c>
      <c r="BJ223" s="101">
        <f t="shared" si="243"/>
        <v>44893</v>
      </c>
      <c r="BK223" s="101">
        <f t="shared" si="243"/>
        <v>44900</v>
      </c>
      <c r="BL223" s="101">
        <f t="shared" si="243"/>
        <v>44907</v>
      </c>
      <c r="BM223" s="101">
        <f t="shared" si="243"/>
        <v>44914</v>
      </c>
      <c r="BN223" s="102">
        <f t="shared" si="243"/>
        <v>44921</v>
      </c>
    </row>
    <row r="224" spans="13:66" ht="18.600000000000001" thickBot="1" x14ac:dyDescent="0.35">
      <c r="N224" s="104" t="str">
        <f>N$20</f>
        <v>AL</v>
      </c>
      <c r="O224" s="106">
        <f>O$20</f>
        <v>44570</v>
      </c>
      <c r="P224" s="107">
        <f t="shared" ref="P224:BN224" si="244">P$20</f>
        <v>44577</v>
      </c>
      <c r="Q224" s="107">
        <f t="shared" si="244"/>
        <v>44584</v>
      </c>
      <c r="R224" s="107">
        <f t="shared" si="244"/>
        <v>44591</v>
      </c>
      <c r="S224" s="107">
        <f>S$20</f>
        <v>44598</v>
      </c>
      <c r="T224" s="107">
        <f t="shared" si="244"/>
        <v>44605</v>
      </c>
      <c r="U224" s="107">
        <f t="shared" si="244"/>
        <v>44612</v>
      </c>
      <c r="V224" s="107">
        <f t="shared" si="244"/>
        <v>44619</v>
      </c>
      <c r="W224" s="107">
        <f t="shared" si="244"/>
        <v>44626</v>
      </c>
      <c r="X224" s="107">
        <f t="shared" si="244"/>
        <v>44633</v>
      </c>
      <c r="Y224" s="107">
        <f t="shared" si="244"/>
        <v>44640</v>
      </c>
      <c r="Z224" s="107">
        <f t="shared" si="244"/>
        <v>44647</v>
      </c>
      <c r="AA224" s="107">
        <f t="shared" si="244"/>
        <v>44654</v>
      </c>
      <c r="AB224" s="107">
        <f t="shared" si="244"/>
        <v>44661</v>
      </c>
      <c r="AC224" s="107">
        <f t="shared" si="244"/>
        <v>44668</v>
      </c>
      <c r="AD224" s="107">
        <f t="shared" si="244"/>
        <v>44675</v>
      </c>
      <c r="AE224" s="107">
        <f t="shared" si="244"/>
        <v>44682</v>
      </c>
      <c r="AF224" s="107">
        <f t="shared" si="244"/>
        <v>44689</v>
      </c>
      <c r="AG224" s="107">
        <f t="shared" si="244"/>
        <v>44696</v>
      </c>
      <c r="AH224" s="107">
        <f t="shared" si="244"/>
        <v>44703</v>
      </c>
      <c r="AI224" s="107">
        <f t="shared" si="244"/>
        <v>44710</v>
      </c>
      <c r="AJ224" s="107">
        <f t="shared" si="244"/>
        <v>44717</v>
      </c>
      <c r="AK224" s="107">
        <f t="shared" si="244"/>
        <v>44724</v>
      </c>
      <c r="AL224" s="107">
        <f t="shared" si="244"/>
        <v>44731</v>
      </c>
      <c r="AM224" s="107">
        <f t="shared" si="244"/>
        <v>44738</v>
      </c>
      <c r="AN224" s="107">
        <f t="shared" si="244"/>
        <v>44745</v>
      </c>
      <c r="AO224" s="107">
        <f t="shared" si="244"/>
        <v>44752</v>
      </c>
      <c r="AP224" s="107">
        <f t="shared" si="244"/>
        <v>44759</v>
      </c>
      <c r="AQ224" s="107">
        <f t="shared" si="244"/>
        <v>44766</v>
      </c>
      <c r="AR224" s="107">
        <f t="shared" si="244"/>
        <v>44773</v>
      </c>
      <c r="AS224" s="107">
        <f t="shared" si="244"/>
        <v>44780</v>
      </c>
      <c r="AT224" s="107">
        <f t="shared" si="244"/>
        <v>44787</v>
      </c>
      <c r="AU224" s="107">
        <f t="shared" si="244"/>
        <v>44794</v>
      </c>
      <c r="AV224" s="107">
        <f t="shared" si="244"/>
        <v>44801</v>
      </c>
      <c r="AW224" s="107">
        <f t="shared" si="244"/>
        <v>44808</v>
      </c>
      <c r="AX224" s="107">
        <f t="shared" si="244"/>
        <v>44815</v>
      </c>
      <c r="AY224" s="107">
        <f t="shared" si="244"/>
        <v>44822</v>
      </c>
      <c r="AZ224" s="107">
        <f t="shared" si="244"/>
        <v>44829</v>
      </c>
      <c r="BA224" s="107">
        <f t="shared" si="244"/>
        <v>44836</v>
      </c>
      <c r="BB224" s="107">
        <f t="shared" si="244"/>
        <v>44843</v>
      </c>
      <c r="BC224" s="107">
        <f t="shared" si="244"/>
        <v>44850</v>
      </c>
      <c r="BD224" s="107">
        <f t="shared" si="244"/>
        <v>44857</v>
      </c>
      <c r="BE224" s="107">
        <f t="shared" si="244"/>
        <v>44864</v>
      </c>
      <c r="BF224" s="107">
        <f t="shared" si="244"/>
        <v>44871</v>
      </c>
      <c r="BG224" s="107">
        <f t="shared" si="244"/>
        <v>44878</v>
      </c>
      <c r="BH224" s="107">
        <f t="shared" si="244"/>
        <v>44885</v>
      </c>
      <c r="BI224" s="107">
        <f t="shared" si="244"/>
        <v>44892</v>
      </c>
      <c r="BJ224" s="107">
        <f t="shared" si="244"/>
        <v>44899</v>
      </c>
      <c r="BK224" s="107">
        <f t="shared" si="244"/>
        <v>44906</v>
      </c>
      <c r="BL224" s="107">
        <f t="shared" si="244"/>
        <v>44913</v>
      </c>
      <c r="BM224" s="107">
        <f t="shared" si="244"/>
        <v>44920</v>
      </c>
      <c r="BN224" s="108">
        <f t="shared" si="244"/>
        <v>44927</v>
      </c>
    </row>
    <row r="225" spans="5:66" ht="18.600000000000001" thickBot="1" x14ac:dyDescent="0.4">
      <c r="M225" s="17" t="s">
        <v>26</v>
      </c>
      <c r="N225" s="89" t="e">
        <f>VLOOKUP(M225,#REF!,2,FALSE)</f>
        <v>#REF!</v>
      </c>
      <c r="O225" s="111" t="str">
        <f>O$21</f>
        <v>S2</v>
      </c>
      <c r="P225" s="112" t="str">
        <f>P$21</f>
        <v>S3</v>
      </c>
      <c r="Q225" s="112" t="str">
        <f t="shared" ref="Q225:BN225" si="245">Q$21</f>
        <v>S4</v>
      </c>
      <c r="R225" s="112" t="str">
        <f t="shared" si="245"/>
        <v>S5</v>
      </c>
      <c r="S225" s="112" t="str">
        <f t="shared" si="245"/>
        <v>S6</v>
      </c>
      <c r="T225" s="112" t="str">
        <f t="shared" si="245"/>
        <v>S7</v>
      </c>
      <c r="U225" s="112" t="str">
        <f t="shared" si="245"/>
        <v>S8</v>
      </c>
      <c r="V225" s="112" t="str">
        <f t="shared" si="245"/>
        <v>S9</v>
      </c>
      <c r="W225" s="112" t="str">
        <f t="shared" si="245"/>
        <v>S10</v>
      </c>
      <c r="X225" s="112" t="str">
        <f t="shared" si="245"/>
        <v>S11</v>
      </c>
      <c r="Y225" s="112" t="str">
        <f t="shared" si="245"/>
        <v>S12</v>
      </c>
      <c r="Z225" s="112" t="str">
        <f t="shared" si="245"/>
        <v>S13</v>
      </c>
      <c r="AA225" s="112" t="str">
        <f t="shared" si="245"/>
        <v>S14</v>
      </c>
      <c r="AB225" s="112" t="str">
        <f t="shared" si="245"/>
        <v>S15</v>
      </c>
      <c r="AC225" s="112" t="str">
        <f t="shared" si="245"/>
        <v>S16</v>
      </c>
      <c r="AD225" s="112" t="str">
        <f t="shared" si="245"/>
        <v>S17</v>
      </c>
      <c r="AE225" s="112" t="str">
        <f t="shared" si="245"/>
        <v>S18</v>
      </c>
      <c r="AF225" s="112" t="str">
        <f t="shared" si="245"/>
        <v>S19</v>
      </c>
      <c r="AG225" s="112" t="str">
        <f t="shared" si="245"/>
        <v>S20</v>
      </c>
      <c r="AH225" s="112" t="str">
        <f t="shared" si="245"/>
        <v>S21</v>
      </c>
      <c r="AI225" s="112" t="str">
        <f t="shared" si="245"/>
        <v>S22</v>
      </c>
      <c r="AJ225" s="112" t="str">
        <f t="shared" si="245"/>
        <v>S23</v>
      </c>
      <c r="AK225" s="112" t="str">
        <f t="shared" si="245"/>
        <v>S24</v>
      </c>
      <c r="AL225" s="112" t="str">
        <f t="shared" si="245"/>
        <v>S25</v>
      </c>
      <c r="AM225" s="112" t="str">
        <f t="shared" si="245"/>
        <v>S26</v>
      </c>
      <c r="AN225" s="112" t="str">
        <f t="shared" si="245"/>
        <v>S27</v>
      </c>
      <c r="AO225" s="112" t="str">
        <f t="shared" si="245"/>
        <v>S28</v>
      </c>
      <c r="AP225" s="112" t="str">
        <f t="shared" si="245"/>
        <v>S29</v>
      </c>
      <c r="AQ225" s="112" t="str">
        <f t="shared" si="245"/>
        <v>S30</v>
      </c>
      <c r="AR225" s="112" t="str">
        <f t="shared" si="245"/>
        <v>S31</v>
      </c>
      <c r="AS225" s="112" t="str">
        <f t="shared" si="245"/>
        <v>S32</v>
      </c>
      <c r="AT225" s="112" t="str">
        <f t="shared" si="245"/>
        <v>S33</v>
      </c>
      <c r="AU225" s="112" t="str">
        <f t="shared" si="245"/>
        <v>S34</v>
      </c>
      <c r="AV225" s="112" t="str">
        <f t="shared" si="245"/>
        <v>S35</v>
      </c>
      <c r="AW225" s="112" t="str">
        <f t="shared" si="245"/>
        <v>S36</v>
      </c>
      <c r="AX225" s="112" t="str">
        <f t="shared" si="245"/>
        <v>S37</v>
      </c>
      <c r="AY225" s="112" t="str">
        <f t="shared" si="245"/>
        <v>S38</v>
      </c>
      <c r="AZ225" s="112" t="str">
        <f t="shared" si="245"/>
        <v>S39</v>
      </c>
      <c r="BA225" s="112" t="str">
        <f t="shared" si="245"/>
        <v>S40</v>
      </c>
      <c r="BB225" s="112" t="str">
        <f t="shared" si="245"/>
        <v>S41</v>
      </c>
      <c r="BC225" s="112" t="str">
        <f t="shared" si="245"/>
        <v>S42</v>
      </c>
      <c r="BD225" s="112" t="str">
        <f t="shared" si="245"/>
        <v>S43</v>
      </c>
      <c r="BE225" s="112" t="str">
        <f t="shared" si="245"/>
        <v>S44</v>
      </c>
      <c r="BF225" s="112" t="str">
        <f t="shared" si="245"/>
        <v>S45</v>
      </c>
      <c r="BG225" s="112" t="str">
        <f t="shared" si="245"/>
        <v>S46</v>
      </c>
      <c r="BH225" s="112" t="str">
        <f t="shared" si="245"/>
        <v>S47</v>
      </c>
      <c r="BI225" s="112" t="str">
        <f t="shared" si="245"/>
        <v>S48</v>
      </c>
      <c r="BJ225" s="112" t="str">
        <f t="shared" si="245"/>
        <v>S49</v>
      </c>
      <c r="BK225" s="112" t="str">
        <f t="shared" si="245"/>
        <v>S50</v>
      </c>
      <c r="BL225" s="112" t="str">
        <f t="shared" si="245"/>
        <v>S51</v>
      </c>
      <c r="BM225" s="112" t="str">
        <f t="shared" si="245"/>
        <v>S52</v>
      </c>
      <c r="BN225" s="113" t="str">
        <f t="shared" si="245"/>
        <v>S53</v>
      </c>
    </row>
    <row r="226" spans="5:66" x14ac:dyDescent="0.3">
      <c r="M226" s="44" t="str">
        <f t="shared" ref="M226:M234" si="246">M156</f>
        <v>Design Rel 05 - Integrazione</v>
      </c>
      <c r="N226" s="86">
        <f t="shared" ref="N226:N234" si="247">SUM(O226:BN226)</f>
        <v>0</v>
      </c>
    </row>
    <row r="227" spans="5:66" x14ac:dyDescent="0.3">
      <c r="M227" s="18" t="str">
        <f t="shared" si="246"/>
        <v>EXEC Rel 05 - Integrazione</v>
      </c>
      <c r="N227" s="87">
        <f t="shared" si="247"/>
        <v>0</v>
      </c>
    </row>
    <row r="228" spans="5:66" x14ac:dyDescent="0.3">
      <c r="M228" s="18" t="str">
        <f t="shared" si="246"/>
        <v>RETEST Rel 05 - Integrazione</v>
      </c>
      <c r="N228" s="87">
        <f t="shared" si="247"/>
        <v>0</v>
      </c>
    </row>
    <row r="229" spans="5:66" x14ac:dyDescent="0.3">
      <c r="M229" s="18" t="str">
        <f t="shared" si="246"/>
        <v>MNG Rel 05 - Integrazione</v>
      </c>
      <c r="N229" s="87">
        <f t="shared" si="247"/>
        <v>0</v>
      </c>
    </row>
    <row r="230" spans="5:66" x14ac:dyDescent="0.3">
      <c r="M230" s="18" t="str">
        <f t="shared" si="246"/>
        <v>Data Preparation Rel 05 - Integrazione</v>
      </c>
      <c r="N230" s="87">
        <f t="shared" si="247"/>
        <v>240</v>
      </c>
      <c r="W230">
        <v>40</v>
      </c>
      <c r="X230">
        <v>40</v>
      </c>
      <c r="Y230">
        <v>40</v>
      </c>
      <c r="Z230">
        <v>40</v>
      </c>
      <c r="AA230">
        <v>40</v>
      </c>
      <c r="AM230">
        <v>40</v>
      </c>
    </row>
    <row r="231" spans="5:66" x14ac:dyDescent="0.3">
      <c r="M231" s="18" t="str">
        <f t="shared" si="246"/>
        <v>DESIGN Price</v>
      </c>
      <c r="N231" s="87">
        <f t="shared" si="247"/>
        <v>0</v>
      </c>
    </row>
    <row r="232" spans="5:66" x14ac:dyDescent="0.3">
      <c r="M232" s="18" t="str">
        <f t="shared" si="246"/>
        <v>DP sys + UAT Price</v>
      </c>
      <c r="N232" s="87">
        <f t="shared" si="247"/>
        <v>0</v>
      </c>
    </row>
    <row r="233" spans="5:66" x14ac:dyDescent="0.3">
      <c r="M233" s="18" t="str">
        <f t="shared" si="246"/>
        <v>EXEC Price</v>
      </c>
      <c r="N233" s="87">
        <f t="shared" si="247"/>
        <v>0</v>
      </c>
    </row>
    <row r="234" spans="5:66" ht="15" thickBot="1" x14ac:dyDescent="0.35">
      <c r="M234" s="45" t="str">
        <f t="shared" si="246"/>
        <v>MNG Price</v>
      </c>
      <c r="N234" s="88">
        <f t="shared" si="247"/>
        <v>0</v>
      </c>
    </row>
    <row r="235" spans="5:66" ht="15" thickBot="1" x14ac:dyDescent="0.35">
      <c r="E235" s="320"/>
      <c r="N235" s="70">
        <f>SUM(N226:N234)</f>
        <v>240</v>
      </c>
      <c r="O235" s="28">
        <f>SUM(O226:O234)</f>
        <v>0</v>
      </c>
      <c r="P235" s="29">
        <f t="shared" ref="P235:BN235" si="248">SUM(P226:P234)</f>
        <v>0</v>
      </c>
      <c r="Q235" s="29">
        <f t="shared" si="248"/>
        <v>0</v>
      </c>
      <c r="R235" s="29">
        <f t="shared" si="248"/>
        <v>0</v>
      </c>
      <c r="S235" s="29">
        <f t="shared" si="248"/>
        <v>0</v>
      </c>
      <c r="T235" s="29">
        <f t="shared" si="248"/>
        <v>0</v>
      </c>
      <c r="U235" s="29">
        <f t="shared" si="248"/>
        <v>0</v>
      </c>
      <c r="V235" s="29">
        <f t="shared" si="248"/>
        <v>0</v>
      </c>
      <c r="W235" s="29">
        <f t="shared" si="248"/>
        <v>40</v>
      </c>
      <c r="X235" s="29">
        <f t="shared" si="248"/>
        <v>40</v>
      </c>
      <c r="Y235" s="29">
        <f t="shared" si="248"/>
        <v>40</v>
      </c>
      <c r="Z235" s="29">
        <f t="shared" si="248"/>
        <v>40</v>
      </c>
      <c r="AA235" s="29">
        <f t="shared" si="248"/>
        <v>40</v>
      </c>
      <c r="AB235" s="29">
        <f t="shared" si="248"/>
        <v>0</v>
      </c>
      <c r="AC235" s="29">
        <f t="shared" si="248"/>
        <v>0</v>
      </c>
      <c r="AD235" s="29">
        <f t="shared" si="248"/>
        <v>0</v>
      </c>
      <c r="AE235" s="29">
        <f t="shared" si="248"/>
        <v>0</v>
      </c>
      <c r="AF235" s="29">
        <f t="shared" si="248"/>
        <v>0</v>
      </c>
      <c r="AG235" s="29">
        <f t="shared" si="248"/>
        <v>0</v>
      </c>
      <c r="AH235" s="29">
        <f t="shared" si="248"/>
        <v>0</v>
      </c>
      <c r="AI235" s="29">
        <f t="shared" si="248"/>
        <v>0</v>
      </c>
      <c r="AJ235" s="29">
        <f t="shared" si="248"/>
        <v>0</v>
      </c>
      <c r="AK235" s="29">
        <f t="shared" si="248"/>
        <v>0</v>
      </c>
      <c r="AL235" s="29">
        <f t="shared" si="248"/>
        <v>0</v>
      </c>
      <c r="AM235" s="29">
        <f t="shared" si="248"/>
        <v>40</v>
      </c>
      <c r="AN235" s="29">
        <f t="shared" si="248"/>
        <v>0</v>
      </c>
      <c r="AO235" s="29">
        <f t="shared" si="248"/>
        <v>0</v>
      </c>
      <c r="AP235" s="29">
        <f t="shared" si="248"/>
        <v>0</v>
      </c>
      <c r="AQ235" s="29">
        <f t="shared" si="248"/>
        <v>0</v>
      </c>
      <c r="AR235" s="29">
        <f t="shared" si="248"/>
        <v>0</v>
      </c>
      <c r="AS235" s="29">
        <f t="shared" si="248"/>
        <v>0</v>
      </c>
      <c r="AT235" s="29">
        <f t="shared" si="248"/>
        <v>0</v>
      </c>
      <c r="AU235" s="29">
        <f t="shared" si="248"/>
        <v>0</v>
      </c>
      <c r="AV235" s="29">
        <f t="shared" si="248"/>
        <v>0</v>
      </c>
      <c r="AW235" s="29">
        <f t="shared" si="248"/>
        <v>0</v>
      </c>
      <c r="AX235" s="29">
        <f t="shared" si="248"/>
        <v>0</v>
      </c>
      <c r="AY235" s="29">
        <f t="shared" si="248"/>
        <v>0</v>
      </c>
      <c r="AZ235" s="29">
        <f t="shared" si="248"/>
        <v>0</v>
      </c>
      <c r="BA235" s="29">
        <f t="shared" si="248"/>
        <v>0</v>
      </c>
      <c r="BB235" s="29">
        <f t="shared" si="248"/>
        <v>0</v>
      </c>
      <c r="BC235" s="29">
        <f t="shared" si="248"/>
        <v>0</v>
      </c>
      <c r="BD235" s="29">
        <f t="shared" si="248"/>
        <v>0</v>
      </c>
      <c r="BE235" s="29">
        <f t="shared" si="248"/>
        <v>0</v>
      </c>
      <c r="BF235" s="29">
        <f t="shared" si="248"/>
        <v>0</v>
      </c>
      <c r="BG235" s="29">
        <f t="shared" si="248"/>
        <v>0</v>
      </c>
      <c r="BH235" s="29">
        <f t="shared" si="248"/>
        <v>0</v>
      </c>
      <c r="BI235" s="29">
        <f t="shared" si="248"/>
        <v>0</v>
      </c>
      <c r="BJ235" s="29">
        <f t="shared" si="248"/>
        <v>0</v>
      </c>
      <c r="BK235" s="29">
        <f t="shared" si="248"/>
        <v>0</v>
      </c>
      <c r="BL235" s="29">
        <f t="shared" si="248"/>
        <v>0</v>
      </c>
      <c r="BM235" s="29">
        <f t="shared" si="248"/>
        <v>0</v>
      </c>
      <c r="BN235" s="30">
        <f t="shared" si="248"/>
        <v>0</v>
      </c>
    </row>
    <row r="236" spans="5:66" ht="15" thickBot="1" x14ac:dyDescent="0.35">
      <c r="N236" s="250" t="s">
        <v>360</v>
      </c>
      <c r="O236" s="251" t="e">
        <f>VLOOKUP($M239,#REF!,HLOOKUP(O$69,#REF!,3,FALSE),FALSE)</f>
        <v>#REF!</v>
      </c>
      <c r="P236" s="251" t="e">
        <f>VLOOKUP($M239,#REF!,HLOOKUP(P$69,#REF!,3,FALSE),FALSE)</f>
        <v>#REF!</v>
      </c>
      <c r="Q236" s="251" t="e">
        <f>VLOOKUP($M239,#REF!,HLOOKUP(Q$69,#REF!,3,FALSE),FALSE)</f>
        <v>#REF!</v>
      </c>
      <c r="R236" s="251" t="e">
        <f>VLOOKUP($M239,#REF!,HLOOKUP(R$69,#REF!,3,FALSE),FALSE)</f>
        <v>#REF!</v>
      </c>
      <c r="S236" s="251" t="e">
        <f>VLOOKUP($M239,#REF!,HLOOKUP(S$69,#REF!,3,FALSE),FALSE)</f>
        <v>#REF!</v>
      </c>
      <c r="T236" s="251" t="e">
        <f>VLOOKUP($M239,#REF!,HLOOKUP(T$69,#REF!,3,FALSE),FALSE)</f>
        <v>#REF!</v>
      </c>
      <c r="U236" s="251" t="e">
        <f>VLOOKUP($M239,#REF!,HLOOKUP(U$69,#REF!,3,FALSE),FALSE)</f>
        <v>#REF!</v>
      </c>
      <c r="V236" s="251" t="e">
        <f>VLOOKUP($M239,#REF!,HLOOKUP(V$69,#REF!,3,FALSE),FALSE)</f>
        <v>#REF!</v>
      </c>
      <c r="W236" s="251" t="e">
        <f>VLOOKUP($M239,#REF!,HLOOKUP(W$69,#REF!,3,FALSE),FALSE)</f>
        <v>#REF!</v>
      </c>
      <c r="X236" s="251" t="e">
        <f>VLOOKUP($M239,#REF!,HLOOKUP(X$69,#REF!,3,FALSE),FALSE)</f>
        <v>#REF!</v>
      </c>
      <c r="Y236" s="251" t="e">
        <f>VLOOKUP($M239,#REF!,HLOOKUP(Y$69,#REF!,3,FALSE),FALSE)</f>
        <v>#REF!</v>
      </c>
      <c r="Z236" s="251" t="e">
        <f>VLOOKUP($M239,#REF!,HLOOKUP(Z$69,#REF!,3,FALSE),FALSE)</f>
        <v>#REF!</v>
      </c>
      <c r="AA236" s="251" t="e">
        <f>VLOOKUP($M239,#REF!,HLOOKUP(AA$69,#REF!,3,FALSE),FALSE)</f>
        <v>#REF!</v>
      </c>
      <c r="AB236" s="251" t="e">
        <f>VLOOKUP($M239,#REF!,HLOOKUP(AB$69,#REF!,3,FALSE),FALSE)</f>
        <v>#REF!</v>
      </c>
      <c r="AC236" s="251" t="e">
        <f>VLOOKUP($M239,#REF!,HLOOKUP(AC$69,#REF!,3,FALSE),FALSE)</f>
        <v>#REF!</v>
      </c>
      <c r="AD236" s="251" t="e">
        <f>VLOOKUP($M239,#REF!,HLOOKUP(AD$69,#REF!,3,FALSE),FALSE)</f>
        <v>#REF!</v>
      </c>
      <c r="AE236" s="251" t="e">
        <f>VLOOKUP($M239,#REF!,HLOOKUP(AE$69,#REF!,3,FALSE),FALSE)</f>
        <v>#REF!</v>
      </c>
      <c r="AF236" s="251" t="e">
        <f>VLOOKUP($M239,#REF!,HLOOKUP(AF$69,#REF!,3,FALSE),FALSE)</f>
        <v>#REF!</v>
      </c>
      <c r="AG236" s="251" t="e">
        <f>VLOOKUP($M239,#REF!,HLOOKUP(AG$69,#REF!,3,FALSE),FALSE)</f>
        <v>#REF!</v>
      </c>
      <c r="AH236" s="251" t="e">
        <f>VLOOKUP($M239,#REF!,HLOOKUP(AH$69,#REF!,3,FALSE),FALSE)</f>
        <v>#REF!</v>
      </c>
      <c r="AI236" s="251" t="e">
        <f>VLOOKUP($M239,#REF!,HLOOKUP(AI$69,#REF!,3,FALSE),FALSE)</f>
        <v>#REF!</v>
      </c>
      <c r="AJ236" s="251" t="e">
        <f>VLOOKUP($M239,#REF!,HLOOKUP(AJ$69,#REF!,3,FALSE),FALSE)</f>
        <v>#REF!</v>
      </c>
      <c r="AK236" s="251" t="e">
        <f>VLOOKUP($M239,#REF!,HLOOKUP(AK$69,#REF!,3,FALSE),FALSE)</f>
        <v>#REF!</v>
      </c>
      <c r="AL236" s="251" t="e">
        <f>VLOOKUP($M239,#REF!,HLOOKUP(AL$69,#REF!,3,FALSE),FALSE)</f>
        <v>#REF!</v>
      </c>
      <c r="AM236" s="251" t="e">
        <f>VLOOKUP($M239,#REF!,HLOOKUP(AM$69,#REF!,3,FALSE),FALSE)</f>
        <v>#REF!</v>
      </c>
      <c r="AN236" s="251" t="e">
        <f>VLOOKUP($M239,#REF!,HLOOKUP(AN$69,#REF!,3,FALSE),FALSE)</f>
        <v>#REF!</v>
      </c>
      <c r="AO236" s="251" t="e">
        <f>VLOOKUP($M239,#REF!,HLOOKUP(AO$69,#REF!,3,FALSE),FALSE)</f>
        <v>#REF!</v>
      </c>
      <c r="AP236" s="251" t="e">
        <f>VLOOKUP($M239,#REF!,HLOOKUP(AP$69,#REF!,3,FALSE),FALSE)</f>
        <v>#REF!</v>
      </c>
      <c r="AQ236" s="251" t="e">
        <f>VLOOKUP($M239,#REF!,HLOOKUP(AQ$69,#REF!,3,FALSE),FALSE)</f>
        <v>#REF!</v>
      </c>
      <c r="AR236" s="251" t="e">
        <f>VLOOKUP($M239,#REF!,HLOOKUP(AR$69,#REF!,3,FALSE),FALSE)</f>
        <v>#REF!</v>
      </c>
      <c r="AS236" s="251" t="e">
        <f>VLOOKUP($M239,#REF!,HLOOKUP(AS$69,#REF!,3,FALSE),FALSE)</f>
        <v>#REF!</v>
      </c>
      <c r="AT236" s="251" t="e">
        <f>VLOOKUP($M239,#REF!,HLOOKUP(AT$69,#REF!,3,FALSE),FALSE)</f>
        <v>#REF!</v>
      </c>
      <c r="AU236" s="251" t="e">
        <f>VLOOKUP($M239,#REF!,HLOOKUP(AU$69,#REF!,3,FALSE),FALSE)</f>
        <v>#REF!</v>
      </c>
      <c r="AV236" s="251" t="e">
        <f>VLOOKUP($M239,#REF!,HLOOKUP(AV$69,#REF!,3,FALSE),FALSE)</f>
        <v>#REF!</v>
      </c>
      <c r="AW236" s="251" t="e">
        <f>VLOOKUP($M239,#REF!,HLOOKUP(AW$69,#REF!,3,FALSE),FALSE)</f>
        <v>#REF!</v>
      </c>
      <c r="AX236" s="251" t="e">
        <f>VLOOKUP($M239,#REF!,HLOOKUP(AX$69,#REF!,3,FALSE),FALSE)</f>
        <v>#REF!</v>
      </c>
      <c r="AY236" s="251" t="e">
        <f>VLOOKUP($M239,#REF!,HLOOKUP(AY$69,#REF!,3,FALSE),FALSE)</f>
        <v>#REF!</v>
      </c>
      <c r="AZ236" s="251" t="e">
        <f>VLOOKUP($M239,#REF!,HLOOKUP(AZ$69,#REF!,3,FALSE),FALSE)</f>
        <v>#REF!</v>
      </c>
      <c r="BA236" s="251" t="e">
        <f>VLOOKUP($M239,#REF!,HLOOKUP(BA$69,#REF!,3,FALSE),FALSE)</f>
        <v>#REF!</v>
      </c>
      <c r="BB236" s="251" t="e">
        <f>VLOOKUP($M239,#REF!,HLOOKUP(BB$69,#REF!,3,FALSE),FALSE)</f>
        <v>#REF!</v>
      </c>
      <c r="BC236" s="251" t="e">
        <f>VLOOKUP($M239,#REF!,HLOOKUP(BC$69,#REF!,3,FALSE),FALSE)</f>
        <v>#REF!</v>
      </c>
      <c r="BD236" s="251" t="e">
        <f>VLOOKUP($M239,#REF!,HLOOKUP(BD$69,#REF!,3,FALSE),FALSE)</f>
        <v>#REF!</v>
      </c>
      <c r="BE236" s="251" t="e">
        <f>VLOOKUP($M239,#REF!,HLOOKUP(BE$69,#REF!,3,FALSE),FALSE)</f>
        <v>#REF!</v>
      </c>
      <c r="BF236" s="251" t="e">
        <f>VLOOKUP($M239,#REF!,HLOOKUP(BF$69,#REF!,3,FALSE),FALSE)</f>
        <v>#REF!</v>
      </c>
      <c r="BG236" s="251" t="e">
        <f>VLOOKUP($M239,#REF!,HLOOKUP(BG$69,#REF!,3,FALSE),FALSE)</f>
        <v>#REF!</v>
      </c>
      <c r="BH236" s="251" t="e">
        <f>VLOOKUP($M239,#REF!,HLOOKUP(BH$69,#REF!,3,FALSE),FALSE)</f>
        <v>#REF!</v>
      </c>
      <c r="BI236" s="251" t="e">
        <f>VLOOKUP($M239,#REF!,HLOOKUP(BI$69,#REF!,3,FALSE),FALSE)</f>
        <v>#REF!</v>
      </c>
      <c r="BJ236" s="251" t="e">
        <f>VLOOKUP($M239,#REF!,HLOOKUP(BJ$69,#REF!,3,FALSE),FALSE)</f>
        <v>#REF!</v>
      </c>
      <c r="BK236" s="251" t="e">
        <f>VLOOKUP($M239,#REF!,HLOOKUP(BK$69,#REF!,3,FALSE),FALSE)</f>
        <v>#REF!</v>
      </c>
      <c r="BL236" s="251" t="e">
        <f>VLOOKUP($M239,#REF!,HLOOKUP(BL$69,#REF!,3,FALSE),FALSE)</f>
        <v>#REF!</v>
      </c>
      <c r="BM236" s="251" t="e">
        <f>VLOOKUP($M239,#REF!,HLOOKUP(BM$69,#REF!,3,FALSE),FALSE)</f>
        <v>#REF!</v>
      </c>
      <c r="BN236" s="251" t="e">
        <f>VLOOKUP($M239,#REF!,HLOOKUP(BN$69,#REF!,3,FALSE),FALSE)</f>
        <v>#REF!</v>
      </c>
    </row>
    <row r="237" spans="5:66" ht="18" x14ac:dyDescent="0.3">
      <c r="N237" s="103" t="str">
        <f>N$19</f>
        <v>DAL</v>
      </c>
      <c r="O237" s="100">
        <f>O$19</f>
        <v>44564</v>
      </c>
      <c r="P237" s="101">
        <f t="shared" ref="P237:BN237" si="249">P$19</f>
        <v>44571</v>
      </c>
      <c r="Q237" s="101">
        <f t="shared" si="249"/>
        <v>44578</v>
      </c>
      <c r="R237" s="101">
        <f t="shared" si="249"/>
        <v>44585</v>
      </c>
      <c r="S237" s="101">
        <f t="shared" si="249"/>
        <v>44592</v>
      </c>
      <c r="T237" s="101">
        <f t="shared" si="249"/>
        <v>44599</v>
      </c>
      <c r="U237" s="101">
        <f t="shared" si="249"/>
        <v>44606</v>
      </c>
      <c r="V237" s="101">
        <f t="shared" si="249"/>
        <v>44613</v>
      </c>
      <c r="W237" s="101">
        <f t="shared" si="249"/>
        <v>44620</v>
      </c>
      <c r="X237" s="101">
        <f t="shared" si="249"/>
        <v>44627</v>
      </c>
      <c r="Y237" s="101">
        <f t="shared" si="249"/>
        <v>44634</v>
      </c>
      <c r="Z237" s="101">
        <f t="shared" si="249"/>
        <v>44641</v>
      </c>
      <c r="AA237" s="101">
        <f t="shared" si="249"/>
        <v>44648</v>
      </c>
      <c r="AB237" s="101">
        <f t="shared" si="249"/>
        <v>44655</v>
      </c>
      <c r="AC237" s="101">
        <f t="shared" si="249"/>
        <v>44662</v>
      </c>
      <c r="AD237" s="101">
        <f t="shared" si="249"/>
        <v>44669</v>
      </c>
      <c r="AE237" s="101">
        <f t="shared" si="249"/>
        <v>44676</v>
      </c>
      <c r="AF237" s="101">
        <f t="shared" si="249"/>
        <v>44683</v>
      </c>
      <c r="AG237" s="101">
        <f t="shared" si="249"/>
        <v>44690</v>
      </c>
      <c r="AH237" s="101">
        <f t="shared" si="249"/>
        <v>44697</v>
      </c>
      <c r="AI237" s="101">
        <f t="shared" si="249"/>
        <v>44704</v>
      </c>
      <c r="AJ237" s="101">
        <f t="shared" si="249"/>
        <v>44711</v>
      </c>
      <c r="AK237" s="101">
        <f t="shared" si="249"/>
        <v>44718</v>
      </c>
      <c r="AL237" s="101">
        <f t="shared" si="249"/>
        <v>44725</v>
      </c>
      <c r="AM237" s="101">
        <f t="shared" si="249"/>
        <v>44732</v>
      </c>
      <c r="AN237" s="101">
        <f t="shared" si="249"/>
        <v>44739</v>
      </c>
      <c r="AO237" s="101">
        <f t="shared" si="249"/>
        <v>44746</v>
      </c>
      <c r="AP237" s="101">
        <f t="shared" si="249"/>
        <v>44753</v>
      </c>
      <c r="AQ237" s="101">
        <f t="shared" si="249"/>
        <v>44760</v>
      </c>
      <c r="AR237" s="101">
        <f t="shared" si="249"/>
        <v>44767</v>
      </c>
      <c r="AS237" s="101">
        <f t="shared" si="249"/>
        <v>44774</v>
      </c>
      <c r="AT237" s="101">
        <f t="shared" si="249"/>
        <v>44781</v>
      </c>
      <c r="AU237" s="101">
        <f t="shared" si="249"/>
        <v>44788</v>
      </c>
      <c r="AV237" s="101">
        <f t="shared" si="249"/>
        <v>44795</v>
      </c>
      <c r="AW237" s="101">
        <f t="shared" si="249"/>
        <v>44802</v>
      </c>
      <c r="AX237" s="101">
        <f t="shared" si="249"/>
        <v>44809</v>
      </c>
      <c r="AY237" s="101">
        <f t="shared" si="249"/>
        <v>44816</v>
      </c>
      <c r="AZ237" s="101">
        <f t="shared" si="249"/>
        <v>44823</v>
      </c>
      <c r="BA237" s="101">
        <f t="shared" si="249"/>
        <v>44830</v>
      </c>
      <c r="BB237" s="101">
        <f t="shared" si="249"/>
        <v>44837</v>
      </c>
      <c r="BC237" s="101">
        <f t="shared" si="249"/>
        <v>44844</v>
      </c>
      <c r="BD237" s="101">
        <f t="shared" si="249"/>
        <v>44851</v>
      </c>
      <c r="BE237" s="101">
        <f t="shared" si="249"/>
        <v>44858</v>
      </c>
      <c r="BF237" s="101">
        <f t="shared" si="249"/>
        <v>44865</v>
      </c>
      <c r="BG237" s="101">
        <f t="shared" si="249"/>
        <v>44872</v>
      </c>
      <c r="BH237" s="101">
        <f t="shared" si="249"/>
        <v>44879</v>
      </c>
      <c r="BI237" s="101">
        <f t="shared" si="249"/>
        <v>44886</v>
      </c>
      <c r="BJ237" s="101">
        <f t="shared" si="249"/>
        <v>44893</v>
      </c>
      <c r="BK237" s="101">
        <f t="shared" si="249"/>
        <v>44900</v>
      </c>
      <c r="BL237" s="101">
        <f t="shared" si="249"/>
        <v>44907</v>
      </c>
      <c r="BM237" s="101">
        <f t="shared" si="249"/>
        <v>44914</v>
      </c>
      <c r="BN237" s="102">
        <f t="shared" si="249"/>
        <v>44921</v>
      </c>
    </row>
    <row r="238" spans="5:66" ht="18.600000000000001" thickBot="1" x14ac:dyDescent="0.35">
      <c r="N238" s="104" t="str">
        <f>N$20</f>
        <v>AL</v>
      </c>
      <c r="O238" s="106">
        <f>O$20</f>
        <v>44570</v>
      </c>
      <c r="P238" s="107">
        <f t="shared" ref="P238:BN238" si="250">P$20</f>
        <v>44577</v>
      </c>
      <c r="Q238" s="107">
        <f t="shared" si="250"/>
        <v>44584</v>
      </c>
      <c r="R238" s="107">
        <f t="shared" si="250"/>
        <v>44591</v>
      </c>
      <c r="S238" s="107">
        <f>S$20</f>
        <v>44598</v>
      </c>
      <c r="T238" s="107">
        <f t="shared" si="250"/>
        <v>44605</v>
      </c>
      <c r="U238" s="107">
        <f t="shared" si="250"/>
        <v>44612</v>
      </c>
      <c r="V238" s="107">
        <f t="shared" si="250"/>
        <v>44619</v>
      </c>
      <c r="W238" s="107">
        <f t="shared" si="250"/>
        <v>44626</v>
      </c>
      <c r="X238" s="107">
        <f t="shared" si="250"/>
        <v>44633</v>
      </c>
      <c r="Y238" s="107">
        <f t="shared" si="250"/>
        <v>44640</v>
      </c>
      <c r="Z238" s="107">
        <f t="shared" si="250"/>
        <v>44647</v>
      </c>
      <c r="AA238" s="107">
        <f t="shared" si="250"/>
        <v>44654</v>
      </c>
      <c r="AB238" s="107">
        <f t="shared" si="250"/>
        <v>44661</v>
      </c>
      <c r="AC238" s="107">
        <f t="shared" si="250"/>
        <v>44668</v>
      </c>
      <c r="AD238" s="107">
        <f t="shared" si="250"/>
        <v>44675</v>
      </c>
      <c r="AE238" s="107">
        <f t="shared" si="250"/>
        <v>44682</v>
      </c>
      <c r="AF238" s="107">
        <f t="shared" si="250"/>
        <v>44689</v>
      </c>
      <c r="AG238" s="107">
        <f t="shared" si="250"/>
        <v>44696</v>
      </c>
      <c r="AH238" s="107">
        <f t="shared" si="250"/>
        <v>44703</v>
      </c>
      <c r="AI238" s="107">
        <f t="shared" si="250"/>
        <v>44710</v>
      </c>
      <c r="AJ238" s="107">
        <f t="shared" si="250"/>
        <v>44717</v>
      </c>
      <c r="AK238" s="107">
        <f t="shared" si="250"/>
        <v>44724</v>
      </c>
      <c r="AL238" s="107">
        <f t="shared" si="250"/>
        <v>44731</v>
      </c>
      <c r="AM238" s="107">
        <f t="shared" si="250"/>
        <v>44738</v>
      </c>
      <c r="AN238" s="107">
        <f t="shared" si="250"/>
        <v>44745</v>
      </c>
      <c r="AO238" s="107">
        <f t="shared" si="250"/>
        <v>44752</v>
      </c>
      <c r="AP238" s="107">
        <f t="shared" si="250"/>
        <v>44759</v>
      </c>
      <c r="AQ238" s="107">
        <f t="shared" si="250"/>
        <v>44766</v>
      </c>
      <c r="AR238" s="107">
        <f t="shared" si="250"/>
        <v>44773</v>
      </c>
      <c r="AS238" s="107">
        <f t="shared" si="250"/>
        <v>44780</v>
      </c>
      <c r="AT238" s="107">
        <f t="shared" si="250"/>
        <v>44787</v>
      </c>
      <c r="AU238" s="107">
        <f t="shared" si="250"/>
        <v>44794</v>
      </c>
      <c r="AV238" s="107">
        <f t="shared" si="250"/>
        <v>44801</v>
      </c>
      <c r="AW238" s="107">
        <f t="shared" si="250"/>
        <v>44808</v>
      </c>
      <c r="AX238" s="107">
        <f t="shared" si="250"/>
        <v>44815</v>
      </c>
      <c r="AY238" s="107">
        <f t="shared" si="250"/>
        <v>44822</v>
      </c>
      <c r="AZ238" s="107">
        <f t="shared" si="250"/>
        <v>44829</v>
      </c>
      <c r="BA238" s="107">
        <f t="shared" si="250"/>
        <v>44836</v>
      </c>
      <c r="BB238" s="107">
        <f t="shared" si="250"/>
        <v>44843</v>
      </c>
      <c r="BC238" s="107">
        <f t="shared" si="250"/>
        <v>44850</v>
      </c>
      <c r="BD238" s="107">
        <f t="shared" si="250"/>
        <v>44857</v>
      </c>
      <c r="BE238" s="107">
        <f t="shared" si="250"/>
        <v>44864</v>
      </c>
      <c r="BF238" s="107">
        <f t="shared" si="250"/>
        <v>44871</v>
      </c>
      <c r="BG238" s="107">
        <f t="shared" si="250"/>
        <v>44878</v>
      </c>
      <c r="BH238" s="107">
        <f t="shared" si="250"/>
        <v>44885</v>
      </c>
      <c r="BI238" s="107">
        <f t="shared" si="250"/>
        <v>44892</v>
      </c>
      <c r="BJ238" s="107">
        <f t="shared" si="250"/>
        <v>44899</v>
      </c>
      <c r="BK238" s="107">
        <f t="shared" si="250"/>
        <v>44906</v>
      </c>
      <c r="BL238" s="107">
        <f t="shared" si="250"/>
        <v>44913</v>
      </c>
      <c r="BM238" s="107">
        <f t="shared" si="250"/>
        <v>44920</v>
      </c>
      <c r="BN238" s="108">
        <f t="shared" si="250"/>
        <v>44927</v>
      </c>
    </row>
    <row r="239" spans="5:66" ht="18.600000000000001" thickBot="1" x14ac:dyDescent="0.4">
      <c r="M239" s="17" t="s">
        <v>24</v>
      </c>
      <c r="N239" s="89" t="e">
        <f>VLOOKUP(M239,#REF!,2,FALSE)</f>
        <v>#REF!</v>
      </c>
      <c r="O239" s="111" t="str">
        <f>O$21</f>
        <v>S2</v>
      </c>
      <c r="P239" s="112" t="str">
        <f>P$21</f>
        <v>S3</v>
      </c>
      <c r="Q239" s="112" t="str">
        <f t="shared" ref="Q239:BN239" si="251">Q$21</f>
        <v>S4</v>
      </c>
      <c r="R239" s="112" t="str">
        <f t="shared" si="251"/>
        <v>S5</v>
      </c>
      <c r="S239" s="112" t="str">
        <f t="shared" si="251"/>
        <v>S6</v>
      </c>
      <c r="T239" s="112" t="str">
        <f t="shared" si="251"/>
        <v>S7</v>
      </c>
      <c r="U239" s="112" t="str">
        <f t="shared" si="251"/>
        <v>S8</v>
      </c>
      <c r="V239" s="112" t="str">
        <f t="shared" si="251"/>
        <v>S9</v>
      </c>
      <c r="W239" s="112" t="str">
        <f t="shared" si="251"/>
        <v>S10</v>
      </c>
      <c r="X239" s="112" t="str">
        <f t="shared" si="251"/>
        <v>S11</v>
      </c>
      <c r="Y239" s="112" t="str">
        <f t="shared" si="251"/>
        <v>S12</v>
      </c>
      <c r="Z239" s="112" t="str">
        <f t="shared" si="251"/>
        <v>S13</v>
      </c>
      <c r="AA239" s="112" t="str">
        <f t="shared" si="251"/>
        <v>S14</v>
      </c>
      <c r="AB239" s="112" t="str">
        <f t="shared" si="251"/>
        <v>S15</v>
      </c>
      <c r="AC239" s="112" t="str">
        <f t="shared" si="251"/>
        <v>S16</v>
      </c>
      <c r="AD239" s="112" t="str">
        <f t="shared" si="251"/>
        <v>S17</v>
      </c>
      <c r="AE239" s="112" t="str">
        <f t="shared" si="251"/>
        <v>S18</v>
      </c>
      <c r="AF239" s="112" t="str">
        <f t="shared" si="251"/>
        <v>S19</v>
      </c>
      <c r="AG239" s="112" t="str">
        <f t="shared" si="251"/>
        <v>S20</v>
      </c>
      <c r="AH239" s="112" t="str">
        <f t="shared" si="251"/>
        <v>S21</v>
      </c>
      <c r="AI239" s="112" t="str">
        <f t="shared" si="251"/>
        <v>S22</v>
      </c>
      <c r="AJ239" s="112" t="str">
        <f t="shared" si="251"/>
        <v>S23</v>
      </c>
      <c r="AK239" s="112" t="str">
        <f t="shared" si="251"/>
        <v>S24</v>
      </c>
      <c r="AL239" s="112" t="str">
        <f t="shared" si="251"/>
        <v>S25</v>
      </c>
      <c r="AM239" s="112" t="str">
        <f t="shared" si="251"/>
        <v>S26</v>
      </c>
      <c r="AN239" s="112" t="str">
        <f t="shared" si="251"/>
        <v>S27</v>
      </c>
      <c r="AO239" s="112" t="str">
        <f t="shared" si="251"/>
        <v>S28</v>
      </c>
      <c r="AP239" s="112" t="str">
        <f t="shared" si="251"/>
        <v>S29</v>
      </c>
      <c r="AQ239" s="112" t="str">
        <f t="shared" si="251"/>
        <v>S30</v>
      </c>
      <c r="AR239" s="112" t="str">
        <f t="shared" si="251"/>
        <v>S31</v>
      </c>
      <c r="AS239" s="112" t="str">
        <f t="shared" si="251"/>
        <v>S32</v>
      </c>
      <c r="AT239" s="112" t="str">
        <f t="shared" si="251"/>
        <v>S33</v>
      </c>
      <c r="AU239" s="112" t="str">
        <f t="shared" si="251"/>
        <v>S34</v>
      </c>
      <c r="AV239" s="112" t="str">
        <f t="shared" si="251"/>
        <v>S35</v>
      </c>
      <c r="AW239" s="112" t="str">
        <f t="shared" si="251"/>
        <v>S36</v>
      </c>
      <c r="AX239" s="112" t="str">
        <f t="shared" si="251"/>
        <v>S37</v>
      </c>
      <c r="AY239" s="112" t="str">
        <f t="shared" si="251"/>
        <v>S38</v>
      </c>
      <c r="AZ239" s="112" t="str">
        <f t="shared" si="251"/>
        <v>S39</v>
      </c>
      <c r="BA239" s="112" t="str">
        <f t="shared" si="251"/>
        <v>S40</v>
      </c>
      <c r="BB239" s="112" t="str">
        <f t="shared" si="251"/>
        <v>S41</v>
      </c>
      <c r="BC239" s="112" t="str">
        <f t="shared" si="251"/>
        <v>S42</v>
      </c>
      <c r="BD239" s="112" t="str">
        <f t="shared" si="251"/>
        <v>S43</v>
      </c>
      <c r="BE239" s="112" t="str">
        <f t="shared" si="251"/>
        <v>S44</v>
      </c>
      <c r="BF239" s="112" t="str">
        <f t="shared" si="251"/>
        <v>S45</v>
      </c>
      <c r="BG239" s="112" t="str">
        <f t="shared" si="251"/>
        <v>S46</v>
      </c>
      <c r="BH239" s="112" t="str">
        <f t="shared" si="251"/>
        <v>S47</v>
      </c>
      <c r="BI239" s="112" t="str">
        <f t="shared" si="251"/>
        <v>S48</v>
      </c>
      <c r="BJ239" s="112" t="str">
        <f t="shared" si="251"/>
        <v>S49</v>
      </c>
      <c r="BK239" s="112" t="str">
        <f t="shared" si="251"/>
        <v>S50</v>
      </c>
      <c r="BL239" s="112" t="str">
        <f t="shared" si="251"/>
        <v>S51</v>
      </c>
      <c r="BM239" s="112" t="str">
        <f t="shared" si="251"/>
        <v>S52</v>
      </c>
      <c r="BN239" s="113" t="str">
        <f t="shared" si="251"/>
        <v>S53</v>
      </c>
    </row>
    <row r="240" spans="5:66" x14ac:dyDescent="0.3">
      <c r="M240" s="44" t="str">
        <f t="shared" ref="M240:M248" si="252">M170</f>
        <v>Design Rel 05 - Integrazione</v>
      </c>
      <c r="N240" s="86">
        <f t="shared" ref="N240:N248" si="253">SUM(O240:BN240)</f>
        <v>0</v>
      </c>
    </row>
    <row r="241" spans="13:66" x14ac:dyDescent="0.3">
      <c r="M241" s="18" t="str">
        <f t="shared" si="252"/>
        <v>EXEC Rel 05 - Integrazione</v>
      </c>
      <c r="N241" s="87">
        <f t="shared" si="253"/>
        <v>0</v>
      </c>
    </row>
    <row r="242" spans="13:66" x14ac:dyDescent="0.3">
      <c r="M242" s="18" t="str">
        <f t="shared" si="252"/>
        <v>RETEST Rel 05 - Integrazione</v>
      </c>
      <c r="N242" s="87">
        <f t="shared" si="253"/>
        <v>0</v>
      </c>
    </row>
    <row r="243" spans="13:66" x14ac:dyDescent="0.3">
      <c r="M243" s="18" t="str">
        <f t="shared" si="252"/>
        <v>MNG Rel 05 - Integrazione</v>
      </c>
      <c r="N243" s="87">
        <f t="shared" si="253"/>
        <v>0</v>
      </c>
    </row>
    <row r="244" spans="13:66" x14ac:dyDescent="0.3">
      <c r="M244" s="18" t="str">
        <f t="shared" si="252"/>
        <v>Data Preparation Rel 05 - Integrazione</v>
      </c>
      <c r="N244" s="87">
        <f t="shared" si="253"/>
        <v>496</v>
      </c>
      <c r="W244">
        <v>40</v>
      </c>
      <c r="X244">
        <v>40</v>
      </c>
      <c r="Y244">
        <v>40</v>
      </c>
      <c r="Z244">
        <v>40</v>
      </c>
      <c r="AA244">
        <v>40</v>
      </c>
      <c r="AB244">
        <v>40</v>
      </c>
      <c r="AC244">
        <v>40</v>
      </c>
      <c r="AD244">
        <v>32</v>
      </c>
      <c r="AE244">
        <v>32</v>
      </c>
      <c r="AF244">
        <v>40</v>
      </c>
      <c r="AG244">
        <v>40</v>
      </c>
      <c r="AH244">
        <v>32</v>
      </c>
      <c r="AI244">
        <v>40</v>
      </c>
    </row>
    <row r="245" spans="13:66" x14ac:dyDescent="0.3">
      <c r="M245" s="18" t="str">
        <f t="shared" si="252"/>
        <v>DESIGN Price</v>
      </c>
      <c r="N245" s="87">
        <f t="shared" si="253"/>
        <v>0</v>
      </c>
    </row>
    <row r="246" spans="13:66" x14ac:dyDescent="0.3">
      <c r="M246" s="18" t="str">
        <f t="shared" si="252"/>
        <v>DP sys + UAT Price</v>
      </c>
      <c r="N246" s="87">
        <f t="shared" si="253"/>
        <v>0</v>
      </c>
    </row>
    <row r="247" spans="13:66" x14ac:dyDescent="0.3">
      <c r="M247" s="18" t="str">
        <f t="shared" si="252"/>
        <v>EXEC Price</v>
      </c>
      <c r="N247" s="87">
        <f t="shared" si="253"/>
        <v>0</v>
      </c>
    </row>
    <row r="248" spans="13:66" ht="15" thickBot="1" x14ac:dyDescent="0.35">
      <c r="M248" s="45" t="str">
        <f t="shared" si="252"/>
        <v>MNG Price</v>
      </c>
      <c r="N248" s="88">
        <f t="shared" si="253"/>
        <v>0</v>
      </c>
    </row>
    <row r="249" spans="13:66" ht="15" thickBot="1" x14ac:dyDescent="0.35">
      <c r="N249" s="70">
        <f>SUM(N240:N248)</f>
        <v>496</v>
      </c>
      <c r="O249" s="28">
        <f>SUM(O240:O248)</f>
        <v>0</v>
      </c>
      <c r="P249" s="29">
        <f t="shared" ref="P249:BN249" si="254">SUM(P240:P248)</f>
        <v>0</v>
      </c>
      <c r="Q249" s="29">
        <f t="shared" si="254"/>
        <v>0</v>
      </c>
      <c r="R249" s="29">
        <f t="shared" si="254"/>
        <v>0</v>
      </c>
      <c r="S249" s="29">
        <f t="shared" si="254"/>
        <v>0</v>
      </c>
      <c r="T249" s="29">
        <f t="shared" si="254"/>
        <v>0</v>
      </c>
      <c r="U249" s="29">
        <f t="shared" si="254"/>
        <v>0</v>
      </c>
      <c r="V249" s="29">
        <f t="shared" si="254"/>
        <v>0</v>
      </c>
      <c r="W249" s="29">
        <f t="shared" si="254"/>
        <v>40</v>
      </c>
      <c r="X249" s="29">
        <f t="shared" si="254"/>
        <v>40</v>
      </c>
      <c r="Y249" s="29">
        <f t="shared" si="254"/>
        <v>40</v>
      </c>
      <c r="Z249" s="29">
        <f t="shared" si="254"/>
        <v>40</v>
      </c>
      <c r="AA249" s="29">
        <f t="shared" si="254"/>
        <v>40</v>
      </c>
      <c r="AB249" s="29">
        <f t="shared" si="254"/>
        <v>40</v>
      </c>
      <c r="AC249" s="29">
        <f t="shared" si="254"/>
        <v>40</v>
      </c>
      <c r="AD249" s="29">
        <f t="shared" si="254"/>
        <v>32</v>
      </c>
      <c r="AE249" s="29">
        <f t="shared" si="254"/>
        <v>32</v>
      </c>
      <c r="AF249" s="29">
        <f t="shared" si="254"/>
        <v>40</v>
      </c>
      <c r="AG249" s="29">
        <f t="shared" si="254"/>
        <v>40</v>
      </c>
      <c r="AH249" s="29">
        <f t="shared" si="254"/>
        <v>32</v>
      </c>
      <c r="AI249" s="29">
        <f t="shared" si="254"/>
        <v>40</v>
      </c>
      <c r="AJ249" s="29">
        <f t="shared" si="254"/>
        <v>0</v>
      </c>
      <c r="AK249" s="29">
        <f t="shared" si="254"/>
        <v>0</v>
      </c>
      <c r="AL249" s="29">
        <f t="shared" si="254"/>
        <v>0</v>
      </c>
      <c r="AM249" s="29">
        <f t="shared" si="254"/>
        <v>0</v>
      </c>
      <c r="AN249" s="29">
        <f t="shared" si="254"/>
        <v>0</v>
      </c>
      <c r="AO249" s="29">
        <f t="shared" si="254"/>
        <v>0</v>
      </c>
      <c r="AP249" s="29">
        <f t="shared" si="254"/>
        <v>0</v>
      </c>
      <c r="AQ249" s="29">
        <f t="shared" si="254"/>
        <v>0</v>
      </c>
      <c r="AR249" s="29">
        <f t="shared" si="254"/>
        <v>0</v>
      </c>
      <c r="AS249" s="29">
        <f t="shared" si="254"/>
        <v>0</v>
      </c>
      <c r="AT249" s="29">
        <f t="shared" si="254"/>
        <v>0</v>
      </c>
      <c r="AU249" s="29">
        <f t="shared" si="254"/>
        <v>0</v>
      </c>
      <c r="AV249" s="29">
        <f t="shared" si="254"/>
        <v>0</v>
      </c>
      <c r="AW249" s="29">
        <f t="shared" si="254"/>
        <v>0</v>
      </c>
      <c r="AX249" s="29">
        <f t="shared" si="254"/>
        <v>0</v>
      </c>
      <c r="AY249" s="29">
        <f t="shared" si="254"/>
        <v>0</v>
      </c>
      <c r="AZ249" s="29">
        <f t="shared" si="254"/>
        <v>0</v>
      </c>
      <c r="BA249" s="29">
        <f t="shared" si="254"/>
        <v>0</v>
      </c>
      <c r="BB249" s="29">
        <f t="shared" si="254"/>
        <v>0</v>
      </c>
      <c r="BC249" s="29">
        <f t="shared" si="254"/>
        <v>0</v>
      </c>
      <c r="BD249" s="29">
        <f t="shared" si="254"/>
        <v>0</v>
      </c>
      <c r="BE249" s="29">
        <f t="shared" si="254"/>
        <v>0</v>
      </c>
      <c r="BF249" s="29">
        <f t="shared" si="254"/>
        <v>0</v>
      </c>
      <c r="BG249" s="29">
        <f t="shared" si="254"/>
        <v>0</v>
      </c>
      <c r="BH249" s="29">
        <f t="shared" si="254"/>
        <v>0</v>
      </c>
      <c r="BI249" s="29">
        <f t="shared" si="254"/>
        <v>0</v>
      </c>
      <c r="BJ249" s="29">
        <f t="shared" si="254"/>
        <v>0</v>
      </c>
      <c r="BK249" s="29">
        <f t="shared" si="254"/>
        <v>0</v>
      </c>
      <c r="BL249" s="29">
        <f t="shared" si="254"/>
        <v>0</v>
      </c>
      <c r="BM249" s="29">
        <f t="shared" si="254"/>
        <v>0</v>
      </c>
      <c r="BN249" s="30">
        <f t="shared" si="254"/>
        <v>0</v>
      </c>
    </row>
    <row r="250" spans="13:66" ht="15" thickBot="1" x14ac:dyDescent="0.35">
      <c r="N250" s="250" t="s">
        <v>360</v>
      </c>
      <c r="O250" s="251" t="e">
        <f>VLOOKUP($M253,#REF!,HLOOKUP(O$69,#REF!,3,FALSE),FALSE)</f>
        <v>#REF!</v>
      </c>
      <c r="P250" s="251" t="e">
        <f>VLOOKUP($M253,#REF!,HLOOKUP(P$69,#REF!,3,FALSE),FALSE)</f>
        <v>#REF!</v>
      </c>
      <c r="Q250" s="251" t="e">
        <f>VLOOKUP($M253,#REF!,HLOOKUP(Q$69,#REF!,3,FALSE),FALSE)</f>
        <v>#REF!</v>
      </c>
      <c r="R250" s="251" t="e">
        <f>VLOOKUP($M253,#REF!,HLOOKUP(R$69,#REF!,3,FALSE),FALSE)</f>
        <v>#REF!</v>
      </c>
      <c r="S250" s="251" t="e">
        <f>VLOOKUP($M253,#REF!,HLOOKUP(S$69,#REF!,3,FALSE),FALSE)</f>
        <v>#REF!</v>
      </c>
      <c r="T250" s="251" t="e">
        <f>VLOOKUP($M253,#REF!,HLOOKUP(T$69,#REF!,3,FALSE),FALSE)</f>
        <v>#REF!</v>
      </c>
      <c r="U250" s="251" t="e">
        <f>VLOOKUP($M253,#REF!,HLOOKUP(U$69,#REF!,3,FALSE),FALSE)</f>
        <v>#REF!</v>
      </c>
      <c r="V250" s="251" t="e">
        <f>VLOOKUP($M253,#REF!,HLOOKUP(V$69,#REF!,3,FALSE),FALSE)</f>
        <v>#REF!</v>
      </c>
      <c r="W250" s="251" t="e">
        <f>VLOOKUP($M253,#REF!,HLOOKUP(W$69,#REF!,3,FALSE),FALSE)</f>
        <v>#REF!</v>
      </c>
      <c r="X250" s="251" t="e">
        <f>VLOOKUP($M253,#REF!,HLOOKUP(X$69,#REF!,3,FALSE),FALSE)</f>
        <v>#REF!</v>
      </c>
      <c r="Y250" s="251" t="e">
        <f>VLOOKUP($M253,#REF!,HLOOKUP(Y$69,#REF!,3,FALSE),FALSE)</f>
        <v>#REF!</v>
      </c>
      <c r="Z250" s="251" t="e">
        <f>VLOOKUP($M253,#REF!,HLOOKUP(Z$69,#REF!,3,FALSE),FALSE)</f>
        <v>#REF!</v>
      </c>
      <c r="AA250" s="251" t="e">
        <f>VLOOKUP($M253,#REF!,HLOOKUP(AA$69,#REF!,3,FALSE),FALSE)</f>
        <v>#REF!</v>
      </c>
      <c r="AB250" s="251" t="e">
        <f>VLOOKUP($M253,#REF!,HLOOKUP(AB$69,#REF!,3,FALSE),FALSE)</f>
        <v>#REF!</v>
      </c>
      <c r="AC250" s="251" t="e">
        <f>VLOOKUP($M253,#REF!,HLOOKUP(AC$69,#REF!,3,FALSE),FALSE)</f>
        <v>#REF!</v>
      </c>
      <c r="AD250" s="251" t="e">
        <f>VLOOKUP($M253,#REF!,HLOOKUP(AD$69,#REF!,3,FALSE),FALSE)</f>
        <v>#REF!</v>
      </c>
      <c r="AE250" s="251" t="e">
        <f>VLOOKUP($M253,#REF!,HLOOKUP(AE$69,#REF!,3,FALSE),FALSE)</f>
        <v>#REF!</v>
      </c>
      <c r="AF250" s="251" t="e">
        <f>VLOOKUP($M253,#REF!,HLOOKUP(AF$69,#REF!,3,FALSE),FALSE)</f>
        <v>#REF!</v>
      </c>
      <c r="AG250" s="251" t="e">
        <f>VLOOKUP($M253,#REF!,HLOOKUP(AG$69,#REF!,3,FALSE),FALSE)</f>
        <v>#REF!</v>
      </c>
      <c r="AH250" s="251" t="e">
        <f>VLOOKUP($M253,#REF!,HLOOKUP(AH$69,#REF!,3,FALSE),FALSE)</f>
        <v>#REF!</v>
      </c>
      <c r="AI250" s="251" t="e">
        <f>VLOOKUP($M253,#REF!,HLOOKUP(AI$69,#REF!,3,FALSE),FALSE)</f>
        <v>#REF!</v>
      </c>
      <c r="AJ250" s="251" t="e">
        <f>VLOOKUP($M253,#REF!,HLOOKUP(AJ$69,#REF!,3,FALSE),FALSE)</f>
        <v>#REF!</v>
      </c>
      <c r="AK250" s="251" t="e">
        <f>VLOOKUP($M253,#REF!,HLOOKUP(AK$69,#REF!,3,FALSE),FALSE)</f>
        <v>#REF!</v>
      </c>
      <c r="AL250" s="251" t="e">
        <f>VLOOKUP($M253,#REF!,HLOOKUP(AL$69,#REF!,3,FALSE),FALSE)</f>
        <v>#REF!</v>
      </c>
      <c r="AM250" s="251" t="e">
        <f>VLOOKUP($M253,#REF!,HLOOKUP(AM$69,#REF!,3,FALSE),FALSE)</f>
        <v>#REF!</v>
      </c>
      <c r="AN250" s="251" t="e">
        <f>VLOOKUP($M253,#REF!,HLOOKUP(AN$69,#REF!,3,FALSE),FALSE)</f>
        <v>#REF!</v>
      </c>
      <c r="AO250" s="251" t="e">
        <f>VLOOKUP($M253,#REF!,HLOOKUP(AO$69,#REF!,3,FALSE),FALSE)</f>
        <v>#REF!</v>
      </c>
      <c r="AP250" s="251" t="e">
        <f>VLOOKUP($M253,#REF!,HLOOKUP(AP$69,#REF!,3,FALSE),FALSE)</f>
        <v>#REF!</v>
      </c>
      <c r="AQ250" s="251" t="e">
        <f>VLOOKUP($M253,#REF!,HLOOKUP(AQ$69,#REF!,3,FALSE),FALSE)</f>
        <v>#REF!</v>
      </c>
      <c r="AR250" s="251" t="e">
        <f>VLOOKUP($M253,#REF!,HLOOKUP(AR$69,#REF!,3,FALSE),FALSE)</f>
        <v>#REF!</v>
      </c>
      <c r="AS250" s="251" t="e">
        <f>VLOOKUP($M253,#REF!,HLOOKUP(AS$69,#REF!,3,FALSE),FALSE)</f>
        <v>#REF!</v>
      </c>
      <c r="AT250" s="251" t="e">
        <f>VLOOKUP($M253,#REF!,HLOOKUP(AT$69,#REF!,3,FALSE),FALSE)</f>
        <v>#REF!</v>
      </c>
      <c r="AU250" s="251" t="e">
        <f>VLOOKUP($M253,#REF!,HLOOKUP(AU$69,#REF!,3,FALSE),FALSE)</f>
        <v>#REF!</v>
      </c>
      <c r="AV250" s="251" t="e">
        <f>VLOOKUP($M253,#REF!,HLOOKUP(AV$69,#REF!,3,FALSE),FALSE)</f>
        <v>#REF!</v>
      </c>
      <c r="AW250" s="251" t="e">
        <f>VLOOKUP($M253,#REF!,HLOOKUP(AW$69,#REF!,3,FALSE),FALSE)</f>
        <v>#REF!</v>
      </c>
      <c r="AX250" s="251" t="e">
        <f>VLOOKUP($M253,#REF!,HLOOKUP(AX$69,#REF!,3,FALSE),FALSE)</f>
        <v>#REF!</v>
      </c>
      <c r="AY250" s="251" t="e">
        <f>VLOOKUP($M253,#REF!,HLOOKUP(AY$69,#REF!,3,FALSE),FALSE)</f>
        <v>#REF!</v>
      </c>
      <c r="AZ250" s="251" t="e">
        <f>VLOOKUP($M253,#REF!,HLOOKUP(AZ$69,#REF!,3,FALSE),FALSE)</f>
        <v>#REF!</v>
      </c>
      <c r="BA250" s="251" t="e">
        <f>VLOOKUP($M253,#REF!,HLOOKUP(BA$69,#REF!,3,FALSE),FALSE)</f>
        <v>#REF!</v>
      </c>
      <c r="BB250" s="251" t="e">
        <f>VLOOKUP($M253,#REF!,HLOOKUP(BB$69,#REF!,3,FALSE),FALSE)</f>
        <v>#REF!</v>
      </c>
      <c r="BC250" s="251" t="e">
        <f>VLOOKUP($M253,#REF!,HLOOKUP(BC$69,#REF!,3,FALSE),FALSE)</f>
        <v>#REF!</v>
      </c>
      <c r="BD250" s="251" t="e">
        <f>VLOOKUP($M253,#REF!,HLOOKUP(BD$69,#REF!,3,FALSE),FALSE)</f>
        <v>#REF!</v>
      </c>
      <c r="BE250" s="251" t="e">
        <f>VLOOKUP($M253,#REF!,HLOOKUP(BE$69,#REF!,3,FALSE),FALSE)</f>
        <v>#REF!</v>
      </c>
      <c r="BF250" s="251" t="e">
        <f>VLOOKUP($M253,#REF!,HLOOKUP(BF$69,#REF!,3,FALSE),FALSE)</f>
        <v>#REF!</v>
      </c>
      <c r="BG250" s="251" t="e">
        <f>VLOOKUP($M253,#REF!,HLOOKUP(BG$69,#REF!,3,FALSE),FALSE)</f>
        <v>#REF!</v>
      </c>
      <c r="BH250" s="251" t="e">
        <f>VLOOKUP($M253,#REF!,HLOOKUP(BH$69,#REF!,3,FALSE),FALSE)</f>
        <v>#REF!</v>
      </c>
      <c r="BI250" s="251" t="e">
        <f>VLOOKUP($M253,#REF!,HLOOKUP(BI$69,#REF!,3,FALSE),FALSE)</f>
        <v>#REF!</v>
      </c>
      <c r="BJ250" s="251" t="e">
        <f>VLOOKUP($M253,#REF!,HLOOKUP(BJ$69,#REF!,3,FALSE),FALSE)</f>
        <v>#REF!</v>
      </c>
      <c r="BK250" s="251" t="e">
        <f>VLOOKUP($M253,#REF!,HLOOKUP(BK$69,#REF!,3,FALSE),FALSE)</f>
        <v>#REF!</v>
      </c>
      <c r="BL250" s="251" t="e">
        <f>VLOOKUP($M253,#REF!,HLOOKUP(BL$69,#REF!,3,FALSE),FALSE)</f>
        <v>#REF!</v>
      </c>
      <c r="BM250" s="251" t="e">
        <f>VLOOKUP($M253,#REF!,HLOOKUP(BM$69,#REF!,3,FALSE),FALSE)</f>
        <v>#REF!</v>
      </c>
      <c r="BN250" s="251" t="e">
        <f>VLOOKUP($M253,#REF!,HLOOKUP(BN$69,#REF!,3,FALSE),FALSE)</f>
        <v>#REF!</v>
      </c>
    </row>
    <row r="251" spans="13:66" ht="18" x14ac:dyDescent="0.3">
      <c r="N251" s="103" t="str">
        <f>N$19</f>
        <v>DAL</v>
      </c>
      <c r="O251" s="100">
        <f>O$19</f>
        <v>44564</v>
      </c>
      <c r="P251" s="101">
        <f t="shared" ref="P251:BN251" si="255">P$19</f>
        <v>44571</v>
      </c>
      <c r="Q251" s="101">
        <f t="shared" si="255"/>
        <v>44578</v>
      </c>
      <c r="R251" s="101">
        <f t="shared" si="255"/>
        <v>44585</v>
      </c>
      <c r="S251" s="101">
        <f t="shared" si="255"/>
        <v>44592</v>
      </c>
      <c r="T251" s="101">
        <f t="shared" si="255"/>
        <v>44599</v>
      </c>
      <c r="U251" s="101">
        <f t="shared" si="255"/>
        <v>44606</v>
      </c>
      <c r="V251" s="101">
        <f t="shared" si="255"/>
        <v>44613</v>
      </c>
      <c r="W251" s="101">
        <f t="shared" si="255"/>
        <v>44620</v>
      </c>
      <c r="X251" s="101">
        <f t="shared" si="255"/>
        <v>44627</v>
      </c>
      <c r="Y251" s="101">
        <f t="shared" si="255"/>
        <v>44634</v>
      </c>
      <c r="Z251" s="101">
        <f t="shared" si="255"/>
        <v>44641</v>
      </c>
      <c r="AA251" s="101">
        <f t="shared" si="255"/>
        <v>44648</v>
      </c>
      <c r="AB251" s="101">
        <f t="shared" si="255"/>
        <v>44655</v>
      </c>
      <c r="AC251" s="101">
        <f t="shared" si="255"/>
        <v>44662</v>
      </c>
      <c r="AD251" s="101">
        <f t="shared" si="255"/>
        <v>44669</v>
      </c>
      <c r="AE251" s="101">
        <f t="shared" si="255"/>
        <v>44676</v>
      </c>
      <c r="AF251" s="101">
        <f t="shared" si="255"/>
        <v>44683</v>
      </c>
      <c r="AG251" s="101">
        <f t="shared" si="255"/>
        <v>44690</v>
      </c>
      <c r="AH251" s="101">
        <f t="shared" si="255"/>
        <v>44697</v>
      </c>
      <c r="AI251" s="101">
        <f t="shared" si="255"/>
        <v>44704</v>
      </c>
      <c r="AJ251" s="101">
        <f t="shared" si="255"/>
        <v>44711</v>
      </c>
      <c r="AK251" s="101">
        <f t="shared" si="255"/>
        <v>44718</v>
      </c>
      <c r="AL251" s="101">
        <f t="shared" si="255"/>
        <v>44725</v>
      </c>
      <c r="AM251" s="101">
        <f t="shared" si="255"/>
        <v>44732</v>
      </c>
      <c r="AN251" s="101">
        <f t="shared" si="255"/>
        <v>44739</v>
      </c>
      <c r="AO251" s="101">
        <f t="shared" si="255"/>
        <v>44746</v>
      </c>
      <c r="AP251" s="101">
        <f t="shared" si="255"/>
        <v>44753</v>
      </c>
      <c r="AQ251" s="101">
        <f t="shared" si="255"/>
        <v>44760</v>
      </c>
      <c r="AR251" s="101">
        <f t="shared" si="255"/>
        <v>44767</v>
      </c>
      <c r="AS251" s="101">
        <f t="shared" si="255"/>
        <v>44774</v>
      </c>
      <c r="AT251" s="101">
        <f t="shared" si="255"/>
        <v>44781</v>
      </c>
      <c r="AU251" s="101">
        <f t="shared" si="255"/>
        <v>44788</v>
      </c>
      <c r="AV251" s="101">
        <f t="shared" si="255"/>
        <v>44795</v>
      </c>
      <c r="AW251" s="101">
        <f t="shared" si="255"/>
        <v>44802</v>
      </c>
      <c r="AX251" s="101">
        <f t="shared" si="255"/>
        <v>44809</v>
      </c>
      <c r="AY251" s="101">
        <f t="shared" si="255"/>
        <v>44816</v>
      </c>
      <c r="AZ251" s="101">
        <f t="shared" si="255"/>
        <v>44823</v>
      </c>
      <c r="BA251" s="101">
        <f t="shared" si="255"/>
        <v>44830</v>
      </c>
      <c r="BB251" s="101">
        <f t="shared" si="255"/>
        <v>44837</v>
      </c>
      <c r="BC251" s="101">
        <f t="shared" si="255"/>
        <v>44844</v>
      </c>
      <c r="BD251" s="101">
        <f t="shared" si="255"/>
        <v>44851</v>
      </c>
      <c r="BE251" s="101">
        <f t="shared" si="255"/>
        <v>44858</v>
      </c>
      <c r="BF251" s="101">
        <f t="shared" si="255"/>
        <v>44865</v>
      </c>
      <c r="BG251" s="101">
        <f t="shared" si="255"/>
        <v>44872</v>
      </c>
      <c r="BH251" s="101">
        <f t="shared" si="255"/>
        <v>44879</v>
      </c>
      <c r="BI251" s="101">
        <f t="shared" si="255"/>
        <v>44886</v>
      </c>
      <c r="BJ251" s="101">
        <f t="shared" si="255"/>
        <v>44893</v>
      </c>
      <c r="BK251" s="101">
        <f t="shared" si="255"/>
        <v>44900</v>
      </c>
      <c r="BL251" s="101">
        <f t="shared" si="255"/>
        <v>44907</v>
      </c>
      <c r="BM251" s="101">
        <f t="shared" si="255"/>
        <v>44914</v>
      </c>
      <c r="BN251" s="102">
        <f t="shared" si="255"/>
        <v>44921</v>
      </c>
    </row>
    <row r="252" spans="13:66" ht="18.600000000000001" thickBot="1" x14ac:dyDescent="0.35">
      <c r="N252" s="104" t="str">
        <f>N$20</f>
        <v>AL</v>
      </c>
      <c r="O252" s="106">
        <f>O$20</f>
        <v>44570</v>
      </c>
      <c r="P252" s="107">
        <f t="shared" ref="P252:BN252" si="256">P$20</f>
        <v>44577</v>
      </c>
      <c r="Q252" s="107">
        <f t="shared" si="256"/>
        <v>44584</v>
      </c>
      <c r="R252" s="107">
        <f t="shared" si="256"/>
        <v>44591</v>
      </c>
      <c r="S252" s="107">
        <f>S$20</f>
        <v>44598</v>
      </c>
      <c r="T252" s="107">
        <f t="shared" si="256"/>
        <v>44605</v>
      </c>
      <c r="U252" s="107">
        <f t="shared" si="256"/>
        <v>44612</v>
      </c>
      <c r="V252" s="107">
        <f t="shared" si="256"/>
        <v>44619</v>
      </c>
      <c r="W252" s="107">
        <f t="shared" si="256"/>
        <v>44626</v>
      </c>
      <c r="X252" s="107">
        <f t="shared" si="256"/>
        <v>44633</v>
      </c>
      <c r="Y252" s="107">
        <f t="shared" si="256"/>
        <v>44640</v>
      </c>
      <c r="Z252" s="107">
        <f t="shared" si="256"/>
        <v>44647</v>
      </c>
      <c r="AA252" s="107">
        <f t="shared" si="256"/>
        <v>44654</v>
      </c>
      <c r="AB252" s="107">
        <f t="shared" si="256"/>
        <v>44661</v>
      </c>
      <c r="AC252" s="107">
        <f t="shared" si="256"/>
        <v>44668</v>
      </c>
      <c r="AD252" s="107">
        <f t="shared" si="256"/>
        <v>44675</v>
      </c>
      <c r="AE252" s="107">
        <f t="shared" si="256"/>
        <v>44682</v>
      </c>
      <c r="AF252" s="107">
        <f t="shared" si="256"/>
        <v>44689</v>
      </c>
      <c r="AG252" s="107">
        <f t="shared" si="256"/>
        <v>44696</v>
      </c>
      <c r="AH252" s="107">
        <f t="shared" si="256"/>
        <v>44703</v>
      </c>
      <c r="AI252" s="107">
        <f t="shared" si="256"/>
        <v>44710</v>
      </c>
      <c r="AJ252" s="107">
        <f t="shared" si="256"/>
        <v>44717</v>
      </c>
      <c r="AK252" s="107">
        <f t="shared" si="256"/>
        <v>44724</v>
      </c>
      <c r="AL252" s="107">
        <f t="shared" si="256"/>
        <v>44731</v>
      </c>
      <c r="AM252" s="107">
        <f t="shared" si="256"/>
        <v>44738</v>
      </c>
      <c r="AN252" s="107">
        <f t="shared" si="256"/>
        <v>44745</v>
      </c>
      <c r="AO252" s="107">
        <f t="shared" si="256"/>
        <v>44752</v>
      </c>
      <c r="AP252" s="107">
        <f t="shared" si="256"/>
        <v>44759</v>
      </c>
      <c r="AQ252" s="107">
        <f t="shared" si="256"/>
        <v>44766</v>
      </c>
      <c r="AR252" s="107">
        <f t="shared" si="256"/>
        <v>44773</v>
      </c>
      <c r="AS252" s="107">
        <f t="shared" si="256"/>
        <v>44780</v>
      </c>
      <c r="AT252" s="107">
        <f t="shared" si="256"/>
        <v>44787</v>
      </c>
      <c r="AU252" s="107">
        <f t="shared" si="256"/>
        <v>44794</v>
      </c>
      <c r="AV252" s="107">
        <f t="shared" si="256"/>
        <v>44801</v>
      </c>
      <c r="AW252" s="107">
        <f t="shared" si="256"/>
        <v>44808</v>
      </c>
      <c r="AX252" s="107">
        <f t="shared" si="256"/>
        <v>44815</v>
      </c>
      <c r="AY252" s="107">
        <f t="shared" si="256"/>
        <v>44822</v>
      </c>
      <c r="AZ252" s="107">
        <f t="shared" si="256"/>
        <v>44829</v>
      </c>
      <c r="BA252" s="107">
        <f t="shared" si="256"/>
        <v>44836</v>
      </c>
      <c r="BB252" s="107">
        <f t="shared" si="256"/>
        <v>44843</v>
      </c>
      <c r="BC252" s="107">
        <f t="shared" si="256"/>
        <v>44850</v>
      </c>
      <c r="BD252" s="107">
        <f t="shared" si="256"/>
        <v>44857</v>
      </c>
      <c r="BE252" s="107">
        <f t="shared" si="256"/>
        <v>44864</v>
      </c>
      <c r="BF252" s="107">
        <f t="shared" si="256"/>
        <v>44871</v>
      </c>
      <c r="BG252" s="107">
        <f t="shared" si="256"/>
        <v>44878</v>
      </c>
      <c r="BH252" s="107">
        <f t="shared" si="256"/>
        <v>44885</v>
      </c>
      <c r="BI252" s="107">
        <f t="shared" si="256"/>
        <v>44892</v>
      </c>
      <c r="BJ252" s="107">
        <f t="shared" si="256"/>
        <v>44899</v>
      </c>
      <c r="BK252" s="107">
        <f t="shared" si="256"/>
        <v>44906</v>
      </c>
      <c r="BL252" s="107">
        <f t="shared" si="256"/>
        <v>44913</v>
      </c>
      <c r="BM252" s="107">
        <f t="shared" si="256"/>
        <v>44920</v>
      </c>
      <c r="BN252" s="108">
        <f t="shared" si="256"/>
        <v>44927</v>
      </c>
    </row>
    <row r="253" spans="13:66" ht="18.600000000000001" thickBot="1" x14ac:dyDescent="0.4">
      <c r="M253" s="17" t="s">
        <v>25</v>
      </c>
      <c r="N253" s="89" t="e">
        <f>VLOOKUP(M253,#REF!,2,FALSE)</f>
        <v>#REF!</v>
      </c>
      <c r="O253" s="111" t="str">
        <f>O$21</f>
        <v>S2</v>
      </c>
      <c r="P253" s="112" t="str">
        <f>P$21</f>
        <v>S3</v>
      </c>
      <c r="Q253" s="112" t="str">
        <f t="shared" ref="Q253:BN253" si="257">Q$21</f>
        <v>S4</v>
      </c>
      <c r="R253" s="112" t="str">
        <f t="shared" si="257"/>
        <v>S5</v>
      </c>
      <c r="S253" s="112" t="str">
        <f t="shared" si="257"/>
        <v>S6</v>
      </c>
      <c r="T253" s="112" t="str">
        <f t="shared" si="257"/>
        <v>S7</v>
      </c>
      <c r="U253" s="112" t="str">
        <f t="shared" si="257"/>
        <v>S8</v>
      </c>
      <c r="V253" s="112" t="str">
        <f t="shared" si="257"/>
        <v>S9</v>
      </c>
      <c r="W253" s="112" t="str">
        <f t="shared" si="257"/>
        <v>S10</v>
      </c>
      <c r="X253" s="112" t="str">
        <f t="shared" si="257"/>
        <v>S11</v>
      </c>
      <c r="Y253" s="112" t="str">
        <f t="shared" si="257"/>
        <v>S12</v>
      </c>
      <c r="Z253" s="112" t="str">
        <f t="shared" si="257"/>
        <v>S13</v>
      </c>
      <c r="AA253" s="112" t="str">
        <f t="shared" si="257"/>
        <v>S14</v>
      </c>
      <c r="AB253" s="112" t="str">
        <f t="shared" si="257"/>
        <v>S15</v>
      </c>
      <c r="AC253" s="112" t="str">
        <f t="shared" si="257"/>
        <v>S16</v>
      </c>
      <c r="AD253" s="112" t="str">
        <f t="shared" si="257"/>
        <v>S17</v>
      </c>
      <c r="AE253" s="112" t="str">
        <f t="shared" si="257"/>
        <v>S18</v>
      </c>
      <c r="AF253" s="112" t="str">
        <f t="shared" si="257"/>
        <v>S19</v>
      </c>
      <c r="AG253" s="112" t="str">
        <f t="shared" si="257"/>
        <v>S20</v>
      </c>
      <c r="AH253" s="112" t="str">
        <f t="shared" si="257"/>
        <v>S21</v>
      </c>
      <c r="AI253" s="112" t="str">
        <f t="shared" si="257"/>
        <v>S22</v>
      </c>
      <c r="AJ253" s="112" t="str">
        <f t="shared" si="257"/>
        <v>S23</v>
      </c>
      <c r="AK253" s="112" t="str">
        <f t="shared" si="257"/>
        <v>S24</v>
      </c>
      <c r="AL253" s="112" t="str">
        <f t="shared" si="257"/>
        <v>S25</v>
      </c>
      <c r="AM253" s="112" t="str">
        <f t="shared" si="257"/>
        <v>S26</v>
      </c>
      <c r="AN253" s="112" t="str">
        <f t="shared" si="257"/>
        <v>S27</v>
      </c>
      <c r="AO253" s="112" t="str">
        <f t="shared" si="257"/>
        <v>S28</v>
      </c>
      <c r="AP253" s="112" t="str">
        <f t="shared" si="257"/>
        <v>S29</v>
      </c>
      <c r="AQ253" s="112" t="str">
        <f t="shared" si="257"/>
        <v>S30</v>
      </c>
      <c r="AR253" s="112" t="str">
        <f t="shared" si="257"/>
        <v>S31</v>
      </c>
      <c r="AS253" s="112" t="str">
        <f t="shared" si="257"/>
        <v>S32</v>
      </c>
      <c r="AT253" s="112" t="str">
        <f t="shared" si="257"/>
        <v>S33</v>
      </c>
      <c r="AU253" s="112" t="str">
        <f t="shared" si="257"/>
        <v>S34</v>
      </c>
      <c r="AV253" s="112" t="str">
        <f t="shared" si="257"/>
        <v>S35</v>
      </c>
      <c r="AW253" s="112" t="str">
        <f t="shared" si="257"/>
        <v>S36</v>
      </c>
      <c r="AX253" s="112" t="str">
        <f t="shared" si="257"/>
        <v>S37</v>
      </c>
      <c r="AY253" s="112" t="str">
        <f t="shared" si="257"/>
        <v>S38</v>
      </c>
      <c r="AZ253" s="112" t="str">
        <f t="shared" si="257"/>
        <v>S39</v>
      </c>
      <c r="BA253" s="112" t="str">
        <f t="shared" si="257"/>
        <v>S40</v>
      </c>
      <c r="BB253" s="112" t="str">
        <f t="shared" si="257"/>
        <v>S41</v>
      </c>
      <c r="BC253" s="112" t="str">
        <f t="shared" si="257"/>
        <v>S42</v>
      </c>
      <c r="BD253" s="112" t="str">
        <f t="shared" si="257"/>
        <v>S43</v>
      </c>
      <c r="BE253" s="112" t="str">
        <f t="shared" si="257"/>
        <v>S44</v>
      </c>
      <c r="BF253" s="112" t="str">
        <f t="shared" si="257"/>
        <v>S45</v>
      </c>
      <c r="BG253" s="112" t="str">
        <f t="shared" si="257"/>
        <v>S46</v>
      </c>
      <c r="BH253" s="112" t="str">
        <f t="shared" si="257"/>
        <v>S47</v>
      </c>
      <c r="BI253" s="112" t="str">
        <f t="shared" si="257"/>
        <v>S48</v>
      </c>
      <c r="BJ253" s="112" t="str">
        <f t="shared" si="257"/>
        <v>S49</v>
      </c>
      <c r="BK253" s="112" t="str">
        <f t="shared" si="257"/>
        <v>S50</v>
      </c>
      <c r="BL253" s="112" t="str">
        <f t="shared" si="257"/>
        <v>S51</v>
      </c>
      <c r="BM253" s="112" t="str">
        <f t="shared" si="257"/>
        <v>S52</v>
      </c>
      <c r="BN253" s="113" t="str">
        <f t="shared" si="257"/>
        <v>S53</v>
      </c>
    </row>
    <row r="254" spans="13:66" x14ac:dyDescent="0.3">
      <c r="M254" s="44" t="str">
        <f t="shared" ref="M254:M262" si="258">M170</f>
        <v>Design Rel 05 - Integrazione</v>
      </c>
      <c r="N254" s="86">
        <f t="shared" ref="N254:N262" si="259">SUM(O254:BN254)</f>
        <v>0</v>
      </c>
    </row>
    <row r="255" spans="13:66" x14ac:dyDescent="0.3">
      <c r="M255" s="18" t="str">
        <f t="shared" si="258"/>
        <v>EXEC Rel 05 - Integrazione</v>
      </c>
      <c r="N255" s="87">
        <f t="shared" si="259"/>
        <v>280</v>
      </c>
      <c r="W255">
        <v>40</v>
      </c>
      <c r="X255">
        <v>40</v>
      </c>
      <c r="Y255">
        <v>40</v>
      </c>
      <c r="Z255">
        <v>40</v>
      </c>
      <c r="AA255">
        <v>40</v>
      </c>
      <c r="AB255">
        <v>40</v>
      </c>
      <c r="AC255">
        <v>40</v>
      </c>
    </row>
    <row r="256" spans="13:66" x14ac:dyDescent="0.3">
      <c r="M256" s="18" t="str">
        <f t="shared" si="258"/>
        <v>RETEST Rel 05 - Integrazione</v>
      </c>
      <c r="N256" s="87">
        <f t="shared" si="259"/>
        <v>64</v>
      </c>
      <c r="AD256">
        <v>32</v>
      </c>
      <c r="AE256">
        <v>32</v>
      </c>
    </row>
    <row r="257" spans="13:66" x14ac:dyDescent="0.3">
      <c r="M257" s="18" t="str">
        <f t="shared" si="258"/>
        <v>MNG Rel 05 - Integrazione</v>
      </c>
      <c r="N257" s="87">
        <f t="shared" si="259"/>
        <v>0</v>
      </c>
    </row>
    <row r="258" spans="13:66" x14ac:dyDescent="0.3">
      <c r="M258" s="18" t="str">
        <f t="shared" si="258"/>
        <v>Data Preparation Rel 05 - Integrazione</v>
      </c>
      <c r="N258" s="87">
        <f t="shared" si="259"/>
        <v>0</v>
      </c>
    </row>
    <row r="259" spans="13:66" x14ac:dyDescent="0.3">
      <c r="M259" s="18" t="str">
        <f t="shared" si="258"/>
        <v>DESIGN Price</v>
      </c>
      <c r="N259" s="87">
        <f t="shared" si="259"/>
        <v>0</v>
      </c>
    </row>
    <row r="260" spans="13:66" x14ac:dyDescent="0.3">
      <c r="M260" s="18" t="str">
        <f t="shared" si="258"/>
        <v>DP sys + UAT Price</v>
      </c>
      <c r="N260" s="87">
        <f t="shared" si="259"/>
        <v>0</v>
      </c>
    </row>
    <row r="261" spans="13:66" x14ac:dyDescent="0.3">
      <c r="M261" s="18" t="str">
        <f t="shared" si="258"/>
        <v>EXEC Price</v>
      </c>
      <c r="N261" s="87">
        <f t="shared" si="259"/>
        <v>0</v>
      </c>
    </row>
    <row r="262" spans="13:66" ht="15" thickBot="1" x14ac:dyDescent="0.35">
      <c r="M262" s="45" t="str">
        <f t="shared" si="258"/>
        <v>MNG Price</v>
      </c>
      <c r="N262" s="88">
        <f t="shared" si="259"/>
        <v>0</v>
      </c>
    </row>
    <row r="263" spans="13:66" ht="15" thickBot="1" x14ac:dyDescent="0.35">
      <c r="N263" s="70">
        <f>SUM(N254:N262)</f>
        <v>344</v>
      </c>
      <c r="O263" s="28">
        <f>SUM(O254:O262)</f>
        <v>0</v>
      </c>
      <c r="P263" s="29">
        <f t="shared" ref="P263:BN263" si="260">SUM(P254:P262)</f>
        <v>0</v>
      </c>
      <c r="Q263" s="29">
        <f t="shared" si="260"/>
        <v>0</v>
      </c>
      <c r="R263" s="29">
        <f t="shared" si="260"/>
        <v>0</v>
      </c>
      <c r="S263" s="29">
        <f t="shared" si="260"/>
        <v>0</v>
      </c>
      <c r="T263" s="29">
        <f t="shared" si="260"/>
        <v>0</v>
      </c>
      <c r="U263" s="29">
        <f t="shared" si="260"/>
        <v>0</v>
      </c>
      <c r="V263" s="29">
        <f t="shared" si="260"/>
        <v>0</v>
      </c>
      <c r="W263" s="29">
        <f t="shared" si="260"/>
        <v>40</v>
      </c>
      <c r="X263" s="29">
        <f t="shared" si="260"/>
        <v>40</v>
      </c>
      <c r="Y263" s="29">
        <f t="shared" si="260"/>
        <v>40</v>
      </c>
      <c r="Z263" s="29">
        <f t="shared" si="260"/>
        <v>40</v>
      </c>
      <c r="AA263" s="29">
        <f t="shared" si="260"/>
        <v>40</v>
      </c>
      <c r="AB263" s="29">
        <f t="shared" si="260"/>
        <v>40</v>
      </c>
      <c r="AC263" s="29">
        <f t="shared" si="260"/>
        <v>40</v>
      </c>
      <c r="AD263" s="29">
        <f t="shared" si="260"/>
        <v>32</v>
      </c>
      <c r="AE263" s="29">
        <f t="shared" si="260"/>
        <v>32</v>
      </c>
      <c r="AF263" s="29">
        <f t="shared" si="260"/>
        <v>0</v>
      </c>
      <c r="AG263" s="29">
        <f t="shared" si="260"/>
        <v>0</v>
      </c>
      <c r="AH263" s="29">
        <f t="shared" si="260"/>
        <v>0</v>
      </c>
      <c r="AI263" s="29">
        <f t="shared" si="260"/>
        <v>0</v>
      </c>
      <c r="AJ263" s="29">
        <f t="shared" si="260"/>
        <v>0</v>
      </c>
      <c r="AK263" s="29">
        <f t="shared" si="260"/>
        <v>0</v>
      </c>
      <c r="AL263" s="29">
        <f t="shared" si="260"/>
        <v>0</v>
      </c>
      <c r="AM263" s="29">
        <f t="shared" si="260"/>
        <v>0</v>
      </c>
      <c r="AN263" s="29">
        <f t="shared" si="260"/>
        <v>0</v>
      </c>
      <c r="AO263" s="29">
        <f t="shared" si="260"/>
        <v>0</v>
      </c>
      <c r="AP263" s="29">
        <f t="shared" si="260"/>
        <v>0</v>
      </c>
      <c r="AQ263" s="29">
        <f t="shared" si="260"/>
        <v>0</v>
      </c>
      <c r="AR263" s="29">
        <f t="shared" si="260"/>
        <v>0</v>
      </c>
      <c r="AS263" s="29">
        <f t="shared" si="260"/>
        <v>0</v>
      </c>
      <c r="AT263" s="29">
        <f t="shared" si="260"/>
        <v>0</v>
      </c>
      <c r="AU263" s="29">
        <f t="shared" si="260"/>
        <v>0</v>
      </c>
      <c r="AV263" s="29">
        <f t="shared" si="260"/>
        <v>0</v>
      </c>
      <c r="AW263" s="29">
        <f t="shared" si="260"/>
        <v>0</v>
      </c>
      <c r="AX263" s="29">
        <f t="shared" si="260"/>
        <v>0</v>
      </c>
      <c r="AY263" s="29">
        <f t="shared" si="260"/>
        <v>0</v>
      </c>
      <c r="AZ263" s="29">
        <f t="shared" si="260"/>
        <v>0</v>
      </c>
      <c r="BA263" s="29">
        <f t="shared" si="260"/>
        <v>0</v>
      </c>
      <c r="BB263" s="29">
        <f t="shared" si="260"/>
        <v>0</v>
      </c>
      <c r="BC263" s="29">
        <f t="shared" si="260"/>
        <v>0</v>
      </c>
      <c r="BD263" s="29">
        <f t="shared" si="260"/>
        <v>0</v>
      </c>
      <c r="BE263" s="29">
        <f t="shared" si="260"/>
        <v>0</v>
      </c>
      <c r="BF263" s="29">
        <f t="shared" si="260"/>
        <v>0</v>
      </c>
      <c r="BG263" s="29">
        <f t="shared" si="260"/>
        <v>0</v>
      </c>
      <c r="BH263" s="29">
        <f t="shared" si="260"/>
        <v>0</v>
      </c>
      <c r="BI263" s="29">
        <f t="shared" si="260"/>
        <v>0</v>
      </c>
      <c r="BJ263" s="29">
        <f t="shared" si="260"/>
        <v>0</v>
      </c>
      <c r="BK263" s="29">
        <f t="shared" si="260"/>
        <v>0</v>
      </c>
      <c r="BL263" s="29">
        <f t="shared" si="260"/>
        <v>0</v>
      </c>
      <c r="BM263" s="29">
        <f t="shared" si="260"/>
        <v>0</v>
      </c>
      <c r="BN263" s="30">
        <f t="shared" si="260"/>
        <v>0</v>
      </c>
    </row>
    <row r="264" spans="13:66" ht="15" thickBot="1" x14ac:dyDescent="0.35">
      <c r="N264" s="250" t="s">
        <v>360</v>
      </c>
      <c r="O264" s="251" t="e">
        <f>VLOOKUP($M267,#REF!,HLOOKUP(O$69,#REF!,3,FALSE),FALSE)</f>
        <v>#REF!</v>
      </c>
      <c r="P264" s="251" t="e">
        <f>VLOOKUP($M267,#REF!,HLOOKUP(P$69,#REF!,3,FALSE),FALSE)</f>
        <v>#REF!</v>
      </c>
      <c r="Q264" s="251" t="e">
        <f>VLOOKUP($M267,#REF!,HLOOKUP(Q$69,#REF!,3,FALSE),FALSE)</f>
        <v>#REF!</v>
      </c>
      <c r="R264" s="251" t="e">
        <f>VLOOKUP($M267,#REF!,HLOOKUP(R$69,#REF!,3,FALSE),FALSE)</f>
        <v>#REF!</v>
      </c>
      <c r="S264" s="251" t="e">
        <f>VLOOKUP($M267,#REF!,HLOOKUP(S$69,#REF!,3,FALSE),FALSE)</f>
        <v>#REF!</v>
      </c>
      <c r="T264" s="251" t="e">
        <f>VLOOKUP($M267,#REF!,HLOOKUP(T$69,#REF!,3,FALSE),FALSE)</f>
        <v>#REF!</v>
      </c>
      <c r="U264" s="251" t="e">
        <f>VLOOKUP($M267,#REF!,HLOOKUP(U$69,#REF!,3,FALSE),FALSE)</f>
        <v>#REF!</v>
      </c>
      <c r="V264" s="251" t="e">
        <f>VLOOKUP($M267,#REF!,HLOOKUP(V$69,#REF!,3,FALSE),FALSE)</f>
        <v>#REF!</v>
      </c>
      <c r="W264" s="251" t="e">
        <f>VLOOKUP($M267,#REF!,HLOOKUP(W$69,#REF!,3,FALSE),FALSE)</f>
        <v>#REF!</v>
      </c>
      <c r="X264" s="251" t="e">
        <f>VLOOKUP($M267,#REF!,HLOOKUP(X$69,#REF!,3,FALSE),FALSE)</f>
        <v>#REF!</v>
      </c>
      <c r="Y264" s="251" t="e">
        <f>VLOOKUP($M267,#REF!,HLOOKUP(Y$69,#REF!,3,FALSE),FALSE)</f>
        <v>#REF!</v>
      </c>
      <c r="Z264" s="251" t="e">
        <f>VLOOKUP($M267,#REF!,HLOOKUP(Z$69,#REF!,3,FALSE),FALSE)</f>
        <v>#REF!</v>
      </c>
      <c r="AA264" s="251" t="e">
        <f>VLOOKUP($M267,#REF!,HLOOKUP(AA$69,#REF!,3,FALSE),FALSE)</f>
        <v>#REF!</v>
      </c>
      <c r="AB264" s="251" t="e">
        <f>VLOOKUP($M267,#REF!,HLOOKUP(AB$69,#REF!,3,FALSE),FALSE)</f>
        <v>#REF!</v>
      </c>
      <c r="AC264" s="251" t="e">
        <f>VLOOKUP($M267,#REF!,HLOOKUP(AC$69,#REF!,3,FALSE),FALSE)</f>
        <v>#REF!</v>
      </c>
      <c r="AD264" s="251" t="e">
        <f>VLOOKUP($M267,#REF!,HLOOKUP(AD$69,#REF!,3,FALSE),FALSE)</f>
        <v>#REF!</v>
      </c>
      <c r="AE264" s="251" t="e">
        <f>VLOOKUP($M267,#REF!,HLOOKUP(AE$69,#REF!,3,FALSE),FALSE)</f>
        <v>#REF!</v>
      </c>
      <c r="AF264" s="251" t="e">
        <f>VLOOKUP($M267,#REF!,HLOOKUP(AF$69,#REF!,3,FALSE),FALSE)</f>
        <v>#REF!</v>
      </c>
      <c r="AG264" s="251" t="e">
        <f>VLOOKUP($M267,#REF!,HLOOKUP(AG$69,#REF!,3,FALSE),FALSE)</f>
        <v>#REF!</v>
      </c>
      <c r="AH264" s="251" t="e">
        <f>VLOOKUP($M267,#REF!,HLOOKUP(AH$69,#REF!,3,FALSE),FALSE)</f>
        <v>#REF!</v>
      </c>
      <c r="AI264" s="251" t="e">
        <f>VLOOKUP($M267,#REF!,HLOOKUP(AI$69,#REF!,3,FALSE),FALSE)</f>
        <v>#REF!</v>
      </c>
      <c r="AJ264" s="251" t="e">
        <f>VLOOKUP($M267,#REF!,HLOOKUP(AJ$69,#REF!,3,FALSE),FALSE)</f>
        <v>#REF!</v>
      </c>
      <c r="AK264" s="251" t="e">
        <f>VLOOKUP($M267,#REF!,HLOOKUP(AK$69,#REF!,3,FALSE),FALSE)</f>
        <v>#REF!</v>
      </c>
      <c r="AL264" s="251" t="e">
        <f>VLOOKUP($M267,#REF!,HLOOKUP(AL$69,#REF!,3,FALSE),FALSE)</f>
        <v>#REF!</v>
      </c>
      <c r="AM264" s="251" t="e">
        <f>VLOOKUP($M267,#REF!,HLOOKUP(AM$69,#REF!,3,FALSE),FALSE)</f>
        <v>#REF!</v>
      </c>
      <c r="AN264" s="251" t="e">
        <f>VLOOKUP($M267,#REF!,HLOOKUP(AN$69,#REF!,3,FALSE),FALSE)</f>
        <v>#REF!</v>
      </c>
      <c r="AO264" s="251" t="e">
        <f>VLOOKUP($M267,#REF!,HLOOKUP(AO$69,#REF!,3,FALSE),FALSE)</f>
        <v>#REF!</v>
      </c>
      <c r="AP264" s="251" t="e">
        <f>VLOOKUP($M267,#REF!,HLOOKUP(AP$69,#REF!,3,FALSE),FALSE)</f>
        <v>#REF!</v>
      </c>
      <c r="AQ264" s="251" t="e">
        <f>VLOOKUP($M267,#REF!,HLOOKUP(AQ$69,#REF!,3,FALSE),FALSE)</f>
        <v>#REF!</v>
      </c>
      <c r="AR264" s="251" t="e">
        <f>VLOOKUP($M267,#REF!,HLOOKUP(AR$69,#REF!,3,FALSE),FALSE)</f>
        <v>#REF!</v>
      </c>
      <c r="AS264" s="251" t="e">
        <f>VLOOKUP($M267,#REF!,HLOOKUP(AS$69,#REF!,3,FALSE),FALSE)</f>
        <v>#REF!</v>
      </c>
      <c r="AT264" s="251" t="e">
        <f>VLOOKUP($M267,#REF!,HLOOKUP(AT$69,#REF!,3,FALSE),FALSE)</f>
        <v>#REF!</v>
      </c>
      <c r="AU264" s="251" t="e">
        <f>VLOOKUP($M267,#REF!,HLOOKUP(AU$69,#REF!,3,FALSE),FALSE)</f>
        <v>#REF!</v>
      </c>
      <c r="AV264" s="251" t="e">
        <f>VLOOKUP($M267,#REF!,HLOOKUP(AV$69,#REF!,3,FALSE),FALSE)</f>
        <v>#REF!</v>
      </c>
      <c r="AW264" s="251" t="e">
        <f>VLOOKUP($M267,#REF!,HLOOKUP(AW$69,#REF!,3,FALSE),FALSE)</f>
        <v>#REF!</v>
      </c>
      <c r="AX264" s="251" t="e">
        <f>VLOOKUP($M267,#REF!,HLOOKUP(AX$69,#REF!,3,FALSE),FALSE)</f>
        <v>#REF!</v>
      </c>
      <c r="AY264" s="251" t="e">
        <f>VLOOKUP($M267,#REF!,HLOOKUP(AY$69,#REF!,3,FALSE),FALSE)</f>
        <v>#REF!</v>
      </c>
      <c r="AZ264" s="251" t="e">
        <f>VLOOKUP($M267,#REF!,HLOOKUP(AZ$69,#REF!,3,FALSE),FALSE)</f>
        <v>#REF!</v>
      </c>
      <c r="BA264" s="251" t="e">
        <f>VLOOKUP($M267,#REF!,HLOOKUP(BA$69,#REF!,3,FALSE),FALSE)</f>
        <v>#REF!</v>
      </c>
      <c r="BB264" s="251" t="e">
        <f>VLOOKUP($M267,#REF!,HLOOKUP(BB$69,#REF!,3,FALSE),FALSE)</f>
        <v>#REF!</v>
      </c>
      <c r="BC264" s="251" t="e">
        <f>VLOOKUP($M267,#REF!,HLOOKUP(BC$69,#REF!,3,FALSE),FALSE)</f>
        <v>#REF!</v>
      </c>
      <c r="BD264" s="251" t="e">
        <f>VLOOKUP($M267,#REF!,HLOOKUP(BD$69,#REF!,3,FALSE),FALSE)</f>
        <v>#REF!</v>
      </c>
      <c r="BE264" s="251" t="e">
        <f>VLOOKUP($M267,#REF!,HLOOKUP(BE$69,#REF!,3,FALSE),FALSE)</f>
        <v>#REF!</v>
      </c>
      <c r="BF264" s="251" t="e">
        <f>VLOOKUP($M267,#REF!,HLOOKUP(BF$69,#REF!,3,FALSE),FALSE)</f>
        <v>#REF!</v>
      </c>
      <c r="BG264" s="251" t="e">
        <f>VLOOKUP($M267,#REF!,HLOOKUP(BG$69,#REF!,3,FALSE),FALSE)</f>
        <v>#REF!</v>
      </c>
      <c r="BH264" s="251" t="e">
        <f>VLOOKUP($M267,#REF!,HLOOKUP(BH$69,#REF!,3,FALSE),FALSE)</f>
        <v>#REF!</v>
      </c>
      <c r="BI264" s="251" t="e">
        <f>VLOOKUP($M267,#REF!,HLOOKUP(BI$69,#REF!,3,FALSE),FALSE)</f>
        <v>#REF!</v>
      </c>
      <c r="BJ264" s="251" t="e">
        <f>VLOOKUP($M267,#REF!,HLOOKUP(BJ$69,#REF!,3,FALSE),FALSE)</f>
        <v>#REF!</v>
      </c>
      <c r="BK264" s="251" t="e">
        <f>VLOOKUP($M267,#REF!,HLOOKUP(BK$69,#REF!,3,FALSE),FALSE)</f>
        <v>#REF!</v>
      </c>
      <c r="BL264" s="251" t="e">
        <f>VLOOKUP($M267,#REF!,HLOOKUP(BL$69,#REF!,3,FALSE),FALSE)</f>
        <v>#REF!</v>
      </c>
      <c r="BM264" s="251" t="e">
        <f>VLOOKUP($M267,#REF!,HLOOKUP(BM$69,#REF!,3,FALSE),FALSE)</f>
        <v>#REF!</v>
      </c>
      <c r="BN264" s="251" t="e">
        <f>VLOOKUP($M267,#REF!,HLOOKUP(BN$69,#REF!,3,FALSE),FALSE)</f>
        <v>#REF!</v>
      </c>
    </row>
    <row r="265" spans="13:66" ht="18" x14ac:dyDescent="0.3">
      <c r="N265" s="103" t="str">
        <f t="shared" ref="N265:BN265" si="261">N$19</f>
        <v>DAL</v>
      </c>
      <c r="O265" s="100">
        <f t="shared" si="261"/>
        <v>44564</v>
      </c>
      <c r="P265" s="101">
        <f t="shared" si="261"/>
        <v>44571</v>
      </c>
      <c r="Q265" s="101">
        <f t="shared" si="261"/>
        <v>44578</v>
      </c>
      <c r="R265" s="101">
        <f t="shared" si="261"/>
        <v>44585</v>
      </c>
      <c r="S265" s="101">
        <f t="shared" si="261"/>
        <v>44592</v>
      </c>
      <c r="T265" s="101">
        <f t="shared" si="261"/>
        <v>44599</v>
      </c>
      <c r="U265" s="101">
        <f t="shared" si="261"/>
        <v>44606</v>
      </c>
      <c r="V265" s="101">
        <f t="shared" si="261"/>
        <v>44613</v>
      </c>
      <c r="W265" s="101">
        <f t="shared" si="261"/>
        <v>44620</v>
      </c>
      <c r="X265" s="101">
        <f t="shared" si="261"/>
        <v>44627</v>
      </c>
      <c r="Y265" s="101">
        <f t="shared" si="261"/>
        <v>44634</v>
      </c>
      <c r="Z265" s="101">
        <f t="shared" si="261"/>
        <v>44641</v>
      </c>
      <c r="AA265" s="101">
        <f t="shared" si="261"/>
        <v>44648</v>
      </c>
      <c r="AB265" s="101">
        <f t="shared" si="261"/>
        <v>44655</v>
      </c>
      <c r="AC265" s="101">
        <f t="shared" si="261"/>
        <v>44662</v>
      </c>
      <c r="AD265" s="101">
        <f t="shared" si="261"/>
        <v>44669</v>
      </c>
      <c r="AE265" s="101">
        <f t="shared" si="261"/>
        <v>44676</v>
      </c>
      <c r="AF265" s="101">
        <f t="shared" si="261"/>
        <v>44683</v>
      </c>
      <c r="AG265" s="101">
        <f t="shared" si="261"/>
        <v>44690</v>
      </c>
      <c r="AH265" s="101">
        <f t="shared" si="261"/>
        <v>44697</v>
      </c>
      <c r="AI265" s="101">
        <f t="shared" si="261"/>
        <v>44704</v>
      </c>
      <c r="AJ265" s="101">
        <f t="shared" si="261"/>
        <v>44711</v>
      </c>
      <c r="AK265" s="101">
        <f t="shared" si="261"/>
        <v>44718</v>
      </c>
      <c r="AL265" s="101">
        <f t="shared" si="261"/>
        <v>44725</v>
      </c>
      <c r="AM265" s="101">
        <f t="shared" si="261"/>
        <v>44732</v>
      </c>
      <c r="AN265" s="101">
        <f t="shared" si="261"/>
        <v>44739</v>
      </c>
      <c r="AO265" s="101">
        <f t="shared" si="261"/>
        <v>44746</v>
      </c>
      <c r="AP265" s="101">
        <f t="shared" si="261"/>
        <v>44753</v>
      </c>
      <c r="AQ265" s="101">
        <f t="shared" si="261"/>
        <v>44760</v>
      </c>
      <c r="AR265" s="101">
        <f t="shared" si="261"/>
        <v>44767</v>
      </c>
      <c r="AS265" s="101">
        <f t="shared" si="261"/>
        <v>44774</v>
      </c>
      <c r="AT265" s="101">
        <f t="shared" si="261"/>
        <v>44781</v>
      </c>
      <c r="AU265" s="101">
        <f t="shared" si="261"/>
        <v>44788</v>
      </c>
      <c r="AV265" s="101">
        <f t="shared" si="261"/>
        <v>44795</v>
      </c>
      <c r="AW265" s="101">
        <f t="shared" si="261"/>
        <v>44802</v>
      </c>
      <c r="AX265" s="101">
        <f t="shared" si="261"/>
        <v>44809</v>
      </c>
      <c r="AY265" s="101">
        <f t="shared" si="261"/>
        <v>44816</v>
      </c>
      <c r="AZ265" s="101">
        <f t="shared" si="261"/>
        <v>44823</v>
      </c>
      <c r="BA265" s="101">
        <f t="shared" si="261"/>
        <v>44830</v>
      </c>
      <c r="BB265" s="101">
        <f t="shared" si="261"/>
        <v>44837</v>
      </c>
      <c r="BC265" s="101">
        <f t="shared" si="261"/>
        <v>44844</v>
      </c>
      <c r="BD265" s="101">
        <f t="shared" si="261"/>
        <v>44851</v>
      </c>
      <c r="BE265" s="101">
        <f t="shared" si="261"/>
        <v>44858</v>
      </c>
      <c r="BF265" s="101">
        <f t="shared" si="261"/>
        <v>44865</v>
      </c>
      <c r="BG265" s="101">
        <f t="shared" si="261"/>
        <v>44872</v>
      </c>
      <c r="BH265" s="101">
        <f t="shared" si="261"/>
        <v>44879</v>
      </c>
      <c r="BI265" s="101">
        <f t="shared" si="261"/>
        <v>44886</v>
      </c>
      <c r="BJ265" s="101">
        <f t="shared" si="261"/>
        <v>44893</v>
      </c>
      <c r="BK265" s="101">
        <f t="shared" si="261"/>
        <v>44900</v>
      </c>
      <c r="BL265" s="101">
        <f t="shared" si="261"/>
        <v>44907</v>
      </c>
      <c r="BM265" s="101">
        <f t="shared" si="261"/>
        <v>44914</v>
      </c>
      <c r="BN265" s="102">
        <f t="shared" si="261"/>
        <v>44921</v>
      </c>
    </row>
    <row r="266" spans="13:66" ht="18.600000000000001" thickBot="1" x14ac:dyDescent="0.35">
      <c r="N266" s="104" t="str">
        <f t="shared" ref="N266:BN266" si="262">N$20</f>
        <v>AL</v>
      </c>
      <c r="O266" s="106">
        <f t="shared" si="262"/>
        <v>44570</v>
      </c>
      <c r="P266" s="107">
        <f t="shared" si="262"/>
        <v>44577</v>
      </c>
      <c r="Q266" s="107">
        <f t="shared" si="262"/>
        <v>44584</v>
      </c>
      <c r="R266" s="107">
        <f t="shared" si="262"/>
        <v>44591</v>
      </c>
      <c r="S266" s="107">
        <f t="shared" si="262"/>
        <v>44598</v>
      </c>
      <c r="T266" s="107">
        <f t="shared" si="262"/>
        <v>44605</v>
      </c>
      <c r="U266" s="107">
        <f t="shared" si="262"/>
        <v>44612</v>
      </c>
      <c r="V266" s="107">
        <f t="shared" si="262"/>
        <v>44619</v>
      </c>
      <c r="W266" s="107">
        <f t="shared" si="262"/>
        <v>44626</v>
      </c>
      <c r="X266" s="107">
        <f t="shared" si="262"/>
        <v>44633</v>
      </c>
      <c r="Y266" s="107">
        <f t="shared" si="262"/>
        <v>44640</v>
      </c>
      <c r="Z266" s="107">
        <f t="shared" si="262"/>
        <v>44647</v>
      </c>
      <c r="AA266" s="107">
        <f t="shared" si="262"/>
        <v>44654</v>
      </c>
      <c r="AB266" s="107">
        <f t="shared" si="262"/>
        <v>44661</v>
      </c>
      <c r="AC266" s="107">
        <f t="shared" si="262"/>
        <v>44668</v>
      </c>
      <c r="AD266" s="107">
        <f t="shared" si="262"/>
        <v>44675</v>
      </c>
      <c r="AE266" s="107">
        <f t="shared" si="262"/>
        <v>44682</v>
      </c>
      <c r="AF266" s="107">
        <f t="shared" si="262"/>
        <v>44689</v>
      </c>
      <c r="AG266" s="107">
        <f t="shared" si="262"/>
        <v>44696</v>
      </c>
      <c r="AH266" s="107">
        <f t="shared" si="262"/>
        <v>44703</v>
      </c>
      <c r="AI266" s="107">
        <f t="shared" si="262"/>
        <v>44710</v>
      </c>
      <c r="AJ266" s="107">
        <f t="shared" si="262"/>
        <v>44717</v>
      </c>
      <c r="AK266" s="107">
        <f t="shared" si="262"/>
        <v>44724</v>
      </c>
      <c r="AL266" s="107">
        <f t="shared" si="262"/>
        <v>44731</v>
      </c>
      <c r="AM266" s="107">
        <f t="shared" si="262"/>
        <v>44738</v>
      </c>
      <c r="AN266" s="107">
        <f t="shared" si="262"/>
        <v>44745</v>
      </c>
      <c r="AO266" s="107">
        <f t="shared" si="262"/>
        <v>44752</v>
      </c>
      <c r="AP266" s="107">
        <f t="shared" si="262"/>
        <v>44759</v>
      </c>
      <c r="AQ266" s="107">
        <f t="shared" si="262"/>
        <v>44766</v>
      </c>
      <c r="AR266" s="107">
        <f t="shared" si="262"/>
        <v>44773</v>
      </c>
      <c r="AS266" s="107">
        <f t="shared" si="262"/>
        <v>44780</v>
      </c>
      <c r="AT266" s="107">
        <f t="shared" si="262"/>
        <v>44787</v>
      </c>
      <c r="AU266" s="107">
        <f t="shared" si="262"/>
        <v>44794</v>
      </c>
      <c r="AV266" s="107">
        <f t="shared" si="262"/>
        <v>44801</v>
      </c>
      <c r="AW266" s="107">
        <f t="shared" si="262"/>
        <v>44808</v>
      </c>
      <c r="AX266" s="107">
        <f t="shared" si="262"/>
        <v>44815</v>
      </c>
      <c r="AY266" s="107">
        <f t="shared" si="262"/>
        <v>44822</v>
      </c>
      <c r="AZ266" s="107">
        <f t="shared" si="262"/>
        <v>44829</v>
      </c>
      <c r="BA266" s="107">
        <f t="shared" si="262"/>
        <v>44836</v>
      </c>
      <c r="BB266" s="107">
        <f t="shared" si="262"/>
        <v>44843</v>
      </c>
      <c r="BC266" s="107">
        <f t="shared" si="262"/>
        <v>44850</v>
      </c>
      <c r="BD266" s="107">
        <f t="shared" si="262"/>
        <v>44857</v>
      </c>
      <c r="BE266" s="107">
        <f t="shared" si="262"/>
        <v>44864</v>
      </c>
      <c r="BF266" s="107">
        <f t="shared" si="262"/>
        <v>44871</v>
      </c>
      <c r="BG266" s="107">
        <f t="shared" si="262"/>
        <v>44878</v>
      </c>
      <c r="BH266" s="107">
        <f t="shared" si="262"/>
        <v>44885</v>
      </c>
      <c r="BI266" s="107">
        <f t="shared" si="262"/>
        <v>44892</v>
      </c>
      <c r="BJ266" s="107">
        <f t="shared" si="262"/>
        <v>44899</v>
      </c>
      <c r="BK266" s="107">
        <f t="shared" si="262"/>
        <v>44906</v>
      </c>
      <c r="BL266" s="107">
        <f t="shared" si="262"/>
        <v>44913</v>
      </c>
      <c r="BM266" s="107">
        <f t="shared" si="262"/>
        <v>44920</v>
      </c>
      <c r="BN266" s="108">
        <f t="shared" si="262"/>
        <v>44927</v>
      </c>
    </row>
    <row r="267" spans="13:66" ht="18.600000000000001" thickBot="1" x14ac:dyDescent="0.4">
      <c r="M267" s="17" t="s">
        <v>29</v>
      </c>
      <c r="N267" s="89" t="e">
        <f>VLOOKUP(M267,#REF!,2,FALSE)</f>
        <v>#REF!</v>
      </c>
      <c r="O267" s="111" t="str">
        <f t="shared" ref="O267:BN267" si="263">O$21</f>
        <v>S2</v>
      </c>
      <c r="P267" s="112" t="str">
        <f t="shared" si="263"/>
        <v>S3</v>
      </c>
      <c r="Q267" s="112" t="str">
        <f t="shared" si="263"/>
        <v>S4</v>
      </c>
      <c r="R267" s="112" t="str">
        <f t="shared" si="263"/>
        <v>S5</v>
      </c>
      <c r="S267" s="112" t="str">
        <f t="shared" si="263"/>
        <v>S6</v>
      </c>
      <c r="T267" s="112" t="str">
        <f t="shared" si="263"/>
        <v>S7</v>
      </c>
      <c r="U267" s="112" t="str">
        <f t="shared" si="263"/>
        <v>S8</v>
      </c>
      <c r="V267" s="112" t="str">
        <f t="shared" si="263"/>
        <v>S9</v>
      </c>
      <c r="W267" s="112" t="str">
        <f t="shared" si="263"/>
        <v>S10</v>
      </c>
      <c r="X267" s="112" t="str">
        <f t="shared" si="263"/>
        <v>S11</v>
      </c>
      <c r="Y267" s="112" t="str">
        <f t="shared" si="263"/>
        <v>S12</v>
      </c>
      <c r="Z267" s="112" t="str">
        <f t="shared" si="263"/>
        <v>S13</v>
      </c>
      <c r="AA267" s="112" t="str">
        <f t="shared" si="263"/>
        <v>S14</v>
      </c>
      <c r="AB267" s="112" t="str">
        <f t="shared" si="263"/>
        <v>S15</v>
      </c>
      <c r="AC267" s="112" t="str">
        <f t="shared" si="263"/>
        <v>S16</v>
      </c>
      <c r="AD267" s="112" t="str">
        <f t="shared" si="263"/>
        <v>S17</v>
      </c>
      <c r="AE267" s="112" t="str">
        <f t="shared" si="263"/>
        <v>S18</v>
      </c>
      <c r="AF267" s="112" t="str">
        <f t="shared" si="263"/>
        <v>S19</v>
      </c>
      <c r="AG267" s="112" t="str">
        <f t="shared" si="263"/>
        <v>S20</v>
      </c>
      <c r="AH267" s="112" t="str">
        <f t="shared" si="263"/>
        <v>S21</v>
      </c>
      <c r="AI267" s="112" t="str">
        <f t="shared" si="263"/>
        <v>S22</v>
      </c>
      <c r="AJ267" s="112" t="str">
        <f t="shared" si="263"/>
        <v>S23</v>
      </c>
      <c r="AK267" s="112" t="str">
        <f t="shared" si="263"/>
        <v>S24</v>
      </c>
      <c r="AL267" s="112" t="str">
        <f t="shared" si="263"/>
        <v>S25</v>
      </c>
      <c r="AM267" s="112" t="str">
        <f t="shared" si="263"/>
        <v>S26</v>
      </c>
      <c r="AN267" s="112" t="str">
        <f t="shared" si="263"/>
        <v>S27</v>
      </c>
      <c r="AO267" s="112" t="str">
        <f t="shared" si="263"/>
        <v>S28</v>
      </c>
      <c r="AP267" s="112" t="str">
        <f t="shared" si="263"/>
        <v>S29</v>
      </c>
      <c r="AQ267" s="112" t="str">
        <f t="shared" si="263"/>
        <v>S30</v>
      </c>
      <c r="AR267" s="112" t="str">
        <f t="shared" si="263"/>
        <v>S31</v>
      </c>
      <c r="AS267" s="112" t="str">
        <f t="shared" si="263"/>
        <v>S32</v>
      </c>
      <c r="AT267" s="112" t="str">
        <f t="shared" si="263"/>
        <v>S33</v>
      </c>
      <c r="AU267" s="112" t="str">
        <f t="shared" si="263"/>
        <v>S34</v>
      </c>
      <c r="AV267" s="112" t="str">
        <f t="shared" si="263"/>
        <v>S35</v>
      </c>
      <c r="AW267" s="112" t="str">
        <f t="shared" si="263"/>
        <v>S36</v>
      </c>
      <c r="AX267" s="112" t="str">
        <f t="shared" si="263"/>
        <v>S37</v>
      </c>
      <c r="AY267" s="112" t="str">
        <f t="shared" si="263"/>
        <v>S38</v>
      </c>
      <c r="AZ267" s="112" t="str">
        <f t="shared" si="263"/>
        <v>S39</v>
      </c>
      <c r="BA267" s="112" t="str">
        <f t="shared" si="263"/>
        <v>S40</v>
      </c>
      <c r="BB267" s="112" t="str">
        <f t="shared" si="263"/>
        <v>S41</v>
      </c>
      <c r="BC267" s="112" t="str">
        <f t="shared" si="263"/>
        <v>S42</v>
      </c>
      <c r="BD267" s="112" t="str">
        <f t="shared" si="263"/>
        <v>S43</v>
      </c>
      <c r="BE267" s="112" t="str">
        <f t="shared" si="263"/>
        <v>S44</v>
      </c>
      <c r="BF267" s="112" t="str">
        <f t="shared" si="263"/>
        <v>S45</v>
      </c>
      <c r="BG267" s="112" t="str">
        <f t="shared" si="263"/>
        <v>S46</v>
      </c>
      <c r="BH267" s="112" t="str">
        <f t="shared" si="263"/>
        <v>S47</v>
      </c>
      <c r="BI267" s="112" t="str">
        <f t="shared" si="263"/>
        <v>S48</v>
      </c>
      <c r="BJ267" s="112" t="str">
        <f t="shared" si="263"/>
        <v>S49</v>
      </c>
      <c r="BK267" s="112" t="str">
        <f t="shared" si="263"/>
        <v>S50</v>
      </c>
      <c r="BL267" s="112" t="str">
        <f t="shared" si="263"/>
        <v>S51</v>
      </c>
      <c r="BM267" s="112" t="str">
        <f t="shared" si="263"/>
        <v>S52</v>
      </c>
      <c r="BN267" s="113" t="str">
        <f t="shared" si="263"/>
        <v>S53</v>
      </c>
    </row>
    <row r="268" spans="13:66" x14ac:dyDescent="0.3">
      <c r="M268" s="44" t="str">
        <f t="shared" ref="M268:M276" si="264">M156</f>
        <v>Design Rel 05 - Integrazione</v>
      </c>
      <c r="N268" s="86">
        <f t="shared" ref="N268:N276" si="265">SUM(O268:BN268)</f>
        <v>0</v>
      </c>
    </row>
    <row r="269" spans="13:66" x14ac:dyDescent="0.3">
      <c r="M269" s="18" t="str">
        <f t="shared" si="264"/>
        <v>EXEC Rel 05 - Integrazione</v>
      </c>
      <c r="N269" s="87">
        <f t="shared" si="265"/>
        <v>0</v>
      </c>
    </row>
    <row r="270" spans="13:66" x14ac:dyDescent="0.3">
      <c r="M270" s="18" t="str">
        <f t="shared" si="264"/>
        <v>RETEST Rel 05 - Integrazione</v>
      </c>
      <c r="N270" s="87">
        <f t="shared" si="265"/>
        <v>0</v>
      </c>
    </row>
    <row r="271" spans="13:66" x14ac:dyDescent="0.3">
      <c r="M271" s="18" t="str">
        <f t="shared" si="264"/>
        <v>MNG Rel 05 - Integrazione</v>
      </c>
      <c r="N271" s="87">
        <f t="shared" si="265"/>
        <v>0</v>
      </c>
    </row>
    <row r="272" spans="13:66" x14ac:dyDescent="0.3">
      <c r="M272" s="18" t="str">
        <f t="shared" si="264"/>
        <v>Data Preparation Rel 05 - Integrazione</v>
      </c>
      <c r="N272" s="87">
        <f t="shared" si="265"/>
        <v>160</v>
      </c>
      <c r="X272">
        <v>40</v>
      </c>
      <c r="Y272">
        <v>40</v>
      </c>
      <c r="Z272">
        <v>40</v>
      </c>
      <c r="AA272">
        <v>40</v>
      </c>
    </row>
    <row r="273" spans="13:66" x14ac:dyDescent="0.3">
      <c r="M273" s="18" t="str">
        <f t="shared" si="264"/>
        <v>DESIGN Price</v>
      </c>
      <c r="N273" s="87">
        <f t="shared" si="265"/>
        <v>0</v>
      </c>
    </row>
    <row r="274" spans="13:66" x14ac:dyDescent="0.3">
      <c r="M274" s="18" t="str">
        <f t="shared" si="264"/>
        <v>DP sys + UAT Price</v>
      </c>
      <c r="N274" s="87">
        <f t="shared" si="265"/>
        <v>80</v>
      </c>
      <c r="AB274">
        <v>40</v>
      </c>
      <c r="AC274">
        <v>40</v>
      </c>
    </row>
    <row r="275" spans="13:66" x14ac:dyDescent="0.3">
      <c r="M275" s="18" t="str">
        <f t="shared" si="264"/>
        <v>EXEC Price</v>
      </c>
      <c r="N275" s="87">
        <f t="shared" si="265"/>
        <v>0</v>
      </c>
    </row>
    <row r="276" spans="13:66" ht="15" thickBot="1" x14ac:dyDescent="0.35">
      <c r="M276" s="45" t="str">
        <f t="shared" si="264"/>
        <v>MNG Price</v>
      </c>
      <c r="N276" s="88">
        <f t="shared" si="265"/>
        <v>288</v>
      </c>
      <c r="AD276">
        <v>32</v>
      </c>
      <c r="AE276">
        <v>32</v>
      </c>
      <c r="AF276">
        <v>40</v>
      </c>
      <c r="AG276">
        <v>40</v>
      </c>
      <c r="AH276">
        <v>40</v>
      </c>
      <c r="AI276">
        <v>40</v>
      </c>
      <c r="AJ276">
        <v>24</v>
      </c>
      <c r="AL276">
        <v>40</v>
      </c>
    </row>
    <row r="277" spans="13:66" ht="15" thickBot="1" x14ac:dyDescent="0.35">
      <c r="N277" s="70">
        <f t="shared" ref="N277:BN277" si="266">SUM(N268:N276)</f>
        <v>528</v>
      </c>
      <c r="O277" s="28">
        <f t="shared" si="266"/>
        <v>0</v>
      </c>
      <c r="P277" s="29">
        <f t="shared" si="266"/>
        <v>0</v>
      </c>
      <c r="Q277" s="29">
        <f t="shared" si="266"/>
        <v>0</v>
      </c>
      <c r="R277" s="29">
        <f t="shared" si="266"/>
        <v>0</v>
      </c>
      <c r="S277" s="29">
        <f t="shared" si="266"/>
        <v>0</v>
      </c>
      <c r="T277" s="29">
        <f t="shared" si="266"/>
        <v>0</v>
      </c>
      <c r="U277" s="29">
        <f t="shared" si="266"/>
        <v>0</v>
      </c>
      <c r="V277" s="29">
        <f t="shared" si="266"/>
        <v>0</v>
      </c>
      <c r="W277" s="29">
        <f t="shared" si="266"/>
        <v>0</v>
      </c>
      <c r="X277" s="29">
        <f t="shared" si="266"/>
        <v>40</v>
      </c>
      <c r="Y277" s="29">
        <f t="shared" si="266"/>
        <v>40</v>
      </c>
      <c r="Z277" s="29">
        <f t="shared" si="266"/>
        <v>40</v>
      </c>
      <c r="AA277" s="29">
        <f t="shared" si="266"/>
        <v>40</v>
      </c>
      <c r="AB277" s="29">
        <f t="shared" si="266"/>
        <v>40</v>
      </c>
      <c r="AC277" s="29">
        <f t="shared" si="266"/>
        <v>40</v>
      </c>
      <c r="AD277" s="29">
        <f t="shared" si="266"/>
        <v>32</v>
      </c>
      <c r="AE277" s="29">
        <f t="shared" si="266"/>
        <v>32</v>
      </c>
      <c r="AF277" s="29">
        <f t="shared" si="266"/>
        <v>40</v>
      </c>
      <c r="AG277" s="29">
        <f t="shared" si="266"/>
        <v>40</v>
      </c>
      <c r="AH277" s="29">
        <f t="shared" si="266"/>
        <v>40</v>
      </c>
      <c r="AI277" s="29">
        <f t="shared" si="266"/>
        <v>40</v>
      </c>
      <c r="AJ277" s="29">
        <f t="shared" si="266"/>
        <v>24</v>
      </c>
      <c r="AK277" s="29">
        <f t="shared" si="266"/>
        <v>0</v>
      </c>
      <c r="AL277" s="29">
        <f t="shared" si="266"/>
        <v>40</v>
      </c>
      <c r="AM277" s="29">
        <f t="shared" si="266"/>
        <v>0</v>
      </c>
      <c r="AN277" s="29">
        <f t="shared" si="266"/>
        <v>0</v>
      </c>
      <c r="AO277" s="29">
        <f t="shared" si="266"/>
        <v>0</v>
      </c>
      <c r="AP277" s="29">
        <f t="shared" si="266"/>
        <v>0</v>
      </c>
      <c r="AQ277" s="29">
        <f t="shared" si="266"/>
        <v>0</v>
      </c>
      <c r="AR277" s="29">
        <f t="shared" si="266"/>
        <v>0</v>
      </c>
      <c r="AS277" s="29">
        <f t="shared" si="266"/>
        <v>0</v>
      </c>
      <c r="AT277" s="29">
        <f t="shared" si="266"/>
        <v>0</v>
      </c>
      <c r="AU277" s="29">
        <f t="shared" si="266"/>
        <v>0</v>
      </c>
      <c r="AV277" s="29">
        <f t="shared" si="266"/>
        <v>0</v>
      </c>
      <c r="AW277" s="29">
        <f t="shared" si="266"/>
        <v>0</v>
      </c>
      <c r="AX277" s="29">
        <f t="shared" si="266"/>
        <v>0</v>
      </c>
      <c r="AY277" s="29">
        <f t="shared" si="266"/>
        <v>0</v>
      </c>
      <c r="AZ277" s="29">
        <f t="shared" si="266"/>
        <v>0</v>
      </c>
      <c r="BA277" s="29">
        <f t="shared" si="266"/>
        <v>0</v>
      </c>
      <c r="BB277" s="29">
        <f t="shared" si="266"/>
        <v>0</v>
      </c>
      <c r="BC277" s="29">
        <f t="shared" si="266"/>
        <v>0</v>
      </c>
      <c r="BD277" s="29">
        <f t="shared" si="266"/>
        <v>0</v>
      </c>
      <c r="BE277" s="29">
        <f t="shared" si="266"/>
        <v>0</v>
      </c>
      <c r="BF277" s="29">
        <f t="shared" si="266"/>
        <v>0</v>
      </c>
      <c r="BG277" s="29">
        <f t="shared" si="266"/>
        <v>0</v>
      </c>
      <c r="BH277" s="29">
        <f t="shared" si="266"/>
        <v>0</v>
      </c>
      <c r="BI277" s="29">
        <f t="shared" si="266"/>
        <v>0</v>
      </c>
      <c r="BJ277" s="29">
        <f t="shared" si="266"/>
        <v>0</v>
      </c>
      <c r="BK277" s="29">
        <f t="shared" si="266"/>
        <v>0</v>
      </c>
      <c r="BL277" s="29">
        <f t="shared" si="266"/>
        <v>0</v>
      </c>
      <c r="BM277" s="29">
        <f t="shared" si="266"/>
        <v>0</v>
      </c>
      <c r="BN277" s="30">
        <f t="shared" si="266"/>
        <v>0</v>
      </c>
    </row>
    <row r="278" spans="13:66" ht="15" thickBot="1" x14ac:dyDescent="0.35">
      <c r="N278" s="250" t="s">
        <v>360</v>
      </c>
      <c r="O278" s="251" t="e">
        <f>VLOOKUP($M281,#REF!,HLOOKUP(O$69,#REF!,3,FALSE),FALSE)</f>
        <v>#REF!</v>
      </c>
      <c r="P278" s="251" t="e">
        <f>VLOOKUP($M281,#REF!,HLOOKUP(P$69,#REF!,3,FALSE),FALSE)</f>
        <v>#REF!</v>
      </c>
      <c r="Q278" s="251" t="e">
        <f>VLOOKUP($M281,#REF!,HLOOKUP(Q$69,#REF!,3,FALSE),FALSE)</f>
        <v>#REF!</v>
      </c>
      <c r="R278" s="251" t="e">
        <f>VLOOKUP($M281,#REF!,HLOOKUP(R$69,#REF!,3,FALSE),FALSE)</f>
        <v>#REF!</v>
      </c>
      <c r="S278" s="251" t="e">
        <f>VLOOKUP($M281,#REF!,HLOOKUP(S$69,#REF!,3,FALSE),FALSE)</f>
        <v>#REF!</v>
      </c>
      <c r="T278" s="251" t="e">
        <f>VLOOKUP($M281,#REF!,HLOOKUP(T$69,#REF!,3,FALSE),FALSE)</f>
        <v>#REF!</v>
      </c>
      <c r="U278" s="251" t="e">
        <f>VLOOKUP($M281,#REF!,HLOOKUP(U$69,#REF!,3,FALSE),FALSE)</f>
        <v>#REF!</v>
      </c>
      <c r="V278" s="251" t="e">
        <f>VLOOKUP($M281,#REF!,HLOOKUP(V$69,#REF!,3,FALSE),FALSE)</f>
        <v>#REF!</v>
      </c>
      <c r="W278" s="251" t="e">
        <f>VLOOKUP($M281,#REF!,HLOOKUP(W$69,#REF!,3,FALSE),FALSE)</f>
        <v>#REF!</v>
      </c>
      <c r="X278" s="251" t="e">
        <f>VLOOKUP($M281,#REF!,HLOOKUP(X$69,#REF!,3,FALSE),FALSE)</f>
        <v>#REF!</v>
      </c>
      <c r="Y278" s="251" t="e">
        <f>VLOOKUP($M281,#REF!,HLOOKUP(Y$69,#REF!,3,FALSE),FALSE)</f>
        <v>#REF!</v>
      </c>
      <c r="Z278" s="251" t="e">
        <f>VLOOKUP($M281,#REF!,HLOOKUP(Z$69,#REF!,3,FALSE),FALSE)</f>
        <v>#REF!</v>
      </c>
      <c r="AA278" s="251" t="e">
        <f>VLOOKUP($M281,#REF!,HLOOKUP(AA$69,#REF!,3,FALSE),FALSE)</f>
        <v>#REF!</v>
      </c>
      <c r="AB278" s="251" t="e">
        <f>VLOOKUP($M281,#REF!,HLOOKUP(AB$69,#REF!,3,FALSE),FALSE)</f>
        <v>#REF!</v>
      </c>
      <c r="AC278" s="251" t="e">
        <f>VLOOKUP($M281,#REF!,HLOOKUP(AC$69,#REF!,3,FALSE),FALSE)</f>
        <v>#REF!</v>
      </c>
      <c r="AD278" s="251" t="e">
        <f>VLOOKUP($M281,#REF!,HLOOKUP(AD$69,#REF!,3,FALSE),FALSE)</f>
        <v>#REF!</v>
      </c>
      <c r="AE278" s="251" t="e">
        <f>VLOOKUP($M281,#REF!,HLOOKUP(AE$69,#REF!,3,FALSE),FALSE)</f>
        <v>#REF!</v>
      </c>
      <c r="AF278" s="251" t="e">
        <f>VLOOKUP($M281,#REF!,HLOOKUP(AF$69,#REF!,3,FALSE),FALSE)</f>
        <v>#REF!</v>
      </c>
      <c r="AG278" s="251" t="e">
        <f>VLOOKUP($M281,#REF!,HLOOKUP(AG$69,#REF!,3,FALSE),FALSE)</f>
        <v>#REF!</v>
      </c>
      <c r="AH278" s="251" t="e">
        <f>VLOOKUP($M281,#REF!,HLOOKUP(AH$69,#REF!,3,FALSE),FALSE)</f>
        <v>#REF!</v>
      </c>
      <c r="AI278" s="251" t="e">
        <f>VLOOKUP($M281,#REF!,HLOOKUP(AI$69,#REF!,3,FALSE),FALSE)</f>
        <v>#REF!</v>
      </c>
      <c r="AJ278" s="251" t="e">
        <f>VLOOKUP($M281,#REF!,HLOOKUP(AJ$69,#REF!,3,FALSE),FALSE)</f>
        <v>#REF!</v>
      </c>
      <c r="AK278" s="251" t="e">
        <f>VLOOKUP($M281,#REF!,HLOOKUP(AK$69,#REF!,3,FALSE),FALSE)</f>
        <v>#REF!</v>
      </c>
      <c r="AL278" s="251" t="e">
        <f>VLOOKUP($M281,#REF!,HLOOKUP(AL$69,#REF!,3,FALSE),FALSE)</f>
        <v>#REF!</v>
      </c>
      <c r="AM278" s="251" t="e">
        <f>VLOOKUP($M281,#REF!,HLOOKUP(AM$69,#REF!,3,FALSE),FALSE)</f>
        <v>#REF!</v>
      </c>
      <c r="AN278" s="251" t="e">
        <f>VLOOKUP($M281,#REF!,HLOOKUP(AN$69,#REF!,3,FALSE),FALSE)</f>
        <v>#REF!</v>
      </c>
      <c r="AO278" s="251" t="e">
        <f>VLOOKUP($M281,#REF!,HLOOKUP(AO$69,#REF!,3,FALSE),FALSE)</f>
        <v>#REF!</v>
      </c>
      <c r="AP278" s="251" t="e">
        <f>VLOOKUP($M281,#REF!,HLOOKUP(AP$69,#REF!,3,FALSE),FALSE)</f>
        <v>#REF!</v>
      </c>
      <c r="AQ278" s="251" t="e">
        <f>VLOOKUP($M281,#REF!,HLOOKUP(AQ$69,#REF!,3,FALSE),FALSE)</f>
        <v>#REF!</v>
      </c>
      <c r="AR278" s="251" t="e">
        <f>VLOOKUP($M281,#REF!,HLOOKUP(AR$69,#REF!,3,FALSE),FALSE)</f>
        <v>#REF!</v>
      </c>
      <c r="AS278" s="251" t="e">
        <f>VLOOKUP($M281,#REF!,HLOOKUP(AS$69,#REF!,3,FALSE),FALSE)</f>
        <v>#REF!</v>
      </c>
      <c r="AT278" s="251" t="e">
        <f>VLOOKUP($M281,#REF!,HLOOKUP(AT$69,#REF!,3,FALSE),FALSE)</f>
        <v>#REF!</v>
      </c>
      <c r="AU278" s="251" t="e">
        <f>VLOOKUP($M281,#REF!,HLOOKUP(AU$69,#REF!,3,FALSE),FALSE)</f>
        <v>#REF!</v>
      </c>
      <c r="AV278" s="251" t="e">
        <f>VLOOKUP($M281,#REF!,HLOOKUP(AV$69,#REF!,3,FALSE),FALSE)</f>
        <v>#REF!</v>
      </c>
      <c r="AW278" s="251" t="e">
        <f>VLOOKUP($M281,#REF!,HLOOKUP(AW$69,#REF!,3,FALSE),FALSE)</f>
        <v>#REF!</v>
      </c>
      <c r="AX278" s="251" t="e">
        <f>VLOOKUP($M281,#REF!,HLOOKUP(AX$69,#REF!,3,FALSE),FALSE)</f>
        <v>#REF!</v>
      </c>
      <c r="AY278" s="251" t="e">
        <f>VLOOKUP($M281,#REF!,HLOOKUP(AY$69,#REF!,3,FALSE),FALSE)</f>
        <v>#REF!</v>
      </c>
      <c r="AZ278" s="251" t="e">
        <f>VLOOKUP($M281,#REF!,HLOOKUP(AZ$69,#REF!,3,FALSE),FALSE)</f>
        <v>#REF!</v>
      </c>
      <c r="BA278" s="251" t="e">
        <f>VLOOKUP($M281,#REF!,HLOOKUP(BA$69,#REF!,3,FALSE),FALSE)</f>
        <v>#REF!</v>
      </c>
      <c r="BB278" s="251" t="e">
        <f>VLOOKUP($M281,#REF!,HLOOKUP(BB$69,#REF!,3,FALSE),FALSE)</f>
        <v>#REF!</v>
      </c>
      <c r="BC278" s="251" t="e">
        <f>VLOOKUP($M281,#REF!,HLOOKUP(BC$69,#REF!,3,FALSE),FALSE)</f>
        <v>#REF!</v>
      </c>
      <c r="BD278" s="251" t="e">
        <f>VLOOKUP($M281,#REF!,HLOOKUP(BD$69,#REF!,3,FALSE),FALSE)</f>
        <v>#REF!</v>
      </c>
      <c r="BE278" s="251" t="e">
        <f>VLOOKUP($M281,#REF!,HLOOKUP(BE$69,#REF!,3,FALSE),FALSE)</f>
        <v>#REF!</v>
      </c>
      <c r="BF278" s="251" t="e">
        <f>VLOOKUP($M281,#REF!,HLOOKUP(BF$69,#REF!,3,FALSE),FALSE)</f>
        <v>#REF!</v>
      </c>
      <c r="BG278" s="251" t="e">
        <f>VLOOKUP($M281,#REF!,HLOOKUP(BG$69,#REF!,3,FALSE),FALSE)</f>
        <v>#REF!</v>
      </c>
      <c r="BH278" s="251" t="e">
        <f>VLOOKUP($M281,#REF!,HLOOKUP(BH$69,#REF!,3,FALSE),FALSE)</f>
        <v>#REF!</v>
      </c>
      <c r="BI278" s="251" t="e">
        <f>VLOOKUP($M281,#REF!,HLOOKUP(BI$69,#REF!,3,FALSE),FALSE)</f>
        <v>#REF!</v>
      </c>
      <c r="BJ278" s="251" t="e">
        <f>VLOOKUP($M281,#REF!,HLOOKUP(BJ$69,#REF!,3,FALSE),FALSE)</f>
        <v>#REF!</v>
      </c>
      <c r="BK278" s="251" t="e">
        <f>VLOOKUP($M281,#REF!,HLOOKUP(BK$69,#REF!,3,FALSE),FALSE)</f>
        <v>#REF!</v>
      </c>
      <c r="BL278" s="251" t="e">
        <f>VLOOKUP($M281,#REF!,HLOOKUP(BL$69,#REF!,3,FALSE),FALSE)</f>
        <v>#REF!</v>
      </c>
      <c r="BM278" s="251" t="e">
        <f>VLOOKUP($M281,#REF!,HLOOKUP(BM$69,#REF!,3,FALSE),FALSE)</f>
        <v>#REF!</v>
      </c>
      <c r="BN278" s="251" t="e">
        <f>VLOOKUP($M281,#REF!,HLOOKUP(BN$69,#REF!,3,FALSE),FALSE)</f>
        <v>#REF!</v>
      </c>
    </row>
    <row r="279" spans="13:66" ht="18" x14ac:dyDescent="0.3">
      <c r="N279" s="103" t="str">
        <f t="shared" ref="N279:BN279" si="267">N$19</f>
        <v>DAL</v>
      </c>
      <c r="O279" s="100">
        <f t="shared" si="267"/>
        <v>44564</v>
      </c>
      <c r="P279" s="101">
        <f t="shared" si="267"/>
        <v>44571</v>
      </c>
      <c r="Q279" s="101">
        <f t="shared" si="267"/>
        <v>44578</v>
      </c>
      <c r="R279" s="101">
        <f t="shared" si="267"/>
        <v>44585</v>
      </c>
      <c r="S279" s="101">
        <f t="shared" si="267"/>
        <v>44592</v>
      </c>
      <c r="T279" s="101">
        <f t="shared" si="267"/>
        <v>44599</v>
      </c>
      <c r="U279" s="101">
        <f t="shared" si="267"/>
        <v>44606</v>
      </c>
      <c r="V279" s="101">
        <f t="shared" si="267"/>
        <v>44613</v>
      </c>
      <c r="W279" s="101">
        <f t="shared" si="267"/>
        <v>44620</v>
      </c>
      <c r="X279" s="101">
        <f t="shared" si="267"/>
        <v>44627</v>
      </c>
      <c r="Y279" s="101">
        <f t="shared" si="267"/>
        <v>44634</v>
      </c>
      <c r="Z279" s="101">
        <f t="shared" si="267"/>
        <v>44641</v>
      </c>
      <c r="AA279" s="101">
        <f t="shared" si="267"/>
        <v>44648</v>
      </c>
      <c r="AB279" s="101">
        <f t="shared" si="267"/>
        <v>44655</v>
      </c>
      <c r="AC279" s="101">
        <f t="shared" si="267"/>
        <v>44662</v>
      </c>
      <c r="AD279" s="101">
        <f t="shared" si="267"/>
        <v>44669</v>
      </c>
      <c r="AE279" s="101">
        <f t="shared" si="267"/>
        <v>44676</v>
      </c>
      <c r="AF279" s="101">
        <f t="shared" si="267"/>
        <v>44683</v>
      </c>
      <c r="AG279" s="101">
        <f t="shared" si="267"/>
        <v>44690</v>
      </c>
      <c r="AH279" s="101">
        <f t="shared" si="267"/>
        <v>44697</v>
      </c>
      <c r="AI279" s="101">
        <f t="shared" si="267"/>
        <v>44704</v>
      </c>
      <c r="AJ279" s="101">
        <f t="shared" si="267"/>
        <v>44711</v>
      </c>
      <c r="AK279" s="101">
        <f t="shared" si="267"/>
        <v>44718</v>
      </c>
      <c r="AL279" s="101">
        <f t="shared" si="267"/>
        <v>44725</v>
      </c>
      <c r="AM279" s="101">
        <f t="shared" si="267"/>
        <v>44732</v>
      </c>
      <c r="AN279" s="101">
        <f t="shared" si="267"/>
        <v>44739</v>
      </c>
      <c r="AO279" s="101">
        <f t="shared" si="267"/>
        <v>44746</v>
      </c>
      <c r="AP279" s="101">
        <f t="shared" si="267"/>
        <v>44753</v>
      </c>
      <c r="AQ279" s="101">
        <f t="shared" si="267"/>
        <v>44760</v>
      </c>
      <c r="AR279" s="101">
        <f t="shared" si="267"/>
        <v>44767</v>
      </c>
      <c r="AS279" s="101">
        <f t="shared" si="267"/>
        <v>44774</v>
      </c>
      <c r="AT279" s="101">
        <f t="shared" si="267"/>
        <v>44781</v>
      </c>
      <c r="AU279" s="101">
        <f t="shared" si="267"/>
        <v>44788</v>
      </c>
      <c r="AV279" s="101">
        <f t="shared" si="267"/>
        <v>44795</v>
      </c>
      <c r="AW279" s="101">
        <f t="shared" si="267"/>
        <v>44802</v>
      </c>
      <c r="AX279" s="101">
        <f t="shared" si="267"/>
        <v>44809</v>
      </c>
      <c r="AY279" s="101">
        <f t="shared" si="267"/>
        <v>44816</v>
      </c>
      <c r="AZ279" s="101">
        <f t="shared" si="267"/>
        <v>44823</v>
      </c>
      <c r="BA279" s="101">
        <f t="shared" si="267"/>
        <v>44830</v>
      </c>
      <c r="BB279" s="101">
        <f t="shared" si="267"/>
        <v>44837</v>
      </c>
      <c r="BC279" s="101">
        <f t="shared" si="267"/>
        <v>44844</v>
      </c>
      <c r="BD279" s="101">
        <f t="shared" si="267"/>
        <v>44851</v>
      </c>
      <c r="BE279" s="101">
        <f t="shared" si="267"/>
        <v>44858</v>
      </c>
      <c r="BF279" s="101">
        <f t="shared" si="267"/>
        <v>44865</v>
      </c>
      <c r="BG279" s="101">
        <f t="shared" si="267"/>
        <v>44872</v>
      </c>
      <c r="BH279" s="101">
        <f t="shared" si="267"/>
        <v>44879</v>
      </c>
      <c r="BI279" s="101">
        <f t="shared" si="267"/>
        <v>44886</v>
      </c>
      <c r="BJ279" s="101">
        <f t="shared" si="267"/>
        <v>44893</v>
      </c>
      <c r="BK279" s="101">
        <f t="shared" si="267"/>
        <v>44900</v>
      </c>
      <c r="BL279" s="101">
        <f t="shared" si="267"/>
        <v>44907</v>
      </c>
      <c r="BM279" s="101">
        <f t="shared" si="267"/>
        <v>44914</v>
      </c>
      <c r="BN279" s="102">
        <f t="shared" si="267"/>
        <v>44921</v>
      </c>
    </row>
    <row r="280" spans="13:66" ht="18.600000000000001" thickBot="1" x14ac:dyDescent="0.35">
      <c r="N280" s="104" t="str">
        <f t="shared" ref="N280:BN280" si="268">N$20</f>
        <v>AL</v>
      </c>
      <c r="O280" s="106">
        <f t="shared" si="268"/>
        <v>44570</v>
      </c>
      <c r="P280" s="107">
        <f t="shared" si="268"/>
        <v>44577</v>
      </c>
      <c r="Q280" s="107">
        <f t="shared" si="268"/>
        <v>44584</v>
      </c>
      <c r="R280" s="107">
        <f t="shared" si="268"/>
        <v>44591</v>
      </c>
      <c r="S280" s="107">
        <f t="shared" si="268"/>
        <v>44598</v>
      </c>
      <c r="T280" s="107">
        <f t="shared" si="268"/>
        <v>44605</v>
      </c>
      <c r="U280" s="107">
        <f t="shared" si="268"/>
        <v>44612</v>
      </c>
      <c r="V280" s="107">
        <f t="shared" si="268"/>
        <v>44619</v>
      </c>
      <c r="W280" s="107">
        <f t="shared" si="268"/>
        <v>44626</v>
      </c>
      <c r="X280" s="107">
        <f t="shared" si="268"/>
        <v>44633</v>
      </c>
      <c r="Y280" s="107">
        <f t="shared" si="268"/>
        <v>44640</v>
      </c>
      <c r="Z280" s="107">
        <f t="shared" si="268"/>
        <v>44647</v>
      </c>
      <c r="AA280" s="107">
        <f t="shared" si="268"/>
        <v>44654</v>
      </c>
      <c r="AB280" s="107">
        <f t="shared" si="268"/>
        <v>44661</v>
      </c>
      <c r="AC280" s="107">
        <f t="shared" si="268"/>
        <v>44668</v>
      </c>
      <c r="AD280" s="107">
        <f t="shared" si="268"/>
        <v>44675</v>
      </c>
      <c r="AE280" s="107">
        <f t="shared" si="268"/>
        <v>44682</v>
      </c>
      <c r="AF280" s="107">
        <f t="shared" si="268"/>
        <v>44689</v>
      </c>
      <c r="AG280" s="107">
        <f t="shared" si="268"/>
        <v>44696</v>
      </c>
      <c r="AH280" s="107">
        <f t="shared" si="268"/>
        <v>44703</v>
      </c>
      <c r="AI280" s="107">
        <f t="shared" si="268"/>
        <v>44710</v>
      </c>
      <c r="AJ280" s="107">
        <f t="shared" si="268"/>
        <v>44717</v>
      </c>
      <c r="AK280" s="107">
        <f t="shared" si="268"/>
        <v>44724</v>
      </c>
      <c r="AL280" s="107">
        <f t="shared" si="268"/>
        <v>44731</v>
      </c>
      <c r="AM280" s="107">
        <f t="shared" si="268"/>
        <v>44738</v>
      </c>
      <c r="AN280" s="107">
        <f t="shared" si="268"/>
        <v>44745</v>
      </c>
      <c r="AO280" s="107">
        <f t="shared" si="268"/>
        <v>44752</v>
      </c>
      <c r="AP280" s="107">
        <f t="shared" si="268"/>
        <v>44759</v>
      </c>
      <c r="AQ280" s="107">
        <f t="shared" si="268"/>
        <v>44766</v>
      </c>
      <c r="AR280" s="107">
        <f t="shared" si="268"/>
        <v>44773</v>
      </c>
      <c r="AS280" s="107">
        <f t="shared" si="268"/>
        <v>44780</v>
      </c>
      <c r="AT280" s="107">
        <f t="shared" si="268"/>
        <v>44787</v>
      </c>
      <c r="AU280" s="107">
        <f t="shared" si="268"/>
        <v>44794</v>
      </c>
      <c r="AV280" s="107">
        <f t="shared" si="268"/>
        <v>44801</v>
      </c>
      <c r="AW280" s="107">
        <f t="shared" si="268"/>
        <v>44808</v>
      </c>
      <c r="AX280" s="107">
        <f t="shared" si="268"/>
        <v>44815</v>
      </c>
      <c r="AY280" s="107">
        <f t="shared" si="268"/>
        <v>44822</v>
      </c>
      <c r="AZ280" s="107">
        <f t="shared" si="268"/>
        <v>44829</v>
      </c>
      <c r="BA280" s="107">
        <f t="shared" si="268"/>
        <v>44836</v>
      </c>
      <c r="BB280" s="107">
        <f t="shared" si="268"/>
        <v>44843</v>
      </c>
      <c r="BC280" s="107">
        <f t="shared" si="268"/>
        <v>44850</v>
      </c>
      <c r="BD280" s="107">
        <f t="shared" si="268"/>
        <v>44857</v>
      </c>
      <c r="BE280" s="107">
        <f t="shared" si="268"/>
        <v>44864</v>
      </c>
      <c r="BF280" s="107">
        <f t="shared" si="268"/>
        <v>44871</v>
      </c>
      <c r="BG280" s="107">
        <f t="shared" si="268"/>
        <v>44878</v>
      </c>
      <c r="BH280" s="107">
        <f t="shared" si="268"/>
        <v>44885</v>
      </c>
      <c r="BI280" s="107">
        <f t="shared" si="268"/>
        <v>44892</v>
      </c>
      <c r="BJ280" s="107">
        <f t="shared" si="268"/>
        <v>44899</v>
      </c>
      <c r="BK280" s="107">
        <f t="shared" si="268"/>
        <v>44906</v>
      </c>
      <c r="BL280" s="107">
        <f t="shared" si="268"/>
        <v>44913</v>
      </c>
      <c r="BM280" s="107">
        <f t="shared" si="268"/>
        <v>44920</v>
      </c>
      <c r="BN280" s="108">
        <f t="shared" si="268"/>
        <v>44927</v>
      </c>
    </row>
    <row r="281" spans="13:66" ht="18.600000000000001" thickBot="1" x14ac:dyDescent="0.4">
      <c r="M281" s="17" t="s">
        <v>11</v>
      </c>
      <c r="N281" s="89" t="e">
        <f>VLOOKUP(M281,#REF!,2,FALSE)</f>
        <v>#REF!</v>
      </c>
      <c r="O281" s="111" t="str">
        <f t="shared" ref="O281:BN281" si="269">O$21</f>
        <v>S2</v>
      </c>
      <c r="P281" s="112" t="str">
        <f t="shared" si="269"/>
        <v>S3</v>
      </c>
      <c r="Q281" s="112" t="str">
        <f t="shared" si="269"/>
        <v>S4</v>
      </c>
      <c r="R281" s="112" t="str">
        <f t="shared" si="269"/>
        <v>S5</v>
      </c>
      <c r="S281" s="112" t="str">
        <f t="shared" si="269"/>
        <v>S6</v>
      </c>
      <c r="T281" s="112" t="str">
        <f t="shared" si="269"/>
        <v>S7</v>
      </c>
      <c r="U281" s="112" t="str">
        <f t="shared" si="269"/>
        <v>S8</v>
      </c>
      <c r="V281" s="112" t="str">
        <f t="shared" si="269"/>
        <v>S9</v>
      </c>
      <c r="W281" s="112" t="str">
        <f t="shared" si="269"/>
        <v>S10</v>
      </c>
      <c r="X281" s="112" t="str">
        <f t="shared" si="269"/>
        <v>S11</v>
      </c>
      <c r="Y281" s="112" t="str">
        <f t="shared" si="269"/>
        <v>S12</v>
      </c>
      <c r="Z281" s="112" t="str">
        <f t="shared" si="269"/>
        <v>S13</v>
      </c>
      <c r="AA281" s="112" t="str">
        <f t="shared" si="269"/>
        <v>S14</v>
      </c>
      <c r="AB281" s="112" t="str">
        <f t="shared" si="269"/>
        <v>S15</v>
      </c>
      <c r="AC281" s="112" t="str">
        <f t="shared" si="269"/>
        <v>S16</v>
      </c>
      <c r="AD281" s="112" t="str">
        <f t="shared" si="269"/>
        <v>S17</v>
      </c>
      <c r="AE281" s="112" t="str">
        <f t="shared" si="269"/>
        <v>S18</v>
      </c>
      <c r="AF281" s="112" t="str">
        <f t="shared" si="269"/>
        <v>S19</v>
      </c>
      <c r="AG281" s="112" t="str">
        <f t="shared" si="269"/>
        <v>S20</v>
      </c>
      <c r="AH281" s="112" t="str">
        <f t="shared" si="269"/>
        <v>S21</v>
      </c>
      <c r="AI281" s="112" t="str">
        <f t="shared" si="269"/>
        <v>S22</v>
      </c>
      <c r="AJ281" s="112" t="str">
        <f t="shared" si="269"/>
        <v>S23</v>
      </c>
      <c r="AK281" s="112" t="str">
        <f t="shared" si="269"/>
        <v>S24</v>
      </c>
      <c r="AL281" s="112" t="str">
        <f t="shared" si="269"/>
        <v>S25</v>
      </c>
      <c r="AM281" s="112" t="str">
        <f t="shared" si="269"/>
        <v>S26</v>
      </c>
      <c r="AN281" s="112" t="str">
        <f t="shared" si="269"/>
        <v>S27</v>
      </c>
      <c r="AO281" s="112" t="str">
        <f t="shared" si="269"/>
        <v>S28</v>
      </c>
      <c r="AP281" s="112" t="str">
        <f t="shared" si="269"/>
        <v>S29</v>
      </c>
      <c r="AQ281" s="112" t="str">
        <f t="shared" si="269"/>
        <v>S30</v>
      </c>
      <c r="AR281" s="112" t="str">
        <f t="shared" si="269"/>
        <v>S31</v>
      </c>
      <c r="AS281" s="112" t="str">
        <f t="shared" si="269"/>
        <v>S32</v>
      </c>
      <c r="AT281" s="112" t="str">
        <f t="shared" si="269"/>
        <v>S33</v>
      </c>
      <c r="AU281" s="112" t="str">
        <f t="shared" si="269"/>
        <v>S34</v>
      </c>
      <c r="AV281" s="112" t="str">
        <f t="shared" si="269"/>
        <v>S35</v>
      </c>
      <c r="AW281" s="112" t="str">
        <f t="shared" si="269"/>
        <v>S36</v>
      </c>
      <c r="AX281" s="112" t="str">
        <f t="shared" si="269"/>
        <v>S37</v>
      </c>
      <c r="AY281" s="112" t="str">
        <f t="shared" si="269"/>
        <v>S38</v>
      </c>
      <c r="AZ281" s="112" t="str">
        <f t="shared" si="269"/>
        <v>S39</v>
      </c>
      <c r="BA281" s="112" t="str">
        <f t="shared" si="269"/>
        <v>S40</v>
      </c>
      <c r="BB281" s="112" t="str">
        <f t="shared" si="269"/>
        <v>S41</v>
      </c>
      <c r="BC281" s="112" t="str">
        <f t="shared" si="269"/>
        <v>S42</v>
      </c>
      <c r="BD281" s="112" t="str">
        <f t="shared" si="269"/>
        <v>S43</v>
      </c>
      <c r="BE281" s="112" t="str">
        <f t="shared" si="269"/>
        <v>S44</v>
      </c>
      <c r="BF281" s="112" t="str">
        <f t="shared" si="269"/>
        <v>S45</v>
      </c>
      <c r="BG281" s="112" t="str">
        <f t="shared" si="269"/>
        <v>S46</v>
      </c>
      <c r="BH281" s="112" t="str">
        <f t="shared" si="269"/>
        <v>S47</v>
      </c>
      <c r="BI281" s="112" t="str">
        <f t="shared" si="269"/>
        <v>S48</v>
      </c>
      <c r="BJ281" s="112" t="str">
        <f t="shared" si="269"/>
        <v>S49</v>
      </c>
      <c r="BK281" s="112" t="str">
        <f t="shared" si="269"/>
        <v>S50</v>
      </c>
      <c r="BL281" s="112" t="str">
        <f t="shared" si="269"/>
        <v>S51</v>
      </c>
      <c r="BM281" s="112" t="str">
        <f t="shared" si="269"/>
        <v>S52</v>
      </c>
      <c r="BN281" s="113" t="str">
        <f t="shared" si="269"/>
        <v>S53</v>
      </c>
    </row>
    <row r="282" spans="13:66" x14ac:dyDescent="0.3">
      <c r="M282" s="44" t="str">
        <f t="shared" ref="M282:M290" si="270">M170</f>
        <v>Design Rel 05 - Integrazione</v>
      </c>
      <c r="N282" s="86">
        <f t="shared" ref="N282:N290" si="271">SUM(O282:BN282)</f>
        <v>0</v>
      </c>
    </row>
    <row r="283" spans="13:66" x14ac:dyDescent="0.3">
      <c r="M283" s="18" t="str">
        <f t="shared" si="270"/>
        <v>EXEC Rel 05 - Integrazione</v>
      </c>
      <c r="N283" s="87">
        <f t="shared" si="271"/>
        <v>0</v>
      </c>
    </row>
    <row r="284" spans="13:66" x14ac:dyDescent="0.3">
      <c r="M284" s="18" t="str">
        <f t="shared" si="270"/>
        <v>RETEST Rel 05 - Integrazione</v>
      </c>
      <c r="N284" s="87">
        <f t="shared" si="271"/>
        <v>0</v>
      </c>
    </row>
    <row r="285" spans="13:66" x14ac:dyDescent="0.3">
      <c r="M285" s="18" t="str">
        <f t="shared" si="270"/>
        <v>MNG Rel 05 - Integrazione</v>
      </c>
      <c r="N285" s="87">
        <f t="shared" si="271"/>
        <v>206</v>
      </c>
      <c r="Y285">
        <v>40</v>
      </c>
      <c r="Z285">
        <v>46</v>
      </c>
      <c r="AA285">
        <v>40</v>
      </c>
      <c r="AB285">
        <v>40</v>
      </c>
      <c r="AC285">
        <v>40</v>
      </c>
    </row>
    <row r="286" spans="13:66" x14ac:dyDescent="0.3">
      <c r="M286" s="18" t="str">
        <f t="shared" si="270"/>
        <v>Data Preparation Rel 05 - Integrazione</v>
      </c>
      <c r="N286" s="87">
        <f t="shared" si="271"/>
        <v>16</v>
      </c>
      <c r="AD286">
        <v>16</v>
      </c>
    </row>
    <row r="287" spans="13:66" x14ac:dyDescent="0.3">
      <c r="M287" s="18" t="str">
        <f t="shared" si="270"/>
        <v>DESIGN Price</v>
      </c>
      <c r="N287" s="87">
        <f t="shared" si="271"/>
        <v>0</v>
      </c>
    </row>
    <row r="288" spans="13:66" x14ac:dyDescent="0.3">
      <c r="M288" s="18" t="str">
        <f t="shared" si="270"/>
        <v>DP sys + UAT Price</v>
      </c>
      <c r="N288" s="87">
        <f t="shared" si="271"/>
        <v>0</v>
      </c>
    </row>
    <row r="289" spans="13:66" x14ac:dyDescent="0.3">
      <c r="M289" s="18" t="str">
        <f t="shared" si="270"/>
        <v>EXEC Price</v>
      </c>
      <c r="N289" s="87">
        <f t="shared" si="271"/>
        <v>0</v>
      </c>
    </row>
    <row r="290" spans="13:66" ht="15" thickBot="1" x14ac:dyDescent="0.35">
      <c r="M290" s="45" t="str">
        <f t="shared" si="270"/>
        <v>MNG Price</v>
      </c>
      <c r="N290" s="88">
        <f t="shared" si="271"/>
        <v>0</v>
      </c>
    </row>
    <row r="291" spans="13:66" ht="15" thickBot="1" x14ac:dyDescent="0.35">
      <c r="N291" s="70">
        <f t="shared" ref="N291:BN291" si="272">SUM(N282:N290)</f>
        <v>222</v>
      </c>
      <c r="O291" s="28">
        <f t="shared" si="272"/>
        <v>0</v>
      </c>
      <c r="P291" s="29">
        <f t="shared" si="272"/>
        <v>0</v>
      </c>
      <c r="Q291" s="29">
        <f t="shared" si="272"/>
        <v>0</v>
      </c>
      <c r="R291" s="29">
        <f t="shared" si="272"/>
        <v>0</v>
      </c>
      <c r="S291" s="29">
        <f t="shared" si="272"/>
        <v>0</v>
      </c>
      <c r="T291" s="29">
        <f t="shared" si="272"/>
        <v>0</v>
      </c>
      <c r="U291" s="29">
        <f t="shared" si="272"/>
        <v>0</v>
      </c>
      <c r="V291" s="29">
        <f t="shared" si="272"/>
        <v>0</v>
      </c>
      <c r="W291" s="29">
        <f t="shared" si="272"/>
        <v>0</v>
      </c>
      <c r="X291" s="29">
        <f t="shared" si="272"/>
        <v>0</v>
      </c>
      <c r="Y291" s="29">
        <f t="shared" si="272"/>
        <v>40</v>
      </c>
      <c r="Z291" s="29">
        <f t="shared" si="272"/>
        <v>46</v>
      </c>
      <c r="AA291" s="29">
        <f t="shared" si="272"/>
        <v>40</v>
      </c>
      <c r="AB291" s="29">
        <f t="shared" si="272"/>
        <v>40</v>
      </c>
      <c r="AC291" s="29">
        <f t="shared" si="272"/>
        <v>40</v>
      </c>
      <c r="AD291" s="29">
        <f t="shared" si="272"/>
        <v>16</v>
      </c>
      <c r="AE291" s="29">
        <f t="shared" si="272"/>
        <v>0</v>
      </c>
      <c r="AF291" s="29">
        <f t="shared" si="272"/>
        <v>0</v>
      </c>
      <c r="AG291" s="29">
        <f t="shared" si="272"/>
        <v>0</v>
      </c>
      <c r="AH291" s="29">
        <f t="shared" si="272"/>
        <v>0</v>
      </c>
      <c r="AI291" s="29">
        <f t="shared" si="272"/>
        <v>0</v>
      </c>
      <c r="AJ291" s="29">
        <f t="shared" si="272"/>
        <v>0</v>
      </c>
      <c r="AK291" s="29">
        <f t="shared" si="272"/>
        <v>0</v>
      </c>
      <c r="AL291" s="29">
        <f t="shared" si="272"/>
        <v>0</v>
      </c>
      <c r="AM291" s="29">
        <f t="shared" si="272"/>
        <v>0</v>
      </c>
      <c r="AN291" s="29">
        <f t="shared" si="272"/>
        <v>0</v>
      </c>
      <c r="AO291" s="29">
        <f t="shared" si="272"/>
        <v>0</v>
      </c>
      <c r="AP291" s="29">
        <f t="shared" si="272"/>
        <v>0</v>
      </c>
      <c r="AQ291" s="29">
        <f t="shared" si="272"/>
        <v>0</v>
      </c>
      <c r="AR291" s="29">
        <f t="shared" si="272"/>
        <v>0</v>
      </c>
      <c r="AS291" s="29">
        <f t="shared" si="272"/>
        <v>0</v>
      </c>
      <c r="AT291" s="29">
        <f t="shared" si="272"/>
        <v>0</v>
      </c>
      <c r="AU291" s="29">
        <f t="shared" si="272"/>
        <v>0</v>
      </c>
      <c r="AV291" s="29">
        <f t="shared" si="272"/>
        <v>0</v>
      </c>
      <c r="AW291" s="29">
        <f t="shared" si="272"/>
        <v>0</v>
      </c>
      <c r="AX291" s="29">
        <f t="shared" si="272"/>
        <v>0</v>
      </c>
      <c r="AY291" s="29">
        <f t="shared" si="272"/>
        <v>0</v>
      </c>
      <c r="AZ291" s="29">
        <f t="shared" si="272"/>
        <v>0</v>
      </c>
      <c r="BA291" s="29">
        <f t="shared" si="272"/>
        <v>0</v>
      </c>
      <c r="BB291" s="29">
        <f t="shared" si="272"/>
        <v>0</v>
      </c>
      <c r="BC291" s="29">
        <f t="shared" si="272"/>
        <v>0</v>
      </c>
      <c r="BD291" s="29">
        <f t="shared" si="272"/>
        <v>0</v>
      </c>
      <c r="BE291" s="29">
        <f t="shared" si="272"/>
        <v>0</v>
      </c>
      <c r="BF291" s="29">
        <f t="shared" si="272"/>
        <v>0</v>
      </c>
      <c r="BG291" s="29">
        <f t="shared" si="272"/>
        <v>0</v>
      </c>
      <c r="BH291" s="29">
        <f t="shared" si="272"/>
        <v>0</v>
      </c>
      <c r="BI291" s="29">
        <f t="shared" si="272"/>
        <v>0</v>
      </c>
      <c r="BJ291" s="29">
        <f t="shared" si="272"/>
        <v>0</v>
      </c>
      <c r="BK291" s="29">
        <f t="shared" si="272"/>
        <v>0</v>
      </c>
      <c r="BL291" s="29">
        <f t="shared" si="272"/>
        <v>0</v>
      </c>
      <c r="BM291" s="29">
        <f t="shared" si="272"/>
        <v>0</v>
      </c>
      <c r="BN291" s="30">
        <f t="shared" si="272"/>
        <v>0</v>
      </c>
    </row>
    <row r="292" spans="13:66" ht="15" thickBot="1" x14ac:dyDescent="0.35">
      <c r="N292" s="250" t="s">
        <v>360</v>
      </c>
      <c r="O292" s="251" t="e">
        <f>VLOOKUP($M295,#REF!,HLOOKUP(O$69,#REF!,3,FALSE),FALSE)</f>
        <v>#REF!</v>
      </c>
      <c r="P292" s="251" t="e">
        <f>VLOOKUP($M295,#REF!,HLOOKUP(P$69,#REF!,3,FALSE),FALSE)</f>
        <v>#REF!</v>
      </c>
      <c r="Q292" s="251" t="e">
        <f>VLOOKUP($M295,#REF!,HLOOKUP(Q$69,#REF!,3,FALSE),FALSE)</f>
        <v>#REF!</v>
      </c>
      <c r="R292" s="251" t="e">
        <f>VLOOKUP($M295,#REF!,HLOOKUP(R$69,#REF!,3,FALSE),FALSE)</f>
        <v>#REF!</v>
      </c>
      <c r="S292" s="251" t="e">
        <f>VLOOKUP($M295,#REF!,HLOOKUP(S$69,#REF!,3,FALSE),FALSE)</f>
        <v>#REF!</v>
      </c>
      <c r="T292" s="251" t="e">
        <f>VLOOKUP($M295,#REF!,HLOOKUP(T$69,#REF!,3,FALSE),FALSE)</f>
        <v>#REF!</v>
      </c>
      <c r="U292" s="251" t="e">
        <f>VLOOKUP($M295,#REF!,HLOOKUP(U$69,#REF!,3,FALSE),FALSE)</f>
        <v>#REF!</v>
      </c>
      <c r="V292" s="251" t="e">
        <f>VLOOKUP($M295,#REF!,HLOOKUP(V$69,#REF!,3,FALSE),FALSE)</f>
        <v>#REF!</v>
      </c>
      <c r="W292" s="251" t="e">
        <f>VLOOKUP($M295,#REF!,HLOOKUP(W$69,#REF!,3,FALSE),FALSE)</f>
        <v>#REF!</v>
      </c>
      <c r="X292" s="251" t="e">
        <f>VLOOKUP($M295,#REF!,HLOOKUP(X$69,#REF!,3,FALSE),FALSE)</f>
        <v>#REF!</v>
      </c>
      <c r="Y292" s="251" t="e">
        <f>VLOOKUP($M295,#REF!,HLOOKUP(Y$69,#REF!,3,FALSE),FALSE)</f>
        <v>#REF!</v>
      </c>
      <c r="Z292" s="251" t="e">
        <f>VLOOKUP($M295,#REF!,HLOOKUP(Z$69,#REF!,3,FALSE),FALSE)</f>
        <v>#REF!</v>
      </c>
      <c r="AA292" s="251" t="e">
        <f>VLOOKUP($M295,#REF!,HLOOKUP(AA$69,#REF!,3,FALSE),FALSE)</f>
        <v>#REF!</v>
      </c>
      <c r="AB292" s="251" t="e">
        <f>VLOOKUP($M295,#REF!,HLOOKUP(AB$69,#REF!,3,FALSE),FALSE)</f>
        <v>#REF!</v>
      </c>
      <c r="AC292" s="251" t="e">
        <f>VLOOKUP($M295,#REF!,HLOOKUP(AC$69,#REF!,3,FALSE),FALSE)</f>
        <v>#REF!</v>
      </c>
      <c r="AD292" s="251" t="e">
        <f>VLOOKUP($M295,#REF!,HLOOKUP(AD$69,#REF!,3,FALSE),FALSE)</f>
        <v>#REF!</v>
      </c>
      <c r="AE292" s="251" t="e">
        <f>VLOOKUP($M295,#REF!,HLOOKUP(AE$69,#REF!,3,FALSE),FALSE)</f>
        <v>#REF!</v>
      </c>
      <c r="AF292" s="251" t="e">
        <f>VLOOKUP($M295,#REF!,HLOOKUP(AF$69,#REF!,3,FALSE),FALSE)</f>
        <v>#REF!</v>
      </c>
      <c r="AG292" s="251" t="e">
        <f>VLOOKUP($M295,#REF!,HLOOKUP(AG$69,#REF!,3,FALSE),FALSE)</f>
        <v>#REF!</v>
      </c>
      <c r="AH292" s="251" t="e">
        <f>VLOOKUP($M295,#REF!,HLOOKUP(AH$69,#REF!,3,FALSE),FALSE)</f>
        <v>#REF!</v>
      </c>
      <c r="AI292" s="251" t="e">
        <f>VLOOKUP($M295,#REF!,HLOOKUP(AI$69,#REF!,3,FALSE),FALSE)</f>
        <v>#REF!</v>
      </c>
      <c r="AJ292" s="251" t="e">
        <f>VLOOKUP($M295,#REF!,HLOOKUP(AJ$69,#REF!,3,FALSE),FALSE)</f>
        <v>#REF!</v>
      </c>
      <c r="AK292" s="251" t="e">
        <f>VLOOKUP($M295,#REF!,HLOOKUP(AK$69,#REF!,3,FALSE),FALSE)</f>
        <v>#REF!</v>
      </c>
      <c r="AL292" s="251" t="e">
        <f>VLOOKUP($M295,#REF!,HLOOKUP(AL$69,#REF!,3,FALSE),FALSE)</f>
        <v>#REF!</v>
      </c>
      <c r="AM292" s="251" t="e">
        <f>VLOOKUP($M295,#REF!,HLOOKUP(AM$69,#REF!,3,FALSE),FALSE)</f>
        <v>#REF!</v>
      </c>
      <c r="AN292" s="251" t="e">
        <f>VLOOKUP($M295,#REF!,HLOOKUP(AN$69,#REF!,3,FALSE),FALSE)</f>
        <v>#REF!</v>
      </c>
      <c r="AO292" s="251" t="e">
        <f>VLOOKUP($M295,#REF!,HLOOKUP(AO$69,#REF!,3,FALSE),FALSE)</f>
        <v>#REF!</v>
      </c>
      <c r="AP292" s="251" t="e">
        <f>VLOOKUP($M295,#REF!,HLOOKUP(AP$69,#REF!,3,FALSE),FALSE)</f>
        <v>#REF!</v>
      </c>
      <c r="AQ292" s="251" t="e">
        <f>VLOOKUP($M295,#REF!,HLOOKUP(AQ$69,#REF!,3,FALSE),FALSE)</f>
        <v>#REF!</v>
      </c>
      <c r="AR292" s="251" t="e">
        <f>VLOOKUP($M295,#REF!,HLOOKUP(AR$69,#REF!,3,FALSE),FALSE)</f>
        <v>#REF!</v>
      </c>
      <c r="AS292" s="251" t="e">
        <f>VLOOKUP($M295,#REF!,HLOOKUP(AS$69,#REF!,3,FALSE),FALSE)</f>
        <v>#REF!</v>
      </c>
      <c r="AT292" s="251" t="e">
        <f>VLOOKUP($M295,#REF!,HLOOKUP(AT$69,#REF!,3,FALSE),FALSE)</f>
        <v>#REF!</v>
      </c>
      <c r="AU292" s="251" t="e">
        <f>VLOOKUP($M295,#REF!,HLOOKUP(AU$69,#REF!,3,FALSE),FALSE)</f>
        <v>#REF!</v>
      </c>
      <c r="AV292" s="251" t="e">
        <f>VLOOKUP($M295,#REF!,HLOOKUP(AV$69,#REF!,3,FALSE),FALSE)</f>
        <v>#REF!</v>
      </c>
      <c r="AW292" s="251" t="e">
        <f>VLOOKUP($M295,#REF!,HLOOKUP(AW$69,#REF!,3,FALSE),FALSE)</f>
        <v>#REF!</v>
      </c>
      <c r="AX292" s="251" t="e">
        <f>VLOOKUP($M295,#REF!,HLOOKUP(AX$69,#REF!,3,FALSE),FALSE)</f>
        <v>#REF!</v>
      </c>
      <c r="AY292" s="251" t="e">
        <f>VLOOKUP($M295,#REF!,HLOOKUP(AY$69,#REF!,3,FALSE),FALSE)</f>
        <v>#REF!</v>
      </c>
      <c r="AZ292" s="251" t="e">
        <f>VLOOKUP($M295,#REF!,HLOOKUP(AZ$69,#REF!,3,FALSE),FALSE)</f>
        <v>#REF!</v>
      </c>
      <c r="BA292" s="251" t="e">
        <f>VLOOKUP($M295,#REF!,HLOOKUP(BA$69,#REF!,3,FALSE),FALSE)</f>
        <v>#REF!</v>
      </c>
      <c r="BB292" s="251" t="e">
        <f>VLOOKUP($M295,#REF!,HLOOKUP(BB$69,#REF!,3,FALSE),FALSE)</f>
        <v>#REF!</v>
      </c>
      <c r="BC292" s="251" t="e">
        <f>VLOOKUP($M295,#REF!,HLOOKUP(BC$69,#REF!,3,FALSE),FALSE)</f>
        <v>#REF!</v>
      </c>
      <c r="BD292" s="251" t="e">
        <f>VLOOKUP($M295,#REF!,HLOOKUP(BD$69,#REF!,3,FALSE),FALSE)</f>
        <v>#REF!</v>
      </c>
      <c r="BE292" s="251" t="e">
        <f>VLOOKUP($M295,#REF!,HLOOKUP(BE$69,#REF!,3,FALSE),FALSE)</f>
        <v>#REF!</v>
      </c>
      <c r="BF292" s="251" t="e">
        <f>VLOOKUP($M295,#REF!,HLOOKUP(BF$69,#REF!,3,FALSE),FALSE)</f>
        <v>#REF!</v>
      </c>
      <c r="BG292" s="251" t="e">
        <f>VLOOKUP($M295,#REF!,HLOOKUP(BG$69,#REF!,3,FALSE),FALSE)</f>
        <v>#REF!</v>
      </c>
      <c r="BH292" s="251" t="e">
        <f>VLOOKUP($M295,#REF!,HLOOKUP(BH$69,#REF!,3,FALSE),FALSE)</f>
        <v>#REF!</v>
      </c>
      <c r="BI292" s="251" t="e">
        <f>VLOOKUP($M295,#REF!,HLOOKUP(BI$69,#REF!,3,FALSE),FALSE)</f>
        <v>#REF!</v>
      </c>
      <c r="BJ292" s="251" t="e">
        <f>VLOOKUP($M295,#REF!,HLOOKUP(BJ$69,#REF!,3,FALSE),FALSE)</f>
        <v>#REF!</v>
      </c>
      <c r="BK292" s="251" t="e">
        <f>VLOOKUP($M295,#REF!,HLOOKUP(BK$69,#REF!,3,FALSE),FALSE)</f>
        <v>#REF!</v>
      </c>
      <c r="BL292" s="251" t="e">
        <f>VLOOKUP($M295,#REF!,HLOOKUP(BL$69,#REF!,3,FALSE),FALSE)</f>
        <v>#REF!</v>
      </c>
      <c r="BM292" s="251" t="e">
        <f>VLOOKUP($M295,#REF!,HLOOKUP(BM$69,#REF!,3,FALSE),FALSE)</f>
        <v>#REF!</v>
      </c>
      <c r="BN292" s="251" t="e">
        <f>VLOOKUP($M295,#REF!,HLOOKUP(BN$69,#REF!,3,FALSE),FALSE)</f>
        <v>#REF!</v>
      </c>
    </row>
    <row r="293" spans="13:66" ht="18" x14ac:dyDescent="0.3">
      <c r="N293" s="103" t="str">
        <f>N$19</f>
        <v>DAL</v>
      </c>
      <c r="O293" s="100">
        <f>O$19</f>
        <v>44564</v>
      </c>
      <c r="P293" s="101">
        <f t="shared" ref="P293:BN293" si="273">P$19</f>
        <v>44571</v>
      </c>
      <c r="Q293" s="101">
        <f t="shared" si="273"/>
        <v>44578</v>
      </c>
      <c r="R293" s="101">
        <f t="shared" si="273"/>
        <v>44585</v>
      </c>
      <c r="S293" s="101">
        <f t="shared" si="273"/>
        <v>44592</v>
      </c>
      <c r="T293" s="101">
        <f t="shared" si="273"/>
        <v>44599</v>
      </c>
      <c r="U293" s="101">
        <f t="shared" si="273"/>
        <v>44606</v>
      </c>
      <c r="V293" s="101">
        <f t="shared" si="273"/>
        <v>44613</v>
      </c>
      <c r="W293" s="101">
        <f t="shared" si="273"/>
        <v>44620</v>
      </c>
      <c r="X293" s="101">
        <f t="shared" si="273"/>
        <v>44627</v>
      </c>
      <c r="Y293" s="101">
        <f t="shared" si="273"/>
        <v>44634</v>
      </c>
      <c r="Z293" s="101">
        <f t="shared" si="273"/>
        <v>44641</v>
      </c>
      <c r="AA293" s="101">
        <f t="shared" si="273"/>
        <v>44648</v>
      </c>
      <c r="AB293" s="101">
        <f t="shared" si="273"/>
        <v>44655</v>
      </c>
      <c r="AC293" s="101">
        <f t="shared" si="273"/>
        <v>44662</v>
      </c>
      <c r="AD293" s="101">
        <f t="shared" si="273"/>
        <v>44669</v>
      </c>
      <c r="AE293" s="101">
        <f t="shared" si="273"/>
        <v>44676</v>
      </c>
      <c r="AF293" s="101">
        <f t="shared" si="273"/>
        <v>44683</v>
      </c>
      <c r="AG293" s="101">
        <f t="shared" si="273"/>
        <v>44690</v>
      </c>
      <c r="AH293" s="101">
        <f t="shared" si="273"/>
        <v>44697</v>
      </c>
      <c r="AI293" s="101">
        <f t="shared" si="273"/>
        <v>44704</v>
      </c>
      <c r="AJ293" s="101">
        <f t="shared" si="273"/>
        <v>44711</v>
      </c>
      <c r="AK293" s="101">
        <f t="shared" si="273"/>
        <v>44718</v>
      </c>
      <c r="AL293" s="101">
        <f t="shared" si="273"/>
        <v>44725</v>
      </c>
      <c r="AM293" s="101">
        <f t="shared" si="273"/>
        <v>44732</v>
      </c>
      <c r="AN293" s="101">
        <f t="shared" si="273"/>
        <v>44739</v>
      </c>
      <c r="AO293" s="101">
        <f t="shared" si="273"/>
        <v>44746</v>
      </c>
      <c r="AP293" s="101">
        <f t="shared" si="273"/>
        <v>44753</v>
      </c>
      <c r="AQ293" s="101">
        <f t="shared" si="273"/>
        <v>44760</v>
      </c>
      <c r="AR293" s="101">
        <f t="shared" si="273"/>
        <v>44767</v>
      </c>
      <c r="AS293" s="101">
        <f t="shared" si="273"/>
        <v>44774</v>
      </c>
      <c r="AT293" s="101">
        <f t="shared" si="273"/>
        <v>44781</v>
      </c>
      <c r="AU293" s="101">
        <f t="shared" si="273"/>
        <v>44788</v>
      </c>
      <c r="AV293" s="101">
        <f t="shared" si="273"/>
        <v>44795</v>
      </c>
      <c r="AW293" s="101">
        <f t="shared" si="273"/>
        <v>44802</v>
      </c>
      <c r="AX293" s="101">
        <f t="shared" si="273"/>
        <v>44809</v>
      </c>
      <c r="AY293" s="101">
        <f t="shared" si="273"/>
        <v>44816</v>
      </c>
      <c r="AZ293" s="101">
        <f t="shared" si="273"/>
        <v>44823</v>
      </c>
      <c r="BA293" s="101">
        <f t="shared" si="273"/>
        <v>44830</v>
      </c>
      <c r="BB293" s="101">
        <f t="shared" si="273"/>
        <v>44837</v>
      </c>
      <c r="BC293" s="101">
        <f t="shared" si="273"/>
        <v>44844</v>
      </c>
      <c r="BD293" s="101">
        <f t="shared" si="273"/>
        <v>44851</v>
      </c>
      <c r="BE293" s="101">
        <f t="shared" si="273"/>
        <v>44858</v>
      </c>
      <c r="BF293" s="101">
        <f t="shared" si="273"/>
        <v>44865</v>
      </c>
      <c r="BG293" s="101">
        <f t="shared" si="273"/>
        <v>44872</v>
      </c>
      <c r="BH293" s="101">
        <f t="shared" si="273"/>
        <v>44879</v>
      </c>
      <c r="BI293" s="101">
        <f t="shared" si="273"/>
        <v>44886</v>
      </c>
      <c r="BJ293" s="101">
        <f t="shared" si="273"/>
        <v>44893</v>
      </c>
      <c r="BK293" s="101">
        <f t="shared" si="273"/>
        <v>44900</v>
      </c>
      <c r="BL293" s="101">
        <f t="shared" si="273"/>
        <v>44907</v>
      </c>
      <c r="BM293" s="101">
        <f t="shared" si="273"/>
        <v>44914</v>
      </c>
      <c r="BN293" s="102">
        <f t="shared" si="273"/>
        <v>44921</v>
      </c>
    </row>
    <row r="294" spans="13:66" ht="18.600000000000001" thickBot="1" x14ac:dyDescent="0.35">
      <c r="N294" s="104" t="str">
        <f>N$20</f>
        <v>AL</v>
      </c>
      <c r="O294" s="106">
        <f>O$20</f>
        <v>44570</v>
      </c>
      <c r="P294" s="107">
        <f t="shared" ref="P294:BN294" si="274">P$20</f>
        <v>44577</v>
      </c>
      <c r="Q294" s="107">
        <f t="shared" si="274"/>
        <v>44584</v>
      </c>
      <c r="R294" s="107">
        <f t="shared" si="274"/>
        <v>44591</v>
      </c>
      <c r="S294" s="107">
        <f>S$20</f>
        <v>44598</v>
      </c>
      <c r="T294" s="107">
        <f t="shared" si="274"/>
        <v>44605</v>
      </c>
      <c r="U294" s="107">
        <f t="shared" si="274"/>
        <v>44612</v>
      </c>
      <c r="V294" s="107">
        <f t="shared" si="274"/>
        <v>44619</v>
      </c>
      <c r="W294" s="107">
        <f t="shared" si="274"/>
        <v>44626</v>
      </c>
      <c r="X294" s="107">
        <f t="shared" si="274"/>
        <v>44633</v>
      </c>
      <c r="Y294" s="107">
        <f t="shared" si="274"/>
        <v>44640</v>
      </c>
      <c r="Z294" s="107">
        <f t="shared" si="274"/>
        <v>44647</v>
      </c>
      <c r="AA294" s="107">
        <f t="shared" si="274"/>
        <v>44654</v>
      </c>
      <c r="AB294" s="107">
        <f t="shared" si="274"/>
        <v>44661</v>
      </c>
      <c r="AC294" s="107">
        <f t="shared" si="274"/>
        <v>44668</v>
      </c>
      <c r="AD294" s="107">
        <f t="shared" si="274"/>
        <v>44675</v>
      </c>
      <c r="AE294" s="107">
        <f t="shared" si="274"/>
        <v>44682</v>
      </c>
      <c r="AF294" s="107">
        <f t="shared" si="274"/>
        <v>44689</v>
      </c>
      <c r="AG294" s="107">
        <f t="shared" si="274"/>
        <v>44696</v>
      </c>
      <c r="AH294" s="107">
        <f t="shared" si="274"/>
        <v>44703</v>
      </c>
      <c r="AI294" s="107">
        <f t="shared" si="274"/>
        <v>44710</v>
      </c>
      <c r="AJ294" s="107">
        <f t="shared" si="274"/>
        <v>44717</v>
      </c>
      <c r="AK294" s="107">
        <f t="shared" si="274"/>
        <v>44724</v>
      </c>
      <c r="AL294" s="107">
        <f t="shared" si="274"/>
        <v>44731</v>
      </c>
      <c r="AM294" s="107">
        <f t="shared" si="274"/>
        <v>44738</v>
      </c>
      <c r="AN294" s="107">
        <f t="shared" si="274"/>
        <v>44745</v>
      </c>
      <c r="AO294" s="107">
        <f t="shared" si="274"/>
        <v>44752</v>
      </c>
      <c r="AP294" s="107">
        <f t="shared" si="274"/>
        <v>44759</v>
      </c>
      <c r="AQ294" s="107">
        <f t="shared" si="274"/>
        <v>44766</v>
      </c>
      <c r="AR294" s="107">
        <f t="shared" si="274"/>
        <v>44773</v>
      </c>
      <c r="AS294" s="107">
        <f t="shared" si="274"/>
        <v>44780</v>
      </c>
      <c r="AT294" s="107">
        <f t="shared" si="274"/>
        <v>44787</v>
      </c>
      <c r="AU294" s="107">
        <f t="shared" si="274"/>
        <v>44794</v>
      </c>
      <c r="AV294" s="107">
        <f t="shared" si="274"/>
        <v>44801</v>
      </c>
      <c r="AW294" s="107">
        <f t="shared" si="274"/>
        <v>44808</v>
      </c>
      <c r="AX294" s="107">
        <f t="shared" si="274"/>
        <v>44815</v>
      </c>
      <c r="AY294" s="107">
        <f t="shared" si="274"/>
        <v>44822</v>
      </c>
      <c r="AZ294" s="107">
        <f t="shared" si="274"/>
        <v>44829</v>
      </c>
      <c r="BA294" s="107">
        <f t="shared" si="274"/>
        <v>44836</v>
      </c>
      <c r="BB294" s="107">
        <f t="shared" si="274"/>
        <v>44843</v>
      </c>
      <c r="BC294" s="107">
        <f t="shared" si="274"/>
        <v>44850</v>
      </c>
      <c r="BD294" s="107">
        <f t="shared" si="274"/>
        <v>44857</v>
      </c>
      <c r="BE294" s="107">
        <f t="shared" si="274"/>
        <v>44864</v>
      </c>
      <c r="BF294" s="107">
        <f t="shared" si="274"/>
        <v>44871</v>
      </c>
      <c r="BG294" s="107">
        <f t="shared" si="274"/>
        <v>44878</v>
      </c>
      <c r="BH294" s="107">
        <f t="shared" si="274"/>
        <v>44885</v>
      </c>
      <c r="BI294" s="107">
        <f t="shared" si="274"/>
        <v>44892</v>
      </c>
      <c r="BJ294" s="107">
        <f t="shared" si="274"/>
        <v>44899</v>
      </c>
      <c r="BK294" s="107">
        <f t="shared" si="274"/>
        <v>44906</v>
      </c>
      <c r="BL294" s="107">
        <f t="shared" si="274"/>
        <v>44913</v>
      </c>
      <c r="BM294" s="107">
        <f t="shared" si="274"/>
        <v>44920</v>
      </c>
      <c r="BN294" s="108">
        <f t="shared" si="274"/>
        <v>44927</v>
      </c>
    </row>
    <row r="295" spans="13:66" ht="18.600000000000001" thickBot="1" x14ac:dyDescent="0.4">
      <c r="M295" s="17" t="s">
        <v>28</v>
      </c>
      <c r="N295" s="89" t="e">
        <f>VLOOKUP(M295,#REF!,2,FALSE)</f>
        <v>#REF!</v>
      </c>
      <c r="O295" s="111" t="str">
        <f>O$21</f>
        <v>S2</v>
      </c>
      <c r="P295" s="112" t="str">
        <f>P$21</f>
        <v>S3</v>
      </c>
      <c r="Q295" s="112" t="str">
        <f t="shared" ref="Q295:BN295" si="275">Q$21</f>
        <v>S4</v>
      </c>
      <c r="R295" s="112" t="str">
        <f t="shared" si="275"/>
        <v>S5</v>
      </c>
      <c r="S295" s="112" t="str">
        <f t="shared" si="275"/>
        <v>S6</v>
      </c>
      <c r="T295" s="112" t="str">
        <f t="shared" si="275"/>
        <v>S7</v>
      </c>
      <c r="U295" s="112" t="str">
        <f t="shared" si="275"/>
        <v>S8</v>
      </c>
      <c r="V295" s="112" t="str">
        <f t="shared" si="275"/>
        <v>S9</v>
      </c>
      <c r="W295" s="112" t="str">
        <f t="shared" si="275"/>
        <v>S10</v>
      </c>
      <c r="X295" s="112" t="str">
        <f t="shared" si="275"/>
        <v>S11</v>
      </c>
      <c r="Y295" s="112" t="str">
        <f t="shared" si="275"/>
        <v>S12</v>
      </c>
      <c r="Z295" s="112" t="str">
        <f t="shared" si="275"/>
        <v>S13</v>
      </c>
      <c r="AA295" s="112" t="str">
        <f t="shared" si="275"/>
        <v>S14</v>
      </c>
      <c r="AB295" s="112" t="str">
        <f t="shared" si="275"/>
        <v>S15</v>
      </c>
      <c r="AC295" s="112" t="str">
        <f t="shared" si="275"/>
        <v>S16</v>
      </c>
      <c r="AD295" s="112" t="str">
        <f t="shared" si="275"/>
        <v>S17</v>
      </c>
      <c r="AE295" s="112" t="str">
        <f t="shared" si="275"/>
        <v>S18</v>
      </c>
      <c r="AF295" s="112" t="str">
        <f t="shared" si="275"/>
        <v>S19</v>
      </c>
      <c r="AG295" s="112" t="str">
        <f t="shared" si="275"/>
        <v>S20</v>
      </c>
      <c r="AH295" s="112" t="str">
        <f t="shared" si="275"/>
        <v>S21</v>
      </c>
      <c r="AI295" s="112" t="str">
        <f t="shared" si="275"/>
        <v>S22</v>
      </c>
      <c r="AJ295" s="112" t="str">
        <f t="shared" si="275"/>
        <v>S23</v>
      </c>
      <c r="AK295" s="112" t="str">
        <f t="shared" si="275"/>
        <v>S24</v>
      </c>
      <c r="AL295" s="112" t="str">
        <f t="shared" si="275"/>
        <v>S25</v>
      </c>
      <c r="AM295" s="112" t="str">
        <f t="shared" si="275"/>
        <v>S26</v>
      </c>
      <c r="AN295" s="112" t="str">
        <f t="shared" si="275"/>
        <v>S27</v>
      </c>
      <c r="AO295" s="112" t="str">
        <f t="shared" si="275"/>
        <v>S28</v>
      </c>
      <c r="AP295" s="112" t="str">
        <f t="shared" si="275"/>
        <v>S29</v>
      </c>
      <c r="AQ295" s="112" t="str">
        <f t="shared" si="275"/>
        <v>S30</v>
      </c>
      <c r="AR295" s="112" t="str">
        <f t="shared" si="275"/>
        <v>S31</v>
      </c>
      <c r="AS295" s="112" t="str">
        <f t="shared" si="275"/>
        <v>S32</v>
      </c>
      <c r="AT295" s="112" t="str">
        <f t="shared" si="275"/>
        <v>S33</v>
      </c>
      <c r="AU295" s="112" t="str">
        <f t="shared" si="275"/>
        <v>S34</v>
      </c>
      <c r="AV295" s="112" t="str">
        <f t="shared" si="275"/>
        <v>S35</v>
      </c>
      <c r="AW295" s="112" t="str">
        <f t="shared" si="275"/>
        <v>S36</v>
      </c>
      <c r="AX295" s="112" t="str">
        <f t="shared" si="275"/>
        <v>S37</v>
      </c>
      <c r="AY295" s="112" t="str">
        <f t="shared" si="275"/>
        <v>S38</v>
      </c>
      <c r="AZ295" s="112" t="str">
        <f t="shared" si="275"/>
        <v>S39</v>
      </c>
      <c r="BA295" s="112" t="str">
        <f t="shared" si="275"/>
        <v>S40</v>
      </c>
      <c r="BB295" s="112" t="str">
        <f t="shared" si="275"/>
        <v>S41</v>
      </c>
      <c r="BC295" s="112" t="str">
        <f t="shared" si="275"/>
        <v>S42</v>
      </c>
      <c r="BD295" s="112" t="str">
        <f t="shared" si="275"/>
        <v>S43</v>
      </c>
      <c r="BE295" s="112" t="str">
        <f t="shared" si="275"/>
        <v>S44</v>
      </c>
      <c r="BF295" s="112" t="str">
        <f t="shared" si="275"/>
        <v>S45</v>
      </c>
      <c r="BG295" s="112" t="str">
        <f t="shared" si="275"/>
        <v>S46</v>
      </c>
      <c r="BH295" s="112" t="str">
        <f t="shared" si="275"/>
        <v>S47</v>
      </c>
      <c r="BI295" s="112" t="str">
        <f t="shared" si="275"/>
        <v>S48</v>
      </c>
      <c r="BJ295" s="112" t="str">
        <f t="shared" si="275"/>
        <v>S49</v>
      </c>
      <c r="BK295" s="112" t="str">
        <f t="shared" si="275"/>
        <v>S50</v>
      </c>
      <c r="BL295" s="112" t="str">
        <f t="shared" si="275"/>
        <v>S51</v>
      </c>
      <c r="BM295" s="112" t="str">
        <f t="shared" si="275"/>
        <v>S52</v>
      </c>
      <c r="BN295" s="113" t="str">
        <f t="shared" si="275"/>
        <v>S53</v>
      </c>
    </row>
    <row r="296" spans="13:66" x14ac:dyDescent="0.3">
      <c r="M296" s="44" t="str">
        <f t="shared" ref="M296:M304" si="276">M184</f>
        <v>Design Rel 05 - Integrazione</v>
      </c>
      <c r="N296" s="86">
        <f t="shared" ref="N296:N304" si="277">SUM(O296:BN296)</f>
        <v>0</v>
      </c>
    </row>
    <row r="297" spans="13:66" x14ac:dyDescent="0.3">
      <c r="M297" s="18" t="str">
        <f t="shared" si="276"/>
        <v>EXEC Rel 05 - Integrazione</v>
      </c>
      <c r="N297" s="87">
        <f t="shared" si="277"/>
        <v>24</v>
      </c>
      <c r="Y297">
        <v>24</v>
      </c>
    </row>
    <row r="298" spans="13:66" x14ac:dyDescent="0.3">
      <c r="M298" s="18" t="str">
        <f t="shared" si="276"/>
        <v>RETEST Rel 05 - Integrazione</v>
      </c>
      <c r="N298" s="87">
        <f t="shared" si="277"/>
        <v>0</v>
      </c>
    </row>
    <row r="299" spans="13:66" x14ac:dyDescent="0.3">
      <c r="M299" s="18" t="str">
        <f t="shared" si="276"/>
        <v>MNG Rel 05 - Integrazione</v>
      </c>
      <c r="N299" s="87">
        <f t="shared" si="277"/>
        <v>0</v>
      </c>
    </row>
    <row r="300" spans="13:66" x14ac:dyDescent="0.3">
      <c r="M300" s="18" t="str">
        <f t="shared" si="276"/>
        <v>Data Preparation Rel 05 - Integrazione</v>
      </c>
      <c r="N300" s="87">
        <f t="shared" si="277"/>
        <v>280</v>
      </c>
      <c r="Z300">
        <v>40</v>
      </c>
      <c r="AA300">
        <v>40</v>
      </c>
      <c r="AB300">
        <v>40</v>
      </c>
      <c r="AC300">
        <v>40</v>
      </c>
      <c r="AD300">
        <v>32</v>
      </c>
      <c r="AE300">
        <v>32</v>
      </c>
      <c r="AF300">
        <v>40</v>
      </c>
      <c r="AL300">
        <v>16</v>
      </c>
    </row>
    <row r="301" spans="13:66" x14ac:dyDescent="0.3">
      <c r="M301" s="18" t="str">
        <f t="shared" si="276"/>
        <v>DESIGN Price</v>
      </c>
      <c r="N301" s="87">
        <f t="shared" si="277"/>
        <v>0</v>
      </c>
    </row>
    <row r="302" spans="13:66" x14ac:dyDescent="0.3">
      <c r="M302" s="18" t="str">
        <f t="shared" si="276"/>
        <v>DP sys + UAT Price</v>
      </c>
      <c r="N302" s="87">
        <f t="shared" si="277"/>
        <v>0</v>
      </c>
    </row>
    <row r="303" spans="13:66" x14ac:dyDescent="0.3">
      <c r="M303" s="18" t="str">
        <f t="shared" si="276"/>
        <v>EXEC Price</v>
      </c>
      <c r="N303" s="87">
        <f t="shared" si="277"/>
        <v>0</v>
      </c>
    </row>
    <row r="304" spans="13:66" ht="15" thickBot="1" x14ac:dyDescent="0.35">
      <c r="M304" s="45" t="str">
        <f t="shared" si="276"/>
        <v>MNG Price</v>
      </c>
      <c r="N304" s="88">
        <f t="shared" si="277"/>
        <v>0</v>
      </c>
    </row>
    <row r="305" spans="13:66" ht="15" thickBot="1" x14ac:dyDescent="0.35">
      <c r="N305" s="70">
        <f>SUM(N296:N304)</f>
        <v>304</v>
      </c>
      <c r="O305" s="28">
        <f>SUM(O296:O304)</f>
        <v>0</v>
      </c>
      <c r="P305" s="29">
        <f t="shared" ref="P305:BN305" si="278">SUM(P296:P304)</f>
        <v>0</v>
      </c>
      <c r="Q305" s="29">
        <f t="shared" si="278"/>
        <v>0</v>
      </c>
      <c r="R305" s="29">
        <f t="shared" si="278"/>
        <v>0</v>
      </c>
      <c r="S305" s="29">
        <f t="shared" si="278"/>
        <v>0</v>
      </c>
      <c r="T305" s="29">
        <f t="shared" si="278"/>
        <v>0</v>
      </c>
      <c r="U305" s="29">
        <f t="shared" si="278"/>
        <v>0</v>
      </c>
      <c r="V305" s="29">
        <f t="shared" si="278"/>
        <v>0</v>
      </c>
      <c r="W305" s="29">
        <f t="shared" si="278"/>
        <v>0</v>
      </c>
      <c r="X305" s="29">
        <f t="shared" si="278"/>
        <v>0</v>
      </c>
      <c r="Y305" s="29">
        <f t="shared" si="278"/>
        <v>24</v>
      </c>
      <c r="Z305" s="29">
        <f t="shared" si="278"/>
        <v>40</v>
      </c>
      <c r="AA305" s="29">
        <f t="shared" si="278"/>
        <v>40</v>
      </c>
      <c r="AB305" s="29">
        <f t="shared" si="278"/>
        <v>40</v>
      </c>
      <c r="AC305" s="29">
        <f t="shared" si="278"/>
        <v>40</v>
      </c>
      <c r="AD305" s="29">
        <f t="shared" si="278"/>
        <v>32</v>
      </c>
      <c r="AE305" s="29">
        <f t="shared" si="278"/>
        <v>32</v>
      </c>
      <c r="AF305" s="29">
        <f t="shared" si="278"/>
        <v>40</v>
      </c>
      <c r="AG305" s="29">
        <f t="shared" si="278"/>
        <v>0</v>
      </c>
      <c r="AH305" s="29">
        <f t="shared" si="278"/>
        <v>0</v>
      </c>
      <c r="AI305" s="29">
        <f t="shared" si="278"/>
        <v>0</v>
      </c>
      <c r="AJ305" s="29">
        <f t="shared" si="278"/>
        <v>0</v>
      </c>
      <c r="AK305" s="29">
        <f t="shared" si="278"/>
        <v>0</v>
      </c>
      <c r="AL305" s="29">
        <f t="shared" si="278"/>
        <v>16</v>
      </c>
      <c r="AM305" s="29">
        <f t="shared" si="278"/>
        <v>0</v>
      </c>
      <c r="AN305" s="29">
        <f t="shared" si="278"/>
        <v>0</v>
      </c>
      <c r="AO305" s="29">
        <f t="shared" si="278"/>
        <v>0</v>
      </c>
      <c r="AP305" s="29">
        <f t="shared" si="278"/>
        <v>0</v>
      </c>
      <c r="AQ305" s="29">
        <f t="shared" si="278"/>
        <v>0</v>
      </c>
      <c r="AR305" s="29">
        <f t="shared" si="278"/>
        <v>0</v>
      </c>
      <c r="AS305" s="29">
        <f t="shared" si="278"/>
        <v>0</v>
      </c>
      <c r="AT305" s="29">
        <f t="shared" si="278"/>
        <v>0</v>
      </c>
      <c r="AU305" s="29">
        <f t="shared" si="278"/>
        <v>0</v>
      </c>
      <c r="AV305" s="29">
        <f t="shared" si="278"/>
        <v>0</v>
      </c>
      <c r="AW305" s="29">
        <f t="shared" si="278"/>
        <v>0</v>
      </c>
      <c r="AX305" s="29">
        <f t="shared" si="278"/>
        <v>0</v>
      </c>
      <c r="AY305" s="29">
        <f t="shared" si="278"/>
        <v>0</v>
      </c>
      <c r="AZ305" s="29">
        <f t="shared" si="278"/>
        <v>0</v>
      </c>
      <c r="BA305" s="29">
        <f t="shared" si="278"/>
        <v>0</v>
      </c>
      <c r="BB305" s="29">
        <f t="shared" si="278"/>
        <v>0</v>
      </c>
      <c r="BC305" s="29">
        <f t="shared" si="278"/>
        <v>0</v>
      </c>
      <c r="BD305" s="29">
        <f t="shared" si="278"/>
        <v>0</v>
      </c>
      <c r="BE305" s="29">
        <f t="shared" si="278"/>
        <v>0</v>
      </c>
      <c r="BF305" s="29">
        <f t="shared" si="278"/>
        <v>0</v>
      </c>
      <c r="BG305" s="29">
        <f t="shared" si="278"/>
        <v>0</v>
      </c>
      <c r="BH305" s="29">
        <f t="shared" si="278"/>
        <v>0</v>
      </c>
      <c r="BI305" s="29">
        <f t="shared" si="278"/>
        <v>0</v>
      </c>
      <c r="BJ305" s="29">
        <f t="shared" si="278"/>
        <v>0</v>
      </c>
      <c r="BK305" s="29">
        <f t="shared" si="278"/>
        <v>0</v>
      </c>
      <c r="BL305" s="29">
        <f t="shared" si="278"/>
        <v>0</v>
      </c>
      <c r="BM305" s="29">
        <f t="shared" si="278"/>
        <v>0</v>
      </c>
      <c r="BN305" s="30">
        <f t="shared" si="278"/>
        <v>0</v>
      </c>
    </row>
    <row r="306" spans="13:66" ht="18" x14ac:dyDescent="0.3">
      <c r="N306" s="109" t="str">
        <f>N$19</f>
        <v>DAL</v>
      </c>
      <c r="O306" s="100">
        <f>O$19</f>
        <v>44564</v>
      </c>
      <c r="P306" s="101">
        <f t="shared" ref="P306:BN306" si="279">P$19</f>
        <v>44571</v>
      </c>
      <c r="Q306" s="101">
        <f t="shared" si="279"/>
        <v>44578</v>
      </c>
      <c r="R306" s="101">
        <f t="shared" si="279"/>
        <v>44585</v>
      </c>
      <c r="S306" s="101">
        <f t="shared" si="279"/>
        <v>44592</v>
      </c>
      <c r="T306" s="101">
        <f t="shared" si="279"/>
        <v>44599</v>
      </c>
      <c r="U306" s="101">
        <f t="shared" si="279"/>
        <v>44606</v>
      </c>
      <c r="V306" s="101">
        <f t="shared" si="279"/>
        <v>44613</v>
      </c>
      <c r="W306" s="101">
        <f t="shared" si="279"/>
        <v>44620</v>
      </c>
      <c r="X306" s="101">
        <f t="shared" si="279"/>
        <v>44627</v>
      </c>
      <c r="Y306" s="101">
        <f t="shared" si="279"/>
        <v>44634</v>
      </c>
      <c r="Z306" s="101">
        <f t="shared" si="279"/>
        <v>44641</v>
      </c>
      <c r="AA306" s="101">
        <f t="shared" si="279"/>
        <v>44648</v>
      </c>
      <c r="AB306" s="101">
        <f t="shared" si="279"/>
        <v>44655</v>
      </c>
      <c r="AC306" s="101">
        <f t="shared" si="279"/>
        <v>44662</v>
      </c>
      <c r="AD306" s="101">
        <f t="shared" si="279"/>
        <v>44669</v>
      </c>
      <c r="AE306" s="101">
        <f t="shared" si="279"/>
        <v>44676</v>
      </c>
      <c r="AF306" s="101">
        <f t="shared" si="279"/>
        <v>44683</v>
      </c>
      <c r="AG306" s="101">
        <f t="shared" si="279"/>
        <v>44690</v>
      </c>
      <c r="AH306" s="101">
        <f t="shared" si="279"/>
        <v>44697</v>
      </c>
      <c r="AI306" s="101">
        <f t="shared" si="279"/>
        <v>44704</v>
      </c>
      <c r="AJ306" s="101">
        <f t="shared" si="279"/>
        <v>44711</v>
      </c>
      <c r="AK306" s="101">
        <f t="shared" si="279"/>
        <v>44718</v>
      </c>
      <c r="AL306" s="101">
        <f t="shared" si="279"/>
        <v>44725</v>
      </c>
      <c r="AM306" s="101">
        <f t="shared" si="279"/>
        <v>44732</v>
      </c>
      <c r="AN306" s="101">
        <f t="shared" si="279"/>
        <v>44739</v>
      </c>
      <c r="AO306" s="101">
        <f t="shared" si="279"/>
        <v>44746</v>
      </c>
      <c r="AP306" s="101">
        <f t="shared" si="279"/>
        <v>44753</v>
      </c>
      <c r="AQ306" s="101">
        <f t="shared" si="279"/>
        <v>44760</v>
      </c>
      <c r="AR306" s="101">
        <f t="shared" si="279"/>
        <v>44767</v>
      </c>
      <c r="AS306" s="101">
        <f t="shared" si="279"/>
        <v>44774</v>
      </c>
      <c r="AT306" s="101">
        <f t="shared" si="279"/>
        <v>44781</v>
      </c>
      <c r="AU306" s="101">
        <f t="shared" si="279"/>
        <v>44788</v>
      </c>
      <c r="AV306" s="101">
        <f t="shared" si="279"/>
        <v>44795</v>
      </c>
      <c r="AW306" s="101">
        <f t="shared" si="279"/>
        <v>44802</v>
      </c>
      <c r="AX306" s="101">
        <f t="shared" si="279"/>
        <v>44809</v>
      </c>
      <c r="AY306" s="101">
        <f t="shared" si="279"/>
        <v>44816</v>
      </c>
      <c r="AZ306" s="101">
        <f t="shared" si="279"/>
        <v>44823</v>
      </c>
      <c r="BA306" s="101">
        <f t="shared" si="279"/>
        <v>44830</v>
      </c>
      <c r="BB306" s="101">
        <f t="shared" si="279"/>
        <v>44837</v>
      </c>
      <c r="BC306" s="101">
        <f t="shared" si="279"/>
        <v>44844</v>
      </c>
      <c r="BD306" s="101">
        <f t="shared" si="279"/>
        <v>44851</v>
      </c>
      <c r="BE306" s="101">
        <f t="shared" si="279"/>
        <v>44858</v>
      </c>
      <c r="BF306" s="101">
        <f t="shared" si="279"/>
        <v>44865</v>
      </c>
      <c r="BG306" s="101">
        <f t="shared" si="279"/>
        <v>44872</v>
      </c>
      <c r="BH306" s="101">
        <f t="shared" si="279"/>
        <v>44879</v>
      </c>
      <c r="BI306" s="101">
        <f t="shared" si="279"/>
        <v>44886</v>
      </c>
      <c r="BJ306" s="101">
        <f t="shared" si="279"/>
        <v>44893</v>
      </c>
      <c r="BK306" s="101">
        <f t="shared" si="279"/>
        <v>44900</v>
      </c>
      <c r="BL306" s="101">
        <f t="shared" si="279"/>
        <v>44907</v>
      </c>
      <c r="BM306" s="101">
        <f t="shared" si="279"/>
        <v>44914</v>
      </c>
      <c r="BN306" s="102">
        <f t="shared" si="279"/>
        <v>44921</v>
      </c>
    </row>
    <row r="307" spans="13:66" ht="18.600000000000001" thickBot="1" x14ac:dyDescent="0.35">
      <c r="N307" s="104" t="str">
        <f>N$20</f>
        <v>AL</v>
      </c>
      <c r="O307" s="106">
        <f>O$20</f>
        <v>44570</v>
      </c>
      <c r="P307" s="107">
        <f t="shared" ref="P307:BN307" si="280">P$20</f>
        <v>44577</v>
      </c>
      <c r="Q307" s="107">
        <f t="shared" si="280"/>
        <v>44584</v>
      </c>
      <c r="R307" s="107">
        <f t="shared" si="280"/>
        <v>44591</v>
      </c>
      <c r="S307" s="107">
        <f>S$20</f>
        <v>44598</v>
      </c>
      <c r="T307" s="107">
        <f t="shared" si="280"/>
        <v>44605</v>
      </c>
      <c r="U307" s="107">
        <f t="shared" si="280"/>
        <v>44612</v>
      </c>
      <c r="V307" s="107">
        <f t="shared" si="280"/>
        <v>44619</v>
      </c>
      <c r="W307" s="107">
        <f t="shared" si="280"/>
        <v>44626</v>
      </c>
      <c r="X307" s="107">
        <f t="shared" si="280"/>
        <v>44633</v>
      </c>
      <c r="Y307" s="107">
        <f t="shared" si="280"/>
        <v>44640</v>
      </c>
      <c r="Z307" s="107">
        <f t="shared" si="280"/>
        <v>44647</v>
      </c>
      <c r="AA307" s="107">
        <f t="shared" si="280"/>
        <v>44654</v>
      </c>
      <c r="AB307" s="107">
        <f t="shared" si="280"/>
        <v>44661</v>
      </c>
      <c r="AC307" s="107">
        <f t="shared" si="280"/>
        <v>44668</v>
      </c>
      <c r="AD307" s="107">
        <f t="shared" si="280"/>
        <v>44675</v>
      </c>
      <c r="AE307" s="107">
        <f t="shared" si="280"/>
        <v>44682</v>
      </c>
      <c r="AF307" s="107">
        <f t="shared" si="280"/>
        <v>44689</v>
      </c>
      <c r="AG307" s="107">
        <f t="shared" si="280"/>
        <v>44696</v>
      </c>
      <c r="AH307" s="107">
        <f t="shared" si="280"/>
        <v>44703</v>
      </c>
      <c r="AI307" s="107">
        <f t="shared" si="280"/>
        <v>44710</v>
      </c>
      <c r="AJ307" s="107">
        <f t="shared" si="280"/>
        <v>44717</v>
      </c>
      <c r="AK307" s="107">
        <f t="shared" si="280"/>
        <v>44724</v>
      </c>
      <c r="AL307" s="107">
        <f t="shared" si="280"/>
        <v>44731</v>
      </c>
      <c r="AM307" s="107">
        <f t="shared" si="280"/>
        <v>44738</v>
      </c>
      <c r="AN307" s="107">
        <f t="shared" si="280"/>
        <v>44745</v>
      </c>
      <c r="AO307" s="107">
        <f t="shared" si="280"/>
        <v>44752</v>
      </c>
      <c r="AP307" s="107">
        <f t="shared" si="280"/>
        <v>44759</v>
      </c>
      <c r="AQ307" s="107">
        <f t="shared" si="280"/>
        <v>44766</v>
      </c>
      <c r="AR307" s="107">
        <f t="shared" si="280"/>
        <v>44773</v>
      </c>
      <c r="AS307" s="107">
        <f t="shared" si="280"/>
        <v>44780</v>
      </c>
      <c r="AT307" s="107">
        <f t="shared" si="280"/>
        <v>44787</v>
      </c>
      <c r="AU307" s="107">
        <f t="shared" si="280"/>
        <v>44794</v>
      </c>
      <c r="AV307" s="107">
        <f t="shared" si="280"/>
        <v>44801</v>
      </c>
      <c r="AW307" s="107">
        <f t="shared" si="280"/>
        <v>44808</v>
      </c>
      <c r="AX307" s="107">
        <f t="shared" si="280"/>
        <v>44815</v>
      </c>
      <c r="AY307" s="107">
        <f t="shared" si="280"/>
        <v>44822</v>
      </c>
      <c r="AZ307" s="107">
        <f t="shared" si="280"/>
        <v>44829</v>
      </c>
      <c r="BA307" s="107">
        <f t="shared" si="280"/>
        <v>44836</v>
      </c>
      <c r="BB307" s="107">
        <f t="shared" si="280"/>
        <v>44843</v>
      </c>
      <c r="BC307" s="107">
        <f t="shared" si="280"/>
        <v>44850</v>
      </c>
      <c r="BD307" s="107">
        <f t="shared" si="280"/>
        <v>44857</v>
      </c>
      <c r="BE307" s="107">
        <f t="shared" si="280"/>
        <v>44864</v>
      </c>
      <c r="BF307" s="107">
        <f t="shared" si="280"/>
        <v>44871</v>
      </c>
      <c r="BG307" s="107">
        <f t="shared" si="280"/>
        <v>44878</v>
      </c>
      <c r="BH307" s="107">
        <f t="shared" si="280"/>
        <v>44885</v>
      </c>
      <c r="BI307" s="107">
        <f t="shared" si="280"/>
        <v>44892</v>
      </c>
      <c r="BJ307" s="107">
        <f t="shared" si="280"/>
        <v>44899</v>
      </c>
      <c r="BK307" s="107">
        <f t="shared" si="280"/>
        <v>44906</v>
      </c>
      <c r="BL307" s="107">
        <f t="shared" si="280"/>
        <v>44913</v>
      </c>
      <c r="BM307" s="107">
        <f t="shared" si="280"/>
        <v>44920</v>
      </c>
      <c r="BN307" s="108">
        <f t="shared" si="280"/>
        <v>44927</v>
      </c>
    </row>
    <row r="308" spans="13:66" ht="18.600000000000001" thickBot="1" x14ac:dyDescent="0.4">
      <c r="M308" s="85" t="s">
        <v>192</v>
      </c>
      <c r="N308" s="76" t="e">
        <f>SUM(N309:N317)</f>
        <v>#REF!</v>
      </c>
      <c r="O308" s="131" t="str">
        <f>O$21</f>
        <v>S2</v>
      </c>
      <c r="P308" s="123" t="str">
        <f>P$21</f>
        <v>S3</v>
      </c>
      <c r="Q308" s="123" t="str">
        <f t="shared" ref="Q308:BN308" si="281">Q$21</f>
        <v>S4</v>
      </c>
      <c r="R308" s="123" t="str">
        <f t="shared" si="281"/>
        <v>S5</v>
      </c>
      <c r="S308" s="123" t="str">
        <f t="shared" si="281"/>
        <v>S6</v>
      </c>
      <c r="T308" s="123" t="str">
        <f t="shared" si="281"/>
        <v>S7</v>
      </c>
      <c r="U308" s="123" t="str">
        <f t="shared" si="281"/>
        <v>S8</v>
      </c>
      <c r="V308" s="123" t="str">
        <f t="shared" si="281"/>
        <v>S9</v>
      </c>
      <c r="W308" s="123" t="str">
        <f t="shared" si="281"/>
        <v>S10</v>
      </c>
      <c r="X308" s="123" t="str">
        <f t="shared" si="281"/>
        <v>S11</v>
      </c>
      <c r="Y308" s="123" t="str">
        <f t="shared" si="281"/>
        <v>S12</v>
      </c>
      <c r="Z308" s="123" t="str">
        <f t="shared" si="281"/>
        <v>S13</v>
      </c>
      <c r="AA308" s="123" t="str">
        <f t="shared" si="281"/>
        <v>S14</v>
      </c>
      <c r="AB308" s="123" t="str">
        <f t="shared" si="281"/>
        <v>S15</v>
      </c>
      <c r="AC308" s="123" t="str">
        <f t="shared" si="281"/>
        <v>S16</v>
      </c>
      <c r="AD308" s="123" t="str">
        <f t="shared" si="281"/>
        <v>S17</v>
      </c>
      <c r="AE308" s="123" t="str">
        <f t="shared" si="281"/>
        <v>S18</v>
      </c>
      <c r="AF308" s="123" t="str">
        <f t="shared" si="281"/>
        <v>S19</v>
      </c>
      <c r="AG308" s="123" t="str">
        <f t="shared" si="281"/>
        <v>S20</v>
      </c>
      <c r="AH308" s="123" t="str">
        <f t="shared" si="281"/>
        <v>S21</v>
      </c>
      <c r="AI308" s="123" t="str">
        <f t="shared" si="281"/>
        <v>S22</v>
      </c>
      <c r="AJ308" s="123" t="str">
        <f t="shared" si="281"/>
        <v>S23</v>
      </c>
      <c r="AK308" s="123" t="str">
        <f t="shared" si="281"/>
        <v>S24</v>
      </c>
      <c r="AL308" s="123" t="str">
        <f t="shared" si="281"/>
        <v>S25</v>
      </c>
      <c r="AM308" s="123" t="str">
        <f t="shared" si="281"/>
        <v>S26</v>
      </c>
      <c r="AN308" s="123" t="str">
        <f t="shared" si="281"/>
        <v>S27</v>
      </c>
      <c r="AO308" s="123" t="str">
        <f t="shared" si="281"/>
        <v>S28</v>
      </c>
      <c r="AP308" s="123" t="str">
        <f t="shared" si="281"/>
        <v>S29</v>
      </c>
      <c r="AQ308" s="123" t="str">
        <f t="shared" si="281"/>
        <v>S30</v>
      </c>
      <c r="AR308" s="123" t="str">
        <f t="shared" si="281"/>
        <v>S31</v>
      </c>
      <c r="AS308" s="123" t="str">
        <f t="shared" si="281"/>
        <v>S32</v>
      </c>
      <c r="AT308" s="123" t="str">
        <f t="shared" si="281"/>
        <v>S33</v>
      </c>
      <c r="AU308" s="123" t="str">
        <f t="shared" si="281"/>
        <v>S34</v>
      </c>
      <c r="AV308" s="123" t="str">
        <f t="shared" si="281"/>
        <v>S35</v>
      </c>
      <c r="AW308" s="123" t="str">
        <f t="shared" si="281"/>
        <v>S36</v>
      </c>
      <c r="AX308" s="123" t="str">
        <f t="shared" si="281"/>
        <v>S37</v>
      </c>
      <c r="AY308" s="123" t="str">
        <f t="shared" si="281"/>
        <v>S38</v>
      </c>
      <c r="AZ308" s="123" t="str">
        <f t="shared" si="281"/>
        <v>S39</v>
      </c>
      <c r="BA308" s="123" t="str">
        <f t="shared" si="281"/>
        <v>S40</v>
      </c>
      <c r="BB308" s="123" t="str">
        <f t="shared" si="281"/>
        <v>S41</v>
      </c>
      <c r="BC308" s="123" t="str">
        <f t="shared" si="281"/>
        <v>S42</v>
      </c>
      <c r="BD308" s="123" t="str">
        <f t="shared" si="281"/>
        <v>S43</v>
      </c>
      <c r="BE308" s="123" t="str">
        <f t="shared" si="281"/>
        <v>S44</v>
      </c>
      <c r="BF308" s="123" t="str">
        <f t="shared" si="281"/>
        <v>S45</v>
      </c>
      <c r="BG308" s="123" t="str">
        <f t="shared" si="281"/>
        <v>S46</v>
      </c>
      <c r="BH308" s="123" t="str">
        <f t="shared" si="281"/>
        <v>S47</v>
      </c>
      <c r="BI308" s="123" t="str">
        <f t="shared" si="281"/>
        <v>S48</v>
      </c>
      <c r="BJ308" s="123" t="str">
        <f t="shared" si="281"/>
        <v>S49</v>
      </c>
      <c r="BK308" s="123" t="str">
        <f t="shared" si="281"/>
        <v>S50</v>
      </c>
      <c r="BL308" s="123" t="str">
        <f t="shared" si="281"/>
        <v>S51</v>
      </c>
      <c r="BM308" s="123" t="str">
        <f t="shared" si="281"/>
        <v>S52</v>
      </c>
      <c r="BN308" s="132" t="str">
        <f t="shared" si="281"/>
        <v>S53</v>
      </c>
    </row>
    <row r="309" spans="13:66" x14ac:dyDescent="0.3">
      <c r="M309" s="44" t="str">
        <f t="shared" ref="M309:M317" si="282">M114</f>
        <v>Design Rel 05 - Integrazione</v>
      </c>
      <c r="N309" s="128" t="e">
        <f>SUM(O309:BN309)</f>
        <v>#REF!</v>
      </c>
      <c r="O309" s="133" t="e">
        <f t="shared" ref="O309:Q317" si="283">O72*O$68+O86*O$82+O100*O$96+O114*O$110+O128*O$124+O142*O$138+O212*O$208+O170*O$166+O184*O$180+O198*O$194+O156*O$152+O226*O$222+O240*O$236+O254*O$250+O$292*O296</f>
        <v>#REF!</v>
      </c>
      <c r="P309" s="80" t="e">
        <f t="shared" si="283"/>
        <v>#REF!</v>
      </c>
      <c r="Q309" s="80" t="e">
        <f t="shared" si="283"/>
        <v>#REF!</v>
      </c>
      <c r="R309" s="80" t="e">
        <f t="shared" ref="R309:BN314" si="284">R72*R$68+R86*R$82+R100*R$96+R114*R$110+R128*R$124+R142*R$138+R212*R$208+R170*R$166+R184*R$180+R198*R$194+R156*R$152+R226*R$222+R240*R$236+R254*R$250+R$264*R268+R$278*R282+R$292*R296</f>
        <v>#REF!</v>
      </c>
      <c r="S309" s="80" t="e">
        <f t="shared" si="284"/>
        <v>#REF!</v>
      </c>
      <c r="T309" s="80" t="e">
        <f t="shared" si="284"/>
        <v>#REF!</v>
      </c>
      <c r="U309" s="80" t="e">
        <f t="shared" si="284"/>
        <v>#REF!</v>
      </c>
      <c r="V309" s="80" t="e">
        <f t="shared" si="284"/>
        <v>#REF!</v>
      </c>
      <c r="W309" s="80" t="e">
        <f t="shared" si="284"/>
        <v>#REF!</v>
      </c>
      <c r="X309" s="80" t="e">
        <f t="shared" si="284"/>
        <v>#REF!</v>
      </c>
      <c r="Y309" s="80" t="e">
        <f t="shared" si="284"/>
        <v>#REF!</v>
      </c>
      <c r="Z309" s="80" t="e">
        <f t="shared" si="284"/>
        <v>#REF!</v>
      </c>
      <c r="AA309" s="80" t="e">
        <f t="shared" si="284"/>
        <v>#REF!</v>
      </c>
      <c r="AB309" s="80" t="e">
        <f t="shared" si="284"/>
        <v>#REF!</v>
      </c>
      <c r="AC309" s="80" t="e">
        <f t="shared" si="284"/>
        <v>#REF!</v>
      </c>
      <c r="AD309" s="80" t="e">
        <f t="shared" si="284"/>
        <v>#REF!</v>
      </c>
      <c r="AE309" s="80" t="e">
        <f t="shared" si="284"/>
        <v>#REF!</v>
      </c>
      <c r="AF309" s="80" t="e">
        <f t="shared" si="284"/>
        <v>#REF!</v>
      </c>
      <c r="AG309" s="80" t="e">
        <f t="shared" si="284"/>
        <v>#REF!</v>
      </c>
      <c r="AH309" s="80" t="e">
        <f t="shared" si="284"/>
        <v>#REF!</v>
      </c>
      <c r="AI309" s="80" t="e">
        <f t="shared" si="284"/>
        <v>#REF!</v>
      </c>
      <c r="AJ309" s="80" t="e">
        <f t="shared" si="284"/>
        <v>#REF!</v>
      </c>
      <c r="AK309" s="80" t="e">
        <f t="shared" si="284"/>
        <v>#REF!</v>
      </c>
      <c r="AL309" s="80" t="e">
        <f t="shared" si="284"/>
        <v>#REF!</v>
      </c>
      <c r="AM309" s="80" t="e">
        <f t="shared" si="284"/>
        <v>#REF!</v>
      </c>
      <c r="AN309" s="80" t="e">
        <f t="shared" si="284"/>
        <v>#REF!</v>
      </c>
      <c r="AO309" s="80" t="e">
        <f t="shared" si="284"/>
        <v>#REF!</v>
      </c>
      <c r="AP309" s="80" t="e">
        <f t="shared" si="284"/>
        <v>#REF!</v>
      </c>
      <c r="AQ309" s="80" t="e">
        <f t="shared" si="284"/>
        <v>#REF!</v>
      </c>
      <c r="AR309" s="80" t="e">
        <f t="shared" si="284"/>
        <v>#REF!</v>
      </c>
      <c r="AS309" s="80" t="e">
        <f t="shared" si="284"/>
        <v>#REF!</v>
      </c>
      <c r="AT309" s="80" t="e">
        <f t="shared" si="284"/>
        <v>#REF!</v>
      </c>
      <c r="AU309" s="80" t="e">
        <f t="shared" si="284"/>
        <v>#REF!</v>
      </c>
      <c r="AV309" s="80" t="e">
        <f t="shared" si="284"/>
        <v>#REF!</v>
      </c>
      <c r="AW309" s="80" t="e">
        <f t="shared" si="284"/>
        <v>#REF!</v>
      </c>
      <c r="AX309" s="80" t="e">
        <f t="shared" si="284"/>
        <v>#REF!</v>
      </c>
      <c r="AY309" s="80" t="e">
        <f t="shared" si="284"/>
        <v>#REF!</v>
      </c>
      <c r="AZ309" s="80" t="e">
        <f t="shared" si="284"/>
        <v>#REF!</v>
      </c>
      <c r="BA309" s="80" t="e">
        <f t="shared" si="284"/>
        <v>#REF!</v>
      </c>
      <c r="BB309" s="80" t="e">
        <f t="shared" si="284"/>
        <v>#REF!</v>
      </c>
      <c r="BC309" s="80" t="e">
        <f t="shared" si="284"/>
        <v>#REF!</v>
      </c>
      <c r="BD309" s="80" t="e">
        <f t="shared" si="284"/>
        <v>#REF!</v>
      </c>
      <c r="BE309" s="80" t="e">
        <f t="shared" si="284"/>
        <v>#REF!</v>
      </c>
      <c r="BF309" s="80" t="e">
        <f t="shared" si="284"/>
        <v>#REF!</v>
      </c>
      <c r="BG309" s="80" t="e">
        <f t="shared" si="284"/>
        <v>#REF!</v>
      </c>
      <c r="BH309" s="80" t="e">
        <f t="shared" si="284"/>
        <v>#REF!</v>
      </c>
      <c r="BI309" s="80" t="e">
        <f t="shared" si="284"/>
        <v>#REF!</v>
      </c>
      <c r="BJ309" s="80" t="e">
        <f t="shared" si="284"/>
        <v>#REF!</v>
      </c>
      <c r="BK309" s="80" t="e">
        <f t="shared" si="284"/>
        <v>#REF!</v>
      </c>
      <c r="BL309" s="80" t="e">
        <f t="shared" si="284"/>
        <v>#REF!</v>
      </c>
      <c r="BM309" s="80" t="e">
        <f t="shared" si="284"/>
        <v>#REF!</v>
      </c>
      <c r="BN309" s="81" t="e">
        <f t="shared" si="284"/>
        <v>#REF!</v>
      </c>
    </row>
    <row r="310" spans="13:66" x14ac:dyDescent="0.3">
      <c r="M310" s="18" t="str">
        <f t="shared" si="282"/>
        <v>EXEC Rel 05 - Integrazione</v>
      </c>
      <c r="N310" s="129" t="e">
        <f t="shared" ref="N310:N317" si="285">SUM(O310:BN310)</f>
        <v>#REF!</v>
      </c>
      <c r="O310" s="67" t="e">
        <f t="shared" si="283"/>
        <v>#REF!</v>
      </c>
      <c r="P310" s="68" t="e">
        <f t="shared" si="283"/>
        <v>#REF!</v>
      </c>
      <c r="Q310" s="68" t="e">
        <f t="shared" si="283"/>
        <v>#REF!</v>
      </c>
      <c r="R310" s="68" t="e">
        <f t="shared" si="284"/>
        <v>#REF!</v>
      </c>
      <c r="S310" s="68" t="e">
        <f t="shared" si="284"/>
        <v>#REF!</v>
      </c>
      <c r="T310" s="68" t="e">
        <f t="shared" si="284"/>
        <v>#REF!</v>
      </c>
      <c r="U310" s="68" t="e">
        <f t="shared" si="284"/>
        <v>#REF!</v>
      </c>
      <c r="V310" s="68" t="e">
        <f t="shared" si="284"/>
        <v>#REF!</v>
      </c>
      <c r="W310" s="68" t="e">
        <f t="shared" si="284"/>
        <v>#REF!</v>
      </c>
      <c r="X310" s="68" t="e">
        <f t="shared" si="284"/>
        <v>#REF!</v>
      </c>
      <c r="Y310" s="68" t="e">
        <f t="shared" si="284"/>
        <v>#REF!</v>
      </c>
      <c r="Z310" s="68" t="e">
        <f t="shared" si="284"/>
        <v>#REF!</v>
      </c>
      <c r="AA310" s="68" t="e">
        <f t="shared" si="284"/>
        <v>#REF!</v>
      </c>
      <c r="AB310" s="68" t="e">
        <f t="shared" si="284"/>
        <v>#REF!</v>
      </c>
      <c r="AC310" s="68" t="e">
        <f t="shared" si="284"/>
        <v>#REF!</v>
      </c>
      <c r="AD310" s="68" t="e">
        <f t="shared" si="284"/>
        <v>#REF!</v>
      </c>
      <c r="AE310" s="68" t="e">
        <f t="shared" si="284"/>
        <v>#REF!</v>
      </c>
      <c r="AF310" s="68" t="e">
        <f t="shared" si="284"/>
        <v>#REF!</v>
      </c>
      <c r="AG310" s="68" t="e">
        <f t="shared" si="284"/>
        <v>#REF!</v>
      </c>
      <c r="AH310" s="68" t="e">
        <f t="shared" si="284"/>
        <v>#REF!</v>
      </c>
      <c r="AI310" s="68" t="e">
        <f t="shared" si="284"/>
        <v>#REF!</v>
      </c>
      <c r="AJ310" s="68" t="e">
        <f t="shared" si="284"/>
        <v>#REF!</v>
      </c>
      <c r="AK310" s="68" t="e">
        <f t="shared" si="284"/>
        <v>#REF!</v>
      </c>
      <c r="AL310" s="68" t="e">
        <f t="shared" si="284"/>
        <v>#REF!</v>
      </c>
      <c r="AM310" s="68" t="e">
        <f t="shared" si="284"/>
        <v>#REF!</v>
      </c>
      <c r="AN310" s="68" t="e">
        <f t="shared" si="284"/>
        <v>#REF!</v>
      </c>
      <c r="AO310" s="68" t="e">
        <f t="shared" si="284"/>
        <v>#REF!</v>
      </c>
      <c r="AP310" s="68" t="e">
        <f t="shared" si="284"/>
        <v>#REF!</v>
      </c>
      <c r="AQ310" s="68" t="e">
        <f t="shared" si="284"/>
        <v>#REF!</v>
      </c>
      <c r="AR310" s="68" t="e">
        <f t="shared" si="284"/>
        <v>#REF!</v>
      </c>
      <c r="AS310" s="68" t="e">
        <f t="shared" si="284"/>
        <v>#REF!</v>
      </c>
      <c r="AT310" s="68" t="e">
        <f t="shared" si="284"/>
        <v>#REF!</v>
      </c>
      <c r="AU310" s="68" t="e">
        <f t="shared" si="284"/>
        <v>#REF!</v>
      </c>
      <c r="AV310" s="68" t="e">
        <f t="shared" si="284"/>
        <v>#REF!</v>
      </c>
      <c r="AW310" s="68" t="e">
        <f t="shared" si="284"/>
        <v>#REF!</v>
      </c>
      <c r="AX310" s="68" t="e">
        <f t="shared" si="284"/>
        <v>#REF!</v>
      </c>
      <c r="AY310" s="68" t="e">
        <f t="shared" si="284"/>
        <v>#REF!</v>
      </c>
      <c r="AZ310" s="68" t="e">
        <f t="shared" si="284"/>
        <v>#REF!</v>
      </c>
      <c r="BA310" s="68" t="e">
        <f t="shared" si="284"/>
        <v>#REF!</v>
      </c>
      <c r="BB310" s="68" t="e">
        <f t="shared" si="284"/>
        <v>#REF!</v>
      </c>
      <c r="BC310" s="68" t="e">
        <f t="shared" si="284"/>
        <v>#REF!</v>
      </c>
      <c r="BD310" s="68" t="e">
        <f t="shared" si="284"/>
        <v>#REF!</v>
      </c>
      <c r="BE310" s="68" t="e">
        <f t="shared" si="284"/>
        <v>#REF!</v>
      </c>
      <c r="BF310" s="68" t="e">
        <f t="shared" si="284"/>
        <v>#REF!</v>
      </c>
      <c r="BG310" s="68" t="e">
        <f t="shared" si="284"/>
        <v>#REF!</v>
      </c>
      <c r="BH310" s="68" t="e">
        <f t="shared" si="284"/>
        <v>#REF!</v>
      </c>
      <c r="BI310" s="68" t="e">
        <f t="shared" si="284"/>
        <v>#REF!</v>
      </c>
      <c r="BJ310" s="68" t="e">
        <f t="shared" si="284"/>
        <v>#REF!</v>
      </c>
      <c r="BK310" s="68" t="e">
        <f t="shared" si="284"/>
        <v>#REF!</v>
      </c>
      <c r="BL310" s="68" t="e">
        <f t="shared" si="284"/>
        <v>#REF!</v>
      </c>
      <c r="BM310" s="68" t="e">
        <f t="shared" si="284"/>
        <v>#REF!</v>
      </c>
      <c r="BN310" s="69" t="e">
        <f t="shared" si="284"/>
        <v>#REF!</v>
      </c>
    </row>
    <row r="311" spans="13:66" x14ac:dyDescent="0.3">
      <c r="M311" s="18" t="str">
        <f t="shared" si="282"/>
        <v>RETEST Rel 05 - Integrazione</v>
      </c>
      <c r="N311" s="129" t="e">
        <f t="shared" si="285"/>
        <v>#REF!</v>
      </c>
      <c r="O311" s="67" t="e">
        <f t="shared" si="283"/>
        <v>#REF!</v>
      </c>
      <c r="P311" s="68" t="e">
        <f t="shared" si="283"/>
        <v>#REF!</v>
      </c>
      <c r="Q311" s="68" t="e">
        <f t="shared" si="283"/>
        <v>#REF!</v>
      </c>
      <c r="R311" s="68" t="e">
        <f t="shared" si="284"/>
        <v>#REF!</v>
      </c>
      <c r="S311" s="68" t="e">
        <f t="shared" si="284"/>
        <v>#REF!</v>
      </c>
      <c r="T311" s="68" t="e">
        <f t="shared" si="284"/>
        <v>#REF!</v>
      </c>
      <c r="U311" s="68" t="e">
        <f t="shared" si="284"/>
        <v>#REF!</v>
      </c>
      <c r="V311" s="68" t="e">
        <f t="shared" si="284"/>
        <v>#REF!</v>
      </c>
      <c r="W311" s="68" t="e">
        <f t="shared" si="284"/>
        <v>#REF!</v>
      </c>
      <c r="X311" s="68" t="e">
        <f t="shared" si="284"/>
        <v>#REF!</v>
      </c>
      <c r="Y311" s="68" t="e">
        <f t="shared" si="284"/>
        <v>#REF!</v>
      </c>
      <c r="Z311" s="68" t="e">
        <f t="shared" si="284"/>
        <v>#REF!</v>
      </c>
      <c r="AA311" s="68" t="e">
        <f t="shared" si="284"/>
        <v>#REF!</v>
      </c>
      <c r="AB311" s="68" t="e">
        <f t="shared" si="284"/>
        <v>#REF!</v>
      </c>
      <c r="AC311" s="68" t="e">
        <f t="shared" si="284"/>
        <v>#REF!</v>
      </c>
      <c r="AD311" s="68" t="e">
        <f t="shared" si="284"/>
        <v>#REF!</v>
      </c>
      <c r="AE311" s="68" t="e">
        <f t="shared" si="284"/>
        <v>#REF!</v>
      </c>
      <c r="AF311" s="68" t="e">
        <f t="shared" si="284"/>
        <v>#REF!</v>
      </c>
      <c r="AG311" s="68" t="e">
        <f t="shared" si="284"/>
        <v>#REF!</v>
      </c>
      <c r="AH311" s="68" t="e">
        <f t="shared" si="284"/>
        <v>#REF!</v>
      </c>
      <c r="AI311" s="68" t="e">
        <f t="shared" si="284"/>
        <v>#REF!</v>
      </c>
      <c r="AJ311" s="68" t="e">
        <f t="shared" si="284"/>
        <v>#REF!</v>
      </c>
      <c r="AK311" s="68" t="e">
        <f t="shared" si="284"/>
        <v>#REF!</v>
      </c>
      <c r="AL311" s="68" t="e">
        <f t="shared" si="284"/>
        <v>#REF!</v>
      </c>
      <c r="AM311" s="68" t="e">
        <f t="shared" si="284"/>
        <v>#REF!</v>
      </c>
      <c r="AN311" s="68" t="e">
        <f t="shared" si="284"/>
        <v>#REF!</v>
      </c>
      <c r="AO311" s="68" t="e">
        <f t="shared" si="284"/>
        <v>#REF!</v>
      </c>
      <c r="AP311" s="68" t="e">
        <f t="shared" si="284"/>
        <v>#REF!</v>
      </c>
      <c r="AQ311" s="68" t="e">
        <f t="shared" si="284"/>
        <v>#REF!</v>
      </c>
      <c r="AR311" s="68" t="e">
        <f t="shared" si="284"/>
        <v>#REF!</v>
      </c>
      <c r="AS311" s="68" t="e">
        <f t="shared" si="284"/>
        <v>#REF!</v>
      </c>
      <c r="AT311" s="68" t="e">
        <f t="shared" si="284"/>
        <v>#REF!</v>
      </c>
      <c r="AU311" s="68" t="e">
        <f t="shared" si="284"/>
        <v>#REF!</v>
      </c>
      <c r="AV311" s="68" t="e">
        <f t="shared" si="284"/>
        <v>#REF!</v>
      </c>
      <c r="AW311" s="68" t="e">
        <f t="shared" si="284"/>
        <v>#REF!</v>
      </c>
      <c r="AX311" s="68" t="e">
        <f t="shared" si="284"/>
        <v>#REF!</v>
      </c>
      <c r="AY311" s="68" t="e">
        <f t="shared" si="284"/>
        <v>#REF!</v>
      </c>
      <c r="AZ311" s="68" t="e">
        <f t="shared" si="284"/>
        <v>#REF!</v>
      </c>
      <c r="BA311" s="68" t="e">
        <f t="shared" si="284"/>
        <v>#REF!</v>
      </c>
      <c r="BB311" s="68" t="e">
        <f t="shared" si="284"/>
        <v>#REF!</v>
      </c>
      <c r="BC311" s="68" t="e">
        <f t="shared" si="284"/>
        <v>#REF!</v>
      </c>
      <c r="BD311" s="68" t="e">
        <f t="shared" si="284"/>
        <v>#REF!</v>
      </c>
      <c r="BE311" s="68" t="e">
        <f t="shared" si="284"/>
        <v>#REF!</v>
      </c>
      <c r="BF311" s="68" t="e">
        <f t="shared" si="284"/>
        <v>#REF!</v>
      </c>
      <c r="BG311" s="68" t="e">
        <f t="shared" si="284"/>
        <v>#REF!</v>
      </c>
      <c r="BH311" s="68" t="e">
        <f t="shared" si="284"/>
        <v>#REF!</v>
      </c>
      <c r="BI311" s="68" t="e">
        <f t="shared" si="284"/>
        <v>#REF!</v>
      </c>
      <c r="BJ311" s="68" t="e">
        <f t="shared" si="284"/>
        <v>#REF!</v>
      </c>
      <c r="BK311" s="68" t="e">
        <f t="shared" si="284"/>
        <v>#REF!</v>
      </c>
      <c r="BL311" s="68" t="e">
        <f t="shared" si="284"/>
        <v>#REF!</v>
      </c>
      <c r="BM311" s="68" t="e">
        <f t="shared" si="284"/>
        <v>#REF!</v>
      </c>
      <c r="BN311" s="69" t="e">
        <f t="shared" si="284"/>
        <v>#REF!</v>
      </c>
    </row>
    <row r="312" spans="13:66" x14ac:dyDescent="0.3">
      <c r="M312" s="18" t="str">
        <f t="shared" si="282"/>
        <v>MNG Rel 05 - Integrazione</v>
      </c>
      <c r="N312" s="129" t="e">
        <f t="shared" si="285"/>
        <v>#REF!</v>
      </c>
      <c r="O312" s="67" t="e">
        <f t="shared" si="283"/>
        <v>#REF!</v>
      </c>
      <c r="P312" s="68" t="e">
        <f t="shared" si="283"/>
        <v>#REF!</v>
      </c>
      <c r="Q312" s="68" t="e">
        <f t="shared" si="283"/>
        <v>#REF!</v>
      </c>
      <c r="R312" s="68" t="e">
        <f t="shared" si="284"/>
        <v>#REF!</v>
      </c>
      <c r="S312" s="68" t="e">
        <f t="shared" si="284"/>
        <v>#REF!</v>
      </c>
      <c r="T312" s="68" t="e">
        <f t="shared" si="284"/>
        <v>#REF!</v>
      </c>
      <c r="U312" s="68" t="e">
        <f t="shared" si="284"/>
        <v>#REF!</v>
      </c>
      <c r="V312" s="68" t="e">
        <f t="shared" si="284"/>
        <v>#REF!</v>
      </c>
      <c r="W312" s="68" t="e">
        <f t="shared" si="284"/>
        <v>#REF!</v>
      </c>
      <c r="X312" s="68" t="e">
        <f t="shared" si="284"/>
        <v>#REF!</v>
      </c>
      <c r="Y312" s="68" t="e">
        <f t="shared" si="284"/>
        <v>#REF!</v>
      </c>
      <c r="Z312" s="68" t="e">
        <f t="shared" si="284"/>
        <v>#REF!</v>
      </c>
      <c r="AA312" s="68" t="e">
        <f t="shared" si="284"/>
        <v>#REF!</v>
      </c>
      <c r="AB312" s="68" t="e">
        <f t="shared" si="284"/>
        <v>#REF!</v>
      </c>
      <c r="AC312" s="68" t="e">
        <f t="shared" si="284"/>
        <v>#REF!</v>
      </c>
      <c r="AD312" s="68" t="e">
        <f t="shared" si="284"/>
        <v>#REF!</v>
      </c>
      <c r="AE312" s="68" t="e">
        <f>AE75*AE$68+AE89*AE$82+AE103*AE$96+AE117*AE$110+AE131*AE$124+AE145*AE$138+AE215*AE$208+AE173*AE$166+AE187*AE$180+AE201*AE$194+AE159*AE$152+AE229*AE$222+AE243*AE$236+AE257*AE$250+AE$264*AE271+AE$278*AE285+AE$292*AE299+32*36.88</f>
        <v>#REF!</v>
      </c>
      <c r="AF312" s="68" t="e">
        <f>AF75*AF$68+AF89*AF$82+AF103*AF$96+AF117*AF$110+AF131*AF$124+AF145*AF$138+AF215*AF$208+AF173*AF$166+AF187*AF$180+AF201*AF$194+AF159*AF$152+AF229*AF$222+AF243*AF$236+AF257*AF$250+AF$264*AF271+AF$278*AF285+AF$292*AF299+40*36.88</f>
        <v>#REF!</v>
      </c>
      <c r="AG312" s="68" t="e">
        <f t="shared" si="284"/>
        <v>#REF!</v>
      </c>
      <c r="AH312" s="68" t="e">
        <f t="shared" si="284"/>
        <v>#REF!</v>
      </c>
      <c r="AI312" s="68" t="e">
        <f t="shared" si="284"/>
        <v>#REF!</v>
      </c>
      <c r="AJ312" s="68" t="e">
        <f t="shared" si="284"/>
        <v>#REF!</v>
      </c>
      <c r="AK312" s="68" t="e">
        <f t="shared" si="284"/>
        <v>#REF!</v>
      </c>
      <c r="AL312" s="68" t="e">
        <f t="shared" si="284"/>
        <v>#REF!</v>
      </c>
      <c r="AM312" s="68" t="e">
        <f t="shared" si="284"/>
        <v>#REF!</v>
      </c>
      <c r="AN312" s="68" t="e">
        <f t="shared" si="284"/>
        <v>#REF!</v>
      </c>
      <c r="AO312" s="68" t="e">
        <f t="shared" si="284"/>
        <v>#REF!</v>
      </c>
      <c r="AP312" s="68" t="e">
        <f t="shared" si="284"/>
        <v>#REF!</v>
      </c>
      <c r="AQ312" s="68" t="e">
        <f t="shared" si="284"/>
        <v>#REF!</v>
      </c>
      <c r="AR312" s="68" t="e">
        <f t="shared" si="284"/>
        <v>#REF!</v>
      </c>
      <c r="AS312" s="68" t="e">
        <f t="shared" si="284"/>
        <v>#REF!</v>
      </c>
      <c r="AT312" s="68" t="e">
        <f t="shared" si="284"/>
        <v>#REF!</v>
      </c>
      <c r="AU312" s="68" t="e">
        <f t="shared" si="284"/>
        <v>#REF!</v>
      </c>
      <c r="AV312" s="68" t="e">
        <f t="shared" si="284"/>
        <v>#REF!</v>
      </c>
      <c r="AW312" s="68" t="e">
        <f t="shared" si="284"/>
        <v>#REF!</v>
      </c>
      <c r="AX312" s="68" t="e">
        <f t="shared" si="284"/>
        <v>#REF!</v>
      </c>
      <c r="AY312" s="68" t="e">
        <f t="shared" si="284"/>
        <v>#REF!</v>
      </c>
      <c r="AZ312" s="68" t="e">
        <f t="shared" si="284"/>
        <v>#REF!</v>
      </c>
      <c r="BA312" s="68" t="e">
        <f t="shared" si="284"/>
        <v>#REF!</v>
      </c>
      <c r="BB312" s="68" t="e">
        <f t="shared" si="284"/>
        <v>#REF!</v>
      </c>
      <c r="BC312" s="68" t="e">
        <f t="shared" si="284"/>
        <v>#REF!</v>
      </c>
      <c r="BD312" s="68" t="e">
        <f t="shared" si="284"/>
        <v>#REF!</v>
      </c>
      <c r="BE312" s="68" t="e">
        <f t="shared" si="284"/>
        <v>#REF!</v>
      </c>
      <c r="BF312" s="68" t="e">
        <f t="shared" si="284"/>
        <v>#REF!</v>
      </c>
      <c r="BG312" s="68" t="e">
        <f t="shared" si="284"/>
        <v>#REF!</v>
      </c>
      <c r="BH312" s="68" t="e">
        <f t="shared" si="284"/>
        <v>#REF!</v>
      </c>
      <c r="BI312" s="68" t="e">
        <f t="shared" si="284"/>
        <v>#REF!</v>
      </c>
      <c r="BJ312" s="68" t="e">
        <f t="shared" si="284"/>
        <v>#REF!</v>
      </c>
      <c r="BK312" s="68" t="e">
        <f t="shared" si="284"/>
        <v>#REF!</v>
      </c>
      <c r="BL312" s="68" t="e">
        <f t="shared" si="284"/>
        <v>#REF!</v>
      </c>
      <c r="BM312" s="68" t="e">
        <f t="shared" si="284"/>
        <v>#REF!</v>
      </c>
      <c r="BN312" s="69" t="e">
        <f t="shared" si="284"/>
        <v>#REF!</v>
      </c>
    </row>
    <row r="313" spans="13:66" x14ac:dyDescent="0.3">
      <c r="M313" s="18" t="str">
        <f t="shared" si="282"/>
        <v>Data Preparation Rel 05 - Integrazione</v>
      </c>
      <c r="N313" s="129" t="e">
        <f t="shared" si="285"/>
        <v>#REF!</v>
      </c>
      <c r="O313" s="67" t="e">
        <f t="shared" si="283"/>
        <v>#REF!</v>
      </c>
      <c r="P313" s="68" t="e">
        <f t="shared" si="283"/>
        <v>#REF!</v>
      </c>
      <c r="Q313" s="68" t="e">
        <f t="shared" si="283"/>
        <v>#REF!</v>
      </c>
      <c r="R313" s="68" t="e">
        <f t="shared" si="284"/>
        <v>#REF!</v>
      </c>
      <c r="S313" s="68" t="e">
        <f t="shared" si="284"/>
        <v>#REF!</v>
      </c>
      <c r="T313" s="68" t="e">
        <f t="shared" si="284"/>
        <v>#REF!</v>
      </c>
      <c r="U313" s="68" t="e">
        <f t="shared" si="284"/>
        <v>#REF!</v>
      </c>
      <c r="V313" s="68" t="e">
        <f t="shared" si="284"/>
        <v>#REF!</v>
      </c>
      <c r="W313" s="68" t="e">
        <f t="shared" si="284"/>
        <v>#REF!</v>
      </c>
      <c r="X313" s="68" t="e">
        <f t="shared" si="284"/>
        <v>#REF!</v>
      </c>
      <c r="Y313" s="68" t="e">
        <f t="shared" si="284"/>
        <v>#REF!</v>
      </c>
      <c r="Z313" s="68" t="e">
        <f t="shared" si="284"/>
        <v>#REF!</v>
      </c>
      <c r="AA313" s="68" t="e">
        <f t="shared" si="284"/>
        <v>#REF!</v>
      </c>
      <c r="AB313" s="68" t="e">
        <f t="shared" si="284"/>
        <v>#REF!</v>
      </c>
      <c r="AC313" s="68" t="e">
        <f t="shared" si="284"/>
        <v>#REF!</v>
      </c>
      <c r="AD313" s="68" t="e">
        <f t="shared" si="284"/>
        <v>#REF!</v>
      </c>
      <c r="AE313" s="68" t="e">
        <f t="shared" si="284"/>
        <v>#REF!</v>
      </c>
      <c r="AF313" s="68" t="e">
        <f t="shared" si="284"/>
        <v>#REF!</v>
      </c>
      <c r="AG313" s="68" t="e">
        <f t="shared" si="284"/>
        <v>#REF!</v>
      </c>
      <c r="AH313" s="68" t="e">
        <f t="shared" si="284"/>
        <v>#REF!</v>
      </c>
      <c r="AI313" s="68" t="e">
        <f t="shared" si="284"/>
        <v>#REF!</v>
      </c>
      <c r="AJ313" s="68" t="e">
        <f t="shared" si="284"/>
        <v>#REF!</v>
      </c>
      <c r="AK313" s="68" t="e">
        <f t="shared" si="284"/>
        <v>#REF!</v>
      </c>
      <c r="AL313" s="68" t="e">
        <f t="shared" si="284"/>
        <v>#REF!</v>
      </c>
      <c r="AM313" s="68" t="e">
        <f t="shared" si="284"/>
        <v>#REF!</v>
      </c>
      <c r="AN313" s="68" t="e">
        <f t="shared" si="284"/>
        <v>#REF!</v>
      </c>
      <c r="AO313" s="68" t="e">
        <f t="shared" si="284"/>
        <v>#REF!</v>
      </c>
      <c r="AP313" s="68" t="e">
        <f t="shared" si="284"/>
        <v>#REF!</v>
      </c>
      <c r="AQ313" s="68" t="e">
        <f t="shared" si="284"/>
        <v>#REF!</v>
      </c>
      <c r="AR313" s="68" t="e">
        <f t="shared" si="284"/>
        <v>#REF!</v>
      </c>
      <c r="AS313" s="68" t="e">
        <f t="shared" si="284"/>
        <v>#REF!</v>
      </c>
      <c r="AT313" s="68" t="e">
        <f t="shared" si="284"/>
        <v>#REF!</v>
      </c>
      <c r="AU313" s="68" t="e">
        <f t="shared" si="284"/>
        <v>#REF!</v>
      </c>
      <c r="AV313" s="68" t="e">
        <f t="shared" si="284"/>
        <v>#REF!</v>
      </c>
      <c r="AW313" s="68" t="e">
        <f t="shared" si="284"/>
        <v>#REF!</v>
      </c>
      <c r="AX313" s="68" t="e">
        <f t="shared" si="284"/>
        <v>#REF!</v>
      </c>
      <c r="AY313" s="68" t="e">
        <f t="shared" si="284"/>
        <v>#REF!</v>
      </c>
      <c r="AZ313" s="68" t="e">
        <f t="shared" si="284"/>
        <v>#REF!</v>
      </c>
      <c r="BA313" s="68" t="e">
        <f t="shared" si="284"/>
        <v>#REF!</v>
      </c>
      <c r="BB313" s="68" t="e">
        <f t="shared" si="284"/>
        <v>#REF!</v>
      </c>
      <c r="BC313" s="68" t="e">
        <f t="shared" si="284"/>
        <v>#REF!</v>
      </c>
      <c r="BD313" s="68" t="e">
        <f t="shared" si="284"/>
        <v>#REF!</v>
      </c>
      <c r="BE313" s="68" t="e">
        <f t="shared" si="284"/>
        <v>#REF!</v>
      </c>
      <c r="BF313" s="68" t="e">
        <f t="shared" si="284"/>
        <v>#REF!</v>
      </c>
      <c r="BG313" s="68" t="e">
        <f t="shared" si="284"/>
        <v>#REF!</v>
      </c>
      <c r="BH313" s="68" t="e">
        <f t="shared" si="284"/>
        <v>#REF!</v>
      </c>
      <c r="BI313" s="68" t="e">
        <f t="shared" si="284"/>
        <v>#REF!</v>
      </c>
      <c r="BJ313" s="68" t="e">
        <f t="shared" si="284"/>
        <v>#REF!</v>
      </c>
      <c r="BK313" s="68" t="e">
        <f t="shared" si="284"/>
        <v>#REF!</v>
      </c>
      <c r="BL313" s="68" t="e">
        <f t="shared" si="284"/>
        <v>#REF!</v>
      </c>
      <c r="BM313" s="68" t="e">
        <f t="shared" si="284"/>
        <v>#REF!</v>
      </c>
      <c r="BN313" s="69" t="e">
        <f t="shared" si="284"/>
        <v>#REF!</v>
      </c>
    </row>
    <row r="314" spans="13:66" x14ac:dyDescent="0.3">
      <c r="M314" s="18" t="str">
        <f t="shared" si="282"/>
        <v>DESIGN Price</v>
      </c>
      <c r="N314" s="129" t="e">
        <f t="shared" si="285"/>
        <v>#REF!</v>
      </c>
      <c r="O314" s="67" t="e">
        <f t="shared" si="283"/>
        <v>#REF!</v>
      </c>
      <c r="P314" s="68" t="e">
        <f t="shared" si="283"/>
        <v>#REF!</v>
      </c>
      <c r="Q314" s="68" t="e">
        <f t="shared" si="283"/>
        <v>#REF!</v>
      </c>
      <c r="R314" s="68" t="e">
        <f t="shared" si="284"/>
        <v>#REF!</v>
      </c>
      <c r="S314" s="68" t="e">
        <f t="shared" si="284"/>
        <v>#REF!</v>
      </c>
      <c r="T314" s="68" t="e">
        <f t="shared" si="284"/>
        <v>#REF!</v>
      </c>
      <c r="U314" s="68" t="e">
        <f t="shared" si="284"/>
        <v>#REF!</v>
      </c>
      <c r="V314" s="68" t="e">
        <f t="shared" si="284"/>
        <v>#REF!</v>
      </c>
      <c r="W314" s="68" t="e">
        <f t="shared" si="284"/>
        <v>#REF!</v>
      </c>
      <c r="X314" s="68" t="e">
        <f t="shared" si="284"/>
        <v>#REF!</v>
      </c>
      <c r="Y314" s="68" t="e">
        <f t="shared" si="284"/>
        <v>#REF!</v>
      </c>
      <c r="Z314" s="68" t="e">
        <f t="shared" si="284"/>
        <v>#REF!</v>
      </c>
      <c r="AA314" s="68" t="e">
        <f t="shared" si="284"/>
        <v>#REF!</v>
      </c>
      <c r="AB314" s="68" t="e">
        <f t="shared" ref="AB314:BN317" si="286">AB77*AB$68+AB91*AB$82+AB105*AB$96+AB119*AB$110+AB133*AB$124+AB147*AB$138+AB217*AB$208+AB175*AB$166+AB189*AB$180+AB203*AB$194+AB161*AB$152+AB231*AB$222+AB245*AB$236+AB259*AB$250+AB$264*AB273+AB$278*AB287+AB$292*AB301</f>
        <v>#REF!</v>
      </c>
      <c r="AC314" s="68" t="e">
        <f t="shared" si="286"/>
        <v>#REF!</v>
      </c>
      <c r="AD314" s="68" t="e">
        <f t="shared" si="286"/>
        <v>#REF!</v>
      </c>
      <c r="AE314" s="68" t="e">
        <f t="shared" si="286"/>
        <v>#REF!</v>
      </c>
      <c r="AF314" s="68" t="e">
        <f t="shared" si="286"/>
        <v>#REF!</v>
      </c>
      <c r="AG314" s="68" t="e">
        <f t="shared" si="286"/>
        <v>#REF!</v>
      </c>
      <c r="AH314" s="68" t="e">
        <f t="shared" si="286"/>
        <v>#REF!</v>
      </c>
      <c r="AI314" s="68" t="e">
        <f t="shared" si="286"/>
        <v>#REF!</v>
      </c>
      <c r="AJ314" s="68" t="e">
        <f t="shared" si="286"/>
        <v>#REF!</v>
      </c>
      <c r="AK314" s="68" t="e">
        <f t="shared" si="286"/>
        <v>#REF!</v>
      </c>
      <c r="AL314" s="68" t="e">
        <f t="shared" si="286"/>
        <v>#REF!</v>
      </c>
      <c r="AM314" s="68" t="e">
        <f t="shared" si="286"/>
        <v>#REF!</v>
      </c>
      <c r="AN314" s="68" t="e">
        <f t="shared" si="286"/>
        <v>#REF!</v>
      </c>
      <c r="AO314" s="68" t="e">
        <f t="shared" si="286"/>
        <v>#REF!</v>
      </c>
      <c r="AP314" s="68" t="e">
        <f t="shared" si="286"/>
        <v>#REF!</v>
      </c>
      <c r="AQ314" s="68" t="e">
        <f t="shared" si="286"/>
        <v>#REF!</v>
      </c>
      <c r="AR314" s="68" t="e">
        <f t="shared" si="286"/>
        <v>#REF!</v>
      </c>
      <c r="AS314" s="68" t="e">
        <f t="shared" si="286"/>
        <v>#REF!</v>
      </c>
      <c r="AT314" s="68" t="e">
        <f t="shared" si="286"/>
        <v>#REF!</v>
      </c>
      <c r="AU314" s="68" t="e">
        <f t="shared" si="286"/>
        <v>#REF!</v>
      </c>
      <c r="AV314" s="68" t="e">
        <f t="shared" si="286"/>
        <v>#REF!</v>
      </c>
      <c r="AW314" s="68" t="e">
        <f t="shared" si="286"/>
        <v>#REF!</v>
      </c>
      <c r="AX314" s="68" t="e">
        <f t="shared" si="286"/>
        <v>#REF!</v>
      </c>
      <c r="AY314" s="68" t="e">
        <f t="shared" si="286"/>
        <v>#REF!</v>
      </c>
      <c r="AZ314" s="68" t="e">
        <f t="shared" si="286"/>
        <v>#REF!</v>
      </c>
      <c r="BA314" s="68" t="e">
        <f t="shared" si="286"/>
        <v>#REF!</v>
      </c>
      <c r="BB314" s="68" t="e">
        <f t="shared" si="286"/>
        <v>#REF!</v>
      </c>
      <c r="BC314" s="68" t="e">
        <f t="shared" si="286"/>
        <v>#REF!</v>
      </c>
      <c r="BD314" s="68" t="e">
        <f t="shared" si="286"/>
        <v>#REF!</v>
      </c>
      <c r="BE314" s="68" t="e">
        <f t="shared" si="286"/>
        <v>#REF!</v>
      </c>
      <c r="BF314" s="68" t="e">
        <f t="shared" si="286"/>
        <v>#REF!</v>
      </c>
      <c r="BG314" s="68" t="e">
        <f t="shared" si="286"/>
        <v>#REF!</v>
      </c>
      <c r="BH314" s="68" t="e">
        <f t="shared" si="286"/>
        <v>#REF!</v>
      </c>
      <c r="BI314" s="68" t="e">
        <f t="shared" si="286"/>
        <v>#REF!</v>
      </c>
      <c r="BJ314" s="68" t="e">
        <f t="shared" si="286"/>
        <v>#REF!</v>
      </c>
      <c r="BK314" s="68" t="e">
        <f t="shared" si="286"/>
        <v>#REF!</v>
      </c>
      <c r="BL314" s="68" t="e">
        <f t="shared" si="286"/>
        <v>#REF!</v>
      </c>
      <c r="BM314" s="68" t="e">
        <f t="shared" si="286"/>
        <v>#REF!</v>
      </c>
      <c r="BN314" s="69" t="e">
        <f t="shared" si="286"/>
        <v>#REF!</v>
      </c>
    </row>
    <row r="315" spans="13:66" x14ac:dyDescent="0.3">
      <c r="M315" s="18" t="str">
        <f t="shared" si="282"/>
        <v>DP sys + UAT Price</v>
      </c>
      <c r="N315" s="129" t="e">
        <f t="shared" si="285"/>
        <v>#REF!</v>
      </c>
      <c r="O315" s="67" t="e">
        <f t="shared" si="283"/>
        <v>#REF!</v>
      </c>
      <c r="P315" s="68" t="e">
        <f t="shared" si="283"/>
        <v>#REF!</v>
      </c>
      <c r="Q315" s="68" t="e">
        <f t="shared" si="283"/>
        <v>#REF!</v>
      </c>
      <c r="R315" s="68" t="e">
        <f t="shared" ref="R315:AW317" si="287">R78*R$68+R92*R$82+R106*R$96+R120*R$110+R134*R$124+R148*R$138+R218*R$208+R176*R$166+R190*R$180+R204*R$194+R162*R$152+R232*R$222+R246*R$236+R260*R$250+R$264*R274+R$278*R288+R$292*R302</f>
        <v>#REF!</v>
      </c>
      <c r="S315" s="68" t="e">
        <f t="shared" si="287"/>
        <v>#REF!</v>
      </c>
      <c r="T315" s="68" t="e">
        <f t="shared" si="287"/>
        <v>#REF!</v>
      </c>
      <c r="U315" s="68" t="e">
        <f t="shared" si="287"/>
        <v>#REF!</v>
      </c>
      <c r="V315" s="68" t="e">
        <f t="shared" si="287"/>
        <v>#REF!</v>
      </c>
      <c r="W315" s="68" t="e">
        <f t="shared" si="287"/>
        <v>#REF!</v>
      </c>
      <c r="X315" s="68" t="e">
        <f t="shared" si="287"/>
        <v>#REF!</v>
      </c>
      <c r="Y315" s="68" t="e">
        <f t="shared" si="287"/>
        <v>#REF!</v>
      </c>
      <c r="Z315" s="68" t="e">
        <f t="shared" si="287"/>
        <v>#REF!</v>
      </c>
      <c r="AA315" s="68" t="e">
        <f t="shared" si="287"/>
        <v>#REF!</v>
      </c>
      <c r="AB315" s="68" t="e">
        <f t="shared" si="287"/>
        <v>#REF!</v>
      </c>
      <c r="AC315" s="68" t="e">
        <f t="shared" si="287"/>
        <v>#REF!</v>
      </c>
      <c r="AD315" s="68" t="e">
        <f t="shared" si="287"/>
        <v>#REF!</v>
      </c>
      <c r="AE315" s="68" t="e">
        <f t="shared" si="287"/>
        <v>#REF!</v>
      </c>
      <c r="AF315" s="68" t="e">
        <f t="shared" si="287"/>
        <v>#REF!</v>
      </c>
      <c r="AG315" s="68" t="e">
        <f t="shared" si="287"/>
        <v>#REF!</v>
      </c>
      <c r="AH315" s="68" t="e">
        <f t="shared" si="287"/>
        <v>#REF!</v>
      </c>
      <c r="AI315" s="68" t="e">
        <f t="shared" si="287"/>
        <v>#REF!</v>
      </c>
      <c r="AJ315" s="68" t="e">
        <f t="shared" si="287"/>
        <v>#REF!</v>
      </c>
      <c r="AK315" s="68" t="e">
        <f t="shared" si="287"/>
        <v>#REF!</v>
      </c>
      <c r="AL315" s="68" t="e">
        <f t="shared" si="287"/>
        <v>#REF!</v>
      </c>
      <c r="AM315" s="68" t="e">
        <f t="shared" si="287"/>
        <v>#REF!</v>
      </c>
      <c r="AN315" s="68" t="e">
        <f t="shared" si="287"/>
        <v>#REF!</v>
      </c>
      <c r="AO315" s="68" t="e">
        <f t="shared" si="287"/>
        <v>#REF!</v>
      </c>
      <c r="AP315" s="68" t="e">
        <f t="shared" si="287"/>
        <v>#REF!</v>
      </c>
      <c r="AQ315" s="68" t="e">
        <f t="shared" si="287"/>
        <v>#REF!</v>
      </c>
      <c r="AR315" s="68" t="e">
        <f t="shared" si="287"/>
        <v>#REF!</v>
      </c>
      <c r="AS315" s="68" t="e">
        <f t="shared" si="287"/>
        <v>#REF!</v>
      </c>
      <c r="AT315" s="68" t="e">
        <f t="shared" si="287"/>
        <v>#REF!</v>
      </c>
      <c r="AU315" s="68" t="e">
        <f t="shared" si="287"/>
        <v>#REF!</v>
      </c>
      <c r="AV315" s="68" t="e">
        <f t="shared" si="287"/>
        <v>#REF!</v>
      </c>
      <c r="AW315" s="68" t="e">
        <f t="shared" si="287"/>
        <v>#REF!</v>
      </c>
      <c r="AX315" s="68" t="e">
        <f t="shared" si="286"/>
        <v>#REF!</v>
      </c>
      <c r="AY315" s="68" t="e">
        <f t="shared" si="286"/>
        <v>#REF!</v>
      </c>
      <c r="AZ315" s="68" t="e">
        <f t="shared" si="286"/>
        <v>#REF!</v>
      </c>
      <c r="BA315" s="68" t="e">
        <f t="shared" si="286"/>
        <v>#REF!</v>
      </c>
      <c r="BB315" s="68" t="e">
        <f t="shared" si="286"/>
        <v>#REF!</v>
      </c>
      <c r="BC315" s="68" t="e">
        <f t="shared" si="286"/>
        <v>#REF!</v>
      </c>
      <c r="BD315" s="68" t="e">
        <f t="shared" si="286"/>
        <v>#REF!</v>
      </c>
      <c r="BE315" s="68" t="e">
        <f t="shared" si="286"/>
        <v>#REF!</v>
      </c>
      <c r="BF315" s="68" t="e">
        <f t="shared" si="286"/>
        <v>#REF!</v>
      </c>
      <c r="BG315" s="68" t="e">
        <f t="shared" si="286"/>
        <v>#REF!</v>
      </c>
      <c r="BH315" s="68" t="e">
        <f t="shared" si="286"/>
        <v>#REF!</v>
      </c>
      <c r="BI315" s="68" t="e">
        <f t="shared" si="286"/>
        <v>#REF!</v>
      </c>
      <c r="BJ315" s="68" t="e">
        <f t="shared" si="286"/>
        <v>#REF!</v>
      </c>
      <c r="BK315" s="68" t="e">
        <f t="shared" si="286"/>
        <v>#REF!</v>
      </c>
      <c r="BL315" s="68" t="e">
        <f t="shared" si="286"/>
        <v>#REF!</v>
      </c>
      <c r="BM315" s="68" t="e">
        <f t="shared" si="286"/>
        <v>#REF!</v>
      </c>
      <c r="BN315" s="69" t="e">
        <f t="shared" si="286"/>
        <v>#REF!</v>
      </c>
    </row>
    <row r="316" spans="13:66" x14ac:dyDescent="0.3">
      <c r="M316" s="18" t="str">
        <f t="shared" si="282"/>
        <v>EXEC Price</v>
      </c>
      <c r="N316" s="129" t="e">
        <f t="shared" si="285"/>
        <v>#REF!</v>
      </c>
      <c r="O316" s="67" t="e">
        <f t="shared" si="283"/>
        <v>#REF!</v>
      </c>
      <c r="P316" s="68" t="e">
        <f t="shared" si="283"/>
        <v>#REF!</v>
      </c>
      <c r="Q316" s="68" t="e">
        <f t="shared" si="283"/>
        <v>#REF!</v>
      </c>
      <c r="R316" s="68" t="e">
        <f t="shared" si="287"/>
        <v>#REF!</v>
      </c>
      <c r="S316" s="68" t="e">
        <f t="shared" si="287"/>
        <v>#REF!</v>
      </c>
      <c r="T316" s="68" t="e">
        <f t="shared" si="287"/>
        <v>#REF!</v>
      </c>
      <c r="U316" s="68" t="e">
        <f t="shared" si="287"/>
        <v>#REF!</v>
      </c>
      <c r="V316" s="68" t="e">
        <f t="shared" si="287"/>
        <v>#REF!</v>
      </c>
      <c r="W316" s="68" t="e">
        <f t="shared" si="287"/>
        <v>#REF!</v>
      </c>
      <c r="X316" s="68" t="e">
        <f t="shared" si="287"/>
        <v>#REF!</v>
      </c>
      <c r="Y316" s="68" t="e">
        <f t="shared" si="287"/>
        <v>#REF!</v>
      </c>
      <c r="Z316" s="68" t="e">
        <f t="shared" si="287"/>
        <v>#REF!</v>
      </c>
      <c r="AA316" s="68" t="e">
        <f t="shared" si="287"/>
        <v>#REF!</v>
      </c>
      <c r="AB316" s="68" t="e">
        <f t="shared" si="287"/>
        <v>#REF!</v>
      </c>
      <c r="AC316" s="68" t="e">
        <f t="shared" si="287"/>
        <v>#REF!</v>
      </c>
      <c r="AD316" s="68" t="e">
        <f t="shared" si="287"/>
        <v>#REF!</v>
      </c>
      <c r="AE316" s="68" t="e">
        <f t="shared" si="287"/>
        <v>#REF!</v>
      </c>
      <c r="AF316" s="68" t="e">
        <f t="shared" si="287"/>
        <v>#REF!</v>
      </c>
      <c r="AG316" s="68" t="e">
        <f t="shared" si="287"/>
        <v>#REF!</v>
      </c>
      <c r="AH316" s="68" t="e">
        <f t="shared" si="287"/>
        <v>#REF!</v>
      </c>
      <c r="AI316" s="68" t="e">
        <f t="shared" si="287"/>
        <v>#REF!</v>
      </c>
      <c r="AJ316" s="68" t="e">
        <f t="shared" si="287"/>
        <v>#REF!</v>
      </c>
      <c r="AK316" s="68" t="e">
        <f t="shared" si="287"/>
        <v>#REF!</v>
      </c>
      <c r="AL316" s="68" t="e">
        <f t="shared" si="287"/>
        <v>#REF!</v>
      </c>
      <c r="AM316" s="68" t="e">
        <f t="shared" si="287"/>
        <v>#REF!</v>
      </c>
      <c r="AN316" s="68" t="e">
        <f t="shared" si="287"/>
        <v>#REF!</v>
      </c>
      <c r="AO316" s="68" t="e">
        <f t="shared" si="287"/>
        <v>#REF!</v>
      </c>
      <c r="AP316" s="68" t="e">
        <f t="shared" si="287"/>
        <v>#REF!</v>
      </c>
      <c r="AQ316" s="68" t="e">
        <f t="shared" si="287"/>
        <v>#REF!</v>
      </c>
      <c r="AR316" s="68" t="e">
        <f t="shared" si="287"/>
        <v>#REF!</v>
      </c>
      <c r="AS316" s="68" t="e">
        <f t="shared" si="287"/>
        <v>#REF!</v>
      </c>
      <c r="AT316" s="68" t="e">
        <f t="shared" si="287"/>
        <v>#REF!</v>
      </c>
      <c r="AU316" s="68" t="e">
        <f t="shared" si="287"/>
        <v>#REF!</v>
      </c>
      <c r="AV316" s="68" t="e">
        <f t="shared" si="287"/>
        <v>#REF!</v>
      </c>
      <c r="AW316" s="68" t="e">
        <f t="shared" si="287"/>
        <v>#REF!</v>
      </c>
      <c r="AX316" s="68" t="e">
        <f t="shared" si="286"/>
        <v>#REF!</v>
      </c>
      <c r="AY316" s="68" t="e">
        <f t="shared" si="286"/>
        <v>#REF!</v>
      </c>
      <c r="AZ316" s="68" t="e">
        <f t="shared" si="286"/>
        <v>#REF!</v>
      </c>
      <c r="BA316" s="68" t="e">
        <f t="shared" si="286"/>
        <v>#REF!</v>
      </c>
      <c r="BB316" s="68" t="e">
        <f t="shared" si="286"/>
        <v>#REF!</v>
      </c>
      <c r="BC316" s="68" t="e">
        <f t="shared" si="286"/>
        <v>#REF!</v>
      </c>
      <c r="BD316" s="68" t="e">
        <f t="shared" si="286"/>
        <v>#REF!</v>
      </c>
      <c r="BE316" s="68" t="e">
        <f t="shared" si="286"/>
        <v>#REF!</v>
      </c>
      <c r="BF316" s="68" t="e">
        <f t="shared" si="286"/>
        <v>#REF!</v>
      </c>
      <c r="BG316" s="68" t="e">
        <f t="shared" si="286"/>
        <v>#REF!</v>
      </c>
      <c r="BH316" s="68" t="e">
        <f t="shared" si="286"/>
        <v>#REF!</v>
      </c>
      <c r="BI316" s="68" t="e">
        <f t="shared" si="286"/>
        <v>#REF!</v>
      </c>
      <c r="BJ316" s="68" t="e">
        <f t="shared" si="286"/>
        <v>#REF!</v>
      </c>
      <c r="BK316" s="68" t="e">
        <f t="shared" si="286"/>
        <v>#REF!</v>
      </c>
      <c r="BL316" s="68" t="e">
        <f t="shared" si="286"/>
        <v>#REF!</v>
      </c>
      <c r="BM316" s="68" t="e">
        <f t="shared" si="286"/>
        <v>#REF!</v>
      </c>
      <c r="BN316" s="69" t="e">
        <f t="shared" si="286"/>
        <v>#REF!</v>
      </c>
    </row>
    <row r="317" spans="13:66" ht="15" thickBot="1" x14ac:dyDescent="0.35">
      <c r="M317" s="45" t="str">
        <f t="shared" si="282"/>
        <v>MNG Price</v>
      </c>
      <c r="N317" s="130" t="e">
        <f t="shared" si="285"/>
        <v>#REF!</v>
      </c>
      <c r="O317" s="84" t="e">
        <f t="shared" si="283"/>
        <v>#REF!</v>
      </c>
      <c r="P317" s="82" t="e">
        <f t="shared" si="283"/>
        <v>#REF!</v>
      </c>
      <c r="Q317" s="82" t="e">
        <f t="shared" si="283"/>
        <v>#REF!</v>
      </c>
      <c r="R317" s="82" t="e">
        <f t="shared" si="287"/>
        <v>#REF!</v>
      </c>
      <c r="S317" s="82" t="e">
        <f t="shared" si="287"/>
        <v>#REF!</v>
      </c>
      <c r="T317" s="82" t="e">
        <f t="shared" si="287"/>
        <v>#REF!</v>
      </c>
      <c r="U317" s="82" t="e">
        <f t="shared" si="287"/>
        <v>#REF!</v>
      </c>
      <c r="V317" s="82" t="e">
        <f t="shared" si="287"/>
        <v>#REF!</v>
      </c>
      <c r="W317" s="82" t="e">
        <f t="shared" si="287"/>
        <v>#REF!</v>
      </c>
      <c r="X317" s="82" t="e">
        <f t="shared" si="287"/>
        <v>#REF!</v>
      </c>
      <c r="Y317" s="82" t="e">
        <f t="shared" si="287"/>
        <v>#REF!</v>
      </c>
      <c r="Z317" s="82" t="e">
        <f t="shared" si="287"/>
        <v>#REF!</v>
      </c>
      <c r="AA317" s="82" t="e">
        <f t="shared" si="287"/>
        <v>#REF!</v>
      </c>
      <c r="AB317" s="82" t="e">
        <f t="shared" si="287"/>
        <v>#REF!</v>
      </c>
      <c r="AC317" s="82" t="e">
        <f t="shared" si="287"/>
        <v>#REF!</v>
      </c>
      <c r="AD317" s="82" t="e">
        <f t="shared" si="287"/>
        <v>#REF!</v>
      </c>
      <c r="AE317" s="82" t="e">
        <f t="shared" si="287"/>
        <v>#REF!</v>
      </c>
      <c r="AF317" s="82" t="e">
        <f t="shared" si="287"/>
        <v>#REF!</v>
      </c>
      <c r="AG317" s="82" t="e">
        <f t="shared" si="287"/>
        <v>#REF!</v>
      </c>
      <c r="AH317" s="82" t="e">
        <f t="shared" si="287"/>
        <v>#REF!</v>
      </c>
      <c r="AI317" s="82" t="e">
        <f t="shared" si="287"/>
        <v>#REF!</v>
      </c>
      <c r="AJ317" s="82" t="e">
        <f t="shared" si="287"/>
        <v>#REF!</v>
      </c>
      <c r="AK317" s="82" t="e">
        <f t="shared" si="287"/>
        <v>#REF!</v>
      </c>
      <c r="AL317" s="82" t="e">
        <f t="shared" si="287"/>
        <v>#REF!</v>
      </c>
      <c r="AM317" s="82" t="e">
        <f t="shared" si="287"/>
        <v>#REF!</v>
      </c>
      <c r="AN317" s="82" t="e">
        <f t="shared" si="287"/>
        <v>#REF!</v>
      </c>
      <c r="AO317" s="82" t="e">
        <f t="shared" si="287"/>
        <v>#REF!</v>
      </c>
      <c r="AP317" s="82" t="e">
        <f t="shared" si="287"/>
        <v>#REF!</v>
      </c>
      <c r="AQ317" s="82" t="e">
        <f t="shared" si="287"/>
        <v>#REF!</v>
      </c>
      <c r="AR317" s="82" t="e">
        <f t="shared" si="287"/>
        <v>#REF!</v>
      </c>
      <c r="AS317" s="82" t="e">
        <f t="shared" si="287"/>
        <v>#REF!</v>
      </c>
      <c r="AT317" s="82" t="e">
        <f t="shared" si="287"/>
        <v>#REF!</v>
      </c>
      <c r="AU317" s="82" t="e">
        <f t="shared" si="287"/>
        <v>#REF!</v>
      </c>
      <c r="AV317" s="82" t="e">
        <f t="shared" si="287"/>
        <v>#REF!</v>
      </c>
      <c r="AW317" s="82" t="e">
        <f t="shared" si="287"/>
        <v>#REF!</v>
      </c>
      <c r="AX317" s="82" t="e">
        <f t="shared" si="286"/>
        <v>#REF!</v>
      </c>
      <c r="AY317" s="82" t="e">
        <f t="shared" si="286"/>
        <v>#REF!</v>
      </c>
      <c r="AZ317" s="82" t="e">
        <f t="shared" si="286"/>
        <v>#REF!</v>
      </c>
      <c r="BA317" s="82" t="e">
        <f t="shared" si="286"/>
        <v>#REF!</v>
      </c>
      <c r="BB317" s="82" t="e">
        <f t="shared" si="286"/>
        <v>#REF!</v>
      </c>
      <c r="BC317" s="82" t="e">
        <f t="shared" si="286"/>
        <v>#REF!</v>
      </c>
      <c r="BD317" s="82" t="e">
        <f t="shared" si="286"/>
        <v>#REF!</v>
      </c>
      <c r="BE317" s="82" t="e">
        <f t="shared" si="286"/>
        <v>#REF!</v>
      </c>
      <c r="BF317" s="82" t="e">
        <f t="shared" si="286"/>
        <v>#REF!</v>
      </c>
      <c r="BG317" s="82" t="e">
        <f t="shared" si="286"/>
        <v>#REF!</v>
      </c>
      <c r="BH317" s="82" t="e">
        <f t="shared" si="286"/>
        <v>#REF!</v>
      </c>
      <c r="BI317" s="82" t="e">
        <f t="shared" si="286"/>
        <v>#REF!</v>
      </c>
      <c r="BJ317" s="82" t="e">
        <f t="shared" si="286"/>
        <v>#REF!</v>
      </c>
      <c r="BK317" s="82" t="e">
        <f t="shared" si="286"/>
        <v>#REF!</v>
      </c>
      <c r="BL317" s="82" t="e">
        <f t="shared" si="286"/>
        <v>#REF!</v>
      </c>
      <c r="BM317" s="82" t="e">
        <f t="shared" si="286"/>
        <v>#REF!</v>
      </c>
      <c r="BN317" s="83" t="e">
        <f t="shared" si="286"/>
        <v>#REF!</v>
      </c>
    </row>
    <row r="318" spans="13:66" ht="15" thickBot="1" x14ac:dyDescent="0.35">
      <c r="O318" s="306" t="e">
        <f>SUM(O309:O317)</f>
        <v>#REF!</v>
      </c>
      <c r="P318" s="307" t="e">
        <f t="shared" ref="P318:BN318" si="288">SUM(P309:P317)</f>
        <v>#REF!</v>
      </c>
      <c r="Q318" s="307" t="e">
        <f t="shared" si="288"/>
        <v>#REF!</v>
      </c>
      <c r="R318" s="307" t="e">
        <f t="shared" si="288"/>
        <v>#REF!</v>
      </c>
      <c r="S318" s="307" t="e">
        <f t="shared" si="288"/>
        <v>#REF!</v>
      </c>
      <c r="T318" s="307" t="e">
        <f t="shared" si="288"/>
        <v>#REF!</v>
      </c>
      <c r="U318" s="307" t="e">
        <f t="shared" si="288"/>
        <v>#REF!</v>
      </c>
      <c r="V318" s="307" t="e">
        <f t="shared" si="288"/>
        <v>#REF!</v>
      </c>
      <c r="W318" s="307" t="e">
        <f t="shared" si="288"/>
        <v>#REF!</v>
      </c>
      <c r="X318" s="307" t="e">
        <f t="shared" si="288"/>
        <v>#REF!</v>
      </c>
      <c r="Y318" s="307" t="e">
        <f t="shared" si="288"/>
        <v>#REF!</v>
      </c>
      <c r="Z318" s="307" t="e">
        <f t="shared" si="288"/>
        <v>#REF!</v>
      </c>
      <c r="AA318" s="307" t="e">
        <f t="shared" si="288"/>
        <v>#REF!</v>
      </c>
      <c r="AB318" s="307" t="e">
        <f t="shared" si="288"/>
        <v>#REF!</v>
      </c>
      <c r="AC318" s="307" t="e">
        <f t="shared" si="288"/>
        <v>#REF!</v>
      </c>
      <c r="AD318" s="307" t="e">
        <f t="shared" si="288"/>
        <v>#REF!</v>
      </c>
      <c r="AE318" s="307" t="e">
        <f t="shared" si="288"/>
        <v>#REF!</v>
      </c>
      <c r="AF318" s="307" t="e">
        <f t="shared" si="288"/>
        <v>#REF!</v>
      </c>
      <c r="AG318" s="307" t="e">
        <f t="shared" si="288"/>
        <v>#REF!</v>
      </c>
      <c r="AH318" s="307" t="e">
        <f t="shared" si="288"/>
        <v>#REF!</v>
      </c>
      <c r="AI318" s="307" t="e">
        <f t="shared" si="288"/>
        <v>#REF!</v>
      </c>
      <c r="AJ318" s="307" t="e">
        <f t="shared" si="288"/>
        <v>#REF!</v>
      </c>
      <c r="AK318" s="307" t="e">
        <f t="shared" si="288"/>
        <v>#REF!</v>
      </c>
      <c r="AL318" s="307" t="e">
        <f t="shared" si="288"/>
        <v>#REF!</v>
      </c>
      <c r="AM318" s="307" t="e">
        <f t="shared" si="288"/>
        <v>#REF!</v>
      </c>
      <c r="AN318" s="307" t="e">
        <f t="shared" si="288"/>
        <v>#REF!</v>
      </c>
      <c r="AO318" s="307" t="e">
        <f t="shared" si="288"/>
        <v>#REF!</v>
      </c>
      <c r="AP318" s="307" t="e">
        <f t="shared" si="288"/>
        <v>#REF!</v>
      </c>
      <c r="AQ318" s="307" t="e">
        <f t="shared" si="288"/>
        <v>#REF!</v>
      </c>
      <c r="AR318" s="307" t="e">
        <f t="shared" si="288"/>
        <v>#REF!</v>
      </c>
      <c r="AS318" s="307" t="e">
        <f t="shared" si="288"/>
        <v>#REF!</v>
      </c>
      <c r="AT318" s="307" t="e">
        <f t="shared" si="288"/>
        <v>#REF!</v>
      </c>
      <c r="AU318" s="307" t="e">
        <f t="shared" si="288"/>
        <v>#REF!</v>
      </c>
      <c r="AV318" s="307" t="e">
        <f t="shared" si="288"/>
        <v>#REF!</v>
      </c>
      <c r="AW318" s="307" t="e">
        <f t="shared" si="288"/>
        <v>#REF!</v>
      </c>
      <c r="AX318" s="307" t="e">
        <f t="shared" si="288"/>
        <v>#REF!</v>
      </c>
      <c r="AY318" s="307" t="e">
        <f t="shared" si="288"/>
        <v>#REF!</v>
      </c>
      <c r="AZ318" s="307" t="e">
        <f t="shared" si="288"/>
        <v>#REF!</v>
      </c>
      <c r="BA318" s="307" t="e">
        <f t="shared" si="288"/>
        <v>#REF!</v>
      </c>
      <c r="BB318" s="307" t="e">
        <f t="shared" si="288"/>
        <v>#REF!</v>
      </c>
      <c r="BC318" s="307" t="e">
        <f t="shared" si="288"/>
        <v>#REF!</v>
      </c>
      <c r="BD318" s="307" t="e">
        <f t="shared" si="288"/>
        <v>#REF!</v>
      </c>
      <c r="BE318" s="307" t="e">
        <f t="shared" si="288"/>
        <v>#REF!</v>
      </c>
      <c r="BF318" s="307" t="e">
        <f t="shared" si="288"/>
        <v>#REF!</v>
      </c>
      <c r="BG318" s="307" t="e">
        <f t="shared" si="288"/>
        <v>#REF!</v>
      </c>
      <c r="BH318" s="307" t="e">
        <f t="shared" si="288"/>
        <v>#REF!</v>
      </c>
      <c r="BI318" s="307" t="e">
        <f t="shared" si="288"/>
        <v>#REF!</v>
      </c>
      <c r="BJ318" s="307" t="e">
        <f t="shared" si="288"/>
        <v>#REF!</v>
      </c>
      <c r="BK318" s="307" t="e">
        <f t="shared" si="288"/>
        <v>#REF!</v>
      </c>
      <c r="BL318" s="307" t="e">
        <f t="shared" si="288"/>
        <v>#REF!</v>
      </c>
      <c r="BM318" s="307" t="e">
        <f t="shared" si="288"/>
        <v>#REF!</v>
      </c>
      <c r="BN318" s="308" t="e">
        <f t="shared" si="288"/>
        <v>#REF!</v>
      </c>
    </row>
    <row r="319" spans="13:66" ht="15" thickBot="1" x14ac:dyDescent="0.35">
      <c r="O319" s="252"/>
      <c r="P319" s="252"/>
      <c r="Q319" s="252"/>
      <c r="R319" s="252"/>
      <c r="S319" s="252"/>
      <c r="T319" s="252"/>
      <c r="U319" s="252"/>
      <c r="V319" s="252"/>
      <c r="W319" s="252"/>
      <c r="X319" s="252"/>
      <c r="Y319" s="252"/>
      <c r="Z319" s="252"/>
      <c r="AA319" s="252"/>
      <c r="AB319" s="252"/>
      <c r="AC319" s="252"/>
      <c r="AD319" s="252"/>
      <c r="AE319" s="252"/>
      <c r="AF319" s="252"/>
      <c r="AG319" s="252"/>
      <c r="AH319" s="252"/>
      <c r="AI319" s="252"/>
      <c r="AJ319" s="252"/>
      <c r="AK319" s="252"/>
      <c r="AL319" s="252"/>
      <c r="AM319" s="252"/>
      <c r="AN319" s="252"/>
      <c r="AO319" s="252"/>
      <c r="AP319" s="252"/>
      <c r="AQ319" s="252"/>
      <c r="AR319" s="252"/>
      <c r="AS319" s="252"/>
      <c r="AT319" s="252"/>
      <c r="AU319" s="252"/>
      <c r="AV319" s="252"/>
      <c r="AW319" s="252"/>
      <c r="AX319" s="252"/>
      <c r="AY319" s="252"/>
      <c r="AZ319" s="252"/>
      <c r="BA319" s="252"/>
      <c r="BB319" s="252"/>
      <c r="BC319" s="252"/>
      <c r="BD319" s="252"/>
      <c r="BE319" s="252"/>
      <c r="BF319" s="252"/>
      <c r="BG319" s="252"/>
      <c r="BH319" s="252"/>
      <c r="BI319" s="252"/>
      <c r="BJ319" s="252"/>
      <c r="BK319" s="252"/>
      <c r="BL319" s="252"/>
      <c r="BM319" s="252"/>
      <c r="BN319" s="252"/>
    </row>
    <row r="320" spans="13:66" ht="18" x14ac:dyDescent="0.3">
      <c r="N320" s="109" t="str">
        <f>N$19</f>
        <v>DAL</v>
      </c>
      <c r="O320" s="100">
        <f>O$19</f>
        <v>44564</v>
      </c>
      <c r="P320" s="101">
        <f t="shared" ref="P320:BN320" si="289">P$19</f>
        <v>44571</v>
      </c>
      <c r="Q320" s="101">
        <f t="shared" si="289"/>
        <v>44578</v>
      </c>
      <c r="R320" s="101">
        <f t="shared" si="289"/>
        <v>44585</v>
      </c>
      <c r="S320" s="101">
        <f t="shared" si="289"/>
        <v>44592</v>
      </c>
      <c r="T320" s="101">
        <f t="shared" si="289"/>
        <v>44599</v>
      </c>
      <c r="U320" s="101">
        <f t="shared" si="289"/>
        <v>44606</v>
      </c>
      <c r="V320" s="101">
        <f t="shared" si="289"/>
        <v>44613</v>
      </c>
      <c r="W320" s="101">
        <f t="shared" si="289"/>
        <v>44620</v>
      </c>
      <c r="X320" s="101">
        <f t="shared" si="289"/>
        <v>44627</v>
      </c>
      <c r="Y320" s="101">
        <f t="shared" si="289"/>
        <v>44634</v>
      </c>
      <c r="Z320" s="101">
        <f t="shared" si="289"/>
        <v>44641</v>
      </c>
      <c r="AA320" s="101">
        <f t="shared" si="289"/>
        <v>44648</v>
      </c>
      <c r="AB320" s="101">
        <f t="shared" si="289"/>
        <v>44655</v>
      </c>
      <c r="AC320" s="101">
        <f t="shared" si="289"/>
        <v>44662</v>
      </c>
      <c r="AD320" s="101">
        <f t="shared" si="289"/>
        <v>44669</v>
      </c>
      <c r="AE320" s="101">
        <f t="shared" si="289"/>
        <v>44676</v>
      </c>
      <c r="AF320" s="101">
        <f t="shared" si="289"/>
        <v>44683</v>
      </c>
      <c r="AG320" s="101">
        <f t="shared" si="289"/>
        <v>44690</v>
      </c>
      <c r="AH320" s="101">
        <f t="shared" si="289"/>
        <v>44697</v>
      </c>
      <c r="AI320" s="101">
        <f t="shared" si="289"/>
        <v>44704</v>
      </c>
      <c r="AJ320" s="101">
        <f t="shared" si="289"/>
        <v>44711</v>
      </c>
      <c r="AK320" s="101">
        <f t="shared" si="289"/>
        <v>44718</v>
      </c>
      <c r="AL320" s="101">
        <f t="shared" si="289"/>
        <v>44725</v>
      </c>
      <c r="AM320" s="101">
        <f t="shared" si="289"/>
        <v>44732</v>
      </c>
      <c r="AN320" s="101">
        <f t="shared" si="289"/>
        <v>44739</v>
      </c>
      <c r="AO320" s="101">
        <f t="shared" si="289"/>
        <v>44746</v>
      </c>
      <c r="AP320" s="101">
        <f t="shared" si="289"/>
        <v>44753</v>
      </c>
      <c r="AQ320" s="101">
        <f t="shared" si="289"/>
        <v>44760</v>
      </c>
      <c r="AR320" s="101">
        <f t="shared" si="289"/>
        <v>44767</v>
      </c>
      <c r="AS320" s="101">
        <f t="shared" si="289"/>
        <v>44774</v>
      </c>
      <c r="AT320" s="101">
        <f t="shared" si="289"/>
        <v>44781</v>
      </c>
      <c r="AU320" s="101">
        <f t="shared" si="289"/>
        <v>44788</v>
      </c>
      <c r="AV320" s="101">
        <f t="shared" si="289"/>
        <v>44795</v>
      </c>
      <c r="AW320" s="101">
        <f t="shared" si="289"/>
        <v>44802</v>
      </c>
      <c r="AX320" s="101">
        <f t="shared" si="289"/>
        <v>44809</v>
      </c>
      <c r="AY320" s="101">
        <f t="shared" si="289"/>
        <v>44816</v>
      </c>
      <c r="AZ320" s="101">
        <f t="shared" si="289"/>
        <v>44823</v>
      </c>
      <c r="BA320" s="101">
        <f t="shared" si="289"/>
        <v>44830</v>
      </c>
      <c r="BB320" s="101">
        <f t="shared" si="289"/>
        <v>44837</v>
      </c>
      <c r="BC320" s="101">
        <f t="shared" si="289"/>
        <v>44844</v>
      </c>
      <c r="BD320" s="101">
        <f t="shared" si="289"/>
        <v>44851</v>
      </c>
      <c r="BE320" s="101">
        <f t="shared" si="289"/>
        <v>44858</v>
      </c>
      <c r="BF320" s="101">
        <f t="shared" si="289"/>
        <v>44865</v>
      </c>
      <c r="BG320" s="101">
        <f t="shared" si="289"/>
        <v>44872</v>
      </c>
      <c r="BH320" s="101">
        <f t="shared" si="289"/>
        <v>44879</v>
      </c>
      <c r="BI320" s="101">
        <f t="shared" si="289"/>
        <v>44886</v>
      </c>
      <c r="BJ320" s="101">
        <f t="shared" si="289"/>
        <v>44893</v>
      </c>
      <c r="BK320" s="101">
        <f t="shared" si="289"/>
        <v>44900</v>
      </c>
      <c r="BL320" s="101">
        <f t="shared" si="289"/>
        <v>44907</v>
      </c>
      <c r="BM320" s="101">
        <f t="shared" si="289"/>
        <v>44914</v>
      </c>
      <c r="BN320" s="102">
        <f t="shared" si="289"/>
        <v>44921</v>
      </c>
    </row>
    <row r="321" spans="13:66" ht="18.600000000000001" thickBot="1" x14ac:dyDescent="0.35">
      <c r="N321" s="110" t="str">
        <f>N$20</f>
        <v>AL</v>
      </c>
      <c r="O321" s="106">
        <f>O$20</f>
        <v>44570</v>
      </c>
      <c r="P321" s="107">
        <f t="shared" ref="P321:BN321" si="290">P$20</f>
        <v>44577</v>
      </c>
      <c r="Q321" s="107">
        <f t="shared" si="290"/>
        <v>44584</v>
      </c>
      <c r="R321" s="107">
        <f t="shared" si="290"/>
        <v>44591</v>
      </c>
      <c r="S321" s="107">
        <f>S$20</f>
        <v>44598</v>
      </c>
      <c r="T321" s="107">
        <f t="shared" si="290"/>
        <v>44605</v>
      </c>
      <c r="U321" s="107">
        <f t="shared" si="290"/>
        <v>44612</v>
      </c>
      <c r="V321" s="107">
        <f t="shared" si="290"/>
        <v>44619</v>
      </c>
      <c r="W321" s="107">
        <f t="shared" si="290"/>
        <v>44626</v>
      </c>
      <c r="X321" s="107">
        <f t="shared" si="290"/>
        <v>44633</v>
      </c>
      <c r="Y321" s="107">
        <f t="shared" si="290"/>
        <v>44640</v>
      </c>
      <c r="Z321" s="107">
        <f t="shared" si="290"/>
        <v>44647</v>
      </c>
      <c r="AA321" s="107">
        <f t="shared" si="290"/>
        <v>44654</v>
      </c>
      <c r="AB321" s="107">
        <f t="shared" si="290"/>
        <v>44661</v>
      </c>
      <c r="AC321" s="107">
        <f t="shared" si="290"/>
        <v>44668</v>
      </c>
      <c r="AD321" s="107">
        <f t="shared" si="290"/>
        <v>44675</v>
      </c>
      <c r="AE321" s="107">
        <f t="shared" si="290"/>
        <v>44682</v>
      </c>
      <c r="AF321" s="107">
        <f t="shared" si="290"/>
        <v>44689</v>
      </c>
      <c r="AG321" s="107">
        <f t="shared" si="290"/>
        <v>44696</v>
      </c>
      <c r="AH321" s="107">
        <f t="shared" si="290"/>
        <v>44703</v>
      </c>
      <c r="AI321" s="107">
        <f t="shared" si="290"/>
        <v>44710</v>
      </c>
      <c r="AJ321" s="107">
        <f t="shared" si="290"/>
        <v>44717</v>
      </c>
      <c r="AK321" s="107">
        <f t="shared" si="290"/>
        <v>44724</v>
      </c>
      <c r="AL321" s="107">
        <f t="shared" si="290"/>
        <v>44731</v>
      </c>
      <c r="AM321" s="107">
        <f t="shared" si="290"/>
        <v>44738</v>
      </c>
      <c r="AN321" s="107">
        <f t="shared" si="290"/>
        <v>44745</v>
      </c>
      <c r="AO321" s="107">
        <f t="shared" si="290"/>
        <v>44752</v>
      </c>
      <c r="AP321" s="107">
        <f t="shared" si="290"/>
        <v>44759</v>
      </c>
      <c r="AQ321" s="107">
        <f t="shared" si="290"/>
        <v>44766</v>
      </c>
      <c r="AR321" s="107">
        <f t="shared" si="290"/>
        <v>44773</v>
      </c>
      <c r="AS321" s="107">
        <f t="shared" si="290"/>
        <v>44780</v>
      </c>
      <c r="AT321" s="107">
        <f t="shared" si="290"/>
        <v>44787</v>
      </c>
      <c r="AU321" s="107">
        <f t="shared" si="290"/>
        <v>44794</v>
      </c>
      <c r="AV321" s="107">
        <f t="shared" si="290"/>
        <v>44801</v>
      </c>
      <c r="AW321" s="107">
        <f t="shared" si="290"/>
        <v>44808</v>
      </c>
      <c r="AX321" s="107">
        <f t="shared" si="290"/>
        <v>44815</v>
      </c>
      <c r="AY321" s="107">
        <f t="shared" si="290"/>
        <v>44822</v>
      </c>
      <c r="AZ321" s="107">
        <f t="shared" si="290"/>
        <v>44829</v>
      </c>
      <c r="BA321" s="107">
        <f t="shared" si="290"/>
        <v>44836</v>
      </c>
      <c r="BB321" s="107">
        <f t="shared" si="290"/>
        <v>44843</v>
      </c>
      <c r="BC321" s="107">
        <f t="shared" si="290"/>
        <v>44850</v>
      </c>
      <c r="BD321" s="107">
        <f t="shared" si="290"/>
        <v>44857</v>
      </c>
      <c r="BE321" s="107">
        <f t="shared" si="290"/>
        <v>44864</v>
      </c>
      <c r="BF321" s="107">
        <f t="shared" si="290"/>
        <v>44871</v>
      </c>
      <c r="BG321" s="107">
        <f t="shared" si="290"/>
        <v>44878</v>
      </c>
      <c r="BH321" s="107">
        <f t="shared" si="290"/>
        <v>44885</v>
      </c>
      <c r="BI321" s="107">
        <f t="shared" si="290"/>
        <v>44892</v>
      </c>
      <c r="BJ321" s="107">
        <f t="shared" si="290"/>
        <v>44899</v>
      </c>
      <c r="BK321" s="107">
        <f t="shared" si="290"/>
        <v>44906</v>
      </c>
      <c r="BL321" s="107">
        <f t="shared" si="290"/>
        <v>44913</v>
      </c>
      <c r="BM321" s="107">
        <f t="shared" si="290"/>
        <v>44920</v>
      </c>
      <c r="BN321" s="108">
        <f t="shared" si="290"/>
        <v>44927</v>
      </c>
    </row>
    <row r="322" spans="13:66" ht="18.600000000000001" thickBot="1" x14ac:dyDescent="0.4">
      <c r="M322" s="85" t="s">
        <v>189</v>
      </c>
      <c r="N322" s="105">
        <f>SUMPRODUCT(N323:N331,F22:F30)</f>
        <v>1</v>
      </c>
      <c r="O322" s="111" t="str">
        <f>O$21</f>
        <v>S2</v>
      </c>
      <c r="P322" s="112" t="str">
        <f>P$21</f>
        <v>S3</v>
      </c>
      <c r="Q322" s="112" t="str">
        <f t="shared" ref="Q322:BN322" si="291">Q$21</f>
        <v>S4</v>
      </c>
      <c r="R322" s="112" t="str">
        <f t="shared" si="291"/>
        <v>S5</v>
      </c>
      <c r="S322" s="112" t="str">
        <f t="shared" si="291"/>
        <v>S6</v>
      </c>
      <c r="T322" s="112" t="str">
        <f t="shared" si="291"/>
        <v>S7</v>
      </c>
      <c r="U322" s="112" t="str">
        <f t="shared" si="291"/>
        <v>S8</v>
      </c>
      <c r="V322" s="112" t="str">
        <f t="shared" si="291"/>
        <v>S9</v>
      </c>
      <c r="W322" s="112" t="str">
        <f t="shared" si="291"/>
        <v>S10</v>
      </c>
      <c r="X322" s="112" t="str">
        <f t="shared" si="291"/>
        <v>S11</v>
      </c>
      <c r="Y322" s="112" t="str">
        <f t="shared" si="291"/>
        <v>S12</v>
      </c>
      <c r="Z322" s="112" t="str">
        <f t="shared" si="291"/>
        <v>S13</v>
      </c>
      <c r="AA322" s="112" t="str">
        <f t="shared" si="291"/>
        <v>S14</v>
      </c>
      <c r="AB322" s="112" t="str">
        <f t="shared" si="291"/>
        <v>S15</v>
      </c>
      <c r="AC322" s="112" t="str">
        <f t="shared" si="291"/>
        <v>S16</v>
      </c>
      <c r="AD322" s="112" t="str">
        <f t="shared" si="291"/>
        <v>S17</v>
      </c>
      <c r="AE322" s="112" t="str">
        <f t="shared" si="291"/>
        <v>S18</v>
      </c>
      <c r="AF322" s="112" t="str">
        <f t="shared" si="291"/>
        <v>S19</v>
      </c>
      <c r="AG322" s="112" t="str">
        <f t="shared" si="291"/>
        <v>S20</v>
      </c>
      <c r="AH322" s="112" t="str">
        <f t="shared" si="291"/>
        <v>S21</v>
      </c>
      <c r="AI322" s="112" t="str">
        <f t="shared" si="291"/>
        <v>S22</v>
      </c>
      <c r="AJ322" s="112" t="str">
        <f t="shared" si="291"/>
        <v>S23</v>
      </c>
      <c r="AK322" s="112" t="str">
        <f t="shared" si="291"/>
        <v>S24</v>
      </c>
      <c r="AL322" s="112" t="str">
        <f t="shared" si="291"/>
        <v>S25</v>
      </c>
      <c r="AM322" s="112" t="str">
        <f t="shared" si="291"/>
        <v>S26</v>
      </c>
      <c r="AN322" s="112" t="str">
        <f t="shared" si="291"/>
        <v>S27</v>
      </c>
      <c r="AO322" s="112" t="str">
        <f t="shared" si="291"/>
        <v>S28</v>
      </c>
      <c r="AP322" s="112" t="str">
        <f t="shared" si="291"/>
        <v>S29</v>
      </c>
      <c r="AQ322" s="112" t="str">
        <f t="shared" si="291"/>
        <v>S30</v>
      </c>
      <c r="AR322" s="112" t="str">
        <f t="shared" si="291"/>
        <v>S31</v>
      </c>
      <c r="AS322" s="112" t="str">
        <f t="shared" si="291"/>
        <v>S32</v>
      </c>
      <c r="AT322" s="112" t="str">
        <f t="shared" si="291"/>
        <v>S33</v>
      </c>
      <c r="AU322" s="112" t="str">
        <f t="shared" si="291"/>
        <v>S34</v>
      </c>
      <c r="AV322" s="112" t="str">
        <f t="shared" si="291"/>
        <v>S35</v>
      </c>
      <c r="AW322" s="112" t="str">
        <f t="shared" si="291"/>
        <v>S36</v>
      </c>
      <c r="AX322" s="112" t="str">
        <f t="shared" si="291"/>
        <v>S37</v>
      </c>
      <c r="AY322" s="112" t="str">
        <f t="shared" si="291"/>
        <v>S38</v>
      </c>
      <c r="AZ322" s="112" t="str">
        <f t="shared" si="291"/>
        <v>S39</v>
      </c>
      <c r="BA322" s="112" t="str">
        <f t="shared" si="291"/>
        <v>S40</v>
      </c>
      <c r="BB322" s="112" t="str">
        <f t="shared" si="291"/>
        <v>S41</v>
      </c>
      <c r="BC322" s="112" t="str">
        <f t="shared" si="291"/>
        <v>S42</v>
      </c>
      <c r="BD322" s="112" t="str">
        <f t="shared" si="291"/>
        <v>S43</v>
      </c>
      <c r="BE322" s="112" t="str">
        <f t="shared" si="291"/>
        <v>S44</v>
      </c>
      <c r="BF322" s="112" t="str">
        <f t="shared" si="291"/>
        <v>S45</v>
      </c>
      <c r="BG322" s="112" t="str">
        <f t="shared" si="291"/>
        <v>S46</v>
      </c>
      <c r="BH322" s="112" t="str">
        <f t="shared" si="291"/>
        <v>S47</v>
      </c>
      <c r="BI322" s="112" t="str">
        <f t="shared" si="291"/>
        <v>S48</v>
      </c>
      <c r="BJ322" s="112" t="str">
        <f t="shared" si="291"/>
        <v>S49</v>
      </c>
      <c r="BK322" s="112" t="str">
        <f t="shared" si="291"/>
        <v>S50</v>
      </c>
      <c r="BL322" s="112" t="str">
        <f t="shared" si="291"/>
        <v>S51</v>
      </c>
      <c r="BM322" s="112" t="str">
        <f t="shared" si="291"/>
        <v>S52</v>
      </c>
      <c r="BN322" s="113" t="str">
        <f t="shared" si="291"/>
        <v>S53</v>
      </c>
    </row>
    <row r="323" spans="13:66" x14ac:dyDescent="0.3">
      <c r="M323" s="44" t="str">
        <f t="shared" ref="M323:M331" si="292">M309</f>
        <v>Design Rel 05 - Integrazione</v>
      </c>
      <c r="N323" s="77">
        <f>MAX(O323:BN323)</f>
        <v>1</v>
      </c>
      <c r="O323" s="41">
        <v>0</v>
      </c>
      <c r="P323" s="1">
        <f t="shared" ref="P323:AE331" si="293">O323</f>
        <v>0</v>
      </c>
      <c r="Q323" s="1">
        <f t="shared" si="293"/>
        <v>0</v>
      </c>
      <c r="R323" s="1">
        <v>0.2</v>
      </c>
      <c r="S323" s="1">
        <v>0.4</v>
      </c>
      <c r="T323" s="361">
        <v>0.6</v>
      </c>
      <c r="U323" s="1">
        <v>0.9</v>
      </c>
      <c r="V323" s="1">
        <f t="shared" ref="V323:V325" si="294">U323</f>
        <v>0.9</v>
      </c>
      <c r="W323" s="1">
        <v>0.95</v>
      </c>
      <c r="X323" s="1">
        <f t="shared" ref="X323:AM331" si="295">W323</f>
        <v>0.95</v>
      </c>
      <c r="Y323" s="1">
        <v>1</v>
      </c>
      <c r="Z323" s="1">
        <f t="shared" si="295"/>
        <v>1</v>
      </c>
      <c r="AA323" s="1">
        <f t="shared" si="295"/>
        <v>1</v>
      </c>
      <c r="AB323" s="1">
        <f t="shared" si="295"/>
        <v>1</v>
      </c>
      <c r="AC323" s="1">
        <f t="shared" si="295"/>
        <v>1</v>
      </c>
      <c r="AD323" s="1">
        <f t="shared" si="295"/>
        <v>1</v>
      </c>
      <c r="AE323" s="1">
        <f t="shared" si="295"/>
        <v>1</v>
      </c>
      <c r="AF323" s="1">
        <f t="shared" si="295"/>
        <v>1</v>
      </c>
      <c r="AG323" s="1">
        <f t="shared" si="295"/>
        <v>1</v>
      </c>
      <c r="AH323" s="1">
        <f t="shared" si="295"/>
        <v>1</v>
      </c>
      <c r="AI323" s="1">
        <f t="shared" si="295"/>
        <v>1</v>
      </c>
      <c r="AJ323" s="1">
        <f t="shared" si="295"/>
        <v>1</v>
      </c>
      <c r="AK323" s="1">
        <f t="shared" si="295"/>
        <v>1</v>
      </c>
      <c r="AL323" s="1">
        <f t="shared" si="295"/>
        <v>1</v>
      </c>
      <c r="AM323" s="1">
        <f t="shared" si="295"/>
        <v>1</v>
      </c>
      <c r="AN323" s="1">
        <f t="shared" ref="AN323:BC331" si="296">AM323</f>
        <v>1</v>
      </c>
      <c r="AO323" s="1">
        <f t="shared" si="296"/>
        <v>1</v>
      </c>
      <c r="AP323" s="1">
        <f t="shared" si="296"/>
        <v>1</v>
      </c>
      <c r="AQ323" s="1">
        <f t="shared" si="296"/>
        <v>1</v>
      </c>
      <c r="AR323" s="1">
        <f t="shared" si="296"/>
        <v>1</v>
      </c>
      <c r="AS323" s="1">
        <f t="shared" si="296"/>
        <v>1</v>
      </c>
      <c r="AT323" s="1">
        <f t="shared" si="296"/>
        <v>1</v>
      </c>
      <c r="AU323" s="1">
        <f t="shared" si="296"/>
        <v>1</v>
      </c>
      <c r="AV323" s="1">
        <f t="shared" si="296"/>
        <v>1</v>
      </c>
      <c r="AW323" s="1">
        <f t="shared" si="296"/>
        <v>1</v>
      </c>
      <c r="AX323" s="1">
        <f t="shared" si="296"/>
        <v>1</v>
      </c>
      <c r="AY323" s="1">
        <f t="shared" si="296"/>
        <v>1</v>
      </c>
      <c r="AZ323" s="1">
        <f t="shared" si="296"/>
        <v>1</v>
      </c>
      <c r="BA323" s="1">
        <f t="shared" si="296"/>
        <v>1</v>
      </c>
      <c r="BB323" s="1">
        <f t="shared" si="296"/>
        <v>1</v>
      </c>
      <c r="BC323" s="1">
        <f t="shared" si="296"/>
        <v>1</v>
      </c>
      <c r="BD323" s="1">
        <f t="shared" ref="BD323:BN331" si="297">BC323</f>
        <v>1</v>
      </c>
      <c r="BE323" s="1">
        <f t="shared" si="297"/>
        <v>1</v>
      </c>
      <c r="BF323" s="1">
        <f t="shared" si="297"/>
        <v>1</v>
      </c>
      <c r="BG323" s="1">
        <f t="shared" si="297"/>
        <v>1</v>
      </c>
      <c r="BH323" s="1">
        <f t="shared" si="297"/>
        <v>1</v>
      </c>
      <c r="BI323" s="1">
        <f t="shared" si="297"/>
        <v>1</v>
      </c>
      <c r="BJ323" s="1">
        <f t="shared" si="297"/>
        <v>1</v>
      </c>
      <c r="BK323" s="1">
        <f t="shared" si="297"/>
        <v>1</v>
      </c>
      <c r="BL323" s="1">
        <f t="shared" si="297"/>
        <v>1</v>
      </c>
      <c r="BM323" s="1">
        <f t="shared" si="297"/>
        <v>1</v>
      </c>
      <c r="BN323" s="1">
        <f t="shared" si="297"/>
        <v>1</v>
      </c>
    </row>
    <row r="324" spans="13:66" x14ac:dyDescent="0.3">
      <c r="M324" s="18" t="str">
        <f t="shared" si="292"/>
        <v>EXEC Rel 05 - Integrazione</v>
      </c>
      <c r="N324" s="78">
        <f>MAX(O324:BN324)</f>
        <v>1</v>
      </c>
      <c r="O324" s="41">
        <v>0</v>
      </c>
      <c r="P324" s="1">
        <f t="shared" si="293"/>
        <v>0</v>
      </c>
      <c r="Q324" s="1">
        <f t="shared" si="293"/>
        <v>0</v>
      </c>
      <c r="R324" s="1">
        <f t="shared" si="293"/>
        <v>0</v>
      </c>
      <c r="S324" s="1">
        <f t="shared" si="293"/>
        <v>0</v>
      </c>
      <c r="T324" s="1">
        <f t="shared" si="293"/>
        <v>0</v>
      </c>
      <c r="U324" s="1">
        <v>0.05</v>
      </c>
      <c r="V324" s="1">
        <v>0.1</v>
      </c>
      <c r="W324" s="1">
        <v>0.16</v>
      </c>
      <c r="X324" s="1">
        <v>0.2</v>
      </c>
      <c r="Y324" s="1">
        <v>0.22</v>
      </c>
      <c r="Z324" s="1">
        <v>0.25</v>
      </c>
      <c r="AA324" s="1">
        <v>0.3</v>
      </c>
      <c r="AB324" s="1">
        <v>0.4</v>
      </c>
      <c r="AC324" s="361">
        <v>0.55000000000000004</v>
      </c>
      <c r="AD324" s="1">
        <v>0.67</v>
      </c>
      <c r="AE324" s="1">
        <v>0.7</v>
      </c>
      <c r="AF324" s="1">
        <v>0.81</v>
      </c>
      <c r="AG324" s="1">
        <v>0.88</v>
      </c>
      <c r="AH324" s="1">
        <v>0.9</v>
      </c>
      <c r="AI324" s="1">
        <f t="shared" si="295"/>
        <v>0.9</v>
      </c>
      <c r="AJ324" s="1">
        <v>0.95</v>
      </c>
      <c r="AK324" s="1">
        <v>1</v>
      </c>
      <c r="AL324" s="1">
        <f t="shared" si="295"/>
        <v>1</v>
      </c>
      <c r="AM324" s="1">
        <f t="shared" si="295"/>
        <v>1</v>
      </c>
      <c r="AN324" s="1">
        <f t="shared" si="296"/>
        <v>1</v>
      </c>
      <c r="AO324" s="1">
        <f t="shared" si="296"/>
        <v>1</v>
      </c>
      <c r="AP324" s="1">
        <f t="shared" si="296"/>
        <v>1</v>
      </c>
      <c r="AQ324" s="1">
        <f t="shared" si="296"/>
        <v>1</v>
      </c>
      <c r="AR324" s="1">
        <f t="shared" si="296"/>
        <v>1</v>
      </c>
      <c r="AS324" s="1">
        <f t="shared" si="296"/>
        <v>1</v>
      </c>
      <c r="AT324" s="1">
        <f t="shared" si="296"/>
        <v>1</v>
      </c>
      <c r="AU324" s="1">
        <f t="shared" si="296"/>
        <v>1</v>
      </c>
      <c r="AV324" s="1">
        <f t="shared" si="296"/>
        <v>1</v>
      </c>
      <c r="AW324" s="1">
        <f t="shared" si="296"/>
        <v>1</v>
      </c>
      <c r="AX324" s="1">
        <f t="shared" si="296"/>
        <v>1</v>
      </c>
      <c r="AY324" s="1">
        <f t="shared" si="296"/>
        <v>1</v>
      </c>
      <c r="AZ324" s="1">
        <f t="shared" si="296"/>
        <v>1</v>
      </c>
      <c r="BA324" s="1">
        <f t="shared" si="296"/>
        <v>1</v>
      </c>
      <c r="BB324" s="1">
        <f t="shared" si="296"/>
        <v>1</v>
      </c>
      <c r="BC324" s="1">
        <f t="shared" si="296"/>
        <v>1</v>
      </c>
      <c r="BD324" s="1">
        <f t="shared" si="297"/>
        <v>1</v>
      </c>
      <c r="BE324" s="1">
        <f t="shared" si="297"/>
        <v>1</v>
      </c>
      <c r="BF324" s="1">
        <f t="shared" si="297"/>
        <v>1</v>
      </c>
      <c r="BG324" s="1">
        <f t="shared" si="297"/>
        <v>1</v>
      </c>
      <c r="BH324" s="1">
        <f t="shared" si="297"/>
        <v>1</v>
      </c>
      <c r="BI324" s="1">
        <f t="shared" si="297"/>
        <v>1</v>
      </c>
      <c r="BJ324" s="1">
        <f t="shared" si="297"/>
        <v>1</v>
      </c>
      <c r="BK324" s="1">
        <f t="shared" si="297"/>
        <v>1</v>
      </c>
      <c r="BL324" s="1">
        <f t="shared" si="297"/>
        <v>1</v>
      </c>
      <c r="BM324" s="1">
        <f t="shared" si="297"/>
        <v>1</v>
      </c>
      <c r="BN324" s="1">
        <f t="shared" si="297"/>
        <v>1</v>
      </c>
    </row>
    <row r="325" spans="13:66" x14ac:dyDescent="0.3">
      <c r="M325" s="18" t="str">
        <f t="shared" si="292"/>
        <v>RETEST Rel 05 - Integrazione</v>
      </c>
      <c r="N325" s="78">
        <f t="shared" ref="N325:N331" si="298">MAX(O325:BN325)</f>
        <v>1</v>
      </c>
      <c r="O325" s="41">
        <v>0</v>
      </c>
      <c r="P325" s="1">
        <f t="shared" si="293"/>
        <v>0</v>
      </c>
      <c r="Q325" s="1">
        <f t="shared" si="293"/>
        <v>0</v>
      </c>
      <c r="R325" s="1">
        <f t="shared" si="293"/>
        <v>0</v>
      </c>
      <c r="S325" s="1">
        <f t="shared" si="293"/>
        <v>0</v>
      </c>
      <c r="T325" s="1">
        <f t="shared" si="293"/>
        <v>0</v>
      </c>
      <c r="U325" s="1">
        <v>0</v>
      </c>
      <c r="V325" s="1">
        <f t="shared" si="294"/>
        <v>0</v>
      </c>
      <c r="W325" s="1">
        <v>0.16</v>
      </c>
      <c r="X325" s="1">
        <v>0.2</v>
      </c>
      <c r="Y325" s="1">
        <v>0.22</v>
      </c>
      <c r="Z325" s="1">
        <f t="shared" si="295"/>
        <v>0.22</v>
      </c>
      <c r="AA325" s="1">
        <v>0.4</v>
      </c>
      <c r="AB325" s="1">
        <v>0.55000000000000004</v>
      </c>
      <c r="AC325" s="361">
        <v>0.6</v>
      </c>
      <c r="AD325" s="1">
        <f t="shared" si="295"/>
        <v>0.6</v>
      </c>
      <c r="AE325" s="1">
        <v>0.65</v>
      </c>
      <c r="AF325" s="1">
        <v>0.8</v>
      </c>
      <c r="AG325" s="1">
        <v>0.88</v>
      </c>
      <c r="AH325" s="1">
        <v>0.9</v>
      </c>
      <c r="AI325" s="1">
        <f t="shared" si="295"/>
        <v>0.9</v>
      </c>
      <c r="AJ325" s="1">
        <v>0.95</v>
      </c>
      <c r="AK325" s="1">
        <v>1</v>
      </c>
      <c r="AL325" s="1">
        <f t="shared" si="295"/>
        <v>1</v>
      </c>
      <c r="AM325" s="1">
        <f t="shared" si="295"/>
        <v>1</v>
      </c>
      <c r="AN325" s="1">
        <f t="shared" si="296"/>
        <v>1</v>
      </c>
      <c r="AO325" s="1">
        <f t="shared" si="296"/>
        <v>1</v>
      </c>
      <c r="AP325" s="1">
        <f t="shared" si="296"/>
        <v>1</v>
      </c>
      <c r="AQ325" s="1">
        <f t="shared" si="296"/>
        <v>1</v>
      </c>
      <c r="AR325" s="1">
        <f t="shared" si="296"/>
        <v>1</v>
      </c>
      <c r="AS325" s="1">
        <f t="shared" si="296"/>
        <v>1</v>
      </c>
      <c r="AT325" s="1">
        <f t="shared" si="296"/>
        <v>1</v>
      </c>
      <c r="AU325" s="1">
        <f t="shared" si="296"/>
        <v>1</v>
      </c>
      <c r="AV325" s="1">
        <f t="shared" si="296"/>
        <v>1</v>
      </c>
      <c r="AW325" s="1">
        <f t="shared" si="296"/>
        <v>1</v>
      </c>
      <c r="AX325" s="1">
        <f t="shared" si="296"/>
        <v>1</v>
      </c>
      <c r="AY325" s="1">
        <f t="shared" si="296"/>
        <v>1</v>
      </c>
      <c r="AZ325" s="1">
        <f t="shared" si="296"/>
        <v>1</v>
      </c>
      <c r="BA325" s="1">
        <f t="shared" si="296"/>
        <v>1</v>
      </c>
      <c r="BB325" s="1">
        <f t="shared" si="296"/>
        <v>1</v>
      </c>
      <c r="BC325" s="1">
        <f t="shared" si="296"/>
        <v>1</v>
      </c>
      <c r="BD325" s="1">
        <f t="shared" si="297"/>
        <v>1</v>
      </c>
      <c r="BE325" s="1">
        <f t="shared" si="297"/>
        <v>1</v>
      </c>
      <c r="BF325" s="1">
        <f t="shared" si="297"/>
        <v>1</v>
      </c>
      <c r="BG325" s="1">
        <f t="shared" si="297"/>
        <v>1</v>
      </c>
      <c r="BH325" s="1">
        <f t="shared" si="297"/>
        <v>1</v>
      </c>
      <c r="BI325" s="1">
        <f t="shared" si="297"/>
        <v>1</v>
      </c>
      <c r="BJ325" s="1">
        <f t="shared" si="297"/>
        <v>1</v>
      </c>
      <c r="BK325" s="1">
        <f t="shared" si="297"/>
        <v>1</v>
      </c>
      <c r="BL325" s="1">
        <f t="shared" si="297"/>
        <v>1</v>
      </c>
      <c r="BM325" s="1">
        <f t="shared" si="297"/>
        <v>1</v>
      </c>
      <c r="BN325" s="1">
        <f t="shared" si="297"/>
        <v>1</v>
      </c>
    </row>
    <row r="326" spans="13:66" x14ac:dyDescent="0.3">
      <c r="M326" s="18" t="str">
        <f t="shared" si="292"/>
        <v>MNG Rel 05 - Integrazione</v>
      </c>
      <c r="N326" s="78">
        <f t="shared" si="298"/>
        <v>1</v>
      </c>
      <c r="O326" s="41">
        <v>0</v>
      </c>
      <c r="P326" s="1">
        <f t="shared" si="293"/>
        <v>0</v>
      </c>
      <c r="Q326" s="1">
        <f t="shared" si="293"/>
        <v>0</v>
      </c>
      <c r="R326" s="1">
        <f t="shared" si="293"/>
        <v>0</v>
      </c>
      <c r="S326" s="1">
        <f t="shared" si="293"/>
        <v>0</v>
      </c>
      <c r="T326" s="1">
        <f t="shared" si="293"/>
        <v>0</v>
      </c>
      <c r="U326" s="1">
        <f t="shared" si="293"/>
        <v>0</v>
      </c>
      <c r="V326" s="1">
        <v>0.1</v>
      </c>
      <c r="W326" s="1">
        <v>0.11</v>
      </c>
      <c r="X326" s="1">
        <v>0.15</v>
      </c>
      <c r="Y326" s="1">
        <f t="shared" si="295"/>
        <v>0.15</v>
      </c>
      <c r="Z326" s="1">
        <v>0.3</v>
      </c>
      <c r="AA326" s="1">
        <v>0.6</v>
      </c>
      <c r="AB326" s="1">
        <f t="shared" si="295"/>
        <v>0.6</v>
      </c>
      <c r="AC326" s="361">
        <v>0.65</v>
      </c>
      <c r="AD326" s="1">
        <f t="shared" si="295"/>
        <v>0.65</v>
      </c>
      <c r="AE326" s="1">
        <f t="shared" si="295"/>
        <v>0.65</v>
      </c>
      <c r="AF326" s="1">
        <v>0.75</v>
      </c>
      <c r="AG326" s="1">
        <v>0.8</v>
      </c>
      <c r="AH326" s="1">
        <v>0.85</v>
      </c>
      <c r="AI326" s="1">
        <f t="shared" si="295"/>
        <v>0.85</v>
      </c>
      <c r="AJ326" s="1">
        <v>0.9</v>
      </c>
      <c r="AK326" s="1">
        <v>1</v>
      </c>
      <c r="AL326" s="1">
        <f t="shared" si="295"/>
        <v>1</v>
      </c>
      <c r="AM326" s="1">
        <f t="shared" si="295"/>
        <v>1</v>
      </c>
      <c r="AN326" s="1">
        <f t="shared" si="296"/>
        <v>1</v>
      </c>
      <c r="AO326" s="1">
        <f t="shared" si="296"/>
        <v>1</v>
      </c>
      <c r="AP326" s="1">
        <f t="shared" si="296"/>
        <v>1</v>
      </c>
      <c r="AQ326" s="1">
        <f t="shared" si="296"/>
        <v>1</v>
      </c>
      <c r="AR326" s="1">
        <f t="shared" si="296"/>
        <v>1</v>
      </c>
      <c r="AS326" s="1">
        <f t="shared" si="296"/>
        <v>1</v>
      </c>
      <c r="AT326" s="1">
        <f t="shared" si="296"/>
        <v>1</v>
      </c>
      <c r="AU326" s="1">
        <f t="shared" si="296"/>
        <v>1</v>
      </c>
      <c r="AV326" s="1">
        <f t="shared" si="296"/>
        <v>1</v>
      </c>
      <c r="AW326" s="1">
        <f t="shared" si="296"/>
        <v>1</v>
      </c>
      <c r="AX326" s="1">
        <f t="shared" si="296"/>
        <v>1</v>
      </c>
      <c r="AY326" s="1">
        <f t="shared" si="296"/>
        <v>1</v>
      </c>
      <c r="AZ326" s="1">
        <f t="shared" si="296"/>
        <v>1</v>
      </c>
      <c r="BA326" s="1">
        <f t="shared" si="296"/>
        <v>1</v>
      </c>
      <c r="BB326" s="1">
        <f t="shared" si="296"/>
        <v>1</v>
      </c>
      <c r="BC326" s="1">
        <f t="shared" si="296"/>
        <v>1</v>
      </c>
      <c r="BD326" s="1">
        <f t="shared" si="297"/>
        <v>1</v>
      </c>
      <c r="BE326" s="1">
        <f t="shared" si="297"/>
        <v>1</v>
      </c>
      <c r="BF326" s="1">
        <f t="shared" si="297"/>
        <v>1</v>
      </c>
      <c r="BG326" s="1">
        <f t="shared" si="297"/>
        <v>1</v>
      </c>
      <c r="BH326" s="1">
        <f t="shared" si="297"/>
        <v>1</v>
      </c>
      <c r="BI326" s="1">
        <f t="shared" si="297"/>
        <v>1</v>
      </c>
      <c r="BJ326" s="1">
        <f t="shared" si="297"/>
        <v>1</v>
      </c>
      <c r="BK326" s="1">
        <f t="shared" si="297"/>
        <v>1</v>
      </c>
      <c r="BL326" s="1">
        <f t="shared" si="297"/>
        <v>1</v>
      </c>
      <c r="BM326" s="1">
        <f t="shared" si="297"/>
        <v>1</v>
      </c>
      <c r="BN326" s="1">
        <f t="shared" si="297"/>
        <v>1</v>
      </c>
    </row>
    <row r="327" spans="13:66" x14ac:dyDescent="0.3">
      <c r="M327" s="18" t="str">
        <f t="shared" si="292"/>
        <v>Data Preparation Rel 05 - Integrazione</v>
      </c>
      <c r="N327" s="78">
        <f t="shared" si="298"/>
        <v>1</v>
      </c>
      <c r="O327" s="41">
        <v>0</v>
      </c>
      <c r="P327" s="1">
        <f t="shared" si="293"/>
        <v>0</v>
      </c>
      <c r="Q327" s="1">
        <f t="shared" si="293"/>
        <v>0</v>
      </c>
      <c r="R327" s="1">
        <f t="shared" si="293"/>
        <v>0</v>
      </c>
      <c r="S327" s="1">
        <f t="shared" si="293"/>
        <v>0</v>
      </c>
      <c r="T327" s="1">
        <f t="shared" si="293"/>
        <v>0</v>
      </c>
      <c r="U327" s="1">
        <f t="shared" si="293"/>
        <v>0</v>
      </c>
      <c r="V327" s="1">
        <f t="shared" si="293"/>
        <v>0</v>
      </c>
      <c r="W327" s="1">
        <v>0.15</v>
      </c>
      <c r="X327" s="1">
        <v>0.2</v>
      </c>
      <c r="Y327" s="1">
        <f t="shared" si="295"/>
        <v>0.2</v>
      </c>
      <c r="Z327" s="1">
        <f t="shared" si="295"/>
        <v>0.2</v>
      </c>
      <c r="AA327" s="1">
        <v>0.35</v>
      </c>
      <c r="AB327" s="1">
        <v>0.45</v>
      </c>
      <c r="AC327" s="1">
        <f t="shared" si="295"/>
        <v>0.45</v>
      </c>
      <c r="AD327" s="1">
        <v>0.85</v>
      </c>
      <c r="AE327" s="1">
        <f t="shared" si="295"/>
        <v>0.85</v>
      </c>
      <c r="AF327" s="1">
        <v>0.85</v>
      </c>
      <c r="AG327" s="1">
        <f t="shared" si="295"/>
        <v>0.85</v>
      </c>
      <c r="AH327" s="1">
        <v>0.9</v>
      </c>
      <c r="AI327" s="1">
        <f t="shared" si="295"/>
        <v>0.9</v>
      </c>
      <c r="AJ327" s="1">
        <v>0.95</v>
      </c>
      <c r="AK327" s="1">
        <v>1</v>
      </c>
      <c r="AL327" s="1">
        <f t="shared" si="295"/>
        <v>1</v>
      </c>
      <c r="AM327" s="1">
        <f t="shared" si="295"/>
        <v>1</v>
      </c>
      <c r="AN327" s="1">
        <f t="shared" si="296"/>
        <v>1</v>
      </c>
      <c r="AO327" s="1">
        <f t="shared" si="296"/>
        <v>1</v>
      </c>
      <c r="AP327" s="1">
        <f t="shared" si="296"/>
        <v>1</v>
      </c>
      <c r="AQ327" s="1">
        <f t="shared" si="296"/>
        <v>1</v>
      </c>
      <c r="AR327" s="1">
        <f t="shared" si="296"/>
        <v>1</v>
      </c>
      <c r="AS327" s="1">
        <f t="shared" si="296"/>
        <v>1</v>
      </c>
      <c r="AT327" s="1">
        <f t="shared" si="296"/>
        <v>1</v>
      </c>
      <c r="AU327" s="1">
        <f t="shared" si="296"/>
        <v>1</v>
      </c>
      <c r="AV327" s="1">
        <f t="shared" si="296"/>
        <v>1</v>
      </c>
      <c r="AW327" s="1">
        <f t="shared" si="296"/>
        <v>1</v>
      </c>
      <c r="AX327" s="1">
        <f t="shared" si="296"/>
        <v>1</v>
      </c>
      <c r="AY327" s="1">
        <f t="shared" si="296"/>
        <v>1</v>
      </c>
      <c r="AZ327" s="1">
        <f t="shared" si="296"/>
        <v>1</v>
      </c>
      <c r="BA327" s="1">
        <f t="shared" si="296"/>
        <v>1</v>
      </c>
      <c r="BB327" s="1">
        <f t="shared" si="296"/>
        <v>1</v>
      </c>
      <c r="BC327" s="1">
        <f t="shared" si="296"/>
        <v>1</v>
      </c>
      <c r="BD327" s="1">
        <f t="shared" si="297"/>
        <v>1</v>
      </c>
      <c r="BE327" s="1">
        <f t="shared" si="297"/>
        <v>1</v>
      </c>
      <c r="BF327" s="1">
        <f t="shared" si="297"/>
        <v>1</v>
      </c>
      <c r="BG327" s="1">
        <f t="shared" si="297"/>
        <v>1</v>
      </c>
      <c r="BH327" s="1">
        <f t="shared" si="297"/>
        <v>1</v>
      </c>
      <c r="BI327" s="1">
        <f t="shared" si="297"/>
        <v>1</v>
      </c>
      <c r="BJ327" s="1">
        <f t="shared" si="297"/>
        <v>1</v>
      </c>
      <c r="BK327" s="1">
        <f t="shared" si="297"/>
        <v>1</v>
      </c>
      <c r="BL327" s="1">
        <f t="shared" si="297"/>
        <v>1</v>
      </c>
      <c r="BM327" s="1">
        <f t="shared" si="297"/>
        <v>1</v>
      </c>
      <c r="BN327" s="1">
        <f t="shared" si="297"/>
        <v>1</v>
      </c>
    </row>
    <row r="328" spans="13:66" x14ac:dyDescent="0.3">
      <c r="M328" s="18" t="str">
        <f t="shared" si="292"/>
        <v>DESIGN Price</v>
      </c>
      <c r="N328" s="78">
        <f t="shared" si="298"/>
        <v>1</v>
      </c>
      <c r="O328" s="41">
        <v>0</v>
      </c>
      <c r="P328" s="1">
        <v>0</v>
      </c>
      <c r="Q328" s="1">
        <f t="shared" si="293"/>
        <v>0</v>
      </c>
      <c r="R328" s="1">
        <f t="shared" si="293"/>
        <v>0</v>
      </c>
      <c r="S328" s="1">
        <f t="shared" si="293"/>
        <v>0</v>
      </c>
      <c r="T328" s="1">
        <f t="shared" si="293"/>
        <v>0</v>
      </c>
      <c r="U328" s="1">
        <v>0.9</v>
      </c>
      <c r="V328" s="1">
        <f t="shared" si="293"/>
        <v>0.9</v>
      </c>
      <c r="W328" s="1">
        <v>0.95</v>
      </c>
      <c r="X328" s="1">
        <v>1</v>
      </c>
      <c r="Y328" s="1">
        <f t="shared" si="295"/>
        <v>1</v>
      </c>
      <c r="Z328" s="1">
        <f t="shared" si="295"/>
        <v>1</v>
      </c>
      <c r="AA328" s="1">
        <f t="shared" si="295"/>
        <v>1</v>
      </c>
      <c r="AB328" s="1">
        <f t="shared" si="295"/>
        <v>1</v>
      </c>
      <c r="AC328" s="1">
        <f t="shared" si="295"/>
        <v>1</v>
      </c>
      <c r="AD328" s="1">
        <f t="shared" si="295"/>
        <v>1</v>
      </c>
      <c r="AE328" s="1">
        <f t="shared" si="295"/>
        <v>1</v>
      </c>
      <c r="AF328" s="1">
        <f t="shared" si="295"/>
        <v>1</v>
      </c>
      <c r="AG328" s="1">
        <f t="shared" si="295"/>
        <v>1</v>
      </c>
      <c r="AH328" s="1">
        <f t="shared" si="295"/>
        <v>1</v>
      </c>
      <c r="AI328" s="1">
        <f t="shared" si="295"/>
        <v>1</v>
      </c>
      <c r="AJ328" s="1">
        <f t="shared" si="295"/>
        <v>1</v>
      </c>
      <c r="AK328" s="1">
        <f t="shared" si="295"/>
        <v>1</v>
      </c>
      <c r="AL328" s="1">
        <f t="shared" si="295"/>
        <v>1</v>
      </c>
      <c r="AM328" s="1">
        <f t="shared" si="295"/>
        <v>1</v>
      </c>
      <c r="AN328" s="1">
        <f t="shared" si="296"/>
        <v>1</v>
      </c>
      <c r="AO328" s="1">
        <f t="shared" si="296"/>
        <v>1</v>
      </c>
      <c r="AP328" s="1">
        <f t="shared" si="296"/>
        <v>1</v>
      </c>
      <c r="AQ328" s="1">
        <f t="shared" si="296"/>
        <v>1</v>
      </c>
      <c r="AR328" s="1">
        <f t="shared" si="296"/>
        <v>1</v>
      </c>
      <c r="AS328" s="1">
        <f t="shared" si="296"/>
        <v>1</v>
      </c>
      <c r="AT328" s="1">
        <f t="shared" si="296"/>
        <v>1</v>
      </c>
      <c r="AU328" s="1">
        <f t="shared" si="296"/>
        <v>1</v>
      </c>
      <c r="AV328" s="1">
        <f t="shared" si="296"/>
        <v>1</v>
      </c>
      <c r="AW328" s="1">
        <f t="shared" si="296"/>
        <v>1</v>
      </c>
      <c r="AX328" s="1">
        <f t="shared" si="296"/>
        <v>1</v>
      </c>
      <c r="AY328" s="1">
        <f t="shared" si="296"/>
        <v>1</v>
      </c>
      <c r="AZ328" s="1">
        <f t="shared" si="296"/>
        <v>1</v>
      </c>
      <c r="BA328" s="1">
        <f t="shared" si="296"/>
        <v>1</v>
      </c>
      <c r="BB328" s="1">
        <f t="shared" si="296"/>
        <v>1</v>
      </c>
      <c r="BC328" s="1">
        <f t="shared" si="296"/>
        <v>1</v>
      </c>
      <c r="BD328" s="1">
        <f t="shared" si="297"/>
        <v>1</v>
      </c>
      <c r="BE328" s="1">
        <f t="shared" si="297"/>
        <v>1</v>
      </c>
      <c r="BF328" s="1">
        <f t="shared" si="297"/>
        <v>1</v>
      </c>
      <c r="BG328" s="1">
        <f t="shared" si="297"/>
        <v>1</v>
      </c>
      <c r="BH328" s="1">
        <f t="shared" si="297"/>
        <v>1</v>
      </c>
      <c r="BI328" s="1">
        <f t="shared" si="297"/>
        <v>1</v>
      </c>
      <c r="BJ328" s="1">
        <f t="shared" si="297"/>
        <v>1</v>
      </c>
      <c r="BK328" s="1">
        <f t="shared" si="297"/>
        <v>1</v>
      </c>
      <c r="BL328" s="1">
        <f t="shared" si="297"/>
        <v>1</v>
      </c>
      <c r="BM328" s="1">
        <f t="shared" si="297"/>
        <v>1</v>
      </c>
      <c r="BN328" s="1">
        <f t="shared" si="297"/>
        <v>1</v>
      </c>
    </row>
    <row r="329" spans="13:66" x14ac:dyDescent="0.3">
      <c r="M329" s="18" t="str">
        <f t="shared" si="292"/>
        <v>DP sys + UAT Price</v>
      </c>
      <c r="N329" s="78">
        <f t="shared" si="298"/>
        <v>1</v>
      </c>
      <c r="O329" s="41">
        <v>0</v>
      </c>
      <c r="P329" s="1">
        <v>0</v>
      </c>
      <c r="Q329" s="1">
        <f t="shared" si="293"/>
        <v>0</v>
      </c>
      <c r="R329" s="1">
        <f t="shared" si="293"/>
        <v>0</v>
      </c>
      <c r="S329" s="1">
        <f t="shared" si="293"/>
        <v>0</v>
      </c>
      <c r="T329" s="1">
        <v>0.5</v>
      </c>
      <c r="U329" s="1">
        <v>0.9</v>
      </c>
      <c r="V329" s="1">
        <f t="shared" ref="V329" si="299">U329</f>
        <v>0.9</v>
      </c>
      <c r="W329" s="1">
        <v>0.95</v>
      </c>
      <c r="X329" s="1">
        <v>1</v>
      </c>
      <c r="Y329" s="1">
        <f t="shared" si="295"/>
        <v>1</v>
      </c>
      <c r="Z329" s="1">
        <f t="shared" si="295"/>
        <v>1</v>
      </c>
      <c r="AA329" s="1">
        <f t="shared" si="295"/>
        <v>1</v>
      </c>
      <c r="AB329" s="1">
        <f t="shared" si="295"/>
        <v>1</v>
      </c>
      <c r="AC329" s="1">
        <f t="shared" si="293"/>
        <v>1</v>
      </c>
      <c r="AD329" s="1">
        <f t="shared" si="295"/>
        <v>1</v>
      </c>
      <c r="AE329" s="1">
        <f t="shared" si="295"/>
        <v>1</v>
      </c>
      <c r="AF329" s="1">
        <f t="shared" si="295"/>
        <v>1</v>
      </c>
      <c r="AG329" s="1">
        <f t="shared" si="295"/>
        <v>1</v>
      </c>
      <c r="AH329" s="1">
        <f t="shared" si="295"/>
        <v>1</v>
      </c>
      <c r="AI329" s="1">
        <f t="shared" si="295"/>
        <v>1</v>
      </c>
      <c r="AJ329" s="1">
        <f t="shared" si="295"/>
        <v>1</v>
      </c>
      <c r="AK329" s="1">
        <f t="shared" si="295"/>
        <v>1</v>
      </c>
      <c r="AL329" s="1">
        <f t="shared" si="295"/>
        <v>1</v>
      </c>
      <c r="AM329" s="1">
        <f t="shared" si="295"/>
        <v>1</v>
      </c>
      <c r="AN329" s="1">
        <f t="shared" si="296"/>
        <v>1</v>
      </c>
      <c r="AO329" s="1">
        <f t="shared" si="296"/>
        <v>1</v>
      </c>
      <c r="AP329" s="1">
        <f t="shared" si="296"/>
        <v>1</v>
      </c>
      <c r="AQ329" s="1">
        <f t="shared" si="296"/>
        <v>1</v>
      </c>
      <c r="AR329" s="1">
        <f t="shared" si="296"/>
        <v>1</v>
      </c>
      <c r="AS329" s="1">
        <f t="shared" si="296"/>
        <v>1</v>
      </c>
      <c r="AT329" s="1">
        <f t="shared" si="296"/>
        <v>1</v>
      </c>
      <c r="AU329" s="1">
        <f t="shared" si="296"/>
        <v>1</v>
      </c>
      <c r="AV329" s="1">
        <f t="shared" si="296"/>
        <v>1</v>
      </c>
      <c r="AW329" s="1">
        <f t="shared" si="296"/>
        <v>1</v>
      </c>
      <c r="AX329" s="1">
        <f t="shared" si="296"/>
        <v>1</v>
      </c>
      <c r="AY329" s="1">
        <f t="shared" si="296"/>
        <v>1</v>
      </c>
      <c r="AZ329" s="1">
        <f t="shared" si="296"/>
        <v>1</v>
      </c>
      <c r="BA329" s="1">
        <f t="shared" si="296"/>
        <v>1</v>
      </c>
      <c r="BB329" s="1">
        <f t="shared" si="296"/>
        <v>1</v>
      </c>
      <c r="BC329" s="1">
        <f t="shared" si="296"/>
        <v>1</v>
      </c>
      <c r="BD329" s="1">
        <f t="shared" si="297"/>
        <v>1</v>
      </c>
      <c r="BE329" s="1">
        <f t="shared" si="297"/>
        <v>1</v>
      </c>
      <c r="BF329" s="1">
        <f t="shared" si="297"/>
        <v>1</v>
      </c>
      <c r="BG329" s="1">
        <f t="shared" si="297"/>
        <v>1</v>
      </c>
      <c r="BH329" s="1">
        <f t="shared" si="297"/>
        <v>1</v>
      </c>
      <c r="BI329" s="1">
        <f t="shared" si="297"/>
        <v>1</v>
      </c>
      <c r="BJ329" s="1">
        <f t="shared" si="297"/>
        <v>1</v>
      </c>
      <c r="BK329" s="1">
        <f t="shared" si="297"/>
        <v>1</v>
      </c>
      <c r="BL329" s="1">
        <f t="shared" si="297"/>
        <v>1</v>
      </c>
      <c r="BM329" s="1">
        <f t="shared" si="297"/>
        <v>1</v>
      </c>
      <c r="BN329" s="1">
        <f t="shared" si="297"/>
        <v>1</v>
      </c>
    </row>
    <row r="330" spans="13:66" x14ac:dyDescent="0.3">
      <c r="M330" s="18" t="str">
        <f t="shared" si="292"/>
        <v>EXEC Price</v>
      </c>
      <c r="N330" s="78">
        <f t="shared" si="298"/>
        <v>1</v>
      </c>
      <c r="O330" s="41">
        <v>0</v>
      </c>
      <c r="P330" s="1">
        <f t="shared" si="293"/>
        <v>0</v>
      </c>
      <c r="Q330" s="1">
        <f t="shared" si="293"/>
        <v>0</v>
      </c>
      <c r="R330" s="1">
        <f t="shared" si="293"/>
        <v>0</v>
      </c>
      <c r="S330" s="1">
        <f t="shared" si="293"/>
        <v>0</v>
      </c>
      <c r="T330" s="1">
        <f t="shared" si="293"/>
        <v>0</v>
      </c>
      <c r="U330" s="1">
        <f t="shared" si="293"/>
        <v>0</v>
      </c>
      <c r="V330" s="1">
        <v>0.4</v>
      </c>
      <c r="W330" s="1">
        <v>0.5</v>
      </c>
      <c r="X330" s="1">
        <v>0.85</v>
      </c>
      <c r="Y330" s="1">
        <v>0.9</v>
      </c>
      <c r="Z330" s="1">
        <v>1</v>
      </c>
      <c r="AA330" s="1">
        <f t="shared" si="295"/>
        <v>1</v>
      </c>
      <c r="AB330" s="1">
        <f t="shared" si="295"/>
        <v>1</v>
      </c>
      <c r="AC330" s="1">
        <f t="shared" si="293"/>
        <v>1</v>
      </c>
      <c r="AD330" s="1">
        <f t="shared" si="293"/>
        <v>1</v>
      </c>
      <c r="AE330" s="1">
        <f t="shared" si="293"/>
        <v>1</v>
      </c>
      <c r="AF330" s="1">
        <f t="shared" si="295"/>
        <v>1</v>
      </c>
      <c r="AG330" s="1">
        <f t="shared" si="295"/>
        <v>1</v>
      </c>
      <c r="AH330" s="1">
        <f t="shared" si="295"/>
        <v>1</v>
      </c>
      <c r="AI330" s="1">
        <f t="shared" si="295"/>
        <v>1</v>
      </c>
      <c r="AJ330" s="1">
        <f t="shared" si="295"/>
        <v>1</v>
      </c>
      <c r="AK330" s="1">
        <f t="shared" si="295"/>
        <v>1</v>
      </c>
      <c r="AL330" s="1">
        <f t="shared" si="295"/>
        <v>1</v>
      </c>
      <c r="AM330" s="1">
        <f t="shared" si="295"/>
        <v>1</v>
      </c>
      <c r="AN330" s="1">
        <f t="shared" si="296"/>
        <v>1</v>
      </c>
      <c r="AO330" s="1">
        <f t="shared" si="296"/>
        <v>1</v>
      </c>
      <c r="AP330" s="1">
        <f t="shared" si="296"/>
        <v>1</v>
      </c>
      <c r="AQ330" s="1">
        <f t="shared" si="296"/>
        <v>1</v>
      </c>
      <c r="AR330" s="1">
        <f t="shared" si="296"/>
        <v>1</v>
      </c>
      <c r="AS330" s="1">
        <f t="shared" si="296"/>
        <v>1</v>
      </c>
      <c r="AT330" s="1">
        <f t="shared" si="296"/>
        <v>1</v>
      </c>
      <c r="AU330" s="1">
        <f t="shared" si="296"/>
        <v>1</v>
      </c>
      <c r="AV330" s="1">
        <f t="shared" si="296"/>
        <v>1</v>
      </c>
      <c r="AW330" s="1">
        <f t="shared" si="296"/>
        <v>1</v>
      </c>
      <c r="AX330" s="1">
        <f t="shared" si="296"/>
        <v>1</v>
      </c>
      <c r="AY330" s="1">
        <f t="shared" si="296"/>
        <v>1</v>
      </c>
      <c r="AZ330" s="1">
        <f t="shared" si="296"/>
        <v>1</v>
      </c>
      <c r="BA330" s="1">
        <f t="shared" si="296"/>
        <v>1</v>
      </c>
      <c r="BB330" s="1">
        <f t="shared" si="296"/>
        <v>1</v>
      </c>
      <c r="BC330" s="1">
        <f t="shared" si="296"/>
        <v>1</v>
      </c>
      <c r="BD330" s="1">
        <f t="shared" si="297"/>
        <v>1</v>
      </c>
      <c r="BE330" s="1">
        <f t="shared" si="297"/>
        <v>1</v>
      </c>
      <c r="BF330" s="1">
        <f t="shared" si="297"/>
        <v>1</v>
      </c>
      <c r="BG330" s="1">
        <f t="shared" si="297"/>
        <v>1</v>
      </c>
      <c r="BH330" s="1">
        <f t="shared" si="297"/>
        <v>1</v>
      </c>
      <c r="BI330" s="1">
        <f t="shared" si="297"/>
        <v>1</v>
      </c>
      <c r="BJ330" s="1">
        <f t="shared" si="297"/>
        <v>1</v>
      </c>
      <c r="BK330" s="1">
        <f t="shared" si="297"/>
        <v>1</v>
      </c>
      <c r="BL330" s="1">
        <f t="shared" si="297"/>
        <v>1</v>
      </c>
      <c r="BM330" s="1">
        <f t="shared" si="297"/>
        <v>1</v>
      </c>
      <c r="BN330" s="1">
        <f t="shared" si="297"/>
        <v>1</v>
      </c>
    </row>
    <row r="331" spans="13:66" ht="15" thickBot="1" x14ac:dyDescent="0.35">
      <c r="M331" s="45" t="str">
        <f t="shared" si="292"/>
        <v>MNG Price</v>
      </c>
      <c r="N331" s="79">
        <f t="shared" si="298"/>
        <v>1</v>
      </c>
      <c r="O331" s="41">
        <v>0</v>
      </c>
      <c r="P331" s="1">
        <f t="shared" si="293"/>
        <v>0</v>
      </c>
      <c r="Q331" s="1">
        <f t="shared" si="293"/>
        <v>0</v>
      </c>
      <c r="R331" s="1">
        <f t="shared" si="293"/>
        <v>0</v>
      </c>
      <c r="S331" s="1">
        <f t="shared" si="293"/>
        <v>0</v>
      </c>
      <c r="T331" s="1">
        <f t="shared" si="293"/>
        <v>0</v>
      </c>
      <c r="U331" s="1">
        <f t="shared" si="293"/>
        <v>0</v>
      </c>
      <c r="V331" s="1">
        <f t="shared" si="293"/>
        <v>0</v>
      </c>
      <c r="W331" s="1">
        <f t="shared" si="293"/>
        <v>0</v>
      </c>
      <c r="X331" s="1">
        <v>0.8</v>
      </c>
      <c r="Y331" s="1">
        <v>0.9</v>
      </c>
      <c r="Z331" s="1">
        <f t="shared" si="293"/>
        <v>0.9</v>
      </c>
      <c r="AA331" s="1">
        <v>0.95</v>
      </c>
      <c r="AB331" s="1">
        <f t="shared" si="293"/>
        <v>0.95</v>
      </c>
      <c r="AC331" s="1">
        <f t="shared" si="293"/>
        <v>0.95</v>
      </c>
      <c r="AD331" s="1">
        <v>1</v>
      </c>
      <c r="AE331" s="1">
        <f t="shared" si="293"/>
        <v>1</v>
      </c>
      <c r="AF331" s="1">
        <f t="shared" si="295"/>
        <v>1</v>
      </c>
      <c r="AG331" s="1">
        <f t="shared" si="295"/>
        <v>1</v>
      </c>
      <c r="AH331" s="1">
        <f t="shared" si="295"/>
        <v>1</v>
      </c>
      <c r="AI331" s="1">
        <f t="shared" si="295"/>
        <v>1</v>
      </c>
      <c r="AJ331" s="1">
        <f t="shared" si="295"/>
        <v>1</v>
      </c>
      <c r="AK331" s="1">
        <f t="shared" si="295"/>
        <v>1</v>
      </c>
      <c r="AL331" s="1">
        <f t="shared" si="295"/>
        <v>1</v>
      </c>
      <c r="AM331" s="1">
        <f t="shared" si="295"/>
        <v>1</v>
      </c>
      <c r="AN331" s="1">
        <f t="shared" si="296"/>
        <v>1</v>
      </c>
      <c r="AO331" s="1">
        <f t="shared" si="296"/>
        <v>1</v>
      </c>
      <c r="AP331" s="1">
        <f t="shared" si="296"/>
        <v>1</v>
      </c>
      <c r="AQ331" s="1">
        <f t="shared" si="296"/>
        <v>1</v>
      </c>
      <c r="AR331" s="1">
        <f t="shared" si="296"/>
        <v>1</v>
      </c>
      <c r="AS331" s="1">
        <f t="shared" si="296"/>
        <v>1</v>
      </c>
      <c r="AT331" s="1">
        <f t="shared" si="296"/>
        <v>1</v>
      </c>
      <c r="AU331" s="1">
        <f t="shared" si="296"/>
        <v>1</v>
      </c>
      <c r="AV331" s="1">
        <f t="shared" si="296"/>
        <v>1</v>
      </c>
      <c r="AW331" s="1">
        <f t="shared" si="296"/>
        <v>1</v>
      </c>
      <c r="AX331" s="1">
        <f t="shared" si="296"/>
        <v>1</v>
      </c>
      <c r="AY331" s="1">
        <f t="shared" si="296"/>
        <v>1</v>
      </c>
      <c r="AZ331" s="1">
        <f t="shared" si="296"/>
        <v>1</v>
      </c>
      <c r="BA331" s="1">
        <f t="shared" si="296"/>
        <v>1</v>
      </c>
      <c r="BB331" s="1">
        <f t="shared" si="296"/>
        <v>1</v>
      </c>
      <c r="BC331" s="1">
        <f t="shared" si="296"/>
        <v>1</v>
      </c>
      <c r="BD331" s="1">
        <f t="shared" si="297"/>
        <v>1</v>
      </c>
      <c r="BE331" s="1">
        <f t="shared" si="297"/>
        <v>1</v>
      </c>
      <c r="BF331" s="1">
        <f t="shared" si="297"/>
        <v>1</v>
      </c>
      <c r="BG331" s="1">
        <f t="shared" si="297"/>
        <v>1</v>
      </c>
      <c r="BH331" s="1">
        <f t="shared" si="297"/>
        <v>1</v>
      </c>
      <c r="BI331" s="1">
        <f t="shared" si="297"/>
        <v>1</v>
      </c>
      <c r="BJ331" s="1">
        <f t="shared" si="297"/>
        <v>1</v>
      </c>
      <c r="BK331" s="1">
        <f t="shared" si="297"/>
        <v>1</v>
      </c>
      <c r="BL331" s="1">
        <f t="shared" si="297"/>
        <v>1</v>
      </c>
      <c r="BM331" s="1">
        <f t="shared" si="297"/>
        <v>1</v>
      </c>
      <c r="BN331" s="1">
        <f t="shared" si="297"/>
        <v>1</v>
      </c>
    </row>
    <row r="332" spans="13:66" ht="15" thickBot="1" x14ac:dyDescent="0.35">
      <c r="O332" s="206">
        <f>SUMPRODUCT(O323:O331,$F$22:$F$30)</f>
        <v>0</v>
      </c>
      <c r="P332" s="207">
        <f t="shared" ref="P332:BM332" si="300">SUMPRODUCT(P323:P331,$F$22:$F$30)</f>
        <v>0</v>
      </c>
      <c r="Q332" s="207">
        <f t="shared" si="300"/>
        <v>0</v>
      </c>
      <c r="R332" s="207">
        <f t="shared" si="300"/>
        <v>1.7999999999999999E-2</v>
      </c>
      <c r="S332" s="207">
        <f t="shared" si="300"/>
        <v>3.5999999999999997E-2</v>
      </c>
      <c r="T332" s="207">
        <f>SUMPRODUCT(T323:T331,$F$22:$F$30)</f>
        <v>8.8999999999999996E-2</v>
      </c>
      <c r="U332" s="207">
        <f t="shared" si="300"/>
        <v>0.20450000000000002</v>
      </c>
      <c r="V332" s="207">
        <f t="shared" si="300"/>
        <v>0.26500000000000001</v>
      </c>
      <c r="W332" s="207">
        <f t="shared" si="300"/>
        <v>0.34219999999999995</v>
      </c>
      <c r="X332" s="207">
        <f t="shared" si="300"/>
        <v>0.44750000000000001</v>
      </c>
      <c r="Y332" s="207">
        <f t="shared" si="300"/>
        <v>0.46910000000000002</v>
      </c>
      <c r="Z332" s="207">
        <f t="shared" si="300"/>
        <v>0.50090000000000001</v>
      </c>
      <c r="AA332" s="207">
        <f t="shared" si="300"/>
        <v>0.58550000000000002</v>
      </c>
      <c r="AB332" s="207">
        <f t="shared" si="300"/>
        <v>0.64500000000000002</v>
      </c>
      <c r="AC332" s="207">
        <f t="shared" si="300"/>
        <v>0.69950000000000001</v>
      </c>
      <c r="AD332" s="207">
        <f t="shared" si="300"/>
        <v>0.81120000000000003</v>
      </c>
      <c r="AE332" s="207">
        <f t="shared" si="300"/>
        <v>0.82399999999999995</v>
      </c>
      <c r="AF332" s="207">
        <f t="shared" si="300"/>
        <v>0.87760000000000005</v>
      </c>
      <c r="AG332" s="207">
        <f t="shared" si="300"/>
        <v>0.9094000000000001</v>
      </c>
      <c r="AH332" s="207">
        <f t="shared" si="300"/>
        <v>0.93049999999999999</v>
      </c>
      <c r="AI332" s="207">
        <f t="shared" si="300"/>
        <v>0.93049999999999999</v>
      </c>
      <c r="AJ332" s="207">
        <f t="shared" si="300"/>
        <v>0.96299999999999997</v>
      </c>
      <c r="AK332" s="207">
        <f t="shared" si="300"/>
        <v>1</v>
      </c>
      <c r="AL332" s="207">
        <f t="shared" si="300"/>
        <v>1</v>
      </c>
      <c r="AM332" s="207">
        <f t="shared" si="300"/>
        <v>1</v>
      </c>
      <c r="AN332" s="207">
        <f t="shared" si="300"/>
        <v>1</v>
      </c>
      <c r="AO332" s="207">
        <f t="shared" si="300"/>
        <v>1</v>
      </c>
      <c r="AP332" s="207">
        <f t="shared" si="300"/>
        <v>1</v>
      </c>
      <c r="AQ332" s="207">
        <f t="shared" si="300"/>
        <v>1</v>
      </c>
      <c r="AR332" s="207">
        <f t="shared" si="300"/>
        <v>1</v>
      </c>
      <c r="AS332" s="207">
        <f t="shared" si="300"/>
        <v>1</v>
      </c>
      <c r="AT332" s="207">
        <f t="shared" si="300"/>
        <v>1</v>
      </c>
      <c r="AU332" s="207">
        <f t="shared" si="300"/>
        <v>1</v>
      </c>
      <c r="AV332" s="207">
        <f t="shared" si="300"/>
        <v>1</v>
      </c>
      <c r="AW332" s="207">
        <f t="shared" si="300"/>
        <v>1</v>
      </c>
      <c r="AX332" s="207">
        <f t="shared" si="300"/>
        <v>1</v>
      </c>
      <c r="AY332" s="207">
        <f t="shared" si="300"/>
        <v>1</v>
      </c>
      <c r="AZ332" s="207">
        <f t="shared" si="300"/>
        <v>1</v>
      </c>
      <c r="BA332" s="207">
        <f t="shared" si="300"/>
        <v>1</v>
      </c>
      <c r="BB332" s="207">
        <f t="shared" si="300"/>
        <v>1</v>
      </c>
      <c r="BC332" s="207">
        <f t="shared" si="300"/>
        <v>1</v>
      </c>
      <c r="BD332" s="207">
        <f t="shared" si="300"/>
        <v>1</v>
      </c>
      <c r="BE332" s="207">
        <f t="shared" si="300"/>
        <v>1</v>
      </c>
      <c r="BF332" s="207">
        <f t="shared" si="300"/>
        <v>1</v>
      </c>
      <c r="BG332" s="207">
        <f t="shared" si="300"/>
        <v>1</v>
      </c>
      <c r="BH332" s="207">
        <f t="shared" si="300"/>
        <v>1</v>
      </c>
      <c r="BI332" s="207">
        <f t="shared" si="300"/>
        <v>1</v>
      </c>
      <c r="BJ332" s="207">
        <f t="shared" si="300"/>
        <v>1</v>
      </c>
      <c r="BK332" s="207">
        <f t="shared" si="300"/>
        <v>1</v>
      </c>
      <c r="BL332" s="207">
        <f t="shared" si="300"/>
        <v>1</v>
      </c>
      <c r="BM332" s="207">
        <f t="shared" si="300"/>
        <v>1</v>
      </c>
      <c r="BN332" s="208">
        <f>SUMPRODUCT(BN323:BN331,$F$22:$F$30)</f>
        <v>1</v>
      </c>
    </row>
    <row r="333" spans="13:66" ht="15" thickBot="1" x14ac:dyDescent="0.35">
      <c r="O333" s="90"/>
      <c r="P333" s="90"/>
      <c r="Q333" s="90"/>
      <c r="R333" s="90"/>
      <c r="S333" s="90"/>
      <c r="T333" s="90"/>
      <c r="U333" s="90"/>
      <c r="V333" s="90"/>
      <c r="W333" s="90"/>
      <c r="X333" s="90"/>
      <c r="Y333" s="90"/>
      <c r="Z333" s="90"/>
      <c r="AA333" s="90"/>
      <c r="AB333" s="90"/>
      <c r="AC333" s="90"/>
      <c r="AD333" s="90"/>
      <c r="AE333" s="90"/>
      <c r="AF333" s="90"/>
      <c r="AG333" s="90"/>
      <c r="AH333" s="90"/>
      <c r="AI333" s="90"/>
      <c r="AJ333" s="90"/>
      <c r="AK333" s="90"/>
      <c r="AL333" s="90"/>
      <c r="AM333" s="90"/>
      <c r="AN333" s="90"/>
      <c r="AO333" s="90"/>
      <c r="AP333" s="90"/>
      <c r="AQ333" s="90"/>
      <c r="AR333" s="90"/>
      <c r="AS333" s="90"/>
      <c r="AT333" s="90"/>
      <c r="AU333" s="90"/>
      <c r="AV333" s="90"/>
      <c r="AW333" s="90"/>
      <c r="AX333" s="90"/>
      <c r="AY333" s="90"/>
      <c r="AZ333" s="90"/>
      <c r="BA333" s="90"/>
      <c r="BB333" s="90"/>
      <c r="BC333" s="90"/>
      <c r="BD333" s="90"/>
      <c r="BE333" s="90"/>
      <c r="BF333" s="90"/>
      <c r="BG333" s="90"/>
      <c r="BH333" s="90"/>
      <c r="BI333" s="90"/>
      <c r="BJ333" s="90"/>
      <c r="BK333" s="90"/>
      <c r="BL333" s="90"/>
      <c r="BM333" s="90"/>
      <c r="BN333" s="90"/>
    </row>
    <row r="334" spans="13:66" ht="18" x14ac:dyDescent="0.3">
      <c r="N334" s="103" t="str">
        <f>N$19</f>
        <v>DAL</v>
      </c>
      <c r="O334" s="100">
        <f>O$19</f>
        <v>44564</v>
      </c>
      <c r="P334" s="101">
        <f t="shared" ref="P334:BN334" si="301">P$19</f>
        <v>44571</v>
      </c>
      <c r="Q334" s="101">
        <f t="shared" si="301"/>
        <v>44578</v>
      </c>
      <c r="R334" s="101">
        <f t="shared" si="301"/>
        <v>44585</v>
      </c>
      <c r="S334" s="101">
        <f t="shared" si="301"/>
        <v>44592</v>
      </c>
      <c r="T334" s="101">
        <f t="shared" si="301"/>
        <v>44599</v>
      </c>
      <c r="U334" s="101">
        <f t="shared" si="301"/>
        <v>44606</v>
      </c>
      <c r="V334" s="101">
        <f t="shared" si="301"/>
        <v>44613</v>
      </c>
      <c r="W334" s="101">
        <f t="shared" si="301"/>
        <v>44620</v>
      </c>
      <c r="X334" s="101">
        <f t="shared" si="301"/>
        <v>44627</v>
      </c>
      <c r="Y334" s="101">
        <f t="shared" si="301"/>
        <v>44634</v>
      </c>
      <c r="Z334" s="101">
        <f t="shared" si="301"/>
        <v>44641</v>
      </c>
      <c r="AA334" s="101">
        <f t="shared" si="301"/>
        <v>44648</v>
      </c>
      <c r="AB334" s="101">
        <f t="shared" si="301"/>
        <v>44655</v>
      </c>
      <c r="AC334" s="101">
        <f t="shared" si="301"/>
        <v>44662</v>
      </c>
      <c r="AD334" s="101">
        <f t="shared" si="301"/>
        <v>44669</v>
      </c>
      <c r="AE334" s="101">
        <f t="shared" si="301"/>
        <v>44676</v>
      </c>
      <c r="AF334" s="101">
        <f t="shared" si="301"/>
        <v>44683</v>
      </c>
      <c r="AG334" s="101">
        <f t="shared" si="301"/>
        <v>44690</v>
      </c>
      <c r="AH334" s="101">
        <f t="shared" si="301"/>
        <v>44697</v>
      </c>
      <c r="AI334" s="101">
        <f t="shared" si="301"/>
        <v>44704</v>
      </c>
      <c r="AJ334" s="101">
        <f t="shared" si="301"/>
        <v>44711</v>
      </c>
      <c r="AK334" s="101">
        <f t="shared" si="301"/>
        <v>44718</v>
      </c>
      <c r="AL334" s="101">
        <f t="shared" si="301"/>
        <v>44725</v>
      </c>
      <c r="AM334" s="101">
        <f t="shared" si="301"/>
        <v>44732</v>
      </c>
      <c r="AN334" s="101">
        <f t="shared" si="301"/>
        <v>44739</v>
      </c>
      <c r="AO334" s="101">
        <f t="shared" si="301"/>
        <v>44746</v>
      </c>
      <c r="AP334" s="101">
        <f t="shared" si="301"/>
        <v>44753</v>
      </c>
      <c r="AQ334" s="101">
        <f t="shared" si="301"/>
        <v>44760</v>
      </c>
      <c r="AR334" s="101">
        <f t="shared" si="301"/>
        <v>44767</v>
      </c>
      <c r="AS334" s="101">
        <f t="shared" si="301"/>
        <v>44774</v>
      </c>
      <c r="AT334" s="101">
        <f t="shared" si="301"/>
        <v>44781</v>
      </c>
      <c r="AU334" s="101">
        <f t="shared" si="301"/>
        <v>44788</v>
      </c>
      <c r="AV334" s="101">
        <f t="shared" si="301"/>
        <v>44795</v>
      </c>
      <c r="AW334" s="101">
        <f t="shared" si="301"/>
        <v>44802</v>
      </c>
      <c r="AX334" s="101">
        <f t="shared" si="301"/>
        <v>44809</v>
      </c>
      <c r="AY334" s="101">
        <f t="shared" si="301"/>
        <v>44816</v>
      </c>
      <c r="AZ334" s="101">
        <f t="shared" si="301"/>
        <v>44823</v>
      </c>
      <c r="BA334" s="101">
        <f t="shared" si="301"/>
        <v>44830</v>
      </c>
      <c r="BB334" s="101">
        <f t="shared" si="301"/>
        <v>44837</v>
      </c>
      <c r="BC334" s="101">
        <f t="shared" si="301"/>
        <v>44844</v>
      </c>
      <c r="BD334" s="101">
        <f t="shared" si="301"/>
        <v>44851</v>
      </c>
      <c r="BE334" s="101">
        <f t="shared" si="301"/>
        <v>44858</v>
      </c>
      <c r="BF334" s="101">
        <f t="shared" si="301"/>
        <v>44865</v>
      </c>
      <c r="BG334" s="101">
        <f t="shared" si="301"/>
        <v>44872</v>
      </c>
      <c r="BH334" s="101">
        <f t="shared" si="301"/>
        <v>44879</v>
      </c>
      <c r="BI334" s="101">
        <f t="shared" si="301"/>
        <v>44886</v>
      </c>
      <c r="BJ334" s="101">
        <f t="shared" si="301"/>
        <v>44893</v>
      </c>
      <c r="BK334" s="101">
        <f t="shared" si="301"/>
        <v>44900</v>
      </c>
      <c r="BL334" s="101">
        <f t="shared" si="301"/>
        <v>44907</v>
      </c>
      <c r="BM334" s="101">
        <f t="shared" si="301"/>
        <v>44914</v>
      </c>
      <c r="BN334" s="102">
        <f t="shared" si="301"/>
        <v>44921</v>
      </c>
    </row>
    <row r="335" spans="13:66" ht="18.600000000000001" thickBot="1" x14ac:dyDescent="0.35">
      <c r="N335" s="104" t="str">
        <f>N$20</f>
        <v>AL</v>
      </c>
      <c r="O335" s="106">
        <f>O$20</f>
        <v>44570</v>
      </c>
      <c r="P335" s="107">
        <f t="shared" ref="P335:BN335" si="302">P$20</f>
        <v>44577</v>
      </c>
      <c r="Q335" s="107">
        <f t="shared" si="302"/>
        <v>44584</v>
      </c>
      <c r="R335" s="107">
        <f t="shared" si="302"/>
        <v>44591</v>
      </c>
      <c r="S335" s="107">
        <f>S$20</f>
        <v>44598</v>
      </c>
      <c r="T335" s="107">
        <f t="shared" si="302"/>
        <v>44605</v>
      </c>
      <c r="U335" s="107">
        <f t="shared" si="302"/>
        <v>44612</v>
      </c>
      <c r="V335" s="107">
        <f t="shared" si="302"/>
        <v>44619</v>
      </c>
      <c r="W335" s="107">
        <f t="shared" si="302"/>
        <v>44626</v>
      </c>
      <c r="X335" s="107">
        <f t="shared" si="302"/>
        <v>44633</v>
      </c>
      <c r="Y335" s="107">
        <f t="shared" si="302"/>
        <v>44640</v>
      </c>
      <c r="Z335" s="107">
        <f t="shared" si="302"/>
        <v>44647</v>
      </c>
      <c r="AA335" s="107">
        <f t="shared" si="302"/>
        <v>44654</v>
      </c>
      <c r="AB335" s="107">
        <f t="shared" si="302"/>
        <v>44661</v>
      </c>
      <c r="AC335" s="107">
        <f t="shared" si="302"/>
        <v>44668</v>
      </c>
      <c r="AD335" s="107">
        <f t="shared" si="302"/>
        <v>44675</v>
      </c>
      <c r="AE335" s="107">
        <f t="shared" si="302"/>
        <v>44682</v>
      </c>
      <c r="AF335" s="107">
        <f t="shared" si="302"/>
        <v>44689</v>
      </c>
      <c r="AG335" s="107">
        <f t="shared" si="302"/>
        <v>44696</v>
      </c>
      <c r="AH335" s="107">
        <f t="shared" si="302"/>
        <v>44703</v>
      </c>
      <c r="AI335" s="107">
        <f t="shared" si="302"/>
        <v>44710</v>
      </c>
      <c r="AJ335" s="107">
        <f t="shared" si="302"/>
        <v>44717</v>
      </c>
      <c r="AK335" s="107">
        <f t="shared" si="302"/>
        <v>44724</v>
      </c>
      <c r="AL335" s="107">
        <f t="shared" si="302"/>
        <v>44731</v>
      </c>
      <c r="AM335" s="107">
        <f t="shared" si="302"/>
        <v>44738</v>
      </c>
      <c r="AN335" s="107">
        <f t="shared" si="302"/>
        <v>44745</v>
      </c>
      <c r="AO335" s="107">
        <f t="shared" si="302"/>
        <v>44752</v>
      </c>
      <c r="AP335" s="107">
        <f t="shared" si="302"/>
        <v>44759</v>
      </c>
      <c r="AQ335" s="107">
        <f t="shared" si="302"/>
        <v>44766</v>
      </c>
      <c r="AR335" s="107">
        <f t="shared" si="302"/>
        <v>44773</v>
      </c>
      <c r="AS335" s="107">
        <f t="shared" si="302"/>
        <v>44780</v>
      </c>
      <c r="AT335" s="107">
        <f t="shared" si="302"/>
        <v>44787</v>
      </c>
      <c r="AU335" s="107">
        <f t="shared" si="302"/>
        <v>44794</v>
      </c>
      <c r="AV335" s="107">
        <f t="shared" si="302"/>
        <v>44801</v>
      </c>
      <c r="AW335" s="107">
        <f t="shared" si="302"/>
        <v>44808</v>
      </c>
      <c r="AX335" s="107">
        <f t="shared" si="302"/>
        <v>44815</v>
      </c>
      <c r="AY335" s="107">
        <f t="shared" si="302"/>
        <v>44822</v>
      </c>
      <c r="AZ335" s="107">
        <f t="shared" si="302"/>
        <v>44829</v>
      </c>
      <c r="BA335" s="107">
        <f t="shared" si="302"/>
        <v>44836</v>
      </c>
      <c r="BB335" s="107">
        <f t="shared" si="302"/>
        <v>44843</v>
      </c>
      <c r="BC335" s="107">
        <f t="shared" si="302"/>
        <v>44850</v>
      </c>
      <c r="BD335" s="107">
        <f t="shared" si="302"/>
        <v>44857</v>
      </c>
      <c r="BE335" s="107">
        <f t="shared" si="302"/>
        <v>44864</v>
      </c>
      <c r="BF335" s="107">
        <f t="shared" si="302"/>
        <v>44871</v>
      </c>
      <c r="BG335" s="107">
        <f t="shared" si="302"/>
        <v>44878</v>
      </c>
      <c r="BH335" s="107">
        <f t="shared" si="302"/>
        <v>44885</v>
      </c>
      <c r="BI335" s="107">
        <f t="shared" si="302"/>
        <v>44892</v>
      </c>
      <c r="BJ335" s="107">
        <f t="shared" si="302"/>
        <v>44899</v>
      </c>
      <c r="BK335" s="107">
        <f t="shared" si="302"/>
        <v>44906</v>
      </c>
      <c r="BL335" s="107">
        <f t="shared" si="302"/>
        <v>44913</v>
      </c>
      <c r="BM335" s="107">
        <f t="shared" si="302"/>
        <v>44920</v>
      </c>
      <c r="BN335" s="108">
        <f t="shared" si="302"/>
        <v>44927</v>
      </c>
    </row>
    <row r="336" spans="13:66" ht="18.600000000000001" thickBot="1" x14ac:dyDescent="0.4">
      <c r="M336" s="17" t="s">
        <v>39</v>
      </c>
      <c r="N336" s="76">
        <f>SUM(N337:N345)</f>
        <v>103960</v>
      </c>
      <c r="O336" s="131" t="str">
        <f>O$21</f>
        <v>S2</v>
      </c>
      <c r="P336" s="123" t="str">
        <f>P$21</f>
        <v>S3</v>
      </c>
      <c r="Q336" s="123" t="str">
        <f t="shared" ref="Q336:BN336" si="303">Q$21</f>
        <v>S4</v>
      </c>
      <c r="R336" s="123" t="str">
        <f t="shared" si="303"/>
        <v>S5</v>
      </c>
      <c r="S336" s="123" t="str">
        <f t="shared" si="303"/>
        <v>S6</v>
      </c>
      <c r="T336" s="123" t="str">
        <f t="shared" si="303"/>
        <v>S7</v>
      </c>
      <c r="U336" s="123" t="str">
        <f t="shared" si="303"/>
        <v>S8</v>
      </c>
      <c r="V336" s="123" t="str">
        <f t="shared" si="303"/>
        <v>S9</v>
      </c>
      <c r="W336" s="123" t="str">
        <f t="shared" si="303"/>
        <v>S10</v>
      </c>
      <c r="X336" s="123" t="str">
        <f t="shared" si="303"/>
        <v>S11</v>
      </c>
      <c r="Y336" s="123" t="str">
        <f t="shared" si="303"/>
        <v>S12</v>
      </c>
      <c r="Z336" s="123" t="str">
        <f t="shared" si="303"/>
        <v>S13</v>
      </c>
      <c r="AA336" s="123" t="str">
        <f t="shared" si="303"/>
        <v>S14</v>
      </c>
      <c r="AB336" s="123" t="str">
        <f t="shared" si="303"/>
        <v>S15</v>
      </c>
      <c r="AC336" s="123" t="str">
        <f t="shared" si="303"/>
        <v>S16</v>
      </c>
      <c r="AD336" s="123" t="str">
        <f t="shared" si="303"/>
        <v>S17</v>
      </c>
      <c r="AE336" s="123" t="str">
        <f t="shared" si="303"/>
        <v>S18</v>
      </c>
      <c r="AF336" s="123" t="str">
        <f t="shared" si="303"/>
        <v>S19</v>
      </c>
      <c r="AG336" s="123" t="str">
        <f t="shared" si="303"/>
        <v>S20</v>
      </c>
      <c r="AH336" s="123" t="str">
        <f t="shared" si="303"/>
        <v>S21</v>
      </c>
      <c r="AI336" s="123" t="str">
        <f t="shared" si="303"/>
        <v>S22</v>
      </c>
      <c r="AJ336" s="123" t="str">
        <f t="shared" si="303"/>
        <v>S23</v>
      </c>
      <c r="AK336" s="123" t="str">
        <f t="shared" si="303"/>
        <v>S24</v>
      </c>
      <c r="AL336" s="123" t="str">
        <f t="shared" si="303"/>
        <v>S25</v>
      </c>
      <c r="AM336" s="123" t="str">
        <f t="shared" si="303"/>
        <v>S26</v>
      </c>
      <c r="AN336" s="123" t="str">
        <f t="shared" si="303"/>
        <v>S27</v>
      </c>
      <c r="AO336" s="123" t="str">
        <f t="shared" si="303"/>
        <v>S28</v>
      </c>
      <c r="AP336" s="123" t="str">
        <f t="shared" si="303"/>
        <v>S29</v>
      </c>
      <c r="AQ336" s="123" t="str">
        <f t="shared" si="303"/>
        <v>S30</v>
      </c>
      <c r="AR336" s="123" t="str">
        <f t="shared" si="303"/>
        <v>S31</v>
      </c>
      <c r="AS336" s="123" t="str">
        <f t="shared" si="303"/>
        <v>S32</v>
      </c>
      <c r="AT336" s="123" t="str">
        <f t="shared" si="303"/>
        <v>S33</v>
      </c>
      <c r="AU336" s="123" t="str">
        <f t="shared" si="303"/>
        <v>S34</v>
      </c>
      <c r="AV336" s="123" t="str">
        <f t="shared" si="303"/>
        <v>S35</v>
      </c>
      <c r="AW336" s="123" t="str">
        <f t="shared" si="303"/>
        <v>S36</v>
      </c>
      <c r="AX336" s="123" t="str">
        <f t="shared" si="303"/>
        <v>S37</v>
      </c>
      <c r="AY336" s="123" t="str">
        <f t="shared" si="303"/>
        <v>S38</v>
      </c>
      <c r="AZ336" s="123" t="str">
        <f t="shared" si="303"/>
        <v>S39</v>
      </c>
      <c r="BA336" s="123" t="str">
        <f t="shared" si="303"/>
        <v>S40</v>
      </c>
      <c r="BB336" s="123" t="str">
        <f t="shared" si="303"/>
        <v>S41</v>
      </c>
      <c r="BC336" s="123" t="str">
        <f t="shared" si="303"/>
        <v>S42</v>
      </c>
      <c r="BD336" s="123" t="str">
        <f t="shared" si="303"/>
        <v>S43</v>
      </c>
      <c r="BE336" s="123" t="str">
        <f t="shared" si="303"/>
        <v>S44</v>
      </c>
      <c r="BF336" s="123" t="str">
        <f t="shared" si="303"/>
        <v>S45</v>
      </c>
      <c r="BG336" s="123" t="str">
        <f t="shared" si="303"/>
        <v>S46</v>
      </c>
      <c r="BH336" s="123" t="str">
        <f t="shared" si="303"/>
        <v>S47</v>
      </c>
      <c r="BI336" s="123" t="str">
        <f t="shared" si="303"/>
        <v>S48</v>
      </c>
      <c r="BJ336" s="123" t="str">
        <f t="shared" si="303"/>
        <v>S49</v>
      </c>
      <c r="BK336" s="123" t="str">
        <f t="shared" si="303"/>
        <v>S50</v>
      </c>
      <c r="BL336" s="123" t="str">
        <f t="shared" si="303"/>
        <v>S51</v>
      </c>
      <c r="BM336" s="123" t="str">
        <f t="shared" si="303"/>
        <v>S52</v>
      </c>
      <c r="BN336" s="132" t="str">
        <f t="shared" si="303"/>
        <v>S53</v>
      </c>
    </row>
    <row r="337" spans="13:66" x14ac:dyDescent="0.3">
      <c r="M337" s="22" t="str">
        <f t="shared" ref="M337:M345" si="304">M323</f>
        <v>Design Rel 05 - Integrazione</v>
      </c>
      <c r="N337" s="128">
        <f>MAX(O337:BN337)</f>
        <v>8510</v>
      </c>
      <c r="O337" s="133">
        <f t="shared" ref="O337:BN341" si="305">O323*$N22</f>
        <v>0</v>
      </c>
      <c r="P337" s="80">
        <f t="shared" si="305"/>
        <v>0</v>
      </c>
      <c r="Q337" s="80">
        <f t="shared" si="305"/>
        <v>0</v>
      </c>
      <c r="R337" s="80">
        <f t="shared" si="305"/>
        <v>1702</v>
      </c>
      <c r="S337" s="80">
        <f t="shared" si="305"/>
        <v>3404</v>
      </c>
      <c r="T337" s="80">
        <f t="shared" si="305"/>
        <v>5106</v>
      </c>
      <c r="U337" s="80">
        <f t="shared" si="305"/>
        <v>7659</v>
      </c>
      <c r="V337" s="80">
        <f t="shared" si="305"/>
        <v>7659</v>
      </c>
      <c r="W337" s="80">
        <f t="shared" si="305"/>
        <v>8084.5</v>
      </c>
      <c r="X337" s="80">
        <f t="shared" si="305"/>
        <v>8084.5</v>
      </c>
      <c r="Y337" s="80">
        <f t="shared" si="305"/>
        <v>8510</v>
      </c>
      <c r="Z337" s="80">
        <f t="shared" si="305"/>
        <v>8510</v>
      </c>
      <c r="AA337" s="80">
        <f t="shared" si="305"/>
        <v>8510</v>
      </c>
      <c r="AB337" s="80">
        <f t="shared" si="305"/>
        <v>8510</v>
      </c>
      <c r="AC337" s="80">
        <f t="shared" si="305"/>
        <v>8510</v>
      </c>
      <c r="AD337" s="80">
        <f t="shared" si="305"/>
        <v>8510</v>
      </c>
      <c r="AE337" s="80">
        <f t="shared" si="305"/>
        <v>8510</v>
      </c>
      <c r="AF337" s="80">
        <f t="shared" si="305"/>
        <v>8510</v>
      </c>
      <c r="AG337" s="80">
        <f t="shared" si="305"/>
        <v>8510</v>
      </c>
      <c r="AH337" s="80">
        <f t="shared" si="305"/>
        <v>8510</v>
      </c>
      <c r="AI337" s="80">
        <f t="shared" si="305"/>
        <v>8510</v>
      </c>
      <c r="AJ337" s="80">
        <f t="shared" si="305"/>
        <v>8510</v>
      </c>
      <c r="AK337" s="80">
        <f t="shared" si="305"/>
        <v>8510</v>
      </c>
      <c r="AL337" s="80">
        <f t="shared" si="305"/>
        <v>8510</v>
      </c>
      <c r="AM337" s="80">
        <f t="shared" si="305"/>
        <v>8510</v>
      </c>
      <c r="AN337" s="80">
        <f t="shared" si="305"/>
        <v>8510</v>
      </c>
      <c r="AO337" s="80">
        <f t="shared" si="305"/>
        <v>8510</v>
      </c>
      <c r="AP337" s="80">
        <f t="shared" si="305"/>
        <v>8510</v>
      </c>
      <c r="AQ337" s="80">
        <f t="shared" si="305"/>
        <v>8510</v>
      </c>
      <c r="AR337" s="80">
        <f t="shared" si="305"/>
        <v>8510</v>
      </c>
      <c r="AS337" s="80">
        <f t="shared" si="305"/>
        <v>8510</v>
      </c>
      <c r="AT337" s="80">
        <f t="shared" si="305"/>
        <v>8510</v>
      </c>
      <c r="AU337" s="80">
        <f t="shared" si="305"/>
        <v>8510</v>
      </c>
      <c r="AV337" s="80">
        <f t="shared" si="305"/>
        <v>8510</v>
      </c>
      <c r="AW337" s="80">
        <f t="shared" si="305"/>
        <v>8510</v>
      </c>
      <c r="AX337" s="80">
        <f t="shared" si="305"/>
        <v>8510</v>
      </c>
      <c r="AY337" s="80">
        <f t="shared" si="305"/>
        <v>8510</v>
      </c>
      <c r="AZ337" s="80">
        <f t="shared" si="305"/>
        <v>8510</v>
      </c>
      <c r="BA337" s="80">
        <f t="shared" si="305"/>
        <v>8510</v>
      </c>
      <c r="BB337" s="80">
        <f t="shared" si="305"/>
        <v>8510</v>
      </c>
      <c r="BC337" s="80">
        <f t="shared" si="305"/>
        <v>8510</v>
      </c>
      <c r="BD337" s="80">
        <f t="shared" si="305"/>
        <v>8510</v>
      </c>
      <c r="BE337" s="80">
        <f t="shared" si="305"/>
        <v>8510</v>
      </c>
      <c r="BF337" s="80">
        <f t="shared" si="305"/>
        <v>8510</v>
      </c>
      <c r="BG337" s="80">
        <f t="shared" si="305"/>
        <v>8510</v>
      </c>
      <c r="BH337" s="80">
        <f t="shared" si="305"/>
        <v>8510</v>
      </c>
      <c r="BI337" s="80">
        <f t="shared" si="305"/>
        <v>8510</v>
      </c>
      <c r="BJ337" s="80">
        <f t="shared" si="305"/>
        <v>8510</v>
      </c>
      <c r="BK337" s="80">
        <f t="shared" si="305"/>
        <v>8510</v>
      </c>
      <c r="BL337" s="80">
        <f t="shared" si="305"/>
        <v>8510</v>
      </c>
      <c r="BM337" s="80">
        <f t="shared" si="305"/>
        <v>8510</v>
      </c>
      <c r="BN337" s="81">
        <f t="shared" si="305"/>
        <v>8510</v>
      </c>
    </row>
    <row r="338" spans="13:66" x14ac:dyDescent="0.3">
      <c r="M338" s="24" t="str">
        <f t="shared" si="304"/>
        <v>EXEC Rel 05 - Integrazione</v>
      </c>
      <c r="N338" s="129">
        <f t="shared" ref="N338:N345" si="306">MAX(O338:BN338)</f>
        <v>27830</v>
      </c>
      <c r="O338" s="67">
        <f t="shared" si="305"/>
        <v>0</v>
      </c>
      <c r="P338" s="68">
        <f t="shared" si="305"/>
        <v>0</v>
      </c>
      <c r="Q338" s="68">
        <f t="shared" si="305"/>
        <v>0</v>
      </c>
      <c r="R338" s="68">
        <f t="shared" si="305"/>
        <v>0</v>
      </c>
      <c r="S338" s="68">
        <f t="shared" si="305"/>
        <v>0</v>
      </c>
      <c r="T338" s="68">
        <f t="shared" si="305"/>
        <v>0</v>
      </c>
      <c r="U338" s="68">
        <f t="shared" si="305"/>
        <v>1391.5</v>
      </c>
      <c r="V338" s="68">
        <f t="shared" si="305"/>
        <v>2783</v>
      </c>
      <c r="W338" s="68">
        <f t="shared" si="305"/>
        <v>4452.8</v>
      </c>
      <c r="X338" s="68">
        <f t="shared" si="305"/>
        <v>5566</v>
      </c>
      <c r="Y338" s="68">
        <f t="shared" si="305"/>
        <v>6122.6</v>
      </c>
      <c r="Z338" s="68">
        <f t="shared" si="305"/>
        <v>6957.5</v>
      </c>
      <c r="AA338" s="68">
        <f t="shared" si="305"/>
        <v>8349</v>
      </c>
      <c r="AB338" s="68">
        <f t="shared" si="305"/>
        <v>11132</v>
      </c>
      <c r="AC338" s="68">
        <f t="shared" si="305"/>
        <v>15306.500000000002</v>
      </c>
      <c r="AD338" s="68">
        <f t="shared" si="305"/>
        <v>18646.100000000002</v>
      </c>
      <c r="AE338" s="68">
        <f t="shared" si="305"/>
        <v>19481</v>
      </c>
      <c r="AF338" s="68">
        <f t="shared" si="305"/>
        <v>22542.300000000003</v>
      </c>
      <c r="AG338" s="68">
        <f t="shared" si="305"/>
        <v>24490.400000000001</v>
      </c>
      <c r="AH338" s="68">
        <f t="shared" si="305"/>
        <v>25047</v>
      </c>
      <c r="AI338" s="68">
        <f t="shared" si="305"/>
        <v>25047</v>
      </c>
      <c r="AJ338" s="68">
        <f t="shared" si="305"/>
        <v>26438.5</v>
      </c>
      <c r="AK338" s="68">
        <f t="shared" si="305"/>
        <v>27830</v>
      </c>
      <c r="AL338" s="68">
        <f t="shared" si="305"/>
        <v>27830</v>
      </c>
      <c r="AM338" s="68">
        <f t="shared" si="305"/>
        <v>27830</v>
      </c>
      <c r="AN338" s="68">
        <f t="shared" si="305"/>
        <v>27830</v>
      </c>
      <c r="AO338" s="68">
        <f t="shared" si="305"/>
        <v>27830</v>
      </c>
      <c r="AP338" s="68">
        <f t="shared" si="305"/>
        <v>27830</v>
      </c>
      <c r="AQ338" s="68">
        <f t="shared" si="305"/>
        <v>27830</v>
      </c>
      <c r="AR338" s="68">
        <f t="shared" si="305"/>
        <v>27830</v>
      </c>
      <c r="AS338" s="68">
        <f t="shared" si="305"/>
        <v>27830</v>
      </c>
      <c r="AT338" s="68">
        <f t="shared" si="305"/>
        <v>27830</v>
      </c>
      <c r="AU338" s="68">
        <f t="shared" si="305"/>
        <v>27830</v>
      </c>
      <c r="AV338" s="68">
        <f t="shared" si="305"/>
        <v>27830</v>
      </c>
      <c r="AW338" s="68">
        <f t="shared" si="305"/>
        <v>27830</v>
      </c>
      <c r="AX338" s="68">
        <f t="shared" si="305"/>
        <v>27830</v>
      </c>
      <c r="AY338" s="68">
        <f t="shared" si="305"/>
        <v>27830</v>
      </c>
      <c r="AZ338" s="68">
        <f t="shared" si="305"/>
        <v>27830</v>
      </c>
      <c r="BA338" s="68">
        <f t="shared" si="305"/>
        <v>27830</v>
      </c>
      <c r="BB338" s="68">
        <f t="shared" si="305"/>
        <v>27830</v>
      </c>
      <c r="BC338" s="68">
        <f t="shared" si="305"/>
        <v>27830</v>
      </c>
      <c r="BD338" s="68">
        <f t="shared" si="305"/>
        <v>27830</v>
      </c>
      <c r="BE338" s="68">
        <f t="shared" si="305"/>
        <v>27830</v>
      </c>
      <c r="BF338" s="68">
        <f t="shared" si="305"/>
        <v>27830</v>
      </c>
      <c r="BG338" s="68">
        <f t="shared" si="305"/>
        <v>27830</v>
      </c>
      <c r="BH338" s="68">
        <f t="shared" si="305"/>
        <v>27830</v>
      </c>
      <c r="BI338" s="68">
        <f t="shared" si="305"/>
        <v>27830</v>
      </c>
      <c r="BJ338" s="68">
        <f t="shared" si="305"/>
        <v>27830</v>
      </c>
      <c r="BK338" s="68">
        <f t="shared" si="305"/>
        <v>27830</v>
      </c>
      <c r="BL338" s="68">
        <f t="shared" si="305"/>
        <v>27830</v>
      </c>
      <c r="BM338" s="68">
        <f t="shared" si="305"/>
        <v>27830</v>
      </c>
      <c r="BN338" s="69">
        <f t="shared" si="305"/>
        <v>27830</v>
      </c>
    </row>
    <row r="339" spans="13:66" x14ac:dyDescent="0.3">
      <c r="M339" s="24" t="str">
        <f t="shared" si="304"/>
        <v>RETEST Rel 05 - Integrazione</v>
      </c>
      <c r="N339" s="129">
        <f t="shared" si="306"/>
        <v>11270</v>
      </c>
      <c r="O339" s="67">
        <f t="shared" si="305"/>
        <v>0</v>
      </c>
      <c r="P339" s="68">
        <f t="shared" si="305"/>
        <v>0</v>
      </c>
      <c r="Q339" s="68">
        <f t="shared" si="305"/>
        <v>0</v>
      </c>
      <c r="R339" s="68">
        <f t="shared" si="305"/>
        <v>0</v>
      </c>
      <c r="S339" s="68">
        <f t="shared" si="305"/>
        <v>0</v>
      </c>
      <c r="T339" s="68">
        <f t="shared" si="305"/>
        <v>0</v>
      </c>
      <c r="U339" s="68">
        <f t="shared" si="305"/>
        <v>0</v>
      </c>
      <c r="V339" s="68">
        <f t="shared" si="305"/>
        <v>0</v>
      </c>
      <c r="W339" s="68">
        <f t="shared" si="305"/>
        <v>1803.2</v>
      </c>
      <c r="X339" s="68">
        <f t="shared" si="305"/>
        <v>2254</v>
      </c>
      <c r="Y339" s="68">
        <f t="shared" si="305"/>
        <v>2479.4</v>
      </c>
      <c r="Z339" s="68">
        <f t="shared" si="305"/>
        <v>2479.4</v>
      </c>
      <c r="AA339" s="68">
        <f t="shared" si="305"/>
        <v>4508</v>
      </c>
      <c r="AB339" s="68">
        <f t="shared" si="305"/>
        <v>6198.5000000000009</v>
      </c>
      <c r="AC339" s="68">
        <f t="shared" si="305"/>
        <v>6762</v>
      </c>
      <c r="AD339" s="68">
        <f t="shared" si="305"/>
        <v>6762</v>
      </c>
      <c r="AE339" s="68">
        <f t="shared" si="305"/>
        <v>7325.5</v>
      </c>
      <c r="AF339" s="68">
        <f t="shared" si="305"/>
        <v>9016</v>
      </c>
      <c r="AG339" s="68">
        <f t="shared" si="305"/>
        <v>9917.6</v>
      </c>
      <c r="AH339" s="68">
        <f t="shared" si="305"/>
        <v>10143</v>
      </c>
      <c r="AI339" s="68">
        <f t="shared" si="305"/>
        <v>10143</v>
      </c>
      <c r="AJ339" s="68">
        <f t="shared" si="305"/>
        <v>10706.5</v>
      </c>
      <c r="AK339" s="68">
        <f t="shared" si="305"/>
        <v>11270</v>
      </c>
      <c r="AL339" s="68">
        <f t="shared" si="305"/>
        <v>11270</v>
      </c>
      <c r="AM339" s="68">
        <f t="shared" si="305"/>
        <v>11270</v>
      </c>
      <c r="AN339" s="68">
        <f t="shared" si="305"/>
        <v>11270</v>
      </c>
      <c r="AO339" s="68">
        <f t="shared" si="305"/>
        <v>11270</v>
      </c>
      <c r="AP339" s="68">
        <f t="shared" si="305"/>
        <v>11270</v>
      </c>
      <c r="AQ339" s="68">
        <f t="shared" si="305"/>
        <v>11270</v>
      </c>
      <c r="AR339" s="68">
        <f t="shared" si="305"/>
        <v>11270</v>
      </c>
      <c r="AS339" s="68">
        <f t="shared" si="305"/>
        <v>11270</v>
      </c>
      <c r="AT339" s="68">
        <f t="shared" si="305"/>
        <v>11270</v>
      </c>
      <c r="AU339" s="68">
        <f t="shared" si="305"/>
        <v>11270</v>
      </c>
      <c r="AV339" s="68">
        <f t="shared" si="305"/>
        <v>11270</v>
      </c>
      <c r="AW339" s="68">
        <f t="shared" si="305"/>
        <v>11270</v>
      </c>
      <c r="AX339" s="68">
        <f t="shared" si="305"/>
        <v>11270</v>
      </c>
      <c r="AY339" s="68">
        <f t="shared" si="305"/>
        <v>11270</v>
      </c>
      <c r="AZ339" s="68">
        <f t="shared" si="305"/>
        <v>11270</v>
      </c>
      <c r="BA339" s="68">
        <f t="shared" si="305"/>
        <v>11270</v>
      </c>
      <c r="BB339" s="68">
        <f t="shared" si="305"/>
        <v>11270</v>
      </c>
      <c r="BC339" s="68">
        <f t="shared" si="305"/>
        <v>11270</v>
      </c>
      <c r="BD339" s="68">
        <f t="shared" si="305"/>
        <v>11270</v>
      </c>
      <c r="BE339" s="68">
        <f t="shared" si="305"/>
        <v>11270</v>
      </c>
      <c r="BF339" s="68">
        <f t="shared" si="305"/>
        <v>11270</v>
      </c>
      <c r="BG339" s="68">
        <f t="shared" si="305"/>
        <v>11270</v>
      </c>
      <c r="BH339" s="68">
        <f t="shared" si="305"/>
        <v>11270</v>
      </c>
      <c r="BI339" s="68">
        <f t="shared" si="305"/>
        <v>11270</v>
      </c>
      <c r="BJ339" s="68">
        <f t="shared" si="305"/>
        <v>11270</v>
      </c>
      <c r="BK339" s="68">
        <f t="shared" si="305"/>
        <v>11270</v>
      </c>
      <c r="BL339" s="68">
        <f t="shared" si="305"/>
        <v>11270</v>
      </c>
      <c r="BM339" s="68">
        <f t="shared" si="305"/>
        <v>11270</v>
      </c>
      <c r="BN339" s="69">
        <f t="shared" si="305"/>
        <v>11270</v>
      </c>
    </row>
    <row r="340" spans="13:66" x14ac:dyDescent="0.3">
      <c r="M340" s="24" t="str">
        <f t="shared" si="304"/>
        <v>MNG Rel 05 - Integrazione</v>
      </c>
      <c r="N340" s="129">
        <f t="shared" si="306"/>
        <v>8280</v>
      </c>
      <c r="O340" s="67">
        <f t="shared" si="305"/>
        <v>0</v>
      </c>
      <c r="P340" s="68">
        <f t="shared" si="305"/>
        <v>0</v>
      </c>
      <c r="Q340" s="68">
        <f t="shared" si="305"/>
        <v>0</v>
      </c>
      <c r="R340" s="68">
        <f t="shared" si="305"/>
        <v>0</v>
      </c>
      <c r="S340" s="68">
        <f t="shared" si="305"/>
        <v>0</v>
      </c>
      <c r="T340" s="68">
        <f t="shared" si="305"/>
        <v>0</v>
      </c>
      <c r="U340" s="68">
        <f t="shared" si="305"/>
        <v>0</v>
      </c>
      <c r="V340" s="68">
        <f t="shared" si="305"/>
        <v>828</v>
      </c>
      <c r="W340" s="68">
        <f t="shared" si="305"/>
        <v>910.8</v>
      </c>
      <c r="X340" s="68">
        <f t="shared" si="305"/>
        <v>1242</v>
      </c>
      <c r="Y340" s="68">
        <f t="shared" si="305"/>
        <v>1242</v>
      </c>
      <c r="Z340" s="68">
        <f t="shared" si="305"/>
        <v>2484</v>
      </c>
      <c r="AA340" s="68">
        <f t="shared" si="305"/>
        <v>4968</v>
      </c>
      <c r="AB340" s="68">
        <f t="shared" si="305"/>
        <v>4968</v>
      </c>
      <c r="AC340" s="68">
        <f t="shared" si="305"/>
        <v>5382</v>
      </c>
      <c r="AD340" s="68">
        <f t="shared" si="305"/>
        <v>5382</v>
      </c>
      <c r="AE340" s="68">
        <f t="shared" si="305"/>
        <v>5382</v>
      </c>
      <c r="AF340" s="68">
        <f t="shared" si="305"/>
        <v>6210</v>
      </c>
      <c r="AG340" s="68">
        <f t="shared" si="305"/>
        <v>6624</v>
      </c>
      <c r="AH340" s="68">
        <f t="shared" si="305"/>
        <v>7038</v>
      </c>
      <c r="AI340" s="68">
        <f t="shared" si="305"/>
        <v>7038</v>
      </c>
      <c r="AJ340" s="68">
        <f t="shared" si="305"/>
        <v>7452</v>
      </c>
      <c r="AK340" s="68">
        <f t="shared" si="305"/>
        <v>8280</v>
      </c>
      <c r="AL340" s="68">
        <f t="shared" si="305"/>
        <v>8280</v>
      </c>
      <c r="AM340" s="68">
        <f t="shared" si="305"/>
        <v>8280</v>
      </c>
      <c r="AN340" s="68">
        <f t="shared" si="305"/>
        <v>8280</v>
      </c>
      <c r="AO340" s="68">
        <f t="shared" si="305"/>
        <v>8280</v>
      </c>
      <c r="AP340" s="68">
        <f t="shared" si="305"/>
        <v>8280</v>
      </c>
      <c r="AQ340" s="68">
        <f t="shared" si="305"/>
        <v>8280</v>
      </c>
      <c r="AR340" s="68">
        <f t="shared" si="305"/>
        <v>8280</v>
      </c>
      <c r="AS340" s="68">
        <f t="shared" si="305"/>
        <v>8280</v>
      </c>
      <c r="AT340" s="68">
        <f t="shared" si="305"/>
        <v>8280</v>
      </c>
      <c r="AU340" s="68">
        <f t="shared" si="305"/>
        <v>8280</v>
      </c>
      <c r="AV340" s="68">
        <f t="shared" si="305"/>
        <v>8280</v>
      </c>
      <c r="AW340" s="68">
        <f t="shared" si="305"/>
        <v>8280</v>
      </c>
      <c r="AX340" s="68">
        <f t="shared" si="305"/>
        <v>8280</v>
      </c>
      <c r="AY340" s="68">
        <f t="shared" si="305"/>
        <v>8280</v>
      </c>
      <c r="AZ340" s="68">
        <f t="shared" si="305"/>
        <v>8280</v>
      </c>
      <c r="BA340" s="68">
        <f t="shared" si="305"/>
        <v>8280</v>
      </c>
      <c r="BB340" s="68">
        <f t="shared" si="305"/>
        <v>8280</v>
      </c>
      <c r="BC340" s="68">
        <f t="shared" si="305"/>
        <v>8280</v>
      </c>
      <c r="BD340" s="68">
        <f t="shared" si="305"/>
        <v>8280</v>
      </c>
      <c r="BE340" s="68">
        <f t="shared" si="305"/>
        <v>8280</v>
      </c>
      <c r="BF340" s="68">
        <f t="shared" si="305"/>
        <v>8280</v>
      </c>
      <c r="BG340" s="68">
        <f t="shared" si="305"/>
        <v>8280</v>
      </c>
      <c r="BH340" s="68">
        <f t="shared" si="305"/>
        <v>8280</v>
      </c>
      <c r="BI340" s="68">
        <f t="shared" si="305"/>
        <v>8280</v>
      </c>
      <c r="BJ340" s="68">
        <f t="shared" si="305"/>
        <v>8280</v>
      </c>
      <c r="BK340" s="68">
        <f t="shared" si="305"/>
        <v>8280</v>
      </c>
      <c r="BL340" s="68">
        <f t="shared" si="305"/>
        <v>8280</v>
      </c>
      <c r="BM340" s="68">
        <f t="shared" si="305"/>
        <v>8280</v>
      </c>
      <c r="BN340" s="69">
        <f t="shared" si="305"/>
        <v>8280</v>
      </c>
    </row>
    <row r="341" spans="13:66" x14ac:dyDescent="0.3">
      <c r="M341" s="24" t="str">
        <f t="shared" si="304"/>
        <v>Data Preparation Rel 05 - Integrazione</v>
      </c>
      <c r="N341" s="129">
        <f t="shared" si="306"/>
        <v>20470</v>
      </c>
      <c r="O341" s="67">
        <f t="shared" si="305"/>
        <v>0</v>
      </c>
      <c r="P341" s="68">
        <f t="shared" si="305"/>
        <v>0</v>
      </c>
      <c r="Q341" s="68">
        <f t="shared" si="305"/>
        <v>0</v>
      </c>
      <c r="R341" s="68">
        <f t="shared" si="305"/>
        <v>0</v>
      </c>
      <c r="S341" s="68">
        <f t="shared" si="305"/>
        <v>0</v>
      </c>
      <c r="T341" s="68">
        <f t="shared" si="305"/>
        <v>0</v>
      </c>
      <c r="U341" s="68">
        <f t="shared" si="305"/>
        <v>0</v>
      </c>
      <c r="V341" s="68">
        <f t="shared" si="305"/>
        <v>0</v>
      </c>
      <c r="W341" s="68">
        <f t="shared" si="305"/>
        <v>3070.5</v>
      </c>
      <c r="X341" s="68">
        <f t="shared" si="305"/>
        <v>4094</v>
      </c>
      <c r="Y341" s="68">
        <f t="shared" si="305"/>
        <v>4094</v>
      </c>
      <c r="Z341" s="68">
        <f t="shared" si="305"/>
        <v>4094</v>
      </c>
      <c r="AA341" s="68">
        <f t="shared" si="305"/>
        <v>7164.5</v>
      </c>
      <c r="AB341" s="68">
        <f t="shared" si="305"/>
        <v>9211.5</v>
      </c>
      <c r="AC341" s="68">
        <f t="shared" si="305"/>
        <v>9211.5</v>
      </c>
      <c r="AD341" s="68">
        <f t="shared" si="305"/>
        <v>17399.5</v>
      </c>
      <c r="AE341" s="68">
        <f t="shared" si="305"/>
        <v>17399.5</v>
      </c>
      <c r="AF341" s="68">
        <f t="shared" si="305"/>
        <v>17399.5</v>
      </c>
      <c r="AG341" s="68">
        <f t="shared" si="305"/>
        <v>17399.5</v>
      </c>
      <c r="AH341" s="68">
        <f t="shared" si="305"/>
        <v>18423</v>
      </c>
      <c r="AI341" s="68">
        <f t="shared" si="305"/>
        <v>18423</v>
      </c>
      <c r="AJ341" s="68">
        <f t="shared" si="305"/>
        <v>19446.5</v>
      </c>
      <c r="AK341" s="68">
        <f t="shared" si="305"/>
        <v>20470</v>
      </c>
      <c r="AL341" s="68">
        <f t="shared" si="305"/>
        <v>20470</v>
      </c>
      <c r="AM341" s="68">
        <f t="shared" si="305"/>
        <v>20470</v>
      </c>
      <c r="AN341" s="68">
        <f t="shared" si="305"/>
        <v>20470</v>
      </c>
      <c r="AO341" s="68">
        <f t="shared" si="305"/>
        <v>20470</v>
      </c>
      <c r="AP341" s="68">
        <f t="shared" si="305"/>
        <v>20470</v>
      </c>
      <c r="AQ341" s="68">
        <f t="shared" si="305"/>
        <v>20470</v>
      </c>
      <c r="AR341" s="68">
        <f t="shared" si="305"/>
        <v>20470</v>
      </c>
      <c r="AS341" s="68">
        <f t="shared" si="305"/>
        <v>20470</v>
      </c>
      <c r="AT341" s="68">
        <f t="shared" si="305"/>
        <v>20470</v>
      </c>
      <c r="AU341" s="68">
        <f t="shared" si="305"/>
        <v>20470</v>
      </c>
      <c r="AV341" s="68">
        <f t="shared" si="305"/>
        <v>20470</v>
      </c>
      <c r="AW341" s="68">
        <f t="shared" si="305"/>
        <v>20470</v>
      </c>
      <c r="AX341" s="68">
        <f t="shared" si="305"/>
        <v>20470</v>
      </c>
      <c r="AY341" s="68">
        <f t="shared" si="305"/>
        <v>20470</v>
      </c>
      <c r="AZ341" s="68">
        <f t="shared" si="305"/>
        <v>20470</v>
      </c>
      <c r="BA341" s="68">
        <f t="shared" si="305"/>
        <v>20470</v>
      </c>
      <c r="BB341" s="68">
        <f t="shared" si="305"/>
        <v>20470</v>
      </c>
      <c r="BC341" s="68">
        <f t="shared" si="305"/>
        <v>20470</v>
      </c>
      <c r="BD341" s="68">
        <f t="shared" si="305"/>
        <v>20470</v>
      </c>
      <c r="BE341" s="68">
        <f t="shared" si="305"/>
        <v>20470</v>
      </c>
      <c r="BF341" s="68">
        <f t="shared" si="305"/>
        <v>20470</v>
      </c>
      <c r="BG341" s="68">
        <f t="shared" si="305"/>
        <v>20470</v>
      </c>
      <c r="BH341" s="68">
        <f t="shared" si="305"/>
        <v>20470</v>
      </c>
      <c r="BI341" s="68">
        <f t="shared" si="305"/>
        <v>20470</v>
      </c>
      <c r="BJ341" s="68">
        <f t="shared" ref="BJ341:BN341" si="307">BJ327*$N26</f>
        <v>20470</v>
      </c>
      <c r="BK341" s="68">
        <f t="shared" si="307"/>
        <v>20470</v>
      </c>
      <c r="BL341" s="68">
        <f t="shared" si="307"/>
        <v>20470</v>
      </c>
      <c r="BM341" s="68">
        <f t="shared" si="307"/>
        <v>20470</v>
      </c>
      <c r="BN341" s="69">
        <f t="shared" si="307"/>
        <v>20470</v>
      </c>
    </row>
    <row r="342" spans="13:66" x14ac:dyDescent="0.3">
      <c r="M342" s="24" t="str">
        <f t="shared" si="304"/>
        <v>DESIGN Price</v>
      </c>
      <c r="N342" s="129">
        <f t="shared" si="306"/>
        <v>4830</v>
      </c>
      <c r="O342" s="67">
        <f t="shared" ref="O342:BN345" si="308">O328*$N27</f>
        <v>0</v>
      </c>
      <c r="P342" s="68">
        <f t="shared" si="308"/>
        <v>0</v>
      </c>
      <c r="Q342" s="68">
        <f t="shared" si="308"/>
        <v>0</v>
      </c>
      <c r="R342" s="68">
        <f t="shared" si="308"/>
        <v>0</v>
      </c>
      <c r="S342" s="68">
        <f t="shared" si="308"/>
        <v>0</v>
      </c>
      <c r="T342" s="68">
        <f t="shared" si="308"/>
        <v>0</v>
      </c>
      <c r="U342" s="68">
        <f t="shared" si="308"/>
        <v>4347</v>
      </c>
      <c r="V342" s="68">
        <f t="shared" si="308"/>
        <v>4347</v>
      </c>
      <c r="W342" s="68">
        <f t="shared" si="308"/>
        <v>4588.5</v>
      </c>
      <c r="X342" s="68">
        <f t="shared" si="308"/>
        <v>4830</v>
      </c>
      <c r="Y342" s="68">
        <f t="shared" si="308"/>
        <v>4830</v>
      </c>
      <c r="Z342" s="68">
        <f t="shared" si="308"/>
        <v>4830</v>
      </c>
      <c r="AA342" s="68">
        <f t="shared" si="308"/>
        <v>4830</v>
      </c>
      <c r="AB342" s="68">
        <f t="shared" si="308"/>
        <v>4830</v>
      </c>
      <c r="AC342" s="68">
        <f t="shared" si="308"/>
        <v>4830</v>
      </c>
      <c r="AD342" s="68">
        <f t="shared" si="308"/>
        <v>4830</v>
      </c>
      <c r="AE342" s="68">
        <f t="shared" si="308"/>
        <v>4830</v>
      </c>
      <c r="AF342" s="68">
        <f t="shared" si="308"/>
        <v>4830</v>
      </c>
      <c r="AG342" s="68">
        <f t="shared" si="308"/>
        <v>4830</v>
      </c>
      <c r="AH342" s="68">
        <f t="shared" si="308"/>
        <v>4830</v>
      </c>
      <c r="AI342" s="68">
        <f t="shared" si="308"/>
        <v>4830</v>
      </c>
      <c r="AJ342" s="68">
        <f t="shared" si="308"/>
        <v>4830</v>
      </c>
      <c r="AK342" s="68">
        <f t="shared" si="308"/>
        <v>4830</v>
      </c>
      <c r="AL342" s="68">
        <f t="shared" si="308"/>
        <v>4830</v>
      </c>
      <c r="AM342" s="68">
        <f t="shared" si="308"/>
        <v>4830</v>
      </c>
      <c r="AN342" s="68">
        <f t="shared" si="308"/>
        <v>4830</v>
      </c>
      <c r="AO342" s="68">
        <f t="shared" si="308"/>
        <v>4830</v>
      </c>
      <c r="AP342" s="68">
        <f t="shared" si="308"/>
        <v>4830</v>
      </c>
      <c r="AQ342" s="68">
        <f t="shared" si="308"/>
        <v>4830</v>
      </c>
      <c r="AR342" s="68">
        <f t="shared" si="308"/>
        <v>4830</v>
      </c>
      <c r="AS342" s="68">
        <f t="shared" si="308"/>
        <v>4830</v>
      </c>
      <c r="AT342" s="68">
        <f t="shared" si="308"/>
        <v>4830</v>
      </c>
      <c r="AU342" s="68">
        <f t="shared" si="308"/>
        <v>4830</v>
      </c>
      <c r="AV342" s="68">
        <f t="shared" si="308"/>
        <v>4830</v>
      </c>
      <c r="AW342" s="68">
        <f t="shared" si="308"/>
        <v>4830</v>
      </c>
      <c r="AX342" s="68">
        <f t="shared" si="308"/>
        <v>4830</v>
      </c>
      <c r="AY342" s="68">
        <f t="shared" si="308"/>
        <v>4830</v>
      </c>
      <c r="AZ342" s="68">
        <f t="shared" si="308"/>
        <v>4830</v>
      </c>
      <c r="BA342" s="68">
        <f t="shared" si="308"/>
        <v>4830</v>
      </c>
      <c r="BB342" s="68">
        <f t="shared" si="308"/>
        <v>4830</v>
      </c>
      <c r="BC342" s="68">
        <f t="shared" si="308"/>
        <v>4830</v>
      </c>
      <c r="BD342" s="68">
        <f t="shared" si="308"/>
        <v>4830</v>
      </c>
      <c r="BE342" s="68">
        <f t="shared" si="308"/>
        <v>4830</v>
      </c>
      <c r="BF342" s="68">
        <f t="shared" si="308"/>
        <v>4830</v>
      </c>
      <c r="BG342" s="68">
        <f t="shared" si="308"/>
        <v>4830</v>
      </c>
      <c r="BH342" s="68">
        <f t="shared" si="308"/>
        <v>4830</v>
      </c>
      <c r="BI342" s="68">
        <f t="shared" si="308"/>
        <v>4830</v>
      </c>
      <c r="BJ342" s="68">
        <f t="shared" si="308"/>
        <v>4830</v>
      </c>
      <c r="BK342" s="68">
        <f t="shared" si="308"/>
        <v>4830</v>
      </c>
      <c r="BL342" s="68">
        <f t="shared" si="308"/>
        <v>4830</v>
      </c>
      <c r="BM342" s="68">
        <f t="shared" si="308"/>
        <v>4830</v>
      </c>
      <c r="BN342" s="69">
        <f t="shared" si="308"/>
        <v>4830</v>
      </c>
    </row>
    <row r="343" spans="13:66" x14ac:dyDescent="0.3">
      <c r="M343" s="24" t="str">
        <f t="shared" si="304"/>
        <v>DP sys + UAT Price</v>
      </c>
      <c r="N343" s="129">
        <f t="shared" si="306"/>
        <v>9200</v>
      </c>
      <c r="O343" s="67">
        <f t="shared" si="308"/>
        <v>0</v>
      </c>
      <c r="P343" s="68">
        <f t="shared" si="308"/>
        <v>0</v>
      </c>
      <c r="Q343" s="68">
        <f t="shared" si="308"/>
        <v>0</v>
      </c>
      <c r="R343" s="68">
        <f t="shared" si="308"/>
        <v>0</v>
      </c>
      <c r="S343" s="68">
        <f t="shared" si="308"/>
        <v>0</v>
      </c>
      <c r="T343" s="68">
        <f t="shared" si="308"/>
        <v>4600</v>
      </c>
      <c r="U343" s="68">
        <f t="shared" si="308"/>
        <v>8280</v>
      </c>
      <c r="V343" s="68">
        <f t="shared" si="308"/>
        <v>8280</v>
      </c>
      <c r="W343" s="68">
        <f t="shared" si="308"/>
        <v>8740</v>
      </c>
      <c r="X343" s="68">
        <f t="shared" si="308"/>
        <v>9200</v>
      </c>
      <c r="Y343" s="68">
        <f t="shared" si="308"/>
        <v>9200</v>
      </c>
      <c r="Z343" s="68">
        <f t="shared" si="308"/>
        <v>9200</v>
      </c>
      <c r="AA343" s="68">
        <f t="shared" si="308"/>
        <v>9200</v>
      </c>
      <c r="AB343" s="68">
        <f t="shared" si="308"/>
        <v>9200</v>
      </c>
      <c r="AC343" s="68">
        <f t="shared" si="308"/>
        <v>9200</v>
      </c>
      <c r="AD343" s="68">
        <f t="shared" si="308"/>
        <v>9200</v>
      </c>
      <c r="AE343" s="68">
        <f t="shared" si="308"/>
        <v>9200</v>
      </c>
      <c r="AF343" s="68">
        <f t="shared" si="308"/>
        <v>9200</v>
      </c>
      <c r="AG343" s="68">
        <f t="shared" si="308"/>
        <v>9200</v>
      </c>
      <c r="AH343" s="68">
        <f t="shared" si="308"/>
        <v>9200</v>
      </c>
      <c r="AI343" s="68">
        <f t="shared" si="308"/>
        <v>9200</v>
      </c>
      <c r="AJ343" s="68">
        <f t="shared" si="308"/>
        <v>9200</v>
      </c>
      <c r="AK343" s="68">
        <f t="shared" si="308"/>
        <v>9200</v>
      </c>
      <c r="AL343" s="68">
        <f t="shared" si="308"/>
        <v>9200</v>
      </c>
      <c r="AM343" s="68">
        <f t="shared" si="308"/>
        <v>9200</v>
      </c>
      <c r="AN343" s="68">
        <f t="shared" si="308"/>
        <v>9200</v>
      </c>
      <c r="AO343" s="68">
        <f t="shared" si="308"/>
        <v>9200</v>
      </c>
      <c r="AP343" s="68">
        <f t="shared" si="308"/>
        <v>9200</v>
      </c>
      <c r="AQ343" s="68">
        <f t="shared" si="308"/>
        <v>9200</v>
      </c>
      <c r="AR343" s="68">
        <f t="shared" si="308"/>
        <v>9200</v>
      </c>
      <c r="AS343" s="68">
        <f t="shared" si="308"/>
        <v>9200</v>
      </c>
      <c r="AT343" s="68">
        <f t="shared" si="308"/>
        <v>9200</v>
      </c>
      <c r="AU343" s="68">
        <f t="shared" si="308"/>
        <v>9200</v>
      </c>
      <c r="AV343" s="68">
        <f t="shared" si="308"/>
        <v>9200</v>
      </c>
      <c r="AW343" s="68">
        <f t="shared" si="308"/>
        <v>9200</v>
      </c>
      <c r="AX343" s="68">
        <f t="shared" si="308"/>
        <v>9200</v>
      </c>
      <c r="AY343" s="68">
        <f t="shared" si="308"/>
        <v>9200</v>
      </c>
      <c r="AZ343" s="68">
        <f t="shared" si="308"/>
        <v>9200</v>
      </c>
      <c r="BA343" s="68">
        <f t="shared" si="308"/>
        <v>9200</v>
      </c>
      <c r="BB343" s="68">
        <f t="shared" si="308"/>
        <v>9200</v>
      </c>
      <c r="BC343" s="68">
        <f t="shared" si="308"/>
        <v>9200</v>
      </c>
      <c r="BD343" s="68">
        <f t="shared" si="308"/>
        <v>9200</v>
      </c>
      <c r="BE343" s="68">
        <f t="shared" si="308"/>
        <v>9200</v>
      </c>
      <c r="BF343" s="68">
        <f t="shared" si="308"/>
        <v>9200</v>
      </c>
      <c r="BG343" s="68">
        <f t="shared" si="308"/>
        <v>9200</v>
      </c>
      <c r="BH343" s="68">
        <f t="shared" si="308"/>
        <v>9200</v>
      </c>
      <c r="BI343" s="68">
        <f t="shared" si="308"/>
        <v>9200</v>
      </c>
      <c r="BJ343" s="68">
        <f t="shared" si="308"/>
        <v>9200</v>
      </c>
      <c r="BK343" s="68">
        <f t="shared" si="308"/>
        <v>9200</v>
      </c>
      <c r="BL343" s="68">
        <f t="shared" si="308"/>
        <v>9200</v>
      </c>
      <c r="BM343" s="68">
        <f t="shared" si="308"/>
        <v>9200</v>
      </c>
      <c r="BN343" s="69">
        <f t="shared" si="308"/>
        <v>9200</v>
      </c>
    </row>
    <row r="344" spans="13:66" x14ac:dyDescent="0.3">
      <c r="M344" s="24" t="str">
        <f t="shared" si="304"/>
        <v>EXEC Price</v>
      </c>
      <c r="N344" s="129">
        <f t="shared" si="306"/>
        <v>9200</v>
      </c>
      <c r="O344" s="67">
        <f t="shared" si="308"/>
        <v>0</v>
      </c>
      <c r="P344" s="68">
        <f t="shared" si="308"/>
        <v>0</v>
      </c>
      <c r="Q344" s="68">
        <f t="shared" si="308"/>
        <v>0</v>
      </c>
      <c r="R344" s="68">
        <f t="shared" si="308"/>
        <v>0</v>
      </c>
      <c r="S344" s="68">
        <f t="shared" si="308"/>
        <v>0</v>
      </c>
      <c r="T344" s="68">
        <f t="shared" si="308"/>
        <v>0</v>
      </c>
      <c r="U344" s="68">
        <f t="shared" si="308"/>
        <v>0</v>
      </c>
      <c r="V344" s="68">
        <f t="shared" si="308"/>
        <v>3680</v>
      </c>
      <c r="W344" s="68">
        <f t="shared" si="308"/>
        <v>4600</v>
      </c>
      <c r="X344" s="68">
        <f t="shared" si="308"/>
        <v>7820</v>
      </c>
      <c r="Y344" s="68">
        <f t="shared" si="308"/>
        <v>8280</v>
      </c>
      <c r="Z344" s="68">
        <f t="shared" si="308"/>
        <v>9200</v>
      </c>
      <c r="AA344" s="68">
        <f t="shared" si="308"/>
        <v>9200</v>
      </c>
      <c r="AB344" s="68">
        <f t="shared" si="308"/>
        <v>9200</v>
      </c>
      <c r="AC344" s="68">
        <f t="shared" si="308"/>
        <v>9200</v>
      </c>
      <c r="AD344" s="68">
        <f t="shared" si="308"/>
        <v>9200</v>
      </c>
      <c r="AE344" s="68">
        <f t="shared" si="308"/>
        <v>9200</v>
      </c>
      <c r="AF344" s="68">
        <f t="shared" si="308"/>
        <v>9200</v>
      </c>
      <c r="AG344" s="68">
        <f t="shared" si="308"/>
        <v>9200</v>
      </c>
      <c r="AH344" s="68">
        <f t="shared" si="308"/>
        <v>9200</v>
      </c>
      <c r="AI344" s="68">
        <f t="shared" si="308"/>
        <v>9200</v>
      </c>
      <c r="AJ344" s="68">
        <f t="shared" si="308"/>
        <v>9200</v>
      </c>
      <c r="AK344" s="68">
        <f t="shared" si="308"/>
        <v>9200</v>
      </c>
      <c r="AL344" s="68">
        <f t="shared" si="308"/>
        <v>9200</v>
      </c>
      <c r="AM344" s="68">
        <f t="shared" si="308"/>
        <v>9200</v>
      </c>
      <c r="AN344" s="68">
        <f t="shared" si="308"/>
        <v>9200</v>
      </c>
      <c r="AO344" s="68">
        <f t="shared" si="308"/>
        <v>9200</v>
      </c>
      <c r="AP344" s="68">
        <f t="shared" si="308"/>
        <v>9200</v>
      </c>
      <c r="AQ344" s="68">
        <f t="shared" si="308"/>
        <v>9200</v>
      </c>
      <c r="AR344" s="68">
        <f t="shared" si="308"/>
        <v>9200</v>
      </c>
      <c r="AS344" s="68">
        <f t="shared" si="308"/>
        <v>9200</v>
      </c>
      <c r="AT344" s="68">
        <f t="shared" si="308"/>
        <v>9200</v>
      </c>
      <c r="AU344" s="68">
        <f t="shared" si="308"/>
        <v>9200</v>
      </c>
      <c r="AV344" s="68">
        <f t="shared" si="308"/>
        <v>9200</v>
      </c>
      <c r="AW344" s="68">
        <f t="shared" si="308"/>
        <v>9200</v>
      </c>
      <c r="AX344" s="68">
        <f t="shared" si="308"/>
        <v>9200</v>
      </c>
      <c r="AY344" s="68">
        <f t="shared" si="308"/>
        <v>9200</v>
      </c>
      <c r="AZ344" s="68">
        <f t="shared" si="308"/>
        <v>9200</v>
      </c>
      <c r="BA344" s="68">
        <f t="shared" si="308"/>
        <v>9200</v>
      </c>
      <c r="BB344" s="68">
        <f t="shared" si="308"/>
        <v>9200</v>
      </c>
      <c r="BC344" s="68">
        <f t="shared" si="308"/>
        <v>9200</v>
      </c>
      <c r="BD344" s="68">
        <f t="shared" si="308"/>
        <v>9200</v>
      </c>
      <c r="BE344" s="68">
        <f t="shared" si="308"/>
        <v>9200</v>
      </c>
      <c r="BF344" s="68">
        <f t="shared" si="308"/>
        <v>9200</v>
      </c>
      <c r="BG344" s="68">
        <f t="shared" si="308"/>
        <v>9200</v>
      </c>
      <c r="BH344" s="68">
        <f t="shared" si="308"/>
        <v>9200</v>
      </c>
      <c r="BI344" s="68">
        <f t="shared" si="308"/>
        <v>9200</v>
      </c>
      <c r="BJ344" s="68">
        <f t="shared" si="308"/>
        <v>9200</v>
      </c>
      <c r="BK344" s="68">
        <f t="shared" si="308"/>
        <v>9200</v>
      </c>
      <c r="BL344" s="68">
        <f t="shared" si="308"/>
        <v>9200</v>
      </c>
      <c r="BM344" s="68">
        <f t="shared" si="308"/>
        <v>9200</v>
      </c>
      <c r="BN344" s="69">
        <f t="shared" si="308"/>
        <v>9200</v>
      </c>
    </row>
    <row r="345" spans="13:66" ht="15" thickBot="1" x14ac:dyDescent="0.35">
      <c r="M345" s="42" t="str">
        <f t="shared" si="304"/>
        <v>MNG Price</v>
      </c>
      <c r="N345" s="130">
        <f t="shared" si="306"/>
        <v>4370</v>
      </c>
      <c r="O345" s="84">
        <f t="shared" si="308"/>
        <v>0</v>
      </c>
      <c r="P345" s="82">
        <f t="shared" si="308"/>
        <v>0</v>
      </c>
      <c r="Q345" s="82">
        <f t="shared" si="308"/>
        <v>0</v>
      </c>
      <c r="R345" s="82">
        <f t="shared" si="308"/>
        <v>0</v>
      </c>
      <c r="S345" s="82">
        <f t="shared" si="308"/>
        <v>0</v>
      </c>
      <c r="T345" s="82">
        <f t="shared" si="308"/>
        <v>0</v>
      </c>
      <c r="U345" s="82">
        <f t="shared" si="308"/>
        <v>0</v>
      </c>
      <c r="V345" s="82">
        <f t="shared" si="308"/>
        <v>0</v>
      </c>
      <c r="W345" s="82">
        <f t="shared" si="308"/>
        <v>0</v>
      </c>
      <c r="X345" s="82">
        <f t="shared" si="308"/>
        <v>3496</v>
      </c>
      <c r="Y345" s="82">
        <f t="shared" si="308"/>
        <v>3933</v>
      </c>
      <c r="Z345" s="82">
        <f t="shared" si="308"/>
        <v>3933</v>
      </c>
      <c r="AA345" s="82">
        <f t="shared" si="308"/>
        <v>4151.5</v>
      </c>
      <c r="AB345" s="82">
        <f t="shared" si="308"/>
        <v>4151.5</v>
      </c>
      <c r="AC345" s="82">
        <f t="shared" si="308"/>
        <v>4151.5</v>
      </c>
      <c r="AD345" s="82">
        <f t="shared" si="308"/>
        <v>4370</v>
      </c>
      <c r="AE345" s="82">
        <f t="shared" si="308"/>
        <v>4370</v>
      </c>
      <c r="AF345" s="82">
        <f t="shared" si="308"/>
        <v>4370</v>
      </c>
      <c r="AG345" s="82">
        <f t="shared" si="308"/>
        <v>4370</v>
      </c>
      <c r="AH345" s="82">
        <f t="shared" si="308"/>
        <v>4370</v>
      </c>
      <c r="AI345" s="82">
        <f t="shared" si="308"/>
        <v>4370</v>
      </c>
      <c r="AJ345" s="82">
        <f t="shared" si="308"/>
        <v>4370</v>
      </c>
      <c r="AK345" s="82">
        <f t="shared" si="308"/>
        <v>4370</v>
      </c>
      <c r="AL345" s="82">
        <f t="shared" si="308"/>
        <v>4370</v>
      </c>
      <c r="AM345" s="82">
        <f t="shared" si="308"/>
        <v>4370</v>
      </c>
      <c r="AN345" s="82">
        <f t="shared" si="308"/>
        <v>4370</v>
      </c>
      <c r="AO345" s="82">
        <f t="shared" si="308"/>
        <v>4370</v>
      </c>
      <c r="AP345" s="82">
        <f t="shared" si="308"/>
        <v>4370</v>
      </c>
      <c r="AQ345" s="82">
        <f t="shared" si="308"/>
        <v>4370</v>
      </c>
      <c r="AR345" s="82">
        <f t="shared" si="308"/>
        <v>4370</v>
      </c>
      <c r="AS345" s="82">
        <f t="shared" si="308"/>
        <v>4370</v>
      </c>
      <c r="AT345" s="82">
        <f t="shared" si="308"/>
        <v>4370</v>
      </c>
      <c r="AU345" s="82">
        <f t="shared" si="308"/>
        <v>4370</v>
      </c>
      <c r="AV345" s="82">
        <f t="shared" si="308"/>
        <v>4370</v>
      </c>
      <c r="AW345" s="82">
        <f t="shared" si="308"/>
        <v>4370</v>
      </c>
      <c r="AX345" s="82">
        <f t="shared" si="308"/>
        <v>4370</v>
      </c>
      <c r="AY345" s="82">
        <f t="shared" si="308"/>
        <v>4370</v>
      </c>
      <c r="AZ345" s="82">
        <f t="shared" si="308"/>
        <v>4370</v>
      </c>
      <c r="BA345" s="82">
        <f t="shared" si="308"/>
        <v>4370</v>
      </c>
      <c r="BB345" s="82">
        <f t="shared" si="308"/>
        <v>4370</v>
      </c>
      <c r="BC345" s="82">
        <f t="shared" si="308"/>
        <v>4370</v>
      </c>
      <c r="BD345" s="82">
        <f t="shared" si="308"/>
        <v>4370</v>
      </c>
      <c r="BE345" s="82">
        <f t="shared" si="308"/>
        <v>4370</v>
      </c>
      <c r="BF345" s="82">
        <f t="shared" si="308"/>
        <v>4370</v>
      </c>
      <c r="BG345" s="82">
        <f t="shared" si="308"/>
        <v>4370</v>
      </c>
      <c r="BH345" s="82">
        <f t="shared" si="308"/>
        <v>4370</v>
      </c>
      <c r="BI345" s="82">
        <f t="shared" si="308"/>
        <v>4370</v>
      </c>
      <c r="BJ345" s="82">
        <f t="shared" si="308"/>
        <v>4370</v>
      </c>
      <c r="BK345" s="82">
        <f t="shared" si="308"/>
        <v>4370</v>
      </c>
      <c r="BL345" s="82">
        <f t="shared" si="308"/>
        <v>4370</v>
      </c>
      <c r="BM345" s="82">
        <f t="shared" si="308"/>
        <v>4370</v>
      </c>
      <c r="BN345" s="83">
        <f t="shared" si="308"/>
        <v>4370</v>
      </c>
    </row>
    <row r="346" spans="13:66" ht="15" thickBot="1" x14ac:dyDescent="0.35">
      <c r="O346" s="84">
        <f>SUM(O337:O345)</f>
        <v>0</v>
      </c>
      <c r="P346" s="82">
        <f>SUM(P337:P345)</f>
        <v>0</v>
      </c>
      <c r="Q346" s="82">
        <f>SUM(Q337:Q345)</f>
        <v>0</v>
      </c>
      <c r="R346" s="82">
        <f t="shared" ref="R346:BM346" si="309">SUM(R337:R345)</f>
        <v>1702</v>
      </c>
      <c r="S346" s="82">
        <f t="shared" si="309"/>
        <v>3404</v>
      </c>
      <c r="T346" s="82">
        <f t="shared" si="309"/>
        <v>9706</v>
      </c>
      <c r="U346" s="82">
        <f>SUM(U337:U345)</f>
        <v>21677.5</v>
      </c>
      <c r="V346" s="82">
        <f t="shared" si="309"/>
        <v>27577</v>
      </c>
      <c r="W346" s="82">
        <f t="shared" si="309"/>
        <v>36250.300000000003</v>
      </c>
      <c r="X346" s="82">
        <f t="shared" si="309"/>
        <v>46586.5</v>
      </c>
      <c r="Y346" s="82">
        <f>SUM(Y337:Y345)</f>
        <v>48691</v>
      </c>
      <c r="Z346" s="82">
        <f t="shared" si="309"/>
        <v>51687.9</v>
      </c>
      <c r="AA346" s="82">
        <f t="shared" si="309"/>
        <v>60881</v>
      </c>
      <c r="AB346" s="82">
        <f t="shared" si="309"/>
        <v>67401.5</v>
      </c>
      <c r="AC346" s="82">
        <f t="shared" si="309"/>
        <v>72553.5</v>
      </c>
      <c r="AD346" s="82">
        <f t="shared" si="309"/>
        <v>84299.6</v>
      </c>
      <c r="AE346" s="82">
        <f t="shared" si="309"/>
        <v>85698</v>
      </c>
      <c r="AF346" s="82">
        <f t="shared" si="309"/>
        <v>91277.8</v>
      </c>
      <c r="AG346" s="82">
        <f t="shared" si="309"/>
        <v>94541.5</v>
      </c>
      <c r="AH346" s="82">
        <f t="shared" si="309"/>
        <v>96761</v>
      </c>
      <c r="AI346" s="82">
        <f t="shared" si="309"/>
        <v>96761</v>
      </c>
      <c r="AJ346" s="82">
        <f t="shared" si="309"/>
        <v>100153.5</v>
      </c>
      <c r="AK346" s="82">
        <f t="shared" si="309"/>
        <v>103960</v>
      </c>
      <c r="AL346" s="82">
        <f t="shared" si="309"/>
        <v>103960</v>
      </c>
      <c r="AM346" s="82">
        <f t="shared" si="309"/>
        <v>103960</v>
      </c>
      <c r="AN346" s="82">
        <f t="shared" si="309"/>
        <v>103960</v>
      </c>
      <c r="AO346" s="82">
        <f t="shared" si="309"/>
        <v>103960</v>
      </c>
      <c r="AP346" s="82">
        <f t="shared" si="309"/>
        <v>103960</v>
      </c>
      <c r="AQ346" s="82">
        <f t="shared" si="309"/>
        <v>103960</v>
      </c>
      <c r="AR346" s="82">
        <f t="shared" si="309"/>
        <v>103960</v>
      </c>
      <c r="AS346" s="82">
        <f t="shared" si="309"/>
        <v>103960</v>
      </c>
      <c r="AT346" s="82">
        <f t="shared" si="309"/>
        <v>103960</v>
      </c>
      <c r="AU346" s="82">
        <f>SUM(AU337:AU345)</f>
        <v>103960</v>
      </c>
      <c r="AV346" s="82">
        <f t="shared" si="309"/>
        <v>103960</v>
      </c>
      <c r="AW346" s="82">
        <f t="shared" si="309"/>
        <v>103960</v>
      </c>
      <c r="AX346" s="82">
        <f t="shared" si="309"/>
        <v>103960</v>
      </c>
      <c r="AY346" s="82">
        <f t="shared" si="309"/>
        <v>103960</v>
      </c>
      <c r="AZ346" s="82">
        <f t="shared" si="309"/>
        <v>103960</v>
      </c>
      <c r="BA346" s="82">
        <f t="shared" si="309"/>
        <v>103960</v>
      </c>
      <c r="BB346" s="82">
        <f t="shared" si="309"/>
        <v>103960</v>
      </c>
      <c r="BC346" s="82">
        <f t="shared" si="309"/>
        <v>103960</v>
      </c>
      <c r="BD346" s="82">
        <f t="shared" si="309"/>
        <v>103960</v>
      </c>
      <c r="BE346" s="82">
        <f t="shared" si="309"/>
        <v>103960</v>
      </c>
      <c r="BF346" s="82">
        <f t="shared" si="309"/>
        <v>103960</v>
      </c>
      <c r="BG346" s="82">
        <f>SUM(BG337:BG345)</f>
        <v>103960</v>
      </c>
      <c r="BH346" s="82">
        <f t="shared" si="309"/>
        <v>103960</v>
      </c>
      <c r="BI346" s="82">
        <f t="shared" si="309"/>
        <v>103960</v>
      </c>
      <c r="BJ346" s="82">
        <f t="shared" si="309"/>
        <v>103960</v>
      </c>
      <c r="BK346" s="82">
        <f t="shared" si="309"/>
        <v>103960</v>
      </c>
      <c r="BL346" s="82">
        <f t="shared" si="309"/>
        <v>103960</v>
      </c>
      <c r="BM346" s="82">
        <f t="shared" si="309"/>
        <v>103960</v>
      </c>
      <c r="BN346" s="83">
        <f>SUM(BN337:BN345)</f>
        <v>103960</v>
      </c>
    </row>
    <row r="350" spans="13:66" x14ac:dyDescent="0.3">
      <c r="M350" s="271" t="s">
        <v>375</v>
      </c>
      <c r="N350" s="269" t="s">
        <v>376</v>
      </c>
      <c r="O350" s="270" t="s">
        <v>377</v>
      </c>
      <c r="P350" s="270" t="s">
        <v>378</v>
      </c>
      <c r="Q350" s="270" t="s">
        <v>379</v>
      </c>
      <c r="R350" s="270" t="s">
        <v>380</v>
      </c>
    </row>
    <row r="351" spans="13:66" x14ac:dyDescent="0.3">
      <c r="M351" s="272" t="s">
        <v>381</v>
      </c>
      <c r="N351" s="266"/>
      <c r="O351" s="268"/>
      <c r="P351" s="268"/>
      <c r="Q351" s="268"/>
      <c r="R351" s="268"/>
    </row>
    <row r="352" spans="13:66" ht="27.6" x14ac:dyDescent="0.3">
      <c r="M352" s="273" t="s">
        <v>382</v>
      </c>
      <c r="N352" s="275"/>
      <c r="O352" s="274"/>
      <c r="P352" s="274"/>
      <c r="Q352" s="274"/>
      <c r="R352" s="274"/>
    </row>
    <row r="353" spans="13:18" x14ac:dyDescent="0.3">
      <c r="M353" s="272" t="s">
        <v>363</v>
      </c>
      <c r="N353" s="275"/>
      <c r="O353" s="274"/>
      <c r="P353" s="274"/>
      <c r="Q353" s="274"/>
      <c r="R353" s="274"/>
    </row>
    <row r="354" spans="13:18" x14ac:dyDescent="0.3">
      <c r="M354" s="273" t="s">
        <v>93</v>
      </c>
      <c r="N354" s="275">
        <v>40</v>
      </c>
      <c r="O354" s="274">
        <v>0.7</v>
      </c>
      <c r="P354" s="274"/>
      <c r="Q354" s="274"/>
      <c r="R354" s="274"/>
    </row>
    <row r="355" spans="13:18" x14ac:dyDescent="0.3">
      <c r="M355" s="272" t="s">
        <v>186</v>
      </c>
      <c r="N355" s="266" t="s">
        <v>376</v>
      </c>
      <c r="O355" s="268" t="s">
        <v>377</v>
      </c>
      <c r="P355" s="268" t="s">
        <v>378</v>
      </c>
      <c r="Q355" s="266" t="s">
        <v>379</v>
      </c>
      <c r="R355" s="266" t="s">
        <v>380</v>
      </c>
    </row>
    <row r="356" spans="13:18" ht="22.8" x14ac:dyDescent="0.3">
      <c r="M356" s="311" t="s">
        <v>450</v>
      </c>
      <c r="N356" s="285">
        <v>148</v>
      </c>
      <c r="O356" s="268"/>
      <c r="P356" s="268"/>
      <c r="Q356" s="285">
        <v>3</v>
      </c>
      <c r="R356" s="266"/>
    </row>
    <row r="357" spans="13:18" x14ac:dyDescent="0.3">
      <c r="M357" s="272" t="s">
        <v>451</v>
      </c>
      <c r="N357" s="284"/>
      <c r="O357" s="274"/>
      <c r="P357" s="274"/>
      <c r="Q357" s="284"/>
      <c r="R357" s="274"/>
    </row>
    <row r="358" spans="13:18" x14ac:dyDescent="0.3">
      <c r="M358" s="311" t="s">
        <v>408</v>
      </c>
      <c r="N358" s="285">
        <v>10</v>
      </c>
      <c r="O358" s="302"/>
      <c r="P358" s="302"/>
      <c r="Q358" s="303"/>
      <c r="R358" s="302"/>
    </row>
    <row r="359" spans="13:18" x14ac:dyDescent="0.3">
      <c r="M359" s="301" t="s">
        <v>375</v>
      </c>
      <c r="N359" s="933">
        <f>SUMPRODUCT(N351:N358,O351:O358)/SUM(N351:N358)</f>
        <v>0.14141414141414141</v>
      </c>
      <c r="O359" s="933"/>
      <c r="P359" s="933"/>
      <c r="Q359" s="933"/>
      <c r="R359" s="933"/>
    </row>
    <row r="360" spans="13:18" x14ac:dyDescent="0.3">
      <c r="M360" s="301" t="s">
        <v>390</v>
      </c>
      <c r="N360" s="933">
        <v>0</v>
      </c>
      <c r="O360" s="933"/>
      <c r="P360" s="933"/>
      <c r="Q360" s="933"/>
      <c r="R360" s="933"/>
    </row>
    <row r="361" spans="13:18" x14ac:dyDescent="0.3">
      <c r="M361" s="301" t="s">
        <v>391</v>
      </c>
      <c r="N361" s="933">
        <f>SUMPRODUCT(N355:N356,O355:O356)/SUM(N355:N356)</f>
        <v>0</v>
      </c>
      <c r="O361" s="933"/>
      <c r="P361" s="933"/>
      <c r="Q361" s="933"/>
      <c r="R361" s="933"/>
    </row>
    <row r="362" spans="13:18" x14ac:dyDescent="0.3">
      <c r="M362" s="301" t="s">
        <v>392</v>
      </c>
      <c r="N362" s="930">
        <f>SUM(N351:N358)-SUMPRODUCT(N351:N358,O351:O358)</f>
        <v>170</v>
      </c>
      <c r="O362" s="930"/>
      <c r="P362" s="930"/>
      <c r="Q362" s="930"/>
      <c r="R362" s="930"/>
    </row>
  </sheetData>
  <mergeCells count="19">
    <mergeCell ref="N362:R362"/>
    <mergeCell ref="A14:BO14"/>
    <mergeCell ref="A64:BO64"/>
    <mergeCell ref="M65:BN65"/>
    <mergeCell ref="N359:R359"/>
    <mergeCell ref="N360:R360"/>
    <mergeCell ref="N361:R361"/>
    <mergeCell ref="G8:G10"/>
    <mergeCell ref="H8:J10"/>
    <mergeCell ref="C9:D9"/>
    <mergeCell ref="C10:D10"/>
    <mergeCell ref="C11:D11"/>
    <mergeCell ref="C13:D13"/>
    <mergeCell ref="C1:D1"/>
    <mergeCell ref="C2:D2"/>
    <mergeCell ref="C4:D4"/>
    <mergeCell ref="C6:D6"/>
    <mergeCell ref="C7:D7"/>
    <mergeCell ref="C8:D8"/>
  </mergeCells>
  <conditionalFormatting sqref="C13:D13">
    <cfRule type="cellIs" dxfId="89" priority="263" operator="equal">
      <formula>"Over Budget"</formula>
    </cfRule>
  </conditionalFormatting>
  <conditionalFormatting sqref="K21">
    <cfRule type="cellIs" dxfId="88" priority="264" operator="notEqual">
      <formula>1</formula>
    </cfRule>
  </conditionalFormatting>
  <conditionalFormatting sqref="N31">
    <cfRule type="cellIs" dxfId="87" priority="265" operator="notEqual">
      <formula>$E$12</formula>
    </cfRule>
    <cfRule type="cellIs" dxfId="86" priority="266" operator="equal">
      <formula>$E$12</formula>
    </cfRule>
  </conditionalFormatting>
  <conditionalFormatting sqref="CN2:CN20">
    <cfRule type="cellIs" dxfId="85" priority="1" operator="equal">
      <formula>"Nuovo"</formula>
    </cfRule>
    <cfRule type="cellIs" dxfId="84" priority="2" operator="equal">
      <formula>"Chiuso"</formula>
    </cfRule>
    <cfRule type="cellIs" dxfId="83" priority="3" operator="equal">
      <formula>"In uso"</formula>
    </cfRule>
  </conditionalFormatting>
  <conditionalFormatting sqref="CR2:CR20">
    <cfRule type="containsText" dxfId="82" priority="4" operator="containsText" text="Fatturato 100%">
      <formula>NOT(ISERROR(SEARCH("Fatturato 100%",CR2)))</formula>
    </cfRule>
    <cfRule type="containsText" dxfId="81" priority="5" operator="containsText" text="Fatturato parz">
      <formula>NOT(ISERROR(SEARCH("Fatturato parz",CR2)))</formula>
    </cfRule>
    <cfRule type="containsText" dxfId="80" priority="6" operator="containsText" text="Da fatturare OK cliente">
      <formula>NOT(ISERROR(SEARCH("Da fatturare OK cliente",CR2)))</formula>
    </cfRule>
    <cfRule type="containsText" dxfId="79" priority="7" operator="containsText" text="Da fatturare">
      <formula>NOT(ISERROR(SEARCH("Da fatturare",CR2)))</formula>
    </cfRule>
    <cfRule type="containsText" dxfId="78" priority="8" operator="containsText" text="Manca Ordine">
      <formula>NOT(ISERROR(SEARCH("Manca Ordine",CR2)))</formula>
    </cfRule>
    <cfRule type="containsText" dxfId="77" priority="9" operator="containsText" text="Manca RDA">
      <formula>NOT(ISERROR(SEARCH("Manca RDA",CR2)))</formula>
    </cfRule>
  </conditionalFormatting>
  <conditionalFormatting sqref="CT3:CT20 CV3:CV20">
    <cfRule type="cellIs" dxfId="76" priority="10" operator="greaterThan">
      <formula>0</formula>
    </cfRule>
    <cfRule type="cellIs" dxfId="75" priority="11" operator="lessThan">
      <formula>0</formula>
    </cfRule>
  </conditionalFormatting>
  <dataValidations count="2">
    <dataValidation type="list" allowBlank="1" showInputMessage="1" showErrorMessage="1" sqref="M71 M281 M239 C5:H5 M295 M141 M85 M169 M99 M113 M253 M267 M127 M197 M225 M155 C2 M183 M211" xr:uid="{D80D2C64-E897-4F5E-9397-B84FCC09162A}">
      <formula1>#REF!</formula1>
    </dataValidation>
    <dataValidation type="list" allowBlank="1" showInputMessage="1" showErrorMessage="1" sqref="C4:D4 C8:D8 C13:D13 C6:D6" xr:uid="{4D65C809-F7F9-4E0F-851D-E8F397EBE9D6}">
      <formula1>#REF!</formula1>
    </dataValidation>
  </dataValidations>
  <pageMargins left="0.7" right="0.7" top="0.75" bottom="0.75" header="0.3" footer="0.3"/>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8105F-8F85-4ECF-9C2F-8887E07188CE}">
  <sheetPr codeName="Foglio23">
    <tabColor rgb="FFFFFF00"/>
  </sheetPr>
  <dimension ref="A1:FO362"/>
  <sheetViews>
    <sheetView topLeftCell="C10" zoomScale="73" zoomScaleNormal="70" workbookViewId="0">
      <selection activeCell="BU44" sqref="BU44"/>
    </sheetView>
  </sheetViews>
  <sheetFormatPr defaultColWidth="8.5546875" defaultRowHeight="14.4" outlineLevelCol="1" x14ac:dyDescent="0.3"/>
  <cols>
    <col min="1" max="1" width="10.44140625" bestFit="1" customWidth="1"/>
    <col min="2" max="2" width="32.44140625" customWidth="1"/>
    <col min="3" max="3" width="45.5546875" bestFit="1" customWidth="1"/>
    <col min="4" max="5" width="23.6640625" customWidth="1"/>
    <col min="6" max="6" width="11.6640625" customWidth="1"/>
    <col min="7" max="7" width="16.6640625" customWidth="1"/>
    <col min="8" max="8" width="16.6640625" style="2" customWidth="1"/>
    <col min="9" max="9" width="30.33203125" style="2" customWidth="1"/>
    <col min="10" max="10" width="17.44140625" style="2" customWidth="1"/>
    <col min="11" max="11" width="10.6640625" style="2" customWidth="1"/>
    <col min="12" max="12" width="18.6640625" customWidth="1"/>
    <col min="13" max="13" width="27.6640625" customWidth="1"/>
    <col min="14" max="14" width="14.5546875" customWidth="1"/>
    <col min="15" max="15" width="11.44140625" customWidth="1"/>
    <col min="16" max="39" width="8" customWidth="1"/>
    <col min="40" max="40" width="9.33203125" customWidth="1"/>
    <col min="41" max="62" width="8" customWidth="1"/>
    <col min="63" max="63" width="10.5546875" customWidth="1"/>
    <col min="64" max="66" width="8" customWidth="1"/>
    <col min="68" max="68" width="33.44140625" style="3" customWidth="1"/>
    <col min="69" max="69" width="13" customWidth="1"/>
    <col min="70" max="71" width="8.33203125" customWidth="1"/>
    <col min="72" max="72" width="17.5546875" customWidth="1"/>
    <col min="73" max="79" width="14.44140625" customWidth="1"/>
    <col min="80" max="80" width="14.6640625" customWidth="1"/>
    <col min="81" max="81" width="12.6640625" customWidth="1"/>
    <col min="82" max="82" width="19.33203125" customWidth="1"/>
    <col min="83" max="83" width="21.44140625" customWidth="1"/>
    <col min="84" max="84" width="15.33203125" bestFit="1" customWidth="1"/>
    <col min="85" max="85" width="11.6640625" customWidth="1"/>
    <col min="86" max="86" width="11.6640625" bestFit="1" customWidth="1"/>
    <col min="93" max="93" width="38.5546875" customWidth="1"/>
    <col min="94" max="95" width="10.5546875" hidden="1" customWidth="1" outlineLevel="1"/>
    <col min="96" max="96" width="0" hidden="1" customWidth="1" outlineLevel="1"/>
    <col min="97" max="97" width="12.6640625" customWidth="1" collapsed="1"/>
    <col min="98" max="98" width="19.44140625" bestFit="1" customWidth="1"/>
    <col min="100" max="100" width="12.6640625" customWidth="1"/>
    <col min="106" max="106" width="1.5546875" customWidth="1"/>
    <col min="107" max="121" width="0.5546875" customWidth="1"/>
    <col min="126" max="126" width="1.5546875" customWidth="1"/>
    <col min="127" max="141" width="0.5546875" customWidth="1"/>
    <col min="143" max="146" width="14.44140625" customWidth="1"/>
    <col min="147" max="147" width="1.5546875" customWidth="1"/>
    <col min="148" max="148" width="14.6640625" customWidth="1"/>
    <col min="149" max="149" width="1.5546875" customWidth="1"/>
    <col min="150" max="164" width="0.5546875" customWidth="1"/>
    <col min="166" max="166" width="9.33203125" bestFit="1" customWidth="1"/>
    <col min="169" max="169" width="9.6640625" customWidth="1"/>
    <col min="170" max="170" width="1.5546875" customWidth="1"/>
    <col min="171" max="171" width="10.6640625" customWidth="1"/>
  </cols>
  <sheetData>
    <row r="1" spans="1:171" ht="30" customHeight="1" thickBot="1" x14ac:dyDescent="0.35">
      <c r="B1" s="121" t="s">
        <v>260</v>
      </c>
      <c r="C1" s="861" t="s">
        <v>452</v>
      </c>
      <c r="D1" s="862"/>
      <c r="E1" s="1"/>
      <c r="F1" s="1"/>
      <c r="G1" s="1"/>
      <c r="H1" s="1"/>
    </row>
    <row r="2" spans="1:171" ht="21" customHeight="1" thickBot="1" x14ac:dyDescent="0.35">
      <c r="B2" s="48" t="s">
        <v>261</v>
      </c>
      <c r="C2" s="907" t="s">
        <v>11</v>
      </c>
      <c r="D2" s="908"/>
      <c r="H2" s="1"/>
      <c r="CJ2" s="298" t="s">
        <v>66</v>
      </c>
      <c r="CK2" s="298" t="s">
        <v>0</v>
      </c>
      <c r="CL2" s="298" t="s">
        <v>61</v>
      </c>
      <c r="CM2" s="296" t="s">
        <v>262</v>
      </c>
      <c r="CN2" s="296" t="s">
        <v>51</v>
      </c>
      <c r="CO2" s="296" t="s">
        <v>263</v>
      </c>
      <c r="CP2" s="296" t="s">
        <v>264</v>
      </c>
      <c r="CQ2" s="296" t="s">
        <v>265</v>
      </c>
      <c r="CR2" s="296" t="s">
        <v>266</v>
      </c>
      <c r="CS2" s="296" t="s">
        <v>38</v>
      </c>
      <c r="CT2" s="402" t="s">
        <v>267</v>
      </c>
      <c r="CU2" s="403" t="s">
        <v>268</v>
      </c>
      <c r="CV2" s="296" t="s">
        <v>269</v>
      </c>
      <c r="CW2" s="404" t="s">
        <v>270</v>
      </c>
      <c r="CX2" s="296" t="s">
        <v>271</v>
      </c>
      <c r="CY2" s="296" t="s">
        <v>272</v>
      </c>
      <c r="CZ2" s="296"/>
      <c r="DA2" s="296" t="s">
        <v>273</v>
      </c>
      <c r="DC2" s="297" t="s">
        <v>274</v>
      </c>
      <c r="DD2" s="297" t="s">
        <v>275</v>
      </c>
      <c r="DE2" s="297" t="s">
        <v>276</v>
      </c>
      <c r="DF2" s="297" t="s">
        <v>277</v>
      </c>
      <c r="DG2" s="297" t="s">
        <v>278</v>
      </c>
      <c r="DH2" s="297" t="s">
        <v>279</v>
      </c>
      <c r="DI2" s="297" t="s">
        <v>280</v>
      </c>
      <c r="DJ2" s="297" t="s">
        <v>281</v>
      </c>
      <c r="DK2" s="297" t="s">
        <v>282</v>
      </c>
      <c r="DL2" s="297" t="s">
        <v>283</v>
      </c>
      <c r="DM2" s="297" t="s">
        <v>284</v>
      </c>
      <c r="DN2" s="297" t="s">
        <v>285</v>
      </c>
      <c r="DO2" s="297" t="s">
        <v>286</v>
      </c>
      <c r="DP2" s="297" t="s">
        <v>287</v>
      </c>
      <c r="DQ2" s="297" t="s">
        <v>288</v>
      </c>
      <c r="DR2" s="297" t="s">
        <v>289</v>
      </c>
      <c r="DS2" s="297" t="s">
        <v>290</v>
      </c>
      <c r="DT2" s="297" t="s">
        <v>409</v>
      </c>
      <c r="DU2" s="297" t="s">
        <v>410</v>
      </c>
      <c r="DV2" s="399"/>
      <c r="DW2" s="297" t="s">
        <v>291</v>
      </c>
      <c r="DX2" s="297" t="s">
        <v>292</v>
      </c>
      <c r="DY2" s="297" t="s">
        <v>293</v>
      </c>
      <c r="DZ2" s="297" t="s">
        <v>294</v>
      </c>
      <c r="EA2" s="297" t="s">
        <v>295</v>
      </c>
      <c r="EB2" s="297" t="s">
        <v>296</v>
      </c>
      <c r="EC2" s="297" t="s">
        <v>297</v>
      </c>
      <c r="ED2" s="297" t="s">
        <v>298</v>
      </c>
      <c r="EE2" s="297" t="s">
        <v>299</v>
      </c>
      <c r="EF2" s="297" t="s">
        <v>300</v>
      </c>
      <c r="EG2" s="297" t="s">
        <v>301</v>
      </c>
      <c r="EH2" s="297" t="s">
        <v>302</v>
      </c>
      <c r="EI2" s="297" t="s">
        <v>303</v>
      </c>
      <c r="EJ2" s="297" t="s">
        <v>304</v>
      </c>
      <c r="EK2" s="297" t="s">
        <v>305</v>
      </c>
      <c r="EL2" s="297" t="s">
        <v>306</v>
      </c>
      <c r="EM2" s="297" t="s">
        <v>307</v>
      </c>
      <c r="EN2" s="297" t="s">
        <v>308</v>
      </c>
      <c r="EO2" s="297" t="s">
        <v>411</v>
      </c>
      <c r="EP2" s="297" t="s">
        <v>412</v>
      </c>
      <c r="EQ2" s="253"/>
      <c r="ER2" s="297" t="s">
        <v>309</v>
      </c>
      <c r="ES2" s="253"/>
      <c r="ET2" s="297" t="s">
        <v>310</v>
      </c>
      <c r="EU2" s="297" t="s">
        <v>311</v>
      </c>
      <c r="EV2" s="297" t="s">
        <v>312</v>
      </c>
      <c r="EW2" s="297" t="s">
        <v>313</v>
      </c>
      <c r="EX2" s="297" t="s">
        <v>314</v>
      </c>
      <c r="EY2" s="297" t="s">
        <v>315</v>
      </c>
      <c r="EZ2" s="297" t="s">
        <v>316</v>
      </c>
      <c r="FA2" s="297" t="s">
        <v>317</v>
      </c>
      <c r="FB2" s="297" t="s">
        <v>318</v>
      </c>
      <c r="FC2" s="297" t="s">
        <v>319</v>
      </c>
      <c r="FD2" s="297" t="s">
        <v>320</v>
      </c>
      <c r="FE2" s="297" t="s">
        <v>321</v>
      </c>
      <c r="FF2" s="297" t="s">
        <v>322</v>
      </c>
      <c r="FG2" s="297" t="s">
        <v>323</v>
      </c>
      <c r="FH2" s="297" t="s">
        <v>324</v>
      </c>
      <c r="FI2" s="297" t="s">
        <v>325</v>
      </c>
      <c r="FJ2" s="297" t="s">
        <v>326</v>
      </c>
      <c r="FK2" s="297" t="s">
        <v>327</v>
      </c>
      <c r="FL2" s="297" t="s">
        <v>413</v>
      </c>
      <c r="FM2" s="297" t="s">
        <v>414</v>
      </c>
      <c r="FN2" s="414"/>
      <c r="FO2" s="297" t="s">
        <v>328</v>
      </c>
    </row>
    <row r="3" spans="1:171" x14ac:dyDescent="0.3">
      <c r="B3" s="5" t="s">
        <v>329</v>
      </c>
      <c r="C3" s="5" t="s">
        <v>84</v>
      </c>
      <c r="D3" s="120"/>
      <c r="H3" s="1"/>
      <c r="J3" s="199" t="s">
        <v>62</v>
      </c>
      <c r="K3" s="186" t="str">
        <f>IF(C11&lt;&gt;0,"SI","NO")</f>
        <v>SI</v>
      </c>
      <c r="CK3" s="293" t="s">
        <v>1</v>
      </c>
      <c r="CL3" s="293" t="s">
        <v>400</v>
      </c>
      <c r="CM3" s="293" t="s">
        <v>415</v>
      </c>
      <c r="CN3" s="426" t="s">
        <v>60</v>
      </c>
      <c r="CO3" s="292"/>
      <c r="CP3" s="64">
        <v>44363</v>
      </c>
      <c r="CQ3" s="64">
        <v>44408</v>
      </c>
      <c r="CR3" s="292"/>
      <c r="CS3" s="340">
        <v>79810</v>
      </c>
      <c r="CT3" s="406">
        <f>CS3-SUMIFS($ER$3:$ER$508,$CM$3:$CM$508,CM3)</f>
        <v>79810</v>
      </c>
      <c r="CU3" s="407">
        <f t="shared" ref="CU3:CU20" si="0">1-(CT3/CS3)</f>
        <v>0</v>
      </c>
      <c r="CV3" s="406">
        <f t="shared" ref="CV3:CV20" si="1">CS3-FO3</f>
        <v>35914.5</v>
      </c>
      <c r="CW3" s="407">
        <f t="shared" ref="CW3:CW20" si="2">1-(CV3/CS3)</f>
        <v>0.55000000000000004</v>
      </c>
      <c r="CX3" s="292" t="s">
        <v>416</v>
      </c>
      <c r="CY3" s="292" t="s">
        <v>54</v>
      </c>
      <c r="CZ3" s="292"/>
      <c r="DA3" s="419">
        <v>12.5</v>
      </c>
      <c r="DQ3" s="292"/>
      <c r="DR3" s="292"/>
      <c r="DS3" s="292"/>
      <c r="DT3" s="292"/>
      <c r="DU3" s="292"/>
      <c r="DW3" s="352">
        <f t="shared" ref="DW3:EL18" si="3">$DA3*DB3</f>
        <v>0</v>
      </c>
      <c r="DX3" s="352">
        <f t="shared" si="3"/>
        <v>0</v>
      </c>
      <c r="DY3" s="352">
        <f t="shared" si="3"/>
        <v>0</v>
      </c>
      <c r="DZ3" s="352">
        <f t="shared" si="3"/>
        <v>0</v>
      </c>
      <c r="EA3" s="352">
        <f t="shared" si="3"/>
        <v>0</v>
      </c>
      <c r="EB3" s="352">
        <f t="shared" si="3"/>
        <v>0</v>
      </c>
      <c r="EC3" s="352">
        <f t="shared" si="3"/>
        <v>0</v>
      </c>
      <c r="ED3" s="352">
        <f t="shared" si="3"/>
        <v>0</v>
      </c>
      <c r="EE3" s="352">
        <f t="shared" si="3"/>
        <v>0</v>
      </c>
      <c r="EF3" s="352">
        <f t="shared" si="3"/>
        <v>0</v>
      </c>
      <c r="EG3" s="352">
        <f t="shared" si="3"/>
        <v>0</v>
      </c>
      <c r="EH3" s="352">
        <f t="shared" si="3"/>
        <v>0</v>
      </c>
      <c r="EI3" s="352">
        <f t="shared" si="3"/>
        <v>0</v>
      </c>
      <c r="EJ3" s="352">
        <f t="shared" si="3"/>
        <v>0</v>
      </c>
      <c r="EK3" s="352">
        <f t="shared" si="3"/>
        <v>0</v>
      </c>
      <c r="EL3" s="352">
        <f t="shared" si="3"/>
        <v>0</v>
      </c>
      <c r="EM3" s="352">
        <f t="shared" ref="EM3:EP18" si="4">$DA3*DR3</f>
        <v>0</v>
      </c>
      <c r="EN3" s="352">
        <f t="shared" si="4"/>
        <v>0</v>
      </c>
      <c r="EO3" s="352">
        <f t="shared" si="4"/>
        <v>0</v>
      </c>
      <c r="EP3" s="352">
        <f t="shared" si="4"/>
        <v>0</v>
      </c>
      <c r="ER3" s="352">
        <f t="shared" ref="ER3:ER7" si="5">SUM(DW3:EQ3)</f>
        <v>0</v>
      </c>
      <c r="ET3" s="295"/>
      <c r="EU3" s="295"/>
      <c r="EV3" s="295"/>
      <c r="EW3" s="295"/>
      <c r="EX3" s="295"/>
      <c r="EY3" s="295"/>
      <c r="EZ3" s="295"/>
      <c r="FA3" s="295"/>
      <c r="FB3" s="295"/>
      <c r="FC3" s="295"/>
      <c r="FD3" s="295"/>
      <c r="FE3" s="295"/>
      <c r="FF3" s="295"/>
      <c r="FG3" s="409"/>
      <c r="FH3" s="294"/>
      <c r="FI3" s="294"/>
      <c r="FJ3" s="294"/>
      <c r="FK3" s="294"/>
      <c r="FL3" s="294"/>
      <c r="FM3" s="420">
        <v>43895.5</v>
      </c>
      <c r="FN3" s="405"/>
      <c r="FO3" s="410">
        <f>SUM(ET3:FN3)</f>
        <v>43895.5</v>
      </c>
    </row>
    <row r="4" spans="1:171" ht="15" thickBot="1" x14ac:dyDescent="0.35">
      <c r="B4" s="5" t="s">
        <v>205</v>
      </c>
      <c r="C4" s="909" t="s">
        <v>50</v>
      </c>
      <c r="D4" s="910"/>
      <c r="H4" s="1"/>
      <c r="J4" s="200" t="s">
        <v>330</v>
      </c>
      <c r="K4" s="187" t="str">
        <f>IF(H89&lt;&gt;0,"SI","NO")</f>
        <v>NO</v>
      </c>
      <c r="CK4" s="293" t="s">
        <v>1</v>
      </c>
      <c r="CL4" s="293" t="s">
        <v>400</v>
      </c>
      <c r="CM4" s="293" t="s">
        <v>415</v>
      </c>
      <c r="CN4" s="426" t="s">
        <v>60</v>
      </c>
      <c r="CO4" s="292"/>
      <c r="CP4" s="64">
        <v>44363</v>
      </c>
      <c r="CQ4" s="64">
        <v>44408</v>
      </c>
      <c r="CR4" s="292"/>
      <c r="CS4" s="340">
        <v>79810</v>
      </c>
      <c r="CT4" s="406">
        <f t="shared" ref="CT4:CT20" si="6">CS4-SUMIFS($ER$3:$ER$508,$CM$3:$CM$508,CM4)</f>
        <v>79810</v>
      </c>
      <c r="CU4" s="407">
        <f t="shared" si="0"/>
        <v>0</v>
      </c>
      <c r="CV4" s="406">
        <f t="shared" si="1"/>
        <v>35914.5</v>
      </c>
      <c r="CW4" s="407">
        <f t="shared" si="2"/>
        <v>0.55000000000000004</v>
      </c>
      <c r="CX4" s="292" t="s">
        <v>59</v>
      </c>
      <c r="CY4" s="292" t="s">
        <v>54</v>
      </c>
      <c r="CZ4" s="292"/>
      <c r="DA4" s="419">
        <v>36</v>
      </c>
      <c r="DR4" s="292"/>
      <c r="DS4" s="292"/>
      <c r="DT4" s="292"/>
      <c r="DU4" s="292"/>
      <c r="DW4" s="352">
        <f t="shared" si="3"/>
        <v>0</v>
      </c>
      <c r="DX4" s="352">
        <f t="shared" si="3"/>
        <v>0</v>
      </c>
      <c r="DY4" s="352">
        <f t="shared" si="3"/>
        <v>0</v>
      </c>
      <c r="DZ4" s="352">
        <f t="shared" si="3"/>
        <v>0</v>
      </c>
      <c r="EA4" s="352">
        <f t="shared" si="3"/>
        <v>0</v>
      </c>
      <c r="EB4" s="352">
        <f t="shared" si="3"/>
        <v>0</v>
      </c>
      <c r="EC4" s="352">
        <f t="shared" si="3"/>
        <v>0</v>
      </c>
      <c r="ED4" s="352">
        <f t="shared" si="3"/>
        <v>0</v>
      </c>
      <c r="EE4" s="352">
        <f t="shared" si="3"/>
        <v>0</v>
      </c>
      <c r="EF4" s="352">
        <f t="shared" si="3"/>
        <v>0</v>
      </c>
      <c r="EG4" s="352">
        <f t="shared" si="3"/>
        <v>0</v>
      </c>
      <c r="EH4" s="352">
        <f t="shared" si="3"/>
        <v>0</v>
      </c>
      <c r="EI4" s="352">
        <f t="shared" si="3"/>
        <v>0</v>
      </c>
      <c r="EJ4" s="352">
        <f t="shared" si="3"/>
        <v>0</v>
      </c>
      <c r="EK4" s="352">
        <f t="shared" si="3"/>
        <v>0</v>
      </c>
      <c r="EL4" s="352">
        <f t="shared" si="3"/>
        <v>0</v>
      </c>
      <c r="EM4" s="352">
        <f t="shared" si="4"/>
        <v>0</v>
      </c>
      <c r="EN4" s="352">
        <f t="shared" si="4"/>
        <v>0</v>
      </c>
      <c r="EO4" s="352">
        <f t="shared" si="4"/>
        <v>0</v>
      </c>
      <c r="EP4" s="352">
        <f t="shared" si="4"/>
        <v>0</v>
      </c>
      <c r="ER4" s="352">
        <f t="shared" si="5"/>
        <v>0</v>
      </c>
      <c r="ET4" s="295"/>
      <c r="EU4" s="295"/>
      <c r="EV4" s="295"/>
      <c r="EW4" s="295"/>
      <c r="EX4" s="295"/>
      <c r="EY4" s="295"/>
      <c r="EZ4" s="295"/>
      <c r="FA4" s="295"/>
      <c r="FB4" s="295"/>
      <c r="FC4" s="295"/>
      <c r="FD4" s="295"/>
      <c r="FE4" s="295"/>
      <c r="FF4" s="295"/>
      <c r="FG4" s="409"/>
      <c r="FH4" s="294"/>
      <c r="FI4" s="294"/>
      <c r="FJ4" s="294"/>
      <c r="FK4" s="294"/>
      <c r="FL4" s="294"/>
      <c r="FM4" s="420">
        <v>43895.5</v>
      </c>
      <c r="FN4" s="405"/>
      <c r="FO4" s="410">
        <f t="shared" ref="FO4:FO20" si="7">SUM(ET4:FN4)</f>
        <v>43895.5</v>
      </c>
    </row>
    <row r="5" spans="1:171" ht="15" thickBot="1" x14ac:dyDescent="0.35">
      <c r="B5" s="48" t="s">
        <v>85</v>
      </c>
      <c r="C5" s="28" t="str">
        <f>C2</f>
        <v>Malacrida Alessandro</v>
      </c>
      <c r="D5" s="30" t="s">
        <v>2</v>
      </c>
      <c r="E5" s="30" t="s">
        <v>6</v>
      </c>
      <c r="F5" s="30" t="s">
        <v>13</v>
      </c>
      <c r="G5" s="30" t="s">
        <v>14</v>
      </c>
      <c r="H5" s="13" t="s">
        <v>3</v>
      </c>
      <c r="J5" s="200" t="s">
        <v>331</v>
      </c>
      <c r="K5" s="187" t="str">
        <f>IF(H90&lt;&gt;0,"SI","NO")</f>
        <v>SI</v>
      </c>
      <c r="CK5" s="293" t="s">
        <v>1</v>
      </c>
      <c r="CL5" s="293" t="s">
        <v>400</v>
      </c>
      <c r="CM5" s="293" t="s">
        <v>415</v>
      </c>
      <c r="CN5" s="426" t="s">
        <v>60</v>
      </c>
      <c r="CO5" s="292"/>
      <c r="CP5" s="64">
        <v>44363</v>
      </c>
      <c r="CQ5" s="64">
        <v>44408</v>
      </c>
      <c r="CR5" s="292"/>
      <c r="CS5" s="340">
        <v>79810</v>
      </c>
      <c r="CT5" s="406">
        <f t="shared" si="6"/>
        <v>79810</v>
      </c>
      <c r="CU5" s="407">
        <f t="shared" si="0"/>
        <v>0</v>
      </c>
      <c r="CV5" s="406">
        <f t="shared" si="1"/>
        <v>35914.5</v>
      </c>
      <c r="CW5" s="407">
        <f t="shared" si="2"/>
        <v>0.55000000000000004</v>
      </c>
      <c r="CX5" s="292" t="s">
        <v>52</v>
      </c>
      <c r="CY5" s="292" t="s">
        <v>54</v>
      </c>
      <c r="CZ5" s="292" t="s">
        <v>417</v>
      </c>
      <c r="DA5" s="419">
        <v>34.619999999999997</v>
      </c>
      <c r="DR5" s="292"/>
      <c r="DS5" s="292"/>
      <c r="DT5" s="292"/>
      <c r="DU5" s="292"/>
      <c r="DW5" s="352">
        <f t="shared" si="3"/>
        <v>0</v>
      </c>
      <c r="DX5" s="352">
        <f t="shared" si="3"/>
        <v>0</v>
      </c>
      <c r="DY5" s="352">
        <f t="shared" si="3"/>
        <v>0</v>
      </c>
      <c r="DZ5" s="352">
        <f t="shared" si="3"/>
        <v>0</v>
      </c>
      <c r="EA5" s="352">
        <f t="shared" si="3"/>
        <v>0</v>
      </c>
      <c r="EB5" s="352">
        <f t="shared" si="3"/>
        <v>0</v>
      </c>
      <c r="EC5" s="352">
        <f t="shared" si="3"/>
        <v>0</v>
      </c>
      <c r="ED5" s="352">
        <f t="shared" si="3"/>
        <v>0</v>
      </c>
      <c r="EE5" s="352">
        <f t="shared" si="3"/>
        <v>0</v>
      </c>
      <c r="EF5" s="352">
        <f t="shared" si="3"/>
        <v>0</v>
      </c>
      <c r="EG5" s="352">
        <f t="shared" si="3"/>
        <v>0</v>
      </c>
      <c r="EH5" s="352">
        <f t="shared" si="3"/>
        <v>0</v>
      </c>
      <c r="EI5" s="352">
        <f t="shared" si="3"/>
        <v>0</v>
      </c>
      <c r="EJ5" s="352">
        <f t="shared" si="3"/>
        <v>0</v>
      </c>
      <c r="EK5" s="352">
        <f t="shared" si="3"/>
        <v>0</v>
      </c>
      <c r="EL5" s="352">
        <f t="shared" si="3"/>
        <v>0</v>
      </c>
      <c r="EM5" s="352">
        <f t="shared" si="4"/>
        <v>0</v>
      </c>
      <c r="EN5" s="352">
        <f t="shared" si="4"/>
        <v>0</v>
      </c>
      <c r="EO5" s="352">
        <f t="shared" si="4"/>
        <v>0</v>
      </c>
      <c r="EP5" s="352">
        <f t="shared" si="4"/>
        <v>0</v>
      </c>
      <c r="ER5" s="352">
        <f t="shared" si="5"/>
        <v>0</v>
      </c>
      <c r="ET5" s="295"/>
      <c r="EU5" s="295"/>
      <c r="EV5" s="295"/>
      <c r="EW5" s="295"/>
      <c r="EX5" s="295"/>
      <c r="EY5" s="295"/>
      <c r="EZ5" s="295"/>
      <c r="FA5" s="295"/>
      <c r="FB5" s="295"/>
      <c r="FC5" s="295"/>
      <c r="FD5" s="295"/>
      <c r="FE5" s="295"/>
      <c r="FF5" s="295"/>
      <c r="FG5" s="409"/>
      <c r="FH5" s="294"/>
      <c r="FI5" s="294"/>
      <c r="FJ5" s="294"/>
      <c r="FK5" s="294"/>
      <c r="FL5" s="294"/>
      <c r="FM5" s="420">
        <v>43895.5</v>
      </c>
      <c r="FN5" s="405"/>
      <c r="FO5" s="410">
        <f t="shared" si="7"/>
        <v>43895.5</v>
      </c>
    </row>
    <row r="6" spans="1:171" ht="15" thickBot="1" x14ac:dyDescent="0.35">
      <c r="B6" s="28" t="s">
        <v>206</v>
      </c>
      <c r="C6" s="911"/>
      <c r="D6" s="912"/>
      <c r="H6"/>
      <c r="J6" s="201" t="s">
        <v>332</v>
      </c>
      <c r="K6" s="188" t="str">
        <f>IF(H91&lt;&gt;0,"SI","NO")</f>
        <v>SI</v>
      </c>
      <c r="CK6" s="293" t="s">
        <v>1</v>
      </c>
      <c r="CL6" s="293" t="s">
        <v>400</v>
      </c>
      <c r="CM6" s="293" t="s">
        <v>415</v>
      </c>
      <c r="CN6" s="426" t="s">
        <v>60</v>
      </c>
      <c r="CO6" s="292"/>
      <c r="CP6" s="64">
        <v>44363</v>
      </c>
      <c r="CQ6" s="64">
        <v>44408</v>
      </c>
      <c r="CR6" s="292"/>
      <c r="CS6" s="340">
        <v>79810</v>
      </c>
      <c r="CT6" s="406">
        <f t="shared" si="6"/>
        <v>79810</v>
      </c>
      <c r="CU6" s="407">
        <f t="shared" si="0"/>
        <v>0</v>
      </c>
      <c r="CV6" s="406">
        <f t="shared" si="1"/>
        <v>35914.5</v>
      </c>
      <c r="CW6" s="407">
        <f t="shared" si="2"/>
        <v>0.55000000000000004</v>
      </c>
      <c r="CX6" s="292" t="s">
        <v>418</v>
      </c>
      <c r="CY6" s="292" t="s">
        <v>54</v>
      </c>
      <c r="CZ6" s="292" t="s">
        <v>419</v>
      </c>
      <c r="DA6" s="419">
        <v>12.5</v>
      </c>
      <c r="DR6" s="292"/>
      <c r="DS6" s="292"/>
      <c r="DT6" s="292"/>
      <c r="DU6" s="292"/>
      <c r="DW6" s="352">
        <f t="shared" si="3"/>
        <v>0</v>
      </c>
      <c r="DX6" s="352">
        <f t="shared" si="3"/>
        <v>0</v>
      </c>
      <c r="DY6" s="352">
        <f t="shared" si="3"/>
        <v>0</v>
      </c>
      <c r="DZ6" s="352">
        <f t="shared" si="3"/>
        <v>0</v>
      </c>
      <c r="EA6" s="352">
        <f t="shared" si="3"/>
        <v>0</v>
      </c>
      <c r="EB6" s="352">
        <f t="shared" si="3"/>
        <v>0</v>
      </c>
      <c r="EC6" s="352">
        <f t="shared" si="3"/>
        <v>0</v>
      </c>
      <c r="ED6" s="352">
        <f t="shared" si="3"/>
        <v>0</v>
      </c>
      <c r="EE6" s="352">
        <f t="shared" si="3"/>
        <v>0</v>
      </c>
      <c r="EF6" s="352">
        <f t="shared" si="3"/>
        <v>0</v>
      </c>
      <c r="EG6" s="352">
        <f t="shared" si="3"/>
        <v>0</v>
      </c>
      <c r="EH6" s="352">
        <f t="shared" si="3"/>
        <v>0</v>
      </c>
      <c r="EI6" s="352">
        <f t="shared" si="3"/>
        <v>0</v>
      </c>
      <c r="EJ6" s="352">
        <f t="shared" si="3"/>
        <v>0</v>
      </c>
      <c r="EK6" s="352">
        <f t="shared" si="3"/>
        <v>0</v>
      </c>
      <c r="EL6" s="352">
        <f t="shared" si="3"/>
        <v>0</v>
      </c>
      <c r="EM6" s="352">
        <f t="shared" si="4"/>
        <v>0</v>
      </c>
      <c r="EN6" s="352">
        <f t="shared" si="4"/>
        <v>0</v>
      </c>
      <c r="EO6" s="352">
        <f t="shared" si="4"/>
        <v>0</v>
      </c>
      <c r="EP6" s="352">
        <f t="shared" si="4"/>
        <v>0</v>
      </c>
      <c r="ER6" s="352">
        <f t="shared" si="5"/>
        <v>0</v>
      </c>
      <c r="ET6" s="295"/>
      <c r="EU6" s="295"/>
      <c r="EV6" s="295"/>
      <c r="EW6" s="295"/>
      <c r="EX6" s="295"/>
      <c r="EY6" s="295"/>
      <c r="EZ6" s="295"/>
      <c r="FA6" s="295"/>
      <c r="FB6" s="295"/>
      <c r="FC6" s="295"/>
      <c r="FD6" s="295"/>
      <c r="FE6" s="295"/>
      <c r="FF6" s="295"/>
      <c r="FG6" s="409"/>
      <c r="FH6" s="294"/>
      <c r="FI6" s="294"/>
      <c r="FJ6" s="294"/>
      <c r="FK6" s="294"/>
      <c r="FL6" s="294"/>
      <c r="FM6" s="420">
        <v>43895.5</v>
      </c>
      <c r="FN6" s="405"/>
      <c r="FO6" s="410">
        <f t="shared" si="7"/>
        <v>43895.5</v>
      </c>
    </row>
    <row r="7" spans="1:171" ht="15" thickBot="1" x14ac:dyDescent="0.35">
      <c r="B7" s="415" t="s">
        <v>404</v>
      </c>
      <c r="C7" s="913">
        <v>44431</v>
      </c>
      <c r="D7" s="914"/>
      <c r="H7"/>
      <c r="CK7" s="293" t="s">
        <v>1</v>
      </c>
      <c r="CL7" s="293" t="s">
        <v>400</v>
      </c>
      <c r="CM7" s="293" t="s">
        <v>415</v>
      </c>
      <c r="CN7" s="426" t="s">
        <v>60</v>
      </c>
      <c r="CO7" s="292"/>
      <c r="CP7" s="64">
        <v>44363</v>
      </c>
      <c r="CQ7" s="64">
        <v>44408</v>
      </c>
      <c r="CR7" s="292"/>
      <c r="CS7" s="340">
        <v>79810</v>
      </c>
      <c r="CT7" s="406">
        <f t="shared" si="6"/>
        <v>79810</v>
      </c>
      <c r="CU7" s="407">
        <f t="shared" si="0"/>
        <v>0</v>
      </c>
      <c r="CV7" s="406">
        <f t="shared" si="1"/>
        <v>35914.5</v>
      </c>
      <c r="CW7" s="407">
        <f t="shared" si="2"/>
        <v>0.55000000000000004</v>
      </c>
      <c r="CX7" s="292" t="s">
        <v>420</v>
      </c>
      <c r="CY7" s="292" t="s">
        <v>54</v>
      </c>
      <c r="CZ7" s="292"/>
      <c r="DA7" s="419">
        <v>25</v>
      </c>
      <c r="DR7" s="292"/>
      <c r="DS7" s="292"/>
      <c r="DT7" s="292"/>
      <c r="DU7" s="292"/>
      <c r="DW7" s="352">
        <f t="shared" si="3"/>
        <v>0</v>
      </c>
      <c r="DX7" s="352">
        <f t="shared" si="3"/>
        <v>0</v>
      </c>
      <c r="DY7" s="352">
        <f t="shared" si="3"/>
        <v>0</v>
      </c>
      <c r="DZ7" s="352">
        <f t="shared" si="3"/>
        <v>0</v>
      </c>
      <c r="EA7" s="352">
        <f t="shared" si="3"/>
        <v>0</v>
      </c>
      <c r="EB7" s="352">
        <f t="shared" si="3"/>
        <v>0</v>
      </c>
      <c r="EC7" s="352">
        <f t="shared" si="3"/>
        <v>0</v>
      </c>
      <c r="ED7" s="352">
        <f t="shared" si="3"/>
        <v>0</v>
      </c>
      <c r="EE7" s="352">
        <f t="shared" si="3"/>
        <v>0</v>
      </c>
      <c r="EF7" s="352">
        <f t="shared" si="3"/>
        <v>0</v>
      </c>
      <c r="EG7" s="352">
        <f t="shared" si="3"/>
        <v>0</v>
      </c>
      <c r="EH7" s="352">
        <f t="shared" si="3"/>
        <v>0</v>
      </c>
      <c r="EI7" s="352">
        <f t="shared" si="3"/>
        <v>0</v>
      </c>
      <c r="EJ7" s="352">
        <f t="shared" si="3"/>
        <v>0</v>
      </c>
      <c r="EK7" s="352">
        <f t="shared" si="3"/>
        <v>0</v>
      </c>
      <c r="EL7" s="352">
        <f t="shared" si="3"/>
        <v>0</v>
      </c>
      <c r="EM7" s="352">
        <f t="shared" si="4"/>
        <v>0</v>
      </c>
      <c r="EN7" s="352">
        <f t="shared" si="4"/>
        <v>0</v>
      </c>
      <c r="EO7" s="352">
        <f t="shared" si="4"/>
        <v>0</v>
      </c>
      <c r="EP7" s="352">
        <f t="shared" si="4"/>
        <v>0</v>
      </c>
      <c r="ER7" s="352">
        <f t="shared" si="5"/>
        <v>0</v>
      </c>
      <c r="ET7" s="295"/>
      <c r="EU7" s="295"/>
      <c r="EV7" s="295"/>
      <c r="EW7" s="295"/>
      <c r="EX7" s="295"/>
      <c r="EY7" s="295"/>
      <c r="EZ7" s="295"/>
      <c r="FA7" s="295"/>
      <c r="FB7" s="295"/>
      <c r="FC7" s="295"/>
      <c r="FD7" s="295"/>
      <c r="FE7" s="295"/>
      <c r="FF7" s="295"/>
      <c r="FG7" s="409"/>
      <c r="FH7" s="294"/>
      <c r="FI7" s="294"/>
      <c r="FJ7" s="294"/>
      <c r="FK7" s="294"/>
      <c r="FL7" s="294"/>
      <c r="FM7" s="420">
        <v>43895.5</v>
      </c>
      <c r="FN7" s="405"/>
      <c r="FO7" s="410">
        <f t="shared" si="7"/>
        <v>43895.5</v>
      </c>
    </row>
    <row r="8" spans="1:171" x14ac:dyDescent="0.3">
      <c r="B8" s="5" t="s">
        <v>184</v>
      </c>
      <c r="C8" s="909" t="s">
        <v>93</v>
      </c>
      <c r="D8" s="910"/>
      <c r="G8" s="915" t="s">
        <v>333</v>
      </c>
      <c r="H8" s="918"/>
      <c r="I8" s="919"/>
      <c r="J8" s="920"/>
      <c r="K8" s="212"/>
      <c r="CK8" s="293" t="s">
        <v>1</v>
      </c>
      <c r="CL8" s="293" t="s">
        <v>400</v>
      </c>
      <c r="CM8" s="293" t="s">
        <v>415</v>
      </c>
      <c r="CN8" s="426" t="s">
        <v>60</v>
      </c>
      <c r="CO8" s="292"/>
      <c r="CP8" s="64">
        <v>44363</v>
      </c>
      <c r="CQ8" s="64">
        <v>44408</v>
      </c>
      <c r="CR8" s="292"/>
      <c r="CS8" s="340">
        <v>79810</v>
      </c>
      <c r="CT8" s="406">
        <f t="shared" si="6"/>
        <v>79810</v>
      </c>
      <c r="CU8" s="407">
        <f t="shared" si="0"/>
        <v>0</v>
      </c>
      <c r="CV8" s="406">
        <f t="shared" si="1"/>
        <v>35914.5</v>
      </c>
      <c r="CW8" s="407">
        <f t="shared" si="2"/>
        <v>0.55000000000000004</v>
      </c>
      <c r="CX8" s="292" t="s">
        <v>422</v>
      </c>
      <c r="CY8" s="292" t="s">
        <v>54</v>
      </c>
      <c r="CZ8" s="292"/>
      <c r="DA8" s="419">
        <v>12.5</v>
      </c>
      <c r="DR8" s="292"/>
      <c r="DS8" s="292"/>
      <c r="DT8" s="292"/>
      <c r="DU8" s="292"/>
      <c r="DW8" s="352">
        <f t="shared" si="3"/>
        <v>0</v>
      </c>
      <c r="DX8" s="352">
        <f t="shared" si="3"/>
        <v>0</v>
      </c>
      <c r="DY8" s="352">
        <f t="shared" si="3"/>
        <v>0</v>
      </c>
      <c r="DZ8" s="352">
        <f t="shared" si="3"/>
        <v>0</v>
      </c>
      <c r="EA8" s="352">
        <f t="shared" si="3"/>
        <v>0</v>
      </c>
      <c r="EB8" s="352">
        <f t="shared" si="3"/>
        <v>0</v>
      </c>
      <c r="EC8" s="352">
        <f t="shared" si="3"/>
        <v>0</v>
      </c>
      <c r="ED8" s="352">
        <f t="shared" si="3"/>
        <v>0</v>
      </c>
      <c r="EE8" s="352">
        <f t="shared" si="3"/>
        <v>0</v>
      </c>
      <c r="EF8" s="352">
        <f t="shared" si="3"/>
        <v>0</v>
      </c>
      <c r="EG8" s="352">
        <f t="shared" si="3"/>
        <v>0</v>
      </c>
      <c r="EH8" s="352">
        <f t="shared" si="3"/>
        <v>0</v>
      </c>
      <c r="EI8" s="352">
        <f t="shared" si="3"/>
        <v>0</v>
      </c>
      <c r="EJ8" s="352">
        <f t="shared" si="3"/>
        <v>0</v>
      </c>
      <c r="EK8" s="352">
        <f t="shared" si="3"/>
        <v>0</v>
      </c>
      <c r="EL8" s="352">
        <f t="shared" si="3"/>
        <v>0</v>
      </c>
      <c r="EM8" s="352">
        <f t="shared" si="4"/>
        <v>0</v>
      </c>
      <c r="EN8" s="352">
        <f t="shared" si="4"/>
        <v>0</v>
      </c>
      <c r="EO8" s="352">
        <f t="shared" si="4"/>
        <v>0</v>
      </c>
      <c r="EP8" s="352">
        <f t="shared" si="4"/>
        <v>0</v>
      </c>
      <c r="ER8" s="352">
        <f t="shared" ref="ER8" si="8">SUM(DW8:EQ8)</f>
        <v>0</v>
      </c>
      <c r="FJ8" s="294"/>
      <c r="FK8" s="294"/>
      <c r="FL8" s="294"/>
      <c r="FM8" s="420">
        <v>43895.5</v>
      </c>
      <c r="FN8" s="405"/>
      <c r="FO8" s="410">
        <f t="shared" si="7"/>
        <v>43895.5</v>
      </c>
    </row>
    <row r="9" spans="1:171" x14ac:dyDescent="0.3">
      <c r="B9" s="5" t="s">
        <v>334</v>
      </c>
      <c r="C9" s="925">
        <f>F71</f>
        <v>1</v>
      </c>
      <c r="D9" s="926"/>
      <c r="G9" s="916"/>
      <c r="H9" s="921"/>
      <c r="I9" s="921"/>
      <c r="J9" s="922"/>
      <c r="K9" s="212"/>
      <c r="CK9" s="293" t="s">
        <v>1</v>
      </c>
      <c r="CL9" s="293" t="s">
        <v>400</v>
      </c>
      <c r="CM9" s="293" t="s">
        <v>415</v>
      </c>
      <c r="CN9" s="426" t="s">
        <v>60</v>
      </c>
      <c r="CO9" s="292"/>
      <c r="CP9" s="64">
        <v>44363</v>
      </c>
      <c r="CQ9" s="64">
        <v>44408</v>
      </c>
      <c r="CR9" s="292"/>
      <c r="CS9" s="340">
        <v>79810</v>
      </c>
      <c r="CT9" s="406">
        <f t="shared" si="6"/>
        <v>79810</v>
      </c>
      <c r="CU9" s="407">
        <f t="shared" si="0"/>
        <v>0</v>
      </c>
      <c r="CV9" s="406">
        <f t="shared" si="1"/>
        <v>35914.5</v>
      </c>
      <c r="CW9" s="407">
        <f t="shared" si="2"/>
        <v>0.55000000000000004</v>
      </c>
      <c r="CX9" s="292" t="s">
        <v>58</v>
      </c>
      <c r="CY9" s="292" t="s">
        <v>54</v>
      </c>
      <c r="CZ9" s="292"/>
      <c r="DA9" s="419">
        <v>34.619999999999997</v>
      </c>
      <c r="DR9" s="292"/>
      <c r="DS9" s="292"/>
      <c r="DT9" s="292"/>
      <c r="DU9" s="292"/>
      <c r="DW9" s="352">
        <f t="shared" si="3"/>
        <v>0</v>
      </c>
      <c r="DX9" s="352">
        <f t="shared" si="3"/>
        <v>0</v>
      </c>
      <c r="DY9" s="352">
        <f t="shared" si="3"/>
        <v>0</v>
      </c>
      <c r="DZ9" s="352">
        <f t="shared" si="3"/>
        <v>0</v>
      </c>
      <c r="EA9" s="352">
        <f t="shared" si="3"/>
        <v>0</v>
      </c>
      <c r="EB9" s="352">
        <f t="shared" si="3"/>
        <v>0</v>
      </c>
      <c r="EC9" s="352">
        <f t="shared" si="3"/>
        <v>0</v>
      </c>
      <c r="ED9" s="352">
        <f t="shared" si="3"/>
        <v>0</v>
      </c>
      <c r="EE9" s="352">
        <f t="shared" si="3"/>
        <v>0</v>
      </c>
      <c r="EF9" s="352">
        <f t="shared" si="3"/>
        <v>0</v>
      </c>
      <c r="EG9" s="352">
        <f t="shared" si="3"/>
        <v>0</v>
      </c>
      <c r="EH9" s="352">
        <f t="shared" si="3"/>
        <v>0</v>
      </c>
      <c r="EI9" s="352">
        <f t="shared" si="3"/>
        <v>0</v>
      </c>
      <c r="EJ9" s="352">
        <f t="shared" si="3"/>
        <v>0</v>
      </c>
      <c r="EK9" s="352">
        <f t="shared" si="3"/>
        <v>0</v>
      </c>
      <c r="EL9" s="352">
        <f t="shared" si="3"/>
        <v>0</v>
      </c>
      <c r="EM9" s="352">
        <f t="shared" si="4"/>
        <v>0</v>
      </c>
      <c r="EN9" s="352">
        <f t="shared" si="4"/>
        <v>0</v>
      </c>
      <c r="EO9" s="352">
        <f t="shared" si="4"/>
        <v>0</v>
      </c>
      <c r="EP9" s="352">
        <f t="shared" si="4"/>
        <v>0</v>
      </c>
      <c r="ER9" s="352">
        <f t="shared" ref="ER9:ER20" si="9">SUM(DW9:EQ9)</f>
        <v>0</v>
      </c>
      <c r="FJ9" s="294"/>
      <c r="FK9" s="294"/>
      <c r="FL9" s="294"/>
      <c r="FM9" s="420">
        <v>43895.5</v>
      </c>
      <c r="FN9" s="405"/>
      <c r="FO9" s="410">
        <f t="shared" si="7"/>
        <v>43895.5</v>
      </c>
    </row>
    <row r="10" spans="1:171" ht="15" thickBot="1" x14ac:dyDescent="0.35">
      <c r="B10" s="5" t="s">
        <v>335</v>
      </c>
      <c r="C10" s="927">
        <v>44571</v>
      </c>
      <c r="D10" s="910"/>
      <c r="G10" s="917"/>
      <c r="H10" s="923"/>
      <c r="I10" s="923"/>
      <c r="J10" s="924"/>
      <c r="K10" s="212"/>
      <c r="CK10" s="293" t="s">
        <v>1</v>
      </c>
      <c r="CL10" s="293" t="s">
        <v>400</v>
      </c>
      <c r="CM10" s="293" t="s">
        <v>415</v>
      </c>
      <c r="CN10" s="426" t="s">
        <v>60</v>
      </c>
      <c r="CO10" s="292"/>
      <c r="CP10" s="64">
        <v>44363</v>
      </c>
      <c r="CQ10" s="64">
        <v>44408</v>
      </c>
      <c r="CR10" s="292"/>
      <c r="CS10" s="340">
        <v>79810</v>
      </c>
      <c r="CT10" s="406">
        <f t="shared" si="6"/>
        <v>79810</v>
      </c>
      <c r="CU10" s="407">
        <f t="shared" si="0"/>
        <v>0</v>
      </c>
      <c r="CV10" s="406">
        <f t="shared" si="1"/>
        <v>35914.5</v>
      </c>
      <c r="CW10" s="407">
        <f t="shared" si="2"/>
        <v>0.55000000000000004</v>
      </c>
      <c r="CX10" s="292" t="s">
        <v>423</v>
      </c>
      <c r="CY10" s="292" t="s">
        <v>54</v>
      </c>
      <c r="CZ10" s="292" t="s">
        <v>424</v>
      </c>
      <c r="DA10" s="419">
        <v>30</v>
      </c>
      <c r="DR10" s="292"/>
      <c r="DS10" s="292"/>
      <c r="DT10" s="292"/>
      <c r="DU10" s="292"/>
      <c r="DW10" s="352">
        <f t="shared" si="3"/>
        <v>0</v>
      </c>
      <c r="DX10" s="352">
        <f t="shared" si="3"/>
        <v>0</v>
      </c>
      <c r="DY10" s="352">
        <f t="shared" si="3"/>
        <v>0</v>
      </c>
      <c r="DZ10" s="352">
        <f t="shared" si="3"/>
        <v>0</v>
      </c>
      <c r="EA10" s="352">
        <f t="shared" si="3"/>
        <v>0</v>
      </c>
      <c r="EB10" s="352">
        <f t="shared" si="3"/>
        <v>0</v>
      </c>
      <c r="EC10" s="352">
        <f t="shared" si="3"/>
        <v>0</v>
      </c>
      <c r="ED10" s="352">
        <f t="shared" si="3"/>
        <v>0</v>
      </c>
      <c r="EE10" s="352">
        <f t="shared" si="3"/>
        <v>0</v>
      </c>
      <c r="EF10" s="352">
        <f t="shared" si="3"/>
        <v>0</v>
      </c>
      <c r="EG10" s="352">
        <f t="shared" si="3"/>
        <v>0</v>
      </c>
      <c r="EH10" s="352">
        <f t="shared" si="3"/>
        <v>0</v>
      </c>
      <c r="EI10" s="352">
        <f t="shared" si="3"/>
        <v>0</v>
      </c>
      <c r="EJ10" s="352">
        <f t="shared" si="3"/>
        <v>0</v>
      </c>
      <c r="EK10" s="352">
        <f t="shared" si="3"/>
        <v>0</v>
      </c>
      <c r="EL10" s="352">
        <f t="shared" si="3"/>
        <v>0</v>
      </c>
      <c r="EM10" s="352">
        <f t="shared" si="4"/>
        <v>0</v>
      </c>
      <c r="EN10" s="352">
        <f t="shared" si="4"/>
        <v>0</v>
      </c>
      <c r="EO10" s="352">
        <f t="shared" si="4"/>
        <v>0</v>
      </c>
      <c r="EP10" s="352">
        <f t="shared" si="4"/>
        <v>0</v>
      </c>
      <c r="ER10" s="352">
        <f t="shared" si="9"/>
        <v>0</v>
      </c>
      <c r="FJ10" s="294"/>
      <c r="FK10" s="294"/>
      <c r="FL10" s="294"/>
      <c r="FM10" s="420">
        <v>43895.5</v>
      </c>
      <c r="FN10" s="405"/>
      <c r="FO10" s="410">
        <f t="shared" si="7"/>
        <v>43895.5</v>
      </c>
    </row>
    <row r="11" spans="1:171" ht="32.700000000000003" customHeight="1" thickBot="1" x14ac:dyDescent="0.35">
      <c r="B11" s="398" t="s">
        <v>336</v>
      </c>
      <c r="C11" s="928" t="s">
        <v>453</v>
      </c>
      <c r="D11" s="929"/>
      <c r="H11"/>
      <c r="CK11" s="293" t="s">
        <v>1</v>
      </c>
      <c r="CL11" s="293" t="s">
        <v>400</v>
      </c>
      <c r="CM11" s="293" t="s">
        <v>415</v>
      </c>
      <c r="CN11" s="426" t="s">
        <v>60</v>
      </c>
      <c r="CO11" s="292"/>
      <c r="CP11" s="64">
        <v>44363</v>
      </c>
      <c r="CQ11" s="64">
        <v>44408</v>
      </c>
      <c r="CR11" s="292"/>
      <c r="CS11" s="340">
        <v>79810</v>
      </c>
      <c r="CT11" s="406">
        <f t="shared" si="6"/>
        <v>79810</v>
      </c>
      <c r="CU11" s="407">
        <f t="shared" si="0"/>
        <v>0</v>
      </c>
      <c r="CV11" s="406">
        <f t="shared" si="1"/>
        <v>35914.5</v>
      </c>
      <c r="CW11" s="407">
        <f t="shared" si="2"/>
        <v>0.55000000000000004</v>
      </c>
      <c r="CX11" s="292" t="s">
        <v>53</v>
      </c>
      <c r="CY11" s="292" t="s">
        <v>54</v>
      </c>
      <c r="CZ11" s="292"/>
      <c r="DA11" s="419">
        <v>34.619999999999997</v>
      </c>
      <c r="DR11" s="292"/>
      <c r="DS11" s="292"/>
      <c r="DT11" s="292"/>
      <c r="DU11" s="292"/>
      <c r="DW11" s="352">
        <f t="shared" si="3"/>
        <v>0</v>
      </c>
      <c r="DX11" s="352">
        <f t="shared" si="3"/>
        <v>0</v>
      </c>
      <c r="DY11" s="352">
        <f t="shared" si="3"/>
        <v>0</v>
      </c>
      <c r="DZ11" s="352">
        <f t="shared" si="3"/>
        <v>0</v>
      </c>
      <c r="EA11" s="352">
        <f t="shared" si="3"/>
        <v>0</v>
      </c>
      <c r="EB11" s="352">
        <f t="shared" si="3"/>
        <v>0</v>
      </c>
      <c r="EC11" s="352">
        <f t="shared" si="3"/>
        <v>0</v>
      </c>
      <c r="ED11" s="352">
        <f t="shared" si="3"/>
        <v>0</v>
      </c>
      <c r="EE11" s="352">
        <f t="shared" si="3"/>
        <v>0</v>
      </c>
      <c r="EF11" s="352">
        <f t="shared" si="3"/>
        <v>0</v>
      </c>
      <c r="EG11" s="352">
        <f t="shared" si="3"/>
        <v>0</v>
      </c>
      <c r="EH11" s="352">
        <f t="shared" si="3"/>
        <v>0</v>
      </c>
      <c r="EI11" s="352">
        <f t="shared" si="3"/>
        <v>0</v>
      </c>
      <c r="EJ11" s="352">
        <f t="shared" si="3"/>
        <v>0</v>
      </c>
      <c r="EK11" s="352">
        <f t="shared" si="3"/>
        <v>0</v>
      </c>
      <c r="EL11" s="352">
        <f t="shared" si="3"/>
        <v>0</v>
      </c>
      <c r="EM11" s="352">
        <f t="shared" si="4"/>
        <v>0</v>
      </c>
      <c r="EN11" s="352">
        <f t="shared" si="4"/>
        <v>0</v>
      </c>
      <c r="EO11" s="352">
        <f t="shared" si="4"/>
        <v>0</v>
      </c>
      <c r="EP11" s="352">
        <f t="shared" si="4"/>
        <v>0</v>
      </c>
      <c r="ER11" s="352">
        <f t="shared" si="9"/>
        <v>0</v>
      </c>
      <c r="FJ11" s="294"/>
      <c r="FK11" s="294"/>
      <c r="FL11" s="294"/>
      <c r="FM11" s="420">
        <v>43895.5</v>
      </c>
      <c r="FN11" s="405"/>
      <c r="FO11" s="410">
        <f t="shared" si="7"/>
        <v>43895.5</v>
      </c>
    </row>
    <row r="12" spans="1:171" ht="15" thickBot="1" x14ac:dyDescent="0.35">
      <c r="B12" s="5" t="s">
        <v>62</v>
      </c>
      <c r="C12" s="28">
        <v>165</v>
      </c>
      <c r="D12" s="74">
        <f>C12*8</f>
        <v>1320</v>
      </c>
      <c r="E12" s="397">
        <f>C12*F12</f>
        <v>37950</v>
      </c>
      <c r="F12" s="283">
        <v>230</v>
      </c>
      <c r="G12" s="6" t="e">
        <f>C12-N66</f>
        <v>#REF!</v>
      </c>
      <c r="H12" s="6"/>
      <c r="M12" s="6">
        <f>C21-CHOOSE(WEEKDAY(C21),7,1,2,3,4,5,6)+1</f>
        <v>44585</v>
      </c>
      <c r="N12" s="6">
        <f>D21-CHOOSE(WEEKDAY(D21),7,1,2,3,4,5,6)+8</f>
        <v>44704</v>
      </c>
      <c r="CK12" s="293" t="s">
        <v>1</v>
      </c>
      <c r="CL12" s="293" t="s">
        <v>400</v>
      </c>
      <c r="CM12" s="293" t="s">
        <v>415</v>
      </c>
      <c r="CN12" s="426" t="s">
        <v>60</v>
      </c>
      <c r="CO12" s="292"/>
      <c r="CP12" s="64">
        <v>44363</v>
      </c>
      <c r="CQ12" s="64">
        <v>44408</v>
      </c>
      <c r="CR12" s="292"/>
      <c r="CS12" s="340">
        <v>79810</v>
      </c>
      <c r="CT12" s="406">
        <f t="shared" si="6"/>
        <v>79810</v>
      </c>
      <c r="CU12" s="407">
        <f t="shared" si="0"/>
        <v>0</v>
      </c>
      <c r="CV12" s="406">
        <f t="shared" si="1"/>
        <v>35914.5</v>
      </c>
      <c r="CW12" s="407">
        <f t="shared" si="2"/>
        <v>0.55000000000000004</v>
      </c>
      <c r="CX12" s="292" t="s">
        <v>426</v>
      </c>
      <c r="CY12" s="292" t="s">
        <v>54</v>
      </c>
      <c r="CZ12" s="292" t="str">
        <f>CONCATENATE(CM12,CX12,CY12)</f>
        <v>P1716976.10Montalbano, EmanueleNSW</v>
      </c>
      <c r="DA12" s="419">
        <v>35</v>
      </c>
      <c r="DR12" s="292"/>
      <c r="DS12" s="292"/>
      <c r="DT12" s="292"/>
      <c r="DU12" s="292"/>
      <c r="DW12" s="352">
        <f t="shared" si="3"/>
        <v>0</v>
      </c>
      <c r="DX12" s="352">
        <f t="shared" si="3"/>
        <v>0</v>
      </c>
      <c r="DY12" s="352">
        <f t="shared" si="3"/>
        <v>0</v>
      </c>
      <c r="DZ12" s="352">
        <f t="shared" si="3"/>
        <v>0</v>
      </c>
      <c r="EA12" s="352">
        <f t="shared" si="3"/>
        <v>0</v>
      </c>
      <c r="EB12" s="352">
        <f t="shared" si="3"/>
        <v>0</v>
      </c>
      <c r="EC12" s="352">
        <f t="shared" si="3"/>
        <v>0</v>
      </c>
      <c r="ED12" s="352">
        <f t="shared" si="3"/>
        <v>0</v>
      </c>
      <c r="EE12" s="352">
        <f t="shared" si="3"/>
        <v>0</v>
      </c>
      <c r="EF12" s="352">
        <f t="shared" si="3"/>
        <v>0</v>
      </c>
      <c r="EG12" s="352">
        <f t="shared" si="3"/>
        <v>0</v>
      </c>
      <c r="EH12" s="352">
        <f t="shared" si="3"/>
        <v>0</v>
      </c>
      <c r="EI12" s="352">
        <f t="shared" si="3"/>
        <v>0</v>
      </c>
      <c r="EJ12" s="352">
        <f t="shared" si="3"/>
        <v>0</v>
      </c>
      <c r="EK12" s="352">
        <f t="shared" si="3"/>
        <v>0</v>
      </c>
      <c r="EL12" s="352">
        <f t="shared" si="3"/>
        <v>0</v>
      </c>
      <c r="EM12" s="352">
        <f t="shared" si="4"/>
        <v>0</v>
      </c>
      <c r="EN12" s="352">
        <f t="shared" si="4"/>
        <v>0</v>
      </c>
      <c r="EO12" s="352">
        <f t="shared" si="4"/>
        <v>0</v>
      </c>
      <c r="EP12" s="352">
        <f t="shared" si="4"/>
        <v>0</v>
      </c>
      <c r="ER12" s="352">
        <f t="shared" si="9"/>
        <v>0</v>
      </c>
      <c r="FJ12" s="294"/>
      <c r="FK12" s="294"/>
      <c r="FL12" s="294"/>
      <c r="FM12" s="420">
        <v>43895.5</v>
      </c>
      <c r="FN12" s="405"/>
      <c r="FO12" s="410">
        <f t="shared" si="7"/>
        <v>43895.5</v>
      </c>
    </row>
    <row r="13" spans="1:171" ht="13.5" customHeight="1" thickBot="1" x14ac:dyDescent="0.35">
      <c r="B13" s="66" t="s">
        <v>63</v>
      </c>
      <c r="C13" s="905" t="s">
        <v>188</v>
      </c>
      <c r="D13" s="906"/>
      <c r="H13"/>
      <c r="CK13" s="293" t="s">
        <v>1</v>
      </c>
      <c r="CL13" s="293" t="s">
        <v>400</v>
      </c>
      <c r="CM13" s="293" t="s">
        <v>415</v>
      </c>
      <c r="CN13" s="426" t="s">
        <v>60</v>
      </c>
      <c r="CO13" s="292"/>
      <c r="CP13" s="64">
        <v>44363</v>
      </c>
      <c r="CQ13" s="64">
        <v>44408</v>
      </c>
      <c r="CR13" s="292"/>
      <c r="CS13" s="340">
        <v>79810</v>
      </c>
      <c r="CT13" s="406">
        <f t="shared" si="6"/>
        <v>79810</v>
      </c>
      <c r="CU13" s="407">
        <f t="shared" si="0"/>
        <v>0</v>
      </c>
      <c r="CV13" s="406">
        <f t="shared" si="1"/>
        <v>35914.5</v>
      </c>
      <c r="CW13" s="407">
        <f t="shared" si="2"/>
        <v>0.55000000000000004</v>
      </c>
      <c r="CX13" s="292" t="s">
        <v>426</v>
      </c>
      <c r="CY13" s="292" t="s">
        <v>34</v>
      </c>
      <c r="CZ13" s="292" t="str">
        <f>CONCATENATE(CM13,CX13,CY13)</f>
        <v>P1716976.10Montalbano, EmanueleSTR</v>
      </c>
      <c r="DA13" s="419">
        <v>35</v>
      </c>
      <c r="DU13" s="292"/>
      <c r="EL13" s="352">
        <f t="shared" si="3"/>
        <v>0</v>
      </c>
      <c r="EM13" s="352">
        <f t="shared" si="4"/>
        <v>0</v>
      </c>
      <c r="EN13" s="352">
        <f t="shared" si="4"/>
        <v>0</v>
      </c>
      <c r="EO13" s="352">
        <f t="shared" si="4"/>
        <v>0</v>
      </c>
      <c r="EP13" s="352">
        <f t="shared" si="4"/>
        <v>0</v>
      </c>
      <c r="ER13" s="352">
        <f t="shared" si="9"/>
        <v>0</v>
      </c>
      <c r="FM13" s="420">
        <v>43895.5</v>
      </c>
      <c r="FO13" s="410">
        <f t="shared" si="7"/>
        <v>43895.5</v>
      </c>
    </row>
    <row r="14" spans="1:171" ht="45.75" customHeight="1" thickBot="1" x14ac:dyDescent="0.35">
      <c r="A14" s="896" t="s">
        <v>337</v>
      </c>
      <c r="B14" s="897"/>
      <c r="C14" s="897"/>
      <c r="D14" s="897"/>
      <c r="E14" s="897"/>
      <c r="F14" s="897"/>
      <c r="G14" s="897"/>
      <c r="H14" s="897"/>
      <c r="I14" s="897"/>
      <c r="J14" s="897"/>
      <c r="K14" s="897"/>
      <c r="L14" s="897"/>
      <c r="M14" s="897"/>
      <c r="N14" s="897"/>
      <c r="O14" s="897"/>
      <c r="P14" s="897"/>
      <c r="Q14" s="897"/>
      <c r="R14" s="897"/>
      <c r="S14" s="897"/>
      <c r="T14" s="897"/>
      <c r="U14" s="897"/>
      <c r="V14" s="897"/>
      <c r="W14" s="897"/>
      <c r="X14" s="897"/>
      <c r="Y14" s="897"/>
      <c r="Z14" s="897"/>
      <c r="AA14" s="897"/>
      <c r="AB14" s="897"/>
      <c r="AC14" s="897"/>
      <c r="AD14" s="897"/>
      <c r="AE14" s="897"/>
      <c r="AF14" s="897"/>
      <c r="AG14" s="897"/>
      <c r="AH14" s="897"/>
      <c r="AI14" s="897"/>
      <c r="AJ14" s="897"/>
      <c r="AK14" s="897"/>
      <c r="AL14" s="897"/>
      <c r="AM14" s="897"/>
      <c r="AN14" s="897"/>
      <c r="AO14" s="897"/>
      <c r="AP14" s="897"/>
      <c r="AQ14" s="897"/>
      <c r="AR14" s="897"/>
      <c r="AS14" s="897"/>
      <c r="AT14" s="897"/>
      <c r="AU14" s="897"/>
      <c r="AV14" s="897"/>
      <c r="AW14" s="897"/>
      <c r="AX14" s="897"/>
      <c r="AY14" s="897"/>
      <c r="AZ14" s="897"/>
      <c r="BA14" s="897"/>
      <c r="BB14" s="897"/>
      <c r="BC14" s="897"/>
      <c r="BD14" s="897"/>
      <c r="BE14" s="897"/>
      <c r="BF14" s="897"/>
      <c r="BG14" s="897"/>
      <c r="BH14" s="897"/>
      <c r="BI14" s="897"/>
      <c r="BJ14" s="897"/>
      <c r="BK14" s="897"/>
      <c r="BL14" s="897"/>
      <c r="BM14" s="897"/>
      <c r="BN14" s="897"/>
      <c r="BO14" s="897"/>
      <c r="BP14" s="7"/>
      <c r="BQ14" s="328" t="s">
        <v>344</v>
      </c>
      <c r="BR14" s="8"/>
      <c r="BS14" s="8"/>
      <c r="BT14" s="166" t="s">
        <v>339</v>
      </c>
      <c r="BU14" s="163" t="s">
        <v>337</v>
      </c>
      <c r="BV14" s="164" t="s">
        <v>340</v>
      </c>
      <c r="BW14" s="163" t="s">
        <v>191</v>
      </c>
      <c r="BX14" s="163" t="s">
        <v>39</v>
      </c>
      <c r="BY14" s="163" t="s">
        <v>192</v>
      </c>
      <c r="BZ14" s="163" t="s">
        <v>215</v>
      </c>
      <c r="CA14" s="165" t="s">
        <v>216</v>
      </c>
      <c r="CB14" s="165" t="s">
        <v>217</v>
      </c>
      <c r="CC14" s="165" t="s">
        <v>218</v>
      </c>
      <c r="CD14" s="165" t="s">
        <v>341</v>
      </c>
      <c r="CE14" s="346" t="s">
        <v>342</v>
      </c>
      <c r="CF14" s="165" t="s">
        <v>343</v>
      </c>
      <c r="CK14" s="293" t="s">
        <v>1</v>
      </c>
      <c r="CL14" s="293" t="s">
        <v>400</v>
      </c>
      <c r="CM14" s="293" t="s">
        <v>415</v>
      </c>
      <c r="CN14" s="426" t="s">
        <v>60</v>
      </c>
      <c r="CO14" s="292"/>
      <c r="CP14" s="64">
        <v>44363</v>
      </c>
      <c r="CQ14" s="64">
        <v>44408</v>
      </c>
      <c r="CR14" s="292"/>
      <c r="CS14" s="340">
        <v>79810</v>
      </c>
      <c r="CT14" s="406">
        <f t="shared" si="6"/>
        <v>79810</v>
      </c>
      <c r="CU14" s="407">
        <f t="shared" si="0"/>
        <v>0</v>
      </c>
      <c r="CV14" s="406">
        <f t="shared" si="1"/>
        <v>35914.5</v>
      </c>
      <c r="CW14" s="407">
        <f t="shared" si="2"/>
        <v>0.55000000000000004</v>
      </c>
      <c r="CX14" s="292" t="s">
        <v>427</v>
      </c>
      <c r="CY14" s="292" t="s">
        <v>54</v>
      </c>
      <c r="CZ14" s="292"/>
      <c r="DA14" s="419">
        <v>25</v>
      </c>
      <c r="DU14" s="292"/>
      <c r="EL14" s="352">
        <f t="shared" si="3"/>
        <v>0</v>
      </c>
      <c r="EM14" s="352">
        <f t="shared" si="4"/>
        <v>0</v>
      </c>
      <c r="EN14" s="352">
        <f t="shared" si="4"/>
        <v>0</v>
      </c>
      <c r="EO14" s="352">
        <f t="shared" si="4"/>
        <v>0</v>
      </c>
      <c r="EP14" s="352">
        <f t="shared" si="4"/>
        <v>0</v>
      </c>
      <c r="ER14" s="352">
        <f t="shared" si="9"/>
        <v>0</v>
      </c>
      <c r="FM14" s="420">
        <v>43895.5</v>
      </c>
      <c r="FO14" s="410">
        <f t="shared" si="7"/>
        <v>43895.5</v>
      </c>
    </row>
    <row r="15" spans="1:171" ht="22.5" customHeight="1" thickTop="1" thickBot="1" x14ac:dyDescent="0.35">
      <c r="A15" s="46"/>
      <c r="B15" s="46"/>
      <c r="C15" s="46"/>
      <c r="D15" s="46"/>
      <c r="E15" s="49"/>
      <c r="F15" s="49"/>
      <c r="G15" s="46"/>
      <c r="H15" s="46"/>
      <c r="I15" s="49"/>
      <c r="J15" s="46"/>
      <c r="K15" s="46"/>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7"/>
      <c r="BQ15" s="354">
        <f>(BU15/5)/280</f>
        <v>0</v>
      </c>
      <c r="BR15" s="8"/>
      <c r="BS15" s="8"/>
      <c r="BT15" s="203"/>
      <c r="BU15" s="204">
        <v>0</v>
      </c>
      <c r="BV15" s="204">
        <v>0</v>
      </c>
      <c r="BW15" s="204">
        <v>0</v>
      </c>
      <c r="BX15" s="204">
        <v>0</v>
      </c>
      <c r="BY15" s="204">
        <v>0</v>
      </c>
      <c r="BZ15" s="204">
        <v>0</v>
      </c>
      <c r="CA15" s="204">
        <v>0</v>
      </c>
      <c r="CB15" s="204">
        <v>0</v>
      </c>
      <c r="CC15" s="204">
        <v>0</v>
      </c>
      <c r="CD15" s="204"/>
      <c r="CE15" s="347">
        <f>IF(CF15&lt;0,BW15,BY15+(BX15-BY15)*0.2)</f>
        <v>0</v>
      </c>
      <c r="CF15" s="347">
        <f>BW15-BY15</f>
        <v>0</v>
      </c>
      <c r="CK15" s="293" t="s">
        <v>1</v>
      </c>
      <c r="CL15" s="293" t="s">
        <v>400</v>
      </c>
      <c r="CM15" s="293" t="s">
        <v>415</v>
      </c>
      <c r="CN15" s="426" t="s">
        <v>60</v>
      </c>
      <c r="CO15" s="292"/>
      <c r="CP15" s="64">
        <v>44363</v>
      </c>
      <c r="CQ15" s="64">
        <v>44408</v>
      </c>
      <c r="CR15" s="292"/>
      <c r="CS15" s="340">
        <v>79810</v>
      </c>
      <c r="CT15" s="406">
        <f t="shared" si="6"/>
        <v>79810</v>
      </c>
      <c r="CU15" s="407">
        <f t="shared" si="0"/>
        <v>0</v>
      </c>
      <c r="CV15" s="406">
        <f t="shared" si="1"/>
        <v>35914.5</v>
      </c>
      <c r="CW15" s="407">
        <f t="shared" si="2"/>
        <v>0.55000000000000004</v>
      </c>
      <c r="CX15" s="292" t="s">
        <v>427</v>
      </c>
      <c r="CY15" s="292" t="s">
        <v>34</v>
      </c>
      <c r="CZ15" s="292"/>
      <c r="DA15" s="419">
        <v>25</v>
      </c>
      <c r="DU15" s="292"/>
      <c r="EL15" s="352">
        <f t="shared" si="3"/>
        <v>0</v>
      </c>
      <c r="EM15" s="352">
        <f t="shared" si="4"/>
        <v>0</v>
      </c>
      <c r="EN15" s="352">
        <f t="shared" si="4"/>
        <v>0</v>
      </c>
      <c r="EO15" s="352">
        <f t="shared" si="4"/>
        <v>0</v>
      </c>
      <c r="EP15" s="352">
        <f t="shared" si="4"/>
        <v>0</v>
      </c>
      <c r="ER15" s="352">
        <f t="shared" si="9"/>
        <v>0</v>
      </c>
      <c r="FM15" s="420">
        <v>43895.5</v>
      </c>
      <c r="FO15" s="410">
        <f t="shared" si="7"/>
        <v>43895.5</v>
      </c>
    </row>
    <row r="16" spans="1:171" ht="15.75" customHeight="1" thickBot="1" x14ac:dyDescent="0.35">
      <c r="A16" s="8"/>
      <c r="B16" s="8"/>
      <c r="C16" s="8"/>
      <c r="D16" s="8"/>
      <c r="E16" s="8"/>
      <c r="F16" s="8"/>
      <c r="G16" s="8"/>
      <c r="H16"/>
      <c r="I16"/>
      <c r="J16" t="s">
        <v>428</v>
      </c>
      <c r="K16"/>
      <c r="L16" s="8"/>
      <c r="M16" s="98" t="s">
        <v>344</v>
      </c>
      <c r="N16" s="156">
        <f>SUM(O16:BN16)</f>
        <v>165</v>
      </c>
      <c r="O16" s="157">
        <f>O31/$F$12</f>
        <v>0</v>
      </c>
      <c r="P16" s="94">
        <f t="shared" ref="P16:BN16" si="10">P31/$F$12</f>
        <v>0</v>
      </c>
      <c r="Q16" s="94">
        <f t="shared" si="10"/>
        <v>0</v>
      </c>
      <c r="R16" s="94">
        <f t="shared" si="10"/>
        <v>5</v>
      </c>
      <c r="S16" s="94">
        <f t="shared" si="10"/>
        <v>5</v>
      </c>
      <c r="T16" s="94">
        <f t="shared" si="10"/>
        <v>8</v>
      </c>
      <c r="U16" s="94">
        <f t="shared" si="10"/>
        <v>5</v>
      </c>
      <c r="V16" s="94">
        <f t="shared" si="10"/>
        <v>0</v>
      </c>
      <c r="W16" s="94">
        <f t="shared" si="10"/>
        <v>0</v>
      </c>
      <c r="X16" s="94">
        <f t="shared" si="10"/>
        <v>10</v>
      </c>
      <c r="Y16" s="94">
        <f t="shared" si="10"/>
        <v>15</v>
      </c>
      <c r="Z16" s="94">
        <f t="shared" si="10"/>
        <v>15</v>
      </c>
      <c r="AA16" s="94">
        <f t="shared" si="10"/>
        <v>20</v>
      </c>
      <c r="AB16" s="94">
        <f t="shared" si="10"/>
        <v>15</v>
      </c>
      <c r="AC16" s="94">
        <f t="shared" si="10"/>
        <v>15</v>
      </c>
      <c r="AD16" s="94">
        <f t="shared" si="10"/>
        <v>12</v>
      </c>
      <c r="AE16" s="94">
        <f t="shared" si="10"/>
        <v>10</v>
      </c>
      <c r="AF16" s="94">
        <f t="shared" si="10"/>
        <v>10</v>
      </c>
      <c r="AG16" s="94">
        <f t="shared" si="10"/>
        <v>10</v>
      </c>
      <c r="AH16" s="94">
        <f t="shared" si="10"/>
        <v>10</v>
      </c>
      <c r="AI16" s="94">
        <f t="shared" si="10"/>
        <v>0</v>
      </c>
      <c r="AJ16" s="94">
        <f t="shared" si="10"/>
        <v>0</v>
      </c>
      <c r="AK16" s="94">
        <f t="shared" si="10"/>
        <v>0</v>
      </c>
      <c r="AL16" s="94">
        <f t="shared" si="10"/>
        <v>0</v>
      </c>
      <c r="AM16" s="94">
        <f t="shared" si="10"/>
        <v>0</v>
      </c>
      <c r="AN16" s="94">
        <f t="shared" si="10"/>
        <v>0</v>
      </c>
      <c r="AO16" s="94">
        <f t="shared" si="10"/>
        <v>0</v>
      </c>
      <c r="AP16" s="94">
        <f t="shared" si="10"/>
        <v>0</v>
      </c>
      <c r="AQ16" s="94">
        <f t="shared" si="10"/>
        <v>0</v>
      </c>
      <c r="AR16" s="94">
        <f t="shared" si="10"/>
        <v>0</v>
      </c>
      <c r="AS16" s="94">
        <f t="shared" si="10"/>
        <v>0</v>
      </c>
      <c r="AT16" s="94">
        <f t="shared" si="10"/>
        <v>0</v>
      </c>
      <c r="AU16" s="94">
        <f t="shared" si="10"/>
        <v>0</v>
      </c>
      <c r="AV16" s="94">
        <f t="shared" si="10"/>
        <v>0</v>
      </c>
      <c r="AW16" s="94">
        <f t="shared" si="10"/>
        <v>0</v>
      </c>
      <c r="AX16" s="94">
        <f t="shared" si="10"/>
        <v>0</v>
      </c>
      <c r="AY16" s="94">
        <f t="shared" si="10"/>
        <v>0</v>
      </c>
      <c r="AZ16" s="94">
        <f t="shared" si="10"/>
        <v>0</v>
      </c>
      <c r="BA16" s="94">
        <f t="shared" si="10"/>
        <v>0</v>
      </c>
      <c r="BB16" s="94">
        <f t="shared" si="10"/>
        <v>0</v>
      </c>
      <c r="BC16" s="94">
        <f t="shared" si="10"/>
        <v>0</v>
      </c>
      <c r="BD16" s="94">
        <f t="shared" si="10"/>
        <v>0</v>
      </c>
      <c r="BE16" s="94">
        <f t="shared" si="10"/>
        <v>0</v>
      </c>
      <c r="BF16" s="94">
        <f t="shared" si="10"/>
        <v>0</v>
      </c>
      <c r="BG16" s="94">
        <f t="shared" si="10"/>
        <v>0</v>
      </c>
      <c r="BH16" s="94">
        <f t="shared" si="10"/>
        <v>0</v>
      </c>
      <c r="BI16" s="94">
        <f t="shared" si="10"/>
        <v>0</v>
      </c>
      <c r="BJ16" s="94">
        <f t="shared" si="10"/>
        <v>0</v>
      </c>
      <c r="BK16" s="94">
        <f t="shared" si="10"/>
        <v>0</v>
      </c>
      <c r="BL16" s="94">
        <f t="shared" si="10"/>
        <v>0</v>
      </c>
      <c r="BM16" s="94">
        <f t="shared" si="10"/>
        <v>0</v>
      </c>
      <c r="BN16" s="95">
        <f t="shared" si="10"/>
        <v>0</v>
      </c>
      <c r="BO16" s="8"/>
      <c r="BP16" s="7"/>
      <c r="BQ16" s="354">
        <f t="shared" ref="BQ16:BQ79" si="11">(BU16/5)/280</f>
        <v>0</v>
      </c>
      <c r="BR16" s="151">
        <v>44564</v>
      </c>
      <c r="BS16" s="152">
        <f>BR16+6</f>
        <v>44570</v>
      </c>
      <c r="BT16" s="177" t="str">
        <f>CONCATENATE("S",WEEKNUM(BR16))</f>
        <v>S2</v>
      </c>
      <c r="BU16" s="169">
        <f>IFERROR(HLOOKUP(BR16,$M$19:$BN$31,13,FALSE),0)</f>
        <v>0</v>
      </c>
      <c r="BV16" s="170">
        <f t="shared" ref="BV16:BV79" si="12">IFERROR(HLOOKUP(BR16,$M$306:$BN$318,13,FALSE),0)</f>
        <v>0</v>
      </c>
      <c r="BW16" s="170">
        <f>SUM(BU$16:BU16)</f>
        <v>0</v>
      </c>
      <c r="BX16" s="170">
        <f t="shared" ref="BX16:BX19" si="13">IFERROR(HLOOKUP(BR16,$M$334:$BN$347,13,FALSE),0)</f>
        <v>0</v>
      </c>
      <c r="BY16" s="170">
        <f>SUM(BV$16:BV16)</f>
        <v>0</v>
      </c>
      <c r="BZ16" s="167" t="str">
        <f>IFERROR(BX16/BY16,"-")</f>
        <v>-</v>
      </c>
      <c r="CA16" s="168" t="str">
        <f>IFERROR(BX16/BW16,"-")</f>
        <v>-</v>
      </c>
      <c r="CB16" s="178">
        <f>IFERROR(BX16-BY16,"-")</f>
        <v>0</v>
      </c>
      <c r="CC16" s="178">
        <f>IFERROR(BX16-BW16,"-")</f>
        <v>0</v>
      </c>
      <c r="CD16" s="204"/>
      <c r="CE16" s="348">
        <f t="shared" ref="CE16:CE19" si="14">IF(CF16&lt;0,BW16,BY16+(BX16-BY16)*0.2)</f>
        <v>0</v>
      </c>
      <c r="CF16" s="341">
        <f>BW16-BY16</f>
        <v>0</v>
      </c>
      <c r="CK16" s="293" t="s">
        <v>1</v>
      </c>
      <c r="CL16" s="293" t="s">
        <v>400</v>
      </c>
      <c r="CM16" s="293" t="s">
        <v>415</v>
      </c>
      <c r="CN16" s="426" t="s">
        <v>60</v>
      </c>
      <c r="CO16" s="292"/>
      <c r="CP16" s="64">
        <v>44363</v>
      </c>
      <c r="CQ16" s="64">
        <v>44408</v>
      </c>
      <c r="CR16" s="292"/>
      <c r="CS16" s="340">
        <v>79810</v>
      </c>
      <c r="CT16" s="406">
        <f t="shared" si="6"/>
        <v>79810</v>
      </c>
      <c r="CU16" s="407">
        <f t="shared" si="0"/>
        <v>0</v>
      </c>
      <c r="CV16" s="406">
        <f t="shared" si="1"/>
        <v>35914.5</v>
      </c>
      <c r="CW16" s="407">
        <f t="shared" si="2"/>
        <v>0.55000000000000004</v>
      </c>
      <c r="CX16" s="292" t="s">
        <v>429</v>
      </c>
      <c r="CY16" s="292" t="s">
        <v>54</v>
      </c>
      <c r="CZ16" s="292"/>
      <c r="DA16" s="419">
        <v>12.5</v>
      </c>
      <c r="DU16" s="292"/>
      <c r="EL16" s="352">
        <f t="shared" si="3"/>
        <v>0</v>
      </c>
      <c r="EM16" s="352">
        <f t="shared" si="4"/>
        <v>0</v>
      </c>
      <c r="EN16" s="352">
        <f t="shared" si="4"/>
        <v>0</v>
      </c>
      <c r="EO16" s="352">
        <f t="shared" si="4"/>
        <v>0</v>
      </c>
      <c r="EP16" s="352">
        <f t="shared" si="4"/>
        <v>0</v>
      </c>
      <c r="ER16" s="352">
        <f t="shared" si="9"/>
        <v>0</v>
      </c>
      <c r="FM16" s="420">
        <v>43895.5</v>
      </c>
      <c r="FO16" s="410">
        <f t="shared" si="7"/>
        <v>43895.5</v>
      </c>
    </row>
    <row r="17" spans="1:171" ht="15.75" customHeight="1" thickBot="1" x14ac:dyDescent="0.35">
      <c r="A17" s="8"/>
      <c r="B17" s="8"/>
      <c r="C17" s="8"/>
      <c r="D17" s="8"/>
      <c r="E17" s="8"/>
      <c r="F17" s="8"/>
      <c r="G17" s="8"/>
      <c r="H17"/>
      <c r="I17"/>
      <c r="J17"/>
      <c r="K17"/>
      <c r="L17" s="8"/>
      <c r="M17" s="99" t="s">
        <v>345</v>
      </c>
      <c r="N17" s="156">
        <f>SUM(O17:BN17)</f>
        <v>1320</v>
      </c>
      <c r="O17" s="158">
        <f>O16*8</f>
        <v>0</v>
      </c>
      <c r="P17" s="134">
        <f t="shared" ref="P17:BN17" si="15">P16*8</f>
        <v>0</v>
      </c>
      <c r="Q17" s="134">
        <f t="shared" si="15"/>
        <v>0</v>
      </c>
      <c r="R17" s="134">
        <f t="shared" si="15"/>
        <v>40</v>
      </c>
      <c r="S17" s="134">
        <f t="shared" si="15"/>
        <v>40</v>
      </c>
      <c r="T17" s="134">
        <f t="shared" si="15"/>
        <v>64</v>
      </c>
      <c r="U17" s="134">
        <f t="shared" si="15"/>
        <v>40</v>
      </c>
      <c r="V17" s="134">
        <f t="shared" si="15"/>
        <v>0</v>
      </c>
      <c r="W17" s="134">
        <f t="shared" si="15"/>
        <v>0</v>
      </c>
      <c r="X17" s="134">
        <f t="shared" si="15"/>
        <v>80</v>
      </c>
      <c r="Y17" s="134">
        <f t="shared" si="15"/>
        <v>120</v>
      </c>
      <c r="Z17" s="134">
        <f t="shared" si="15"/>
        <v>120</v>
      </c>
      <c r="AA17" s="134">
        <f t="shared" si="15"/>
        <v>160</v>
      </c>
      <c r="AB17" s="134">
        <f t="shared" si="15"/>
        <v>120</v>
      </c>
      <c r="AC17" s="134">
        <f t="shared" si="15"/>
        <v>120</v>
      </c>
      <c r="AD17" s="134">
        <f t="shared" si="15"/>
        <v>96</v>
      </c>
      <c r="AE17" s="134">
        <f t="shared" si="15"/>
        <v>80</v>
      </c>
      <c r="AF17" s="134">
        <f t="shared" si="15"/>
        <v>80</v>
      </c>
      <c r="AG17" s="134">
        <f t="shared" si="15"/>
        <v>80</v>
      </c>
      <c r="AH17" s="134">
        <f t="shared" si="15"/>
        <v>80</v>
      </c>
      <c r="AI17" s="134">
        <f t="shared" si="15"/>
        <v>0</v>
      </c>
      <c r="AJ17" s="134">
        <f t="shared" si="15"/>
        <v>0</v>
      </c>
      <c r="AK17" s="134">
        <f t="shared" si="15"/>
        <v>0</v>
      </c>
      <c r="AL17" s="134">
        <f t="shared" si="15"/>
        <v>0</v>
      </c>
      <c r="AM17" s="134">
        <f t="shared" si="15"/>
        <v>0</v>
      </c>
      <c r="AN17" s="134">
        <f t="shared" si="15"/>
        <v>0</v>
      </c>
      <c r="AO17" s="134">
        <f t="shared" si="15"/>
        <v>0</v>
      </c>
      <c r="AP17" s="134">
        <f t="shared" si="15"/>
        <v>0</v>
      </c>
      <c r="AQ17" s="134">
        <f t="shared" si="15"/>
        <v>0</v>
      </c>
      <c r="AR17" s="134">
        <f t="shared" si="15"/>
        <v>0</v>
      </c>
      <c r="AS17" s="134">
        <f t="shared" si="15"/>
        <v>0</v>
      </c>
      <c r="AT17" s="134">
        <f t="shared" si="15"/>
        <v>0</v>
      </c>
      <c r="AU17" s="134">
        <f t="shared" si="15"/>
        <v>0</v>
      </c>
      <c r="AV17" s="134">
        <f t="shared" si="15"/>
        <v>0</v>
      </c>
      <c r="AW17" s="134">
        <f t="shared" si="15"/>
        <v>0</v>
      </c>
      <c r="AX17" s="134">
        <f t="shared" si="15"/>
        <v>0</v>
      </c>
      <c r="AY17" s="134">
        <f t="shared" si="15"/>
        <v>0</v>
      </c>
      <c r="AZ17" s="134">
        <f t="shared" si="15"/>
        <v>0</v>
      </c>
      <c r="BA17" s="134">
        <f t="shared" si="15"/>
        <v>0</v>
      </c>
      <c r="BB17" s="134">
        <f t="shared" si="15"/>
        <v>0</v>
      </c>
      <c r="BC17" s="134">
        <f t="shared" si="15"/>
        <v>0</v>
      </c>
      <c r="BD17" s="134">
        <f t="shared" si="15"/>
        <v>0</v>
      </c>
      <c r="BE17" s="134">
        <f t="shared" si="15"/>
        <v>0</v>
      </c>
      <c r="BF17" s="134">
        <f t="shared" si="15"/>
        <v>0</v>
      </c>
      <c r="BG17" s="134">
        <f t="shared" si="15"/>
        <v>0</v>
      </c>
      <c r="BH17" s="134">
        <f t="shared" si="15"/>
        <v>0</v>
      </c>
      <c r="BI17" s="134">
        <f t="shared" si="15"/>
        <v>0</v>
      </c>
      <c r="BJ17" s="134">
        <f t="shared" si="15"/>
        <v>0</v>
      </c>
      <c r="BK17" s="134">
        <f t="shared" si="15"/>
        <v>0</v>
      </c>
      <c r="BL17" s="134">
        <f t="shared" si="15"/>
        <v>0</v>
      </c>
      <c r="BM17" s="134">
        <f t="shared" si="15"/>
        <v>0</v>
      </c>
      <c r="BN17" s="159">
        <f t="shared" si="15"/>
        <v>0</v>
      </c>
      <c r="BO17" s="8"/>
      <c r="BP17" s="7"/>
      <c r="BQ17" s="354">
        <f t="shared" si="11"/>
        <v>0</v>
      </c>
      <c r="BR17" s="153">
        <f>BR16+7</f>
        <v>44571</v>
      </c>
      <c r="BS17" s="154">
        <f>BR17+6</f>
        <v>44577</v>
      </c>
      <c r="BT17" s="177" t="str">
        <f t="shared" ref="BT17:BT80" si="16">CONCATENATE("S",WEEKNUM(BR17))</f>
        <v>S3</v>
      </c>
      <c r="BU17" s="169">
        <f t="shared" ref="BU17:BU80" si="17">IFERROR(HLOOKUP(BR17,$M$19:$BN$31,13,FALSE),0)</f>
        <v>0</v>
      </c>
      <c r="BV17" s="170">
        <f t="shared" si="12"/>
        <v>0</v>
      </c>
      <c r="BW17" s="170">
        <f>SUM(BU$16:BU17)</f>
        <v>0</v>
      </c>
      <c r="BX17" s="170">
        <f t="shared" si="13"/>
        <v>0</v>
      </c>
      <c r="BY17" s="170">
        <f>SUM(BV$16:BV17)</f>
        <v>0</v>
      </c>
      <c r="BZ17" s="167" t="str">
        <f t="shared" ref="BZ17:BZ80" si="18">IFERROR(BX17/BY17,"-")</f>
        <v>-</v>
      </c>
      <c r="CA17" s="168" t="str">
        <f t="shared" ref="CA17:CA80" si="19">IFERROR(BX17/BW17,"-")</f>
        <v>-</v>
      </c>
      <c r="CB17" s="178">
        <f t="shared" ref="CB17:CB80" si="20">IFERROR(BX17-BY17,"-")</f>
        <v>0</v>
      </c>
      <c r="CC17" s="178">
        <f t="shared" ref="CC17:CC80" si="21">IFERROR(BX17-BW17,"-")</f>
        <v>0</v>
      </c>
      <c r="CD17" s="328">
        <f t="shared" ref="CD17:CD19" si="22">CD16-BW17</f>
        <v>0</v>
      </c>
      <c r="CE17" s="348">
        <f t="shared" si="14"/>
        <v>0</v>
      </c>
      <c r="CF17" s="341">
        <f t="shared" ref="CF17:CF19" si="23">BW17-BY17</f>
        <v>0</v>
      </c>
      <c r="CK17" s="293" t="s">
        <v>1</v>
      </c>
      <c r="CL17" s="293" t="s">
        <v>400</v>
      </c>
      <c r="CM17" s="293" t="s">
        <v>415</v>
      </c>
      <c r="CN17" s="426" t="s">
        <v>60</v>
      </c>
      <c r="CO17" s="292"/>
      <c r="CP17" s="64">
        <v>44363</v>
      </c>
      <c r="CQ17" s="64">
        <v>44408</v>
      </c>
      <c r="CR17" s="292"/>
      <c r="CS17" s="340">
        <v>79810</v>
      </c>
      <c r="CT17" s="406">
        <f t="shared" si="6"/>
        <v>79810</v>
      </c>
      <c r="CU17" s="407">
        <f t="shared" si="0"/>
        <v>0</v>
      </c>
      <c r="CV17" s="406">
        <f t="shared" si="1"/>
        <v>35914.5</v>
      </c>
      <c r="CW17" s="407">
        <f t="shared" si="2"/>
        <v>0.55000000000000004</v>
      </c>
      <c r="CX17" s="292" t="s">
        <v>430</v>
      </c>
      <c r="CY17" s="292" t="s">
        <v>54</v>
      </c>
      <c r="CZ17" s="292"/>
      <c r="DA17" s="419">
        <v>27.5</v>
      </c>
      <c r="DU17" s="292"/>
      <c r="EL17" s="352">
        <f t="shared" si="3"/>
        <v>0</v>
      </c>
      <c r="EM17" s="352">
        <f t="shared" si="4"/>
        <v>0</v>
      </c>
      <c r="EN17" s="352">
        <f t="shared" si="4"/>
        <v>0</v>
      </c>
      <c r="EO17" s="352">
        <f t="shared" si="4"/>
        <v>0</v>
      </c>
      <c r="EP17" s="352">
        <f t="shared" si="4"/>
        <v>0</v>
      </c>
      <c r="ER17" s="352">
        <f t="shared" si="9"/>
        <v>0</v>
      </c>
      <c r="FM17" s="420">
        <v>43895.5</v>
      </c>
      <c r="FO17" s="410">
        <f t="shared" si="7"/>
        <v>43895.5</v>
      </c>
    </row>
    <row r="18" spans="1:171" ht="15.75" customHeight="1" thickBot="1" x14ac:dyDescent="0.35">
      <c r="A18" s="8"/>
      <c r="B18" s="8"/>
      <c r="C18" s="8"/>
      <c r="D18" s="8"/>
      <c r="E18" s="8"/>
      <c r="F18" s="8"/>
      <c r="G18" s="8"/>
      <c r="H18" s="8"/>
      <c r="I18" s="8"/>
      <c r="J18" s="8"/>
      <c r="K18" s="8"/>
      <c r="L18" s="8"/>
      <c r="M18" s="91"/>
      <c r="N18" s="92"/>
      <c r="O18" s="160"/>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2"/>
      <c r="BO18" s="8"/>
      <c r="BP18" s="7"/>
      <c r="BQ18" s="354">
        <f t="shared" si="11"/>
        <v>0</v>
      </c>
      <c r="BR18" s="153">
        <f t="shared" ref="BR18:BR81" si="24">BR17+7</f>
        <v>44578</v>
      </c>
      <c r="BS18" s="154">
        <f t="shared" ref="BS18:BS81" si="25">BR18+6</f>
        <v>44584</v>
      </c>
      <c r="BT18" s="177" t="str">
        <f t="shared" si="16"/>
        <v>S4</v>
      </c>
      <c r="BU18" s="169">
        <f t="shared" si="17"/>
        <v>0</v>
      </c>
      <c r="BV18" s="170">
        <f t="shared" si="12"/>
        <v>0</v>
      </c>
      <c r="BW18" s="170">
        <f>SUM(BU$16:BU18)</f>
        <v>0</v>
      </c>
      <c r="BX18" s="170">
        <f t="shared" si="13"/>
        <v>0</v>
      </c>
      <c r="BY18" s="170">
        <f>SUM(BV$16:BV18)</f>
        <v>0</v>
      </c>
      <c r="BZ18" s="167" t="str">
        <f t="shared" si="18"/>
        <v>-</v>
      </c>
      <c r="CA18" s="168" t="str">
        <f t="shared" si="19"/>
        <v>-</v>
      </c>
      <c r="CB18" s="178">
        <f t="shared" si="20"/>
        <v>0</v>
      </c>
      <c r="CC18" s="178">
        <f t="shared" si="21"/>
        <v>0</v>
      </c>
      <c r="CD18" s="328">
        <f t="shared" si="22"/>
        <v>0</v>
      </c>
      <c r="CE18" s="348">
        <f t="shared" si="14"/>
        <v>0</v>
      </c>
      <c r="CF18" s="341">
        <f t="shared" si="23"/>
        <v>0</v>
      </c>
      <c r="CK18" s="293" t="s">
        <v>1</v>
      </c>
      <c r="CL18" s="293" t="s">
        <v>400</v>
      </c>
      <c r="CM18" s="293" t="s">
        <v>415</v>
      </c>
      <c r="CN18" s="426" t="s">
        <v>60</v>
      </c>
      <c r="CO18" s="292"/>
      <c r="CP18" s="64">
        <v>44363</v>
      </c>
      <c r="CQ18" s="64">
        <v>44408</v>
      </c>
      <c r="CR18" s="292"/>
      <c r="CS18" s="340">
        <v>79810</v>
      </c>
      <c r="CT18" s="406">
        <f t="shared" si="6"/>
        <v>79810</v>
      </c>
      <c r="CU18" s="407">
        <f t="shared" si="0"/>
        <v>0</v>
      </c>
      <c r="CV18" s="406">
        <f t="shared" si="1"/>
        <v>35914.5</v>
      </c>
      <c r="CW18" s="407">
        <f t="shared" si="2"/>
        <v>0.55000000000000004</v>
      </c>
      <c r="CX18" s="292" t="s">
        <v>55</v>
      </c>
      <c r="CY18" s="292" t="s">
        <v>54</v>
      </c>
      <c r="CZ18" s="292" t="str">
        <f>CONCATENATE(CM18,CX18,CY18)</f>
        <v>P1716976.10Tuzio, GiuseppeNSW</v>
      </c>
      <c r="DA18" s="419">
        <v>36</v>
      </c>
      <c r="DU18" s="292"/>
      <c r="EL18" s="352">
        <f t="shared" si="3"/>
        <v>0</v>
      </c>
      <c r="EM18" s="352">
        <f t="shared" si="4"/>
        <v>0</v>
      </c>
      <c r="EN18" s="352">
        <f t="shared" si="4"/>
        <v>0</v>
      </c>
      <c r="EO18" s="352">
        <f t="shared" si="4"/>
        <v>0</v>
      </c>
      <c r="EP18" s="352">
        <f t="shared" si="4"/>
        <v>0</v>
      </c>
      <c r="ER18" s="352">
        <f t="shared" si="9"/>
        <v>0</v>
      </c>
      <c r="FM18" s="420">
        <v>43895.5</v>
      </c>
      <c r="FO18" s="410">
        <f t="shared" si="7"/>
        <v>43895.5</v>
      </c>
    </row>
    <row r="19" spans="1:171" ht="15.75" customHeight="1" thickBot="1" x14ac:dyDescent="0.35">
      <c r="A19" s="8"/>
      <c r="B19" s="8"/>
      <c r="C19" s="47"/>
      <c r="D19" s="47"/>
      <c r="E19" s="47"/>
      <c r="F19" s="47"/>
      <c r="G19" s="8"/>
      <c r="H19" s="8"/>
      <c r="I19" s="47"/>
      <c r="J19" s="8"/>
      <c r="K19" s="8"/>
      <c r="L19" s="8"/>
      <c r="M19" s="91"/>
      <c r="N19" s="109" t="s">
        <v>346</v>
      </c>
      <c r="O19" s="100">
        <v>44564</v>
      </c>
      <c r="P19" s="101">
        <f>O19+7</f>
        <v>44571</v>
      </c>
      <c r="Q19" s="101">
        <f t="shared" ref="Q19:AC20" si="26">P19+7</f>
        <v>44578</v>
      </c>
      <c r="R19" s="101">
        <f t="shared" si="26"/>
        <v>44585</v>
      </c>
      <c r="S19" s="101">
        <f t="shared" si="26"/>
        <v>44592</v>
      </c>
      <c r="T19" s="101">
        <f t="shared" si="26"/>
        <v>44599</v>
      </c>
      <c r="U19" s="101">
        <f t="shared" si="26"/>
        <v>44606</v>
      </c>
      <c r="V19" s="101">
        <f t="shared" si="26"/>
        <v>44613</v>
      </c>
      <c r="W19" s="101">
        <f t="shared" si="26"/>
        <v>44620</v>
      </c>
      <c r="X19" s="101">
        <f t="shared" si="26"/>
        <v>44627</v>
      </c>
      <c r="Y19" s="101">
        <f t="shared" si="26"/>
        <v>44634</v>
      </c>
      <c r="Z19" s="101">
        <f t="shared" si="26"/>
        <v>44641</v>
      </c>
      <c r="AA19" s="101">
        <f t="shared" si="26"/>
        <v>44648</v>
      </c>
      <c r="AB19" s="101">
        <f t="shared" si="26"/>
        <v>44655</v>
      </c>
      <c r="AC19" s="101">
        <f t="shared" si="26"/>
        <v>44662</v>
      </c>
      <c r="AD19" s="101">
        <f t="shared" ref="AD19:AF20" si="27">AC19+7</f>
        <v>44669</v>
      </c>
      <c r="AE19" s="101">
        <f t="shared" si="27"/>
        <v>44676</v>
      </c>
      <c r="AF19" s="101">
        <f t="shared" si="27"/>
        <v>44683</v>
      </c>
      <c r="AG19" s="101">
        <f t="shared" ref="AG19:AV20" si="28">AF19+7</f>
        <v>44690</v>
      </c>
      <c r="AH19" s="101">
        <f t="shared" si="28"/>
        <v>44697</v>
      </c>
      <c r="AI19" s="101">
        <f t="shared" si="28"/>
        <v>44704</v>
      </c>
      <c r="AJ19" s="101">
        <f t="shared" si="28"/>
        <v>44711</v>
      </c>
      <c r="AK19" s="101">
        <f t="shared" si="28"/>
        <v>44718</v>
      </c>
      <c r="AL19" s="101">
        <f t="shared" si="28"/>
        <v>44725</v>
      </c>
      <c r="AM19" s="101">
        <f t="shared" si="28"/>
        <v>44732</v>
      </c>
      <c r="AN19" s="101">
        <f t="shared" si="28"/>
        <v>44739</v>
      </c>
      <c r="AO19" s="101">
        <f t="shared" si="28"/>
        <v>44746</v>
      </c>
      <c r="AP19" s="101">
        <f t="shared" si="28"/>
        <v>44753</v>
      </c>
      <c r="AQ19" s="101">
        <f t="shared" si="28"/>
        <v>44760</v>
      </c>
      <c r="AR19" s="101">
        <f t="shared" si="28"/>
        <v>44767</v>
      </c>
      <c r="AS19" s="101">
        <f t="shared" si="28"/>
        <v>44774</v>
      </c>
      <c r="AT19" s="101">
        <f t="shared" si="28"/>
        <v>44781</v>
      </c>
      <c r="AU19" s="101">
        <f t="shared" si="28"/>
        <v>44788</v>
      </c>
      <c r="AV19" s="101">
        <f t="shared" si="28"/>
        <v>44795</v>
      </c>
      <c r="AW19" s="101">
        <f t="shared" ref="AW19:BL20" si="29">AV19+7</f>
        <v>44802</v>
      </c>
      <c r="AX19" s="101">
        <f t="shared" si="29"/>
        <v>44809</v>
      </c>
      <c r="AY19" s="101">
        <f t="shared" si="29"/>
        <v>44816</v>
      </c>
      <c r="AZ19" s="101">
        <f t="shared" si="29"/>
        <v>44823</v>
      </c>
      <c r="BA19" s="101">
        <f t="shared" si="29"/>
        <v>44830</v>
      </c>
      <c r="BB19" s="101">
        <f t="shared" si="29"/>
        <v>44837</v>
      </c>
      <c r="BC19" s="101">
        <f t="shared" si="29"/>
        <v>44844</v>
      </c>
      <c r="BD19" s="101">
        <f t="shared" si="29"/>
        <v>44851</v>
      </c>
      <c r="BE19" s="101">
        <f t="shared" si="29"/>
        <v>44858</v>
      </c>
      <c r="BF19" s="101">
        <f t="shared" si="29"/>
        <v>44865</v>
      </c>
      <c r="BG19" s="101">
        <f t="shared" si="29"/>
        <v>44872</v>
      </c>
      <c r="BH19" s="101">
        <f t="shared" si="29"/>
        <v>44879</v>
      </c>
      <c r="BI19" s="101">
        <f t="shared" si="29"/>
        <v>44886</v>
      </c>
      <c r="BJ19" s="101">
        <f t="shared" si="29"/>
        <v>44893</v>
      </c>
      <c r="BK19" s="101">
        <f t="shared" si="29"/>
        <v>44900</v>
      </c>
      <c r="BL19" s="101">
        <f t="shared" si="29"/>
        <v>44907</v>
      </c>
      <c r="BM19" s="101">
        <f>BL19+7</f>
        <v>44914</v>
      </c>
      <c r="BN19" s="102">
        <f>BM19+7</f>
        <v>44921</v>
      </c>
      <c r="BO19" s="8"/>
      <c r="BP19" s="7"/>
      <c r="BQ19" s="354">
        <f t="shared" si="11"/>
        <v>0.8214285714285714</v>
      </c>
      <c r="BR19" s="153">
        <f t="shared" si="24"/>
        <v>44585</v>
      </c>
      <c r="BS19" s="154">
        <f t="shared" si="25"/>
        <v>44591</v>
      </c>
      <c r="BT19" s="177" t="str">
        <f t="shared" si="16"/>
        <v>S5</v>
      </c>
      <c r="BU19" s="169">
        <f t="shared" si="17"/>
        <v>1150</v>
      </c>
      <c r="BV19" s="170">
        <f t="shared" si="12"/>
        <v>0</v>
      </c>
      <c r="BW19" s="170">
        <f>SUM(BU$16:BU19)</f>
        <v>1150</v>
      </c>
      <c r="BX19" s="170">
        <f t="shared" si="13"/>
        <v>0</v>
      </c>
      <c r="BY19" s="170">
        <f>SUM(BV$16:BV19)</f>
        <v>0</v>
      </c>
      <c r="BZ19" s="167" t="str">
        <f t="shared" si="18"/>
        <v>-</v>
      </c>
      <c r="CA19" s="168">
        <f t="shared" si="19"/>
        <v>0</v>
      </c>
      <c r="CB19" s="178">
        <f t="shared" si="20"/>
        <v>0</v>
      </c>
      <c r="CC19" s="178">
        <f t="shared" si="21"/>
        <v>-1150</v>
      </c>
      <c r="CD19" s="328">
        <f t="shared" si="22"/>
        <v>-1150</v>
      </c>
      <c r="CE19" s="348">
        <f t="shared" si="14"/>
        <v>0</v>
      </c>
      <c r="CF19" s="341">
        <f t="shared" si="23"/>
        <v>1150</v>
      </c>
      <c r="CK19" s="293" t="s">
        <v>1</v>
      </c>
      <c r="CL19" s="293" t="s">
        <v>400</v>
      </c>
      <c r="CM19" s="293" t="s">
        <v>415</v>
      </c>
      <c r="CN19" s="426" t="s">
        <v>60</v>
      </c>
      <c r="CO19" s="292"/>
      <c r="CP19" s="64">
        <v>44363</v>
      </c>
      <c r="CQ19" s="64">
        <v>44408</v>
      </c>
      <c r="CR19" s="292"/>
      <c r="CS19" s="340">
        <v>79810</v>
      </c>
      <c r="CT19" s="406">
        <f t="shared" si="6"/>
        <v>79810</v>
      </c>
      <c r="CU19" s="407">
        <f t="shared" si="0"/>
        <v>0</v>
      </c>
      <c r="CV19" s="406">
        <f t="shared" si="1"/>
        <v>35914.5</v>
      </c>
      <c r="CW19" s="407">
        <f t="shared" si="2"/>
        <v>0.55000000000000004</v>
      </c>
      <c r="CX19" s="292" t="s">
        <v>56</v>
      </c>
      <c r="CY19" s="292" t="s">
        <v>54</v>
      </c>
      <c r="CZ19" s="292"/>
      <c r="DA19" s="419">
        <v>27.5</v>
      </c>
      <c r="DU19" s="292"/>
      <c r="EL19" s="352">
        <f t="shared" ref="EL19:EP20" si="30">$DA19*DQ19</f>
        <v>0</v>
      </c>
      <c r="EM19" s="352">
        <f t="shared" si="30"/>
        <v>0</v>
      </c>
      <c r="EN19" s="352">
        <f t="shared" si="30"/>
        <v>0</v>
      </c>
      <c r="EO19" s="352">
        <f t="shared" si="30"/>
        <v>0</v>
      </c>
      <c r="EP19" s="352">
        <f t="shared" si="30"/>
        <v>0</v>
      </c>
      <c r="ER19" s="352">
        <f t="shared" si="9"/>
        <v>0</v>
      </c>
      <c r="FM19" s="420">
        <v>43895.5</v>
      </c>
      <c r="FO19" s="410">
        <f t="shared" si="7"/>
        <v>43895.5</v>
      </c>
    </row>
    <row r="20" spans="1:171" ht="28.8" thickBot="1" x14ac:dyDescent="0.35">
      <c r="C20" s="9" t="s">
        <v>264</v>
      </c>
      <c r="D20" s="10" t="s">
        <v>265</v>
      </c>
      <c r="E20" s="11" t="s">
        <v>347</v>
      </c>
      <c r="F20" s="11" t="s">
        <v>348</v>
      </c>
      <c r="G20" s="278" t="s">
        <v>349</v>
      </c>
      <c r="H20" s="279" t="s">
        <v>350</v>
      </c>
      <c r="I20" s="12" t="s">
        <v>351</v>
      </c>
      <c r="J20" s="12" t="s">
        <v>352</v>
      </c>
      <c r="K20" s="16"/>
      <c r="N20" s="110" t="s">
        <v>88</v>
      </c>
      <c r="O20" s="106">
        <f>O19+6</f>
        <v>44570</v>
      </c>
      <c r="P20" s="107">
        <f>O20+7</f>
        <v>44577</v>
      </c>
      <c r="Q20" s="107">
        <f t="shared" si="26"/>
        <v>44584</v>
      </c>
      <c r="R20" s="107">
        <f t="shared" si="26"/>
        <v>44591</v>
      </c>
      <c r="S20" s="107">
        <f t="shared" si="26"/>
        <v>44598</v>
      </c>
      <c r="T20" s="107">
        <f t="shared" si="26"/>
        <v>44605</v>
      </c>
      <c r="U20" s="107">
        <f t="shared" si="26"/>
        <v>44612</v>
      </c>
      <c r="V20" s="107">
        <f t="shared" si="26"/>
        <v>44619</v>
      </c>
      <c r="W20" s="107">
        <f t="shared" si="26"/>
        <v>44626</v>
      </c>
      <c r="X20" s="107">
        <f t="shared" si="26"/>
        <v>44633</v>
      </c>
      <c r="Y20" s="107">
        <f t="shared" si="26"/>
        <v>44640</v>
      </c>
      <c r="Z20" s="107">
        <f t="shared" si="26"/>
        <v>44647</v>
      </c>
      <c r="AA20" s="107">
        <f t="shared" si="26"/>
        <v>44654</v>
      </c>
      <c r="AB20" s="107">
        <f t="shared" si="26"/>
        <v>44661</v>
      </c>
      <c r="AC20" s="107">
        <f t="shared" si="26"/>
        <v>44668</v>
      </c>
      <c r="AD20" s="107">
        <f t="shared" si="27"/>
        <v>44675</v>
      </c>
      <c r="AE20" s="107">
        <f t="shared" si="27"/>
        <v>44682</v>
      </c>
      <c r="AF20" s="107">
        <f t="shared" si="27"/>
        <v>44689</v>
      </c>
      <c r="AG20" s="107">
        <f t="shared" si="28"/>
        <v>44696</v>
      </c>
      <c r="AH20" s="107">
        <f t="shared" si="28"/>
        <v>44703</v>
      </c>
      <c r="AI20" s="107">
        <f t="shared" si="28"/>
        <v>44710</v>
      </c>
      <c r="AJ20" s="107">
        <f t="shared" si="28"/>
        <v>44717</v>
      </c>
      <c r="AK20" s="107">
        <f t="shared" si="28"/>
        <v>44724</v>
      </c>
      <c r="AL20" s="107">
        <f t="shared" si="28"/>
        <v>44731</v>
      </c>
      <c r="AM20" s="107">
        <f t="shared" si="28"/>
        <v>44738</v>
      </c>
      <c r="AN20" s="107">
        <f t="shared" si="28"/>
        <v>44745</v>
      </c>
      <c r="AO20" s="107">
        <f t="shared" si="28"/>
        <v>44752</v>
      </c>
      <c r="AP20" s="107">
        <f t="shared" si="28"/>
        <v>44759</v>
      </c>
      <c r="AQ20" s="107">
        <f t="shared" si="28"/>
        <v>44766</v>
      </c>
      <c r="AR20" s="107">
        <f t="shared" si="28"/>
        <v>44773</v>
      </c>
      <c r="AS20" s="107">
        <f t="shared" si="28"/>
        <v>44780</v>
      </c>
      <c r="AT20" s="107">
        <f t="shared" si="28"/>
        <v>44787</v>
      </c>
      <c r="AU20" s="107">
        <f t="shared" si="28"/>
        <v>44794</v>
      </c>
      <c r="AV20" s="107">
        <f t="shared" si="28"/>
        <v>44801</v>
      </c>
      <c r="AW20" s="107">
        <f t="shared" si="29"/>
        <v>44808</v>
      </c>
      <c r="AX20" s="107">
        <f t="shared" si="29"/>
        <v>44815</v>
      </c>
      <c r="AY20" s="107">
        <f t="shared" si="29"/>
        <v>44822</v>
      </c>
      <c r="AZ20" s="107">
        <f t="shared" si="29"/>
        <v>44829</v>
      </c>
      <c r="BA20" s="107">
        <f t="shared" si="29"/>
        <v>44836</v>
      </c>
      <c r="BB20" s="107">
        <f t="shared" si="29"/>
        <v>44843</v>
      </c>
      <c r="BC20" s="107">
        <f t="shared" si="29"/>
        <v>44850</v>
      </c>
      <c r="BD20" s="107">
        <f t="shared" si="29"/>
        <v>44857</v>
      </c>
      <c r="BE20" s="107">
        <f t="shared" si="29"/>
        <v>44864</v>
      </c>
      <c r="BF20" s="107">
        <f t="shared" si="29"/>
        <v>44871</v>
      </c>
      <c r="BG20" s="107">
        <f t="shared" si="29"/>
        <v>44878</v>
      </c>
      <c r="BH20" s="107">
        <f t="shared" si="29"/>
        <v>44885</v>
      </c>
      <c r="BI20" s="107">
        <f t="shared" si="29"/>
        <v>44892</v>
      </c>
      <c r="BJ20" s="107">
        <f t="shared" si="29"/>
        <v>44899</v>
      </c>
      <c r="BK20" s="107">
        <f t="shared" si="29"/>
        <v>44906</v>
      </c>
      <c r="BL20" s="107">
        <f t="shared" si="29"/>
        <v>44913</v>
      </c>
      <c r="BM20" s="107">
        <f>BL20+7</f>
        <v>44920</v>
      </c>
      <c r="BN20" s="108">
        <f>BM20+7</f>
        <v>44927</v>
      </c>
      <c r="BP20" s="7"/>
      <c r="BQ20" s="354">
        <f t="shared" si="11"/>
        <v>0.8214285714285714</v>
      </c>
      <c r="BR20" s="153">
        <f t="shared" si="24"/>
        <v>44592</v>
      </c>
      <c r="BS20" s="154">
        <f t="shared" si="25"/>
        <v>44598</v>
      </c>
      <c r="BT20" s="177" t="str">
        <f t="shared" si="16"/>
        <v>S6</v>
      </c>
      <c r="BU20" s="169">
        <f t="shared" ref="BU20" si="31">IFERROR(HLOOKUP(BR20,$M$19:$BN$31,13,FALSE),0)</f>
        <v>1150</v>
      </c>
      <c r="BV20" s="170">
        <f t="shared" ref="BV20" si="32">IFERROR(HLOOKUP(BR20,$M$306:$BN$318,13,FALSE),0)</f>
        <v>0</v>
      </c>
      <c r="BW20" s="170">
        <f>SUM(BU$16:BU20)</f>
        <v>2300</v>
      </c>
      <c r="BX20" s="170">
        <f t="shared" ref="BX20" si="33">IFERROR(HLOOKUP(BR20,$M$334:$BN$347,13,FALSE),0)</f>
        <v>0</v>
      </c>
      <c r="BY20" s="170">
        <f>SUM(BV$16:BV20)</f>
        <v>0</v>
      </c>
      <c r="BZ20" s="167" t="str">
        <f t="shared" ref="BZ20" si="34">IFERROR(BX20/BY20,"-")</f>
        <v>-</v>
      </c>
      <c r="CA20" s="168">
        <f t="shared" ref="CA20" si="35">IFERROR(BX20/BW20,"-")</f>
        <v>0</v>
      </c>
      <c r="CB20" s="178">
        <f t="shared" ref="CB20" si="36">IFERROR(BX20-BY20,"-")</f>
        <v>0</v>
      </c>
      <c r="CC20" s="178">
        <f t="shared" ref="CC20" si="37">IFERROR(BX20-BW20,"-")</f>
        <v>-2300</v>
      </c>
      <c r="CD20" s="328">
        <f t="shared" ref="CD20" si="38">CD19-BW20</f>
        <v>-3450</v>
      </c>
      <c r="CE20" s="348">
        <f t="shared" ref="CE20" si="39">IF(CF20&lt;0,BW20,BY20+(BX20-BY20)*0.2)</f>
        <v>0</v>
      </c>
      <c r="CF20" s="341">
        <f t="shared" ref="CF20" si="40">BW20-BY20</f>
        <v>2300</v>
      </c>
      <c r="CK20" s="293" t="s">
        <v>1</v>
      </c>
      <c r="CL20" s="293" t="s">
        <v>400</v>
      </c>
      <c r="CM20" s="293" t="s">
        <v>415</v>
      </c>
      <c r="CN20" s="426" t="s">
        <v>60</v>
      </c>
      <c r="CO20" s="292"/>
      <c r="CP20" s="64">
        <v>44363</v>
      </c>
      <c r="CQ20" s="64">
        <v>44408</v>
      </c>
      <c r="CR20" s="292"/>
      <c r="CS20" s="340">
        <v>79810</v>
      </c>
      <c r="CT20" s="406">
        <f t="shared" si="6"/>
        <v>79810</v>
      </c>
      <c r="CU20" s="407">
        <f t="shared" si="0"/>
        <v>0</v>
      </c>
      <c r="CV20" s="406">
        <f t="shared" si="1"/>
        <v>35914.5</v>
      </c>
      <c r="CW20" s="407">
        <f t="shared" si="2"/>
        <v>0.55000000000000004</v>
      </c>
      <c r="CX20" s="292" t="s">
        <v>431</v>
      </c>
      <c r="CY20" s="292" t="s">
        <v>54</v>
      </c>
      <c r="CZ20" s="292"/>
      <c r="DA20" s="419">
        <v>12.5</v>
      </c>
      <c r="DU20" s="292"/>
      <c r="EL20" s="352">
        <f t="shared" si="30"/>
        <v>0</v>
      </c>
      <c r="EM20" s="352">
        <f t="shared" si="30"/>
        <v>0</v>
      </c>
      <c r="EN20" s="352">
        <f t="shared" si="30"/>
        <v>0</v>
      </c>
      <c r="EO20" s="352">
        <f t="shared" si="30"/>
        <v>0</v>
      </c>
      <c r="EP20" s="352">
        <f t="shared" si="30"/>
        <v>0</v>
      </c>
      <c r="ER20" s="352">
        <f t="shared" si="9"/>
        <v>0</v>
      </c>
      <c r="FM20" s="420">
        <v>43895.5</v>
      </c>
      <c r="FO20" s="410">
        <f t="shared" si="7"/>
        <v>43895.5</v>
      </c>
    </row>
    <row r="21" spans="1:171" ht="31.2" thickBot="1" x14ac:dyDescent="0.5">
      <c r="B21" s="427" t="str">
        <f>C1</f>
        <v>CJ unico R5 Integration Cateno (metaconto)</v>
      </c>
      <c r="C21" s="14">
        <f>MIN(C22:C30)</f>
        <v>44585</v>
      </c>
      <c r="D21" s="14">
        <f>MAX(D22:D30)</f>
        <v>44698</v>
      </c>
      <c r="E21" s="13">
        <f>D21-C21+1</f>
        <v>114</v>
      </c>
      <c r="F21" s="135">
        <f>SUM(F22:F30)</f>
        <v>1.18</v>
      </c>
      <c r="G21" s="53">
        <f t="shared" ref="G21:H30" si="41">WEEKNUM(C21)</f>
        <v>5</v>
      </c>
      <c r="H21" s="55">
        <f t="shared" si="41"/>
        <v>21</v>
      </c>
      <c r="I21" s="43"/>
      <c r="J21" s="172">
        <f ca="1">SUM(J22:J30)</f>
        <v>2.9</v>
      </c>
      <c r="K21" s="189">
        <f>SUM(K22:K30)</f>
        <v>1</v>
      </c>
      <c r="L21" s="190" t="s">
        <v>353</v>
      </c>
      <c r="M21" s="17" t="s">
        <v>354</v>
      </c>
      <c r="N21" s="155" t="s">
        <v>355</v>
      </c>
      <c r="O21" s="111" t="str">
        <f>CONCATENATE("S",WEEKNUM(O19))</f>
        <v>S2</v>
      </c>
      <c r="P21" s="112" t="str">
        <f t="shared" ref="P21:AC21" si="42">CONCATENATE("S",WEEKNUM(P19))</f>
        <v>S3</v>
      </c>
      <c r="Q21" s="112" t="str">
        <f t="shared" si="42"/>
        <v>S4</v>
      </c>
      <c r="R21" s="112" t="str">
        <f t="shared" si="42"/>
        <v>S5</v>
      </c>
      <c r="S21" s="112" t="str">
        <f t="shared" si="42"/>
        <v>S6</v>
      </c>
      <c r="T21" s="112" t="str">
        <f t="shared" si="42"/>
        <v>S7</v>
      </c>
      <c r="U21" s="112" t="str">
        <f t="shared" si="42"/>
        <v>S8</v>
      </c>
      <c r="V21" s="112" t="str">
        <f t="shared" si="42"/>
        <v>S9</v>
      </c>
      <c r="W21" s="112" t="str">
        <f t="shared" si="42"/>
        <v>S10</v>
      </c>
      <c r="X21" s="112" t="str">
        <f t="shared" si="42"/>
        <v>S11</v>
      </c>
      <c r="Y21" s="112" t="str">
        <f t="shared" si="42"/>
        <v>S12</v>
      </c>
      <c r="Z21" s="112" t="str">
        <f t="shared" si="42"/>
        <v>S13</v>
      </c>
      <c r="AA21" s="112" t="str">
        <f t="shared" si="42"/>
        <v>S14</v>
      </c>
      <c r="AB21" s="112" t="str">
        <f t="shared" si="42"/>
        <v>S15</v>
      </c>
      <c r="AC21" s="112" t="str">
        <f t="shared" si="42"/>
        <v>S16</v>
      </c>
      <c r="AD21" s="112" t="str">
        <f t="shared" ref="AD21:BN21" si="43">CONCATENATE("S",WEEKNUM(AD19))</f>
        <v>S17</v>
      </c>
      <c r="AE21" s="112" t="str">
        <f t="shared" si="43"/>
        <v>S18</v>
      </c>
      <c r="AF21" s="112" t="str">
        <f t="shared" si="43"/>
        <v>S19</v>
      </c>
      <c r="AG21" s="112" t="str">
        <f t="shared" si="43"/>
        <v>S20</v>
      </c>
      <c r="AH21" s="112" t="str">
        <f t="shared" si="43"/>
        <v>S21</v>
      </c>
      <c r="AI21" s="112" t="str">
        <f t="shared" si="43"/>
        <v>S22</v>
      </c>
      <c r="AJ21" s="112" t="str">
        <f t="shared" si="43"/>
        <v>S23</v>
      </c>
      <c r="AK21" s="112" t="str">
        <f t="shared" si="43"/>
        <v>S24</v>
      </c>
      <c r="AL21" s="112" t="str">
        <f t="shared" si="43"/>
        <v>S25</v>
      </c>
      <c r="AM21" s="112" t="str">
        <f t="shared" si="43"/>
        <v>S26</v>
      </c>
      <c r="AN21" s="112" t="str">
        <f t="shared" si="43"/>
        <v>S27</v>
      </c>
      <c r="AO21" s="112" t="str">
        <f t="shared" si="43"/>
        <v>S28</v>
      </c>
      <c r="AP21" s="112" t="str">
        <f t="shared" si="43"/>
        <v>S29</v>
      </c>
      <c r="AQ21" s="112" t="str">
        <f t="shared" si="43"/>
        <v>S30</v>
      </c>
      <c r="AR21" s="112" t="str">
        <f t="shared" si="43"/>
        <v>S31</v>
      </c>
      <c r="AS21" s="112" t="str">
        <f t="shared" si="43"/>
        <v>S32</v>
      </c>
      <c r="AT21" s="112" t="str">
        <f t="shared" si="43"/>
        <v>S33</v>
      </c>
      <c r="AU21" s="112" t="str">
        <f t="shared" si="43"/>
        <v>S34</v>
      </c>
      <c r="AV21" s="112" t="str">
        <f t="shared" si="43"/>
        <v>S35</v>
      </c>
      <c r="AW21" s="112" t="str">
        <f t="shared" si="43"/>
        <v>S36</v>
      </c>
      <c r="AX21" s="112" t="str">
        <f t="shared" si="43"/>
        <v>S37</v>
      </c>
      <c r="AY21" s="112" t="str">
        <f t="shared" si="43"/>
        <v>S38</v>
      </c>
      <c r="AZ21" s="112" t="str">
        <f t="shared" si="43"/>
        <v>S39</v>
      </c>
      <c r="BA21" s="112" t="str">
        <f t="shared" si="43"/>
        <v>S40</v>
      </c>
      <c r="BB21" s="112" t="str">
        <f t="shared" si="43"/>
        <v>S41</v>
      </c>
      <c r="BC21" s="112" t="str">
        <f t="shared" si="43"/>
        <v>S42</v>
      </c>
      <c r="BD21" s="112" t="str">
        <f t="shared" si="43"/>
        <v>S43</v>
      </c>
      <c r="BE21" s="112" t="str">
        <f t="shared" si="43"/>
        <v>S44</v>
      </c>
      <c r="BF21" s="112" t="str">
        <f t="shared" si="43"/>
        <v>S45</v>
      </c>
      <c r="BG21" s="112" t="str">
        <f t="shared" si="43"/>
        <v>S46</v>
      </c>
      <c r="BH21" s="112" t="str">
        <f t="shared" si="43"/>
        <v>S47</v>
      </c>
      <c r="BI21" s="112" t="str">
        <f t="shared" si="43"/>
        <v>S48</v>
      </c>
      <c r="BJ21" s="112" t="str">
        <f t="shared" si="43"/>
        <v>S49</v>
      </c>
      <c r="BK21" s="112" t="str">
        <f t="shared" si="43"/>
        <v>S50</v>
      </c>
      <c r="BL21" s="112" t="str">
        <f t="shared" si="43"/>
        <v>S51</v>
      </c>
      <c r="BM21" s="112" t="str">
        <f t="shared" si="43"/>
        <v>S52</v>
      </c>
      <c r="BN21" s="113" t="str">
        <f t="shared" si="43"/>
        <v>S53</v>
      </c>
      <c r="BP21" s="7"/>
      <c r="BQ21" s="354">
        <f t="shared" si="11"/>
        <v>1.3142857142857143</v>
      </c>
      <c r="BR21" s="153">
        <f t="shared" si="24"/>
        <v>44599</v>
      </c>
      <c r="BS21" s="154">
        <f t="shared" si="25"/>
        <v>44605</v>
      </c>
      <c r="BT21" s="177" t="str">
        <f t="shared" si="16"/>
        <v>S7</v>
      </c>
      <c r="BU21" s="169">
        <f t="shared" si="17"/>
        <v>1840</v>
      </c>
      <c r="BV21" s="170">
        <f t="shared" ref="BV21" si="44">IFERROR(HLOOKUP(BR21,$M$306:$BN$318,13,FALSE),0)</f>
        <v>0</v>
      </c>
      <c r="BW21" s="170">
        <f>SUM(BU$16:BU21)</f>
        <v>4140</v>
      </c>
      <c r="BX21" s="170">
        <f t="shared" ref="BX21" si="45">IFERROR(HLOOKUP(BR21,$M$334:$BN$347,13,FALSE),0)</f>
        <v>4140</v>
      </c>
      <c r="BY21" s="170">
        <f>SUM(BV$16:BV21)</f>
        <v>0</v>
      </c>
      <c r="BZ21" s="167" t="str">
        <f t="shared" ref="BZ21" si="46">IFERROR(BX21/BY21,"-")</f>
        <v>-</v>
      </c>
      <c r="CA21" s="168">
        <f t="shared" ref="CA21" si="47">IFERROR(BX21/BW21,"-")</f>
        <v>1</v>
      </c>
      <c r="CB21" s="178">
        <f t="shared" ref="CB21" si="48">IFERROR(BX21-BY21,"-")</f>
        <v>4140</v>
      </c>
      <c r="CC21" s="178">
        <f t="shared" ref="CC21" si="49">IFERROR(BX21-BW21,"-")</f>
        <v>0</v>
      </c>
      <c r="CD21" s="328">
        <f t="shared" ref="CD21" si="50">CD20-BW21</f>
        <v>-7590</v>
      </c>
      <c r="CE21" s="348">
        <f t="shared" ref="CE21:CE22" si="51">IF(CF21&lt;0,BW21,BY21+(BX21-BY21)*0.2)</f>
        <v>828</v>
      </c>
      <c r="CF21" s="341">
        <f t="shared" ref="CF21" si="52">BW21-BY21</f>
        <v>4140</v>
      </c>
    </row>
    <row r="22" spans="1:171" ht="14.25" customHeight="1" x14ac:dyDescent="0.3">
      <c r="B22" s="18" t="s">
        <v>93</v>
      </c>
      <c r="C22" s="19">
        <v>44587</v>
      </c>
      <c r="D22" s="19">
        <v>44607</v>
      </c>
      <c r="E22" s="209">
        <f t="shared" ref="E22" si="53">IF(AND(C22&lt;&gt;0,D22&lt;&gt;0),D22-C22+1,)</f>
        <v>21</v>
      </c>
      <c r="F22" s="15">
        <v>0.2</v>
      </c>
      <c r="G22" s="50">
        <f t="shared" ref="G22" si="54">WEEKNUM(C22)</f>
        <v>5</v>
      </c>
      <c r="H22" s="51">
        <f t="shared" ref="H22" si="55">WEEKNUM(D22)</f>
        <v>8</v>
      </c>
      <c r="I22" s="21"/>
      <c r="J22" s="173">
        <f ca="1">$J$22*#REF!</f>
        <v>0</v>
      </c>
      <c r="K22" s="421">
        <v>0.11</v>
      </c>
      <c r="L22" s="191">
        <f>$E$12*K22</f>
        <v>4174.5</v>
      </c>
      <c r="M22" s="44" t="str">
        <f t="shared" ref="M22:M30" si="56">B22</f>
        <v>Design</v>
      </c>
      <c r="N22" s="71">
        <f t="shared" ref="N22:N30" si="57">SUM(O22:BN22)</f>
        <v>4600</v>
      </c>
      <c r="R22">
        <f>230*5</f>
        <v>1150</v>
      </c>
      <c r="S22">
        <f t="shared" ref="S22:U22" si="58">230*5</f>
        <v>1150</v>
      </c>
      <c r="T22">
        <f t="shared" si="58"/>
        <v>1150</v>
      </c>
      <c r="U22">
        <f t="shared" si="58"/>
        <v>1150</v>
      </c>
      <c r="BN22" s="120"/>
      <c r="BP22" s="7"/>
      <c r="BQ22" s="354">
        <f t="shared" si="11"/>
        <v>0.8214285714285714</v>
      </c>
      <c r="BR22" s="153">
        <f t="shared" si="24"/>
        <v>44606</v>
      </c>
      <c r="BS22" s="154">
        <f t="shared" si="25"/>
        <v>44612</v>
      </c>
      <c r="BT22" s="177" t="str">
        <f t="shared" si="16"/>
        <v>S8</v>
      </c>
      <c r="BU22" s="169">
        <f t="shared" si="17"/>
        <v>1150</v>
      </c>
      <c r="BV22" s="170">
        <f t="shared" ref="BV22" si="59">IFERROR(HLOOKUP(BR22,$M$306:$BN$318,13,FALSE),0)</f>
        <v>0</v>
      </c>
      <c r="BW22" s="170">
        <f>SUM(BU$16:BU22)</f>
        <v>5290</v>
      </c>
      <c r="BX22" s="170">
        <f t="shared" ref="BX22" si="60">IFERROR(HLOOKUP(BR22,$M$334:$BN$347,13,FALSE),0)</f>
        <v>4600</v>
      </c>
      <c r="BY22" s="170">
        <f>SUM(BV$16:BV22)</f>
        <v>0</v>
      </c>
      <c r="BZ22" s="167" t="str">
        <f t="shared" ref="BZ22" si="61">IFERROR(BX22/BY22,"-")</f>
        <v>-</v>
      </c>
      <c r="CA22" s="168">
        <f t="shared" ref="CA22" si="62">IFERROR(BX22/BW22,"-")</f>
        <v>0.86956521739130432</v>
      </c>
      <c r="CB22" s="178">
        <f t="shared" ref="CB22" si="63">IFERROR(BX22-BY22,"-")</f>
        <v>4600</v>
      </c>
      <c r="CC22" s="178">
        <f t="shared" ref="CC22" si="64">IFERROR(BX22-BW22,"-")</f>
        <v>-690</v>
      </c>
      <c r="CD22" s="328">
        <f t="shared" ref="CD22" si="65">CD21-BW22</f>
        <v>-12880</v>
      </c>
      <c r="CE22" s="348">
        <f t="shared" si="51"/>
        <v>920</v>
      </c>
      <c r="CF22" s="341">
        <f t="shared" ref="CF22" si="66">BW22-BY22</f>
        <v>5290</v>
      </c>
    </row>
    <row r="23" spans="1:171" ht="14.25" customHeight="1" x14ac:dyDescent="0.3">
      <c r="B23" s="18" t="s">
        <v>398</v>
      </c>
      <c r="C23" s="19">
        <v>44615</v>
      </c>
      <c r="D23" s="19">
        <v>44666</v>
      </c>
      <c r="E23" s="209">
        <f t="shared" ref="E23:E30" si="67">IF(AND(C23&lt;&gt;0,D23&lt;&gt;0),D23-C23+1,)</f>
        <v>52</v>
      </c>
      <c r="F23" s="15">
        <v>0.2</v>
      </c>
      <c r="G23" s="50">
        <f t="shared" si="41"/>
        <v>9</v>
      </c>
      <c r="H23" s="51">
        <f t="shared" si="41"/>
        <v>16</v>
      </c>
      <c r="I23" s="21"/>
      <c r="J23" s="173">
        <f ca="1">$J$22*#REF!</f>
        <v>0.15</v>
      </c>
      <c r="K23" s="421">
        <v>0.46</v>
      </c>
      <c r="L23" s="191">
        <f>$E$12*K23</f>
        <v>17457</v>
      </c>
      <c r="M23" s="18" t="str">
        <f>B23</f>
        <v>EXEC</v>
      </c>
      <c r="N23" s="72">
        <f t="shared" si="57"/>
        <v>12650</v>
      </c>
      <c r="X23">
        <f>230*5</f>
        <v>1150</v>
      </c>
      <c r="Y23">
        <f t="shared" ref="Y23:AH23" si="68">230*5</f>
        <v>1150</v>
      </c>
      <c r="Z23">
        <f t="shared" si="68"/>
        <v>1150</v>
      </c>
      <c r="AA23">
        <f t="shared" si="68"/>
        <v>1150</v>
      </c>
      <c r="AB23">
        <f t="shared" si="68"/>
        <v>1150</v>
      </c>
      <c r="AC23">
        <f t="shared" si="68"/>
        <v>1150</v>
      </c>
      <c r="AD23">
        <f t="shared" si="68"/>
        <v>1150</v>
      </c>
      <c r="AE23">
        <f t="shared" si="68"/>
        <v>1150</v>
      </c>
      <c r="AF23">
        <f t="shared" si="68"/>
        <v>1150</v>
      </c>
      <c r="AG23">
        <f t="shared" si="68"/>
        <v>1150</v>
      </c>
      <c r="AH23">
        <f t="shared" si="68"/>
        <v>1150</v>
      </c>
      <c r="BN23" s="120"/>
      <c r="BP23" s="7"/>
      <c r="BQ23" s="354">
        <f t="shared" si="11"/>
        <v>0</v>
      </c>
      <c r="BR23" s="153">
        <f t="shared" si="24"/>
        <v>44613</v>
      </c>
      <c r="BS23" s="154">
        <f t="shared" si="25"/>
        <v>44619</v>
      </c>
      <c r="BT23" s="177" t="str">
        <f t="shared" si="16"/>
        <v>S9</v>
      </c>
      <c r="BU23" s="169">
        <f t="shared" si="17"/>
        <v>0</v>
      </c>
      <c r="BV23" s="170">
        <f t="shared" ref="BV23" si="69">IFERROR(HLOOKUP(BR23,$M$306:$BN$318,13,FALSE),0)</f>
        <v>0</v>
      </c>
      <c r="BW23" s="170">
        <f>SUM(BU$16:BU23)</f>
        <v>5290</v>
      </c>
      <c r="BX23" s="170">
        <f t="shared" ref="BX23" si="70">IFERROR(HLOOKUP(BR23,$M$334:$BN$347,13,FALSE),0)</f>
        <v>4600</v>
      </c>
      <c r="BY23" s="170">
        <f>SUM(BV$16:BV23)</f>
        <v>0</v>
      </c>
      <c r="BZ23" s="167" t="str">
        <f t="shared" ref="BZ23" si="71">IFERROR(BX23/BY23,"-")</f>
        <v>-</v>
      </c>
      <c r="CA23" s="168">
        <f t="shared" ref="CA23" si="72">IFERROR(BX23/BW23,"-")</f>
        <v>0.86956521739130432</v>
      </c>
      <c r="CB23" s="178">
        <f t="shared" ref="CB23" si="73">IFERROR(BX23-BY23,"-")</f>
        <v>4600</v>
      </c>
      <c r="CC23" s="178">
        <f t="shared" ref="CC23" si="74">IFERROR(BX23-BW23,"-")</f>
        <v>-690</v>
      </c>
      <c r="CD23" s="328">
        <f t="shared" ref="CD23" si="75">CD22-BW23</f>
        <v>-18170</v>
      </c>
      <c r="CE23" s="348">
        <f t="shared" ref="CE23" si="76">IF(CF23&lt;0,BW23,BY23+(BX23-BY23)*0.2)</f>
        <v>920</v>
      </c>
      <c r="CF23" s="341">
        <f t="shared" ref="CF23" si="77">BW23-BY23</f>
        <v>5290</v>
      </c>
    </row>
    <row r="24" spans="1:171" ht="14.25" customHeight="1" x14ac:dyDescent="0.3">
      <c r="B24" s="18" t="s">
        <v>454</v>
      </c>
      <c r="C24" s="19">
        <v>44585</v>
      </c>
      <c r="D24" s="19">
        <v>44666</v>
      </c>
      <c r="E24" s="209">
        <f t="shared" si="67"/>
        <v>82</v>
      </c>
      <c r="F24" s="15">
        <v>0.35</v>
      </c>
      <c r="G24" s="50">
        <f t="shared" si="41"/>
        <v>5</v>
      </c>
      <c r="H24" s="51">
        <f t="shared" si="41"/>
        <v>16</v>
      </c>
      <c r="I24" s="21"/>
      <c r="J24" s="173">
        <f ca="1">$J$22*#REF!</f>
        <v>0.2</v>
      </c>
      <c r="K24" s="421">
        <v>0.12</v>
      </c>
      <c r="L24" s="191">
        <f t="shared" ref="L24:L30" si="78">$E$12*K24</f>
        <v>4554</v>
      </c>
      <c r="M24" s="18" t="str">
        <f t="shared" si="56"/>
        <v>RETEST</v>
      </c>
      <c r="N24" s="72">
        <f t="shared" si="57"/>
        <v>9200</v>
      </c>
      <c r="AA24">
        <f>230*5</f>
        <v>1150</v>
      </c>
      <c r="AB24">
        <f t="shared" ref="AB24:AH25" si="79">230*5</f>
        <v>1150</v>
      </c>
      <c r="AC24">
        <f t="shared" si="79"/>
        <v>1150</v>
      </c>
      <c r="AD24">
        <f t="shared" si="79"/>
        <v>1150</v>
      </c>
      <c r="AE24">
        <f t="shared" si="79"/>
        <v>1150</v>
      </c>
      <c r="AF24">
        <f t="shared" si="79"/>
        <v>1150</v>
      </c>
      <c r="AG24">
        <f t="shared" si="79"/>
        <v>1150</v>
      </c>
      <c r="AH24">
        <f t="shared" si="79"/>
        <v>1150</v>
      </c>
      <c r="BN24" s="120"/>
      <c r="BP24" s="7"/>
      <c r="BQ24" s="354">
        <f t="shared" si="11"/>
        <v>0</v>
      </c>
      <c r="BR24" s="153">
        <f t="shared" si="24"/>
        <v>44620</v>
      </c>
      <c r="BS24" s="154">
        <f t="shared" si="25"/>
        <v>44626</v>
      </c>
      <c r="BT24" s="177" t="str">
        <f t="shared" si="16"/>
        <v>S10</v>
      </c>
      <c r="BU24" s="169">
        <f t="shared" ref="BU24" si="80">IFERROR(HLOOKUP(BR24,$M$19:$BN$31,13,FALSE),0)</f>
        <v>0</v>
      </c>
      <c r="BV24" s="170">
        <f t="shared" ref="BV24" si="81">IFERROR(HLOOKUP(BR24,$M$306:$BN$318,13,FALSE),0)</f>
        <v>0</v>
      </c>
      <c r="BW24" s="170">
        <f>SUM(BU$16:BU24)</f>
        <v>5290</v>
      </c>
      <c r="BX24" s="170">
        <f t="shared" ref="BX24" si="82">IFERROR(HLOOKUP(BR24,$M$334:$BN$347,13,FALSE),0)</f>
        <v>4600</v>
      </c>
      <c r="BY24" s="170">
        <f>SUM(BV$16:BV24)</f>
        <v>0</v>
      </c>
      <c r="BZ24" s="167" t="str">
        <f t="shared" ref="BZ24" si="83">IFERROR(BX24/BY24,"-")</f>
        <v>-</v>
      </c>
      <c r="CA24" s="168">
        <f t="shared" ref="CA24" si="84">IFERROR(BX24/BW24,"-")</f>
        <v>0.86956521739130432</v>
      </c>
      <c r="CB24" s="178">
        <f t="shared" ref="CB24" si="85">IFERROR(BX24-BY24,"-")</f>
        <v>4600</v>
      </c>
      <c r="CC24" s="178">
        <f t="shared" ref="CC24" si="86">IFERROR(BX24-BW24,"-")</f>
        <v>-690</v>
      </c>
      <c r="CD24" s="328">
        <f t="shared" ref="CD24" si="87">CD23-BW24</f>
        <v>-23460</v>
      </c>
      <c r="CE24" s="348">
        <f t="shared" ref="CE24" si="88">IF(CF24&lt;0,BW24,BY24+(BX24-BY24)*0.2)</f>
        <v>920</v>
      </c>
      <c r="CF24" s="341">
        <f t="shared" ref="CF24" si="89">BW24-BY24</f>
        <v>5290</v>
      </c>
    </row>
    <row r="25" spans="1:171" ht="18" x14ac:dyDescent="0.3">
      <c r="B25" s="18" t="s">
        <v>399</v>
      </c>
      <c r="C25" s="19">
        <v>44655</v>
      </c>
      <c r="D25" s="19">
        <v>44698</v>
      </c>
      <c r="E25" s="209">
        <f t="shared" si="67"/>
        <v>44</v>
      </c>
      <c r="F25" s="15">
        <v>7.0000000000000007E-2</v>
      </c>
      <c r="G25" s="50">
        <f t="shared" si="41"/>
        <v>15</v>
      </c>
      <c r="H25" s="51">
        <f t="shared" si="41"/>
        <v>21</v>
      </c>
      <c r="I25" s="21"/>
      <c r="J25" s="173">
        <f ca="1">$J$22*#REF!</f>
        <v>0.55000000000000004</v>
      </c>
      <c r="K25" s="421">
        <v>0.17</v>
      </c>
      <c r="L25" s="191">
        <f t="shared" si="78"/>
        <v>6451.5000000000009</v>
      </c>
      <c r="M25" s="18" t="str">
        <f t="shared" si="56"/>
        <v>MNG</v>
      </c>
      <c r="N25" s="72">
        <f t="shared" si="57"/>
        <v>6210</v>
      </c>
      <c r="Y25">
        <f>230*5</f>
        <v>1150</v>
      </c>
      <c r="Z25">
        <f>230*5</f>
        <v>1150</v>
      </c>
      <c r="AA25">
        <f>230*5</f>
        <v>1150</v>
      </c>
      <c r="AB25">
        <f t="shared" si="79"/>
        <v>1150</v>
      </c>
      <c r="AC25">
        <f t="shared" si="79"/>
        <v>1150</v>
      </c>
      <c r="AD25">
        <f>230*2</f>
        <v>460</v>
      </c>
      <c r="BN25" s="120"/>
      <c r="BQ25" s="354">
        <f t="shared" si="11"/>
        <v>1.6428571428571428</v>
      </c>
      <c r="BR25" s="153">
        <f t="shared" si="24"/>
        <v>44627</v>
      </c>
      <c r="BS25" s="154">
        <f t="shared" si="25"/>
        <v>44633</v>
      </c>
      <c r="BT25" s="177" t="str">
        <f t="shared" si="16"/>
        <v>S11</v>
      </c>
      <c r="BU25" s="169">
        <f t="shared" si="17"/>
        <v>2300</v>
      </c>
      <c r="BV25" s="170">
        <f t="shared" ref="BV25" si="90">IFERROR(HLOOKUP(BR25,$M$306:$BN$318,13,FALSE),0)</f>
        <v>0</v>
      </c>
      <c r="BW25" s="170">
        <f>SUM(BU$16:BU25)</f>
        <v>7590</v>
      </c>
      <c r="BX25" s="170">
        <f t="shared" ref="BX25" si="91">IFERROR(HLOOKUP(BR25,$M$334:$BN$347,13,FALSE),0)</f>
        <v>6923</v>
      </c>
      <c r="BY25" s="170">
        <f>SUM(BV$16:BV25)</f>
        <v>0</v>
      </c>
      <c r="BZ25" s="167" t="str">
        <f t="shared" ref="BZ25" si="92">IFERROR(BX25/BY25,"-")</f>
        <v>-</v>
      </c>
      <c r="CA25" s="168">
        <f t="shared" ref="CA25" si="93">IFERROR(BX25/BW25,"-")</f>
        <v>0.91212121212121211</v>
      </c>
      <c r="CB25" s="178">
        <f t="shared" ref="CB25" si="94">IFERROR(BX25-BY25,"-")</f>
        <v>6923</v>
      </c>
      <c r="CC25" s="178">
        <f t="shared" ref="CC25" si="95">IFERROR(BX25-BW25,"-")</f>
        <v>-667</v>
      </c>
      <c r="CD25" s="328">
        <f t="shared" ref="CD25" si="96">CD24-BW25</f>
        <v>-31050</v>
      </c>
      <c r="CE25" s="348">
        <f t="shared" ref="CE25" si="97">IF(CF25&lt;0,BW25,BY25+(BX25-BY25)*0.2)</f>
        <v>1384.6000000000001</v>
      </c>
      <c r="CF25" s="341">
        <f t="shared" ref="CF25" si="98">BW25-BY25</f>
        <v>7590</v>
      </c>
    </row>
    <row r="26" spans="1:171" ht="18" x14ac:dyDescent="0.3">
      <c r="B26" s="18" t="s">
        <v>455</v>
      </c>
      <c r="C26" s="19">
        <v>44587</v>
      </c>
      <c r="D26" s="19">
        <v>44607</v>
      </c>
      <c r="E26" s="209">
        <f>IF(AND(C26&lt;&gt;0,D26&lt;&gt;0),D26-C26+1,)</f>
        <v>21</v>
      </c>
      <c r="F26" s="15">
        <v>0.18</v>
      </c>
      <c r="G26" s="50">
        <f t="shared" si="41"/>
        <v>5</v>
      </c>
      <c r="H26" s="51">
        <f t="shared" si="41"/>
        <v>8</v>
      </c>
      <c r="I26" s="21"/>
      <c r="J26" s="173">
        <v>1</v>
      </c>
      <c r="K26" s="15">
        <v>0.14000000000000001</v>
      </c>
      <c r="L26" s="191">
        <f t="shared" si="78"/>
        <v>5313.0000000000009</v>
      </c>
      <c r="M26" s="18" t="str">
        <f t="shared" si="56"/>
        <v>DATA PREP</v>
      </c>
      <c r="N26" s="72">
        <f t="shared" si="57"/>
        <v>5290</v>
      </c>
      <c r="T26">
        <v>690</v>
      </c>
      <c r="X26">
        <f>230*5</f>
        <v>1150</v>
      </c>
      <c r="Y26">
        <f t="shared" ref="Y26:AA26" si="99">230*5</f>
        <v>1150</v>
      </c>
      <c r="Z26">
        <f t="shared" si="99"/>
        <v>1150</v>
      </c>
      <c r="AA26">
        <f t="shared" si="99"/>
        <v>1150</v>
      </c>
      <c r="BN26" s="120"/>
      <c r="BQ26" s="354">
        <f t="shared" si="11"/>
        <v>2.4642857142857144</v>
      </c>
      <c r="BR26" s="153">
        <f t="shared" si="24"/>
        <v>44634</v>
      </c>
      <c r="BS26" s="154">
        <f t="shared" si="25"/>
        <v>44640</v>
      </c>
      <c r="BT26" s="177" t="str">
        <f t="shared" si="16"/>
        <v>S12</v>
      </c>
      <c r="BU26" s="169">
        <f t="shared" ref="BU26" si="100">IFERROR(HLOOKUP(BR26,$M$19:$BN$31,13,FALSE),0)</f>
        <v>3450</v>
      </c>
      <c r="BV26" s="170">
        <f t="shared" ref="BV26" si="101">IFERROR(HLOOKUP(BR26,$M$306:$BN$318,13,FALSE),0)</f>
        <v>0</v>
      </c>
      <c r="BW26" s="170">
        <f>SUM(BU$16:BU26)</f>
        <v>11040</v>
      </c>
      <c r="BX26" s="170">
        <f t="shared" ref="BX26" si="102">IFERROR(HLOOKUP(BR26,$M$334:$BN$347,13,FALSE),0)</f>
        <v>9246</v>
      </c>
      <c r="BY26" s="170">
        <f>SUM(BV$16:BV26)</f>
        <v>0</v>
      </c>
      <c r="BZ26" s="167" t="str">
        <f t="shared" ref="BZ26" si="103">IFERROR(BX26/BY26,"-")</f>
        <v>-</v>
      </c>
      <c r="CA26" s="168">
        <f t="shared" ref="CA26" si="104">IFERROR(BX26/BW26,"-")</f>
        <v>0.83750000000000002</v>
      </c>
      <c r="CB26" s="178">
        <f t="shared" ref="CB26" si="105">IFERROR(BX26-BY26,"-")</f>
        <v>9246</v>
      </c>
      <c r="CC26" s="178">
        <f t="shared" ref="CC26" si="106">IFERROR(BX26-BW26,"-")</f>
        <v>-1794</v>
      </c>
      <c r="CD26" s="328">
        <f t="shared" ref="CD26" si="107">CD25-BW26</f>
        <v>-42090</v>
      </c>
      <c r="CE26" s="348">
        <f t="shared" ref="CE26" si="108">IF(CF26&lt;0,BW26,BY26+(BX26-BY26)*0.2)</f>
        <v>1849.2</v>
      </c>
      <c r="CF26" s="341">
        <f t="shared" ref="CF26" si="109">BW26-BY26</f>
        <v>11040</v>
      </c>
    </row>
    <row r="27" spans="1:171" ht="18" x14ac:dyDescent="0.3">
      <c r="B27" s="18"/>
      <c r="C27" s="19"/>
      <c r="D27" s="19"/>
      <c r="E27" s="209">
        <f>IF(AND(C27&lt;&gt;0,D27&lt;&gt;0),D27-C27+1,)</f>
        <v>0</v>
      </c>
      <c r="F27" s="15">
        <v>0.18</v>
      </c>
      <c r="G27" s="50">
        <f t="shared" ref="G27" si="110">WEEKNUM(C27)</f>
        <v>0</v>
      </c>
      <c r="H27" s="51">
        <f t="shared" ref="H27" si="111">WEEKNUM(D27)</f>
        <v>0</v>
      </c>
      <c r="I27" s="21"/>
      <c r="J27" s="173">
        <v>1</v>
      </c>
      <c r="K27" s="15">
        <v>0</v>
      </c>
      <c r="L27" s="191">
        <f t="shared" si="78"/>
        <v>0</v>
      </c>
      <c r="M27" s="18">
        <f t="shared" si="56"/>
        <v>0</v>
      </c>
      <c r="N27" s="72">
        <f t="shared" si="57"/>
        <v>0</v>
      </c>
      <c r="BN27" s="120"/>
      <c r="BQ27" s="354">
        <f t="shared" si="11"/>
        <v>2.4642857142857144</v>
      </c>
      <c r="BR27" s="153">
        <f t="shared" si="24"/>
        <v>44641</v>
      </c>
      <c r="BS27" s="154">
        <f t="shared" si="25"/>
        <v>44647</v>
      </c>
      <c r="BT27" s="177" t="str">
        <f t="shared" si="16"/>
        <v>S13</v>
      </c>
      <c r="BU27" s="169">
        <f t="shared" si="17"/>
        <v>3450</v>
      </c>
      <c r="BV27" s="170">
        <f t="shared" ref="BV27" si="112">IFERROR(HLOOKUP(BR27,$M$306:$BN$318,13,FALSE),0)</f>
        <v>0</v>
      </c>
      <c r="BW27" s="170">
        <f>SUM(BU$16:BU27)</f>
        <v>14490</v>
      </c>
      <c r="BX27" s="170">
        <f t="shared" ref="BX27" si="113">IFERROR(HLOOKUP(BR27,$M$334:$BN$347,13,FALSE),0)</f>
        <v>9246</v>
      </c>
      <c r="BY27" s="170">
        <f>SUM(BV$16:BV27)</f>
        <v>0</v>
      </c>
      <c r="BZ27" s="167" t="str">
        <f t="shared" ref="BZ27" si="114">IFERROR(BX27/BY27,"-")</f>
        <v>-</v>
      </c>
      <c r="CA27" s="168">
        <f t="shared" ref="CA27" si="115">IFERROR(BX27/BW27,"-")</f>
        <v>0.63809523809523805</v>
      </c>
      <c r="CB27" s="178">
        <f t="shared" ref="CB27" si="116">IFERROR(BX27-BY27,"-")</f>
        <v>9246</v>
      </c>
      <c r="CC27" s="178">
        <f t="shared" ref="CC27" si="117">IFERROR(BX27-BW27,"-")</f>
        <v>-5244</v>
      </c>
      <c r="CD27" s="328">
        <f t="shared" ref="CD27" si="118">CD26-BW27</f>
        <v>-56580</v>
      </c>
      <c r="CE27" s="348">
        <f t="shared" ref="CE27" si="119">IF(CF27&lt;0,BW27,BY27+(BX27-BY27)*0.2)</f>
        <v>1849.2</v>
      </c>
      <c r="CF27" s="341">
        <f t="shared" ref="CF27" si="120">BW27-BY27</f>
        <v>14490</v>
      </c>
    </row>
    <row r="28" spans="1:171" ht="18" x14ac:dyDescent="0.3">
      <c r="B28" s="18"/>
      <c r="C28" s="19"/>
      <c r="D28" s="19"/>
      <c r="E28" s="210">
        <f t="shared" si="67"/>
        <v>0</v>
      </c>
      <c r="F28" s="15">
        <v>0</v>
      </c>
      <c r="G28" s="50">
        <f t="shared" si="41"/>
        <v>0</v>
      </c>
      <c r="H28" s="51">
        <f t="shared" si="41"/>
        <v>0</v>
      </c>
      <c r="I28" s="21"/>
      <c r="J28" s="173">
        <f ca="1">$J$22*#REF!</f>
        <v>0</v>
      </c>
      <c r="K28" s="15">
        <v>0</v>
      </c>
      <c r="L28" s="191">
        <f t="shared" si="78"/>
        <v>0</v>
      </c>
      <c r="M28" s="18">
        <f t="shared" si="56"/>
        <v>0</v>
      </c>
      <c r="N28" s="72">
        <f t="shared" si="57"/>
        <v>0</v>
      </c>
      <c r="BN28" s="120"/>
      <c r="BQ28" s="354">
        <f t="shared" si="11"/>
        <v>3.2857142857142856</v>
      </c>
      <c r="BR28" s="153">
        <f t="shared" si="24"/>
        <v>44648</v>
      </c>
      <c r="BS28" s="154">
        <f t="shared" si="25"/>
        <v>44654</v>
      </c>
      <c r="BT28" s="177" t="str">
        <f t="shared" si="16"/>
        <v>S14</v>
      </c>
      <c r="BU28" s="169">
        <f t="shared" si="17"/>
        <v>4600</v>
      </c>
      <c r="BV28" s="170">
        <f t="shared" ref="BV28" si="121">IFERROR(HLOOKUP(BR28,$M$306:$BN$318,13,FALSE),0)</f>
        <v>0</v>
      </c>
      <c r="BW28" s="170">
        <f>SUM(BU$16:BU28)</f>
        <v>19090</v>
      </c>
      <c r="BX28" s="170">
        <f t="shared" ref="BX28" si="122">IFERROR(HLOOKUP(BR28,$M$334:$BN$347,13,FALSE),0)</f>
        <v>10143</v>
      </c>
      <c r="BY28" s="170">
        <f>SUM(BV$16:BV28)</f>
        <v>0</v>
      </c>
      <c r="BZ28" s="167" t="str">
        <f t="shared" ref="BZ28" si="123">IFERROR(BX28/BY28,"-")</f>
        <v>-</v>
      </c>
      <c r="CA28" s="168">
        <f t="shared" ref="CA28" si="124">IFERROR(BX28/BW28,"-")</f>
        <v>0.53132530120481924</v>
      </c>
      <c r="CB28" s="178">
        <f t="shared" ref="CB28" si="125">IFERROR(BX28-BY28,"-")</f>
        <v>10143</v>
      </c>
      <c r="CC28" s="178">
        <f t="shared" ref="CC28" si="126">IFERROR(BX28-BW28,"-")</f>
        <v>-8947</v>
      </c>
      <c r="CD28" s="328">
        <f t="shared" ref="CD28" si="127">CD27-BW28</f>
        <v>-75670</v>
      </c>
      <c r="CE28" s="348">
        <f t="shared" ref="CE28" si="128">IF(CF28&lt;0,BW28,BY28+(BX28-BY28)*0.2)</f>
        <v>2028.6000000000001</v>
      </c>
      <c r="CF28" s="341">
        <f t="shared" ref="CF28" si="129">BW28-BY28</f>
        <v>19090</v>
      </c>
    </row>
    <row r="29" spans="1:171" ht="18" x14ac:dyDescent="0.3">
      <c r="B29" s="18"/>
      <c r="C29" s="19"/>
      <c r="D29" s="25"/>
      <c r="E29" s="210">
        <f t="shared" si="67"/>
        <v>0</v>
      </c>
      <c r="F29" s="15">
        <f t="shared" ref="F29:F30" si="130">N29/$N$31</f>
        <v>0</v>
      </c>
      <c r="G29" s="50">
        <f t="shared" si="41"/>
        <v>0</v>
      </c>
      <c r="H29" s="51">
        <f t="shared" si="41"/>
        <v>0</v>
      </c>
      <c r="I29" s="21"/>
      <c r="J29" s="173">
        <f ca="1">$J$22*#REF!</f>
        <v>0</v>
      </c>
      <c r="K29" s="15">
        <v>0</v>
      </c>
      <c r="L29" s="191">
        <f t="shared" si="78"/>
        <v>0</v>
      </c>
      <c r="M29" s="18">
        <f t="shared" si="56"/>
        <v>0</v>
      </c>
      <c r="N29" s="72">
        <f t="shared" si="57"/>
        <v>0</v>
      </c>
      <c r="BN29" s="120"/>
      <c r="BQ29" s="354">
        <f t="shared" si="11"/>
        <v>2.4642857142857144</v>
      </c>
      <c r="BR29" s="153">
        <f t="shared" si="24"/>
        <v>44655</v>
      </c>
      <c r="BS29" s="154">
        <f t="shared" si="25"/>
        <v>44661</v>
      </c>
      <c r="BT29" s="177" t="str">
        <f t="shared" si="16"/>
        <v>S15</v>
      </c>
      <c r="BU29" s="169">
        <f t="shared" si="17"/>
        <v>3450</v>
      </c>
      <c r="BV29" s="170">
        <f t="shared" ref="BV29" si="131">IFERROR(HLOOKUP(BR29,$M$306:$BN$318,13,FALSE),0)</f>
        <v>0</v>
      </c>
      <c r="BW29" s="170">
        <f>SUM(BU$16:BU29)</f>
        <v>22540</v>
      </c>
      <c r="BX29" s="170">
        <f t="shared" ref="BX29" si="132">IFERROR(HLOOKUP(BR29,$M$334:$BN$347,13,FALSE),0)</f>
        <v>15479</v>
      </c>
      <c r="BY29" s="170">
        <f>SUM(BV$16:BV29)</f>
        <v>0</v>
      </c>
      <c r="BZ29" s="167" t="str">
        <f t="shared" ref="BZ29" si="133">IFERROR(BX29/BY29,"-")</f>
        <v>-</v>
      </c>
      <c r="CA29" s="168">
        <f t="shared" ref="CA29" si="134">IFERROR(BX29/BW29,"-")</f>
        <v>0.68673469387755104</v>
      </c>
      <c r="CB29" s="178">
        <f t="shared" ref="CB29" si="135">IFERROR(BX29-BY29,"-")</f>
        <v>15479</v>
      </c>
      <c r="CC29" s="178">
        <f t="shared" ref="CC29" si="136">IFERROR(BX29-BW29,"-")</f>
        <v>-7061</v>
      </c>
      <c r="CD29" s="328">
        <f t="shared" ref="CD29" si="137">CD28-BW29</f>
        <v>-98210</v>
      </c>
      <c r="CE29" s="348">
        <f t="shared" ref="CE29" si="138">IF(CF29&lt;0,BW29,BY29+(BX29-BY29)*0.2)</f>
        <v>3095.8</v>
      </c>
      <c r="CF29" s="341">
        <f t="shared" ref="CF29" si="139">BW29-BY29</f>
        <v>22540</v>
      </c>
    </row>
    <row r="30" spans="1:171" ht="18.600000000000001" thickBot="1" x14ac:dyDescent="0.35">
      <c r="B30" s="137"/>
      <c r="C30" s="40"/>
      <c r="D30" s="138"/>
      <c r="E30" s="211">
        <f t="shared" si="67"/>
        <v>0</v>
      </c>
      <c r="F30" s="136">
        <f t="shared" si="130"/>
        <v>0</v>
      </c>
      <c r="G30" s="139">
        <f t="shared" si="41"/>
        <v>0</v>
      </c>
      <c r="H30" s="140">
        <f t="shared" si="41"/>
        <v>0</v>
      </c>
      <c r="I30" s="141"/>
      <c r="J30" s="176">
        <f ca="1">$J$22*#REF!</f>
        <v>0</v>
      </c>
      <c r="K30" s="15">
        <v>0</v>
      </c>
      <c r="L30" s="191">
        <f t="shared" si="78"/>
        <v>0</v>
      </c>
      <c r="M30" s="45">
        <f t="shared" si="56"/>
        <v>0</v>
      </c>
      <c r="N30" s="142">
        <f t="shared" si="57"/>
        <v>0</v>
      </c>
      <c r="BN30" s="120"/>
      <c r="BQ30" s="354">
        <f t="shared" si="11"/>
        <v>2.4642857142857144</v>
      </c>
      <c r="BR30" s="153">
        <f t="shared" si="24"/>
        <v>44662</v>
      </c>
      <c r="BS30" s="154">
        <f t="shared" si="25"/>
        <v>44668</v>
      </c>
      <c r="BT30" s="177" t="str">
        <f t="shared" si="16"/>
        <v>S16</v>
      </c>
      <c r="BU30" s="169">
        <f t="shared" si="17"/>
        <v>3450</v>
      </c>
      <c r="BV30" s="170">
        <f t="shared" ref="BV30" si="140">IFERROR(HLOOKUP(BR30,$M$306:$BN$318,13,FALSE),0)</f>
        <v>0</v>
      </c>
      <c r="BW30" s="170">
        <f>SUM(BU$16:BU30)</f>
        <v>25990</v>
      </c>
      <c r="BX30" s="170">
        <f t="shared" ref="BX30" si="141">IFERROR(HLOOKUP(BR30,$M$334:$BN$347,13,FALSE),0)</f>
        <v>19665</v>
      </c>
      <c r="BY30" s="170">
        <f>SUM(BV$16:BV30)</f>
        <v>0</v>
      </c>
      <c r="BZ30" s="167" t="str">
        <f t="shared" ref="BZ30" si="142">IFERROR(BX30/BY30,"-")</f>
        <v>-</v>
      </c>
      <c r="CA30" s="168">
        <f t="shared" ref="CA30" si="143">IFERROR(BX30/BW30,"-")</f>
        <v>0.75663716814159288</v>
      </c>
      <c r="CB30" s="178">
        <f t="shared" ref="CB30" si="144">IFERROR(BX30-BY30,"-")</f>
        <v>19665</v>
      </c>
      <c r="CC30" s="178">
        <f t="shared" ref="CC30" si="145">IFERROR(BX30-BW30,"-")</f>
        <v>-6325</v>
      </c>
      <c r="CD30" s="328">
        <f t="shared" ref="CD30" si="146">CD29-BW30</f>
        <v>-124200</v>
      </c>
      <c r="CE30" s="348">
        <f t="shared" ref="CE30" si="147">IF(CF30&lt;0,BW30,BY30+(BX30-BY30)*0.2)</f>
        <v>3933</v>
      </c>
      <c r="CF30" s="341">
        <f t="shared" ref="CF30" si="148">BW30-BY30</f>
        <v>25990</v>
      </c>
    </row>
    <row r="31" spans="1:171" ht="18.600000000000001" thickBot="1" x14ac:dyDescent="0.35">
      <c r="N31" s="73">
        <f>SUM(N22:N30)</f>
        <v>37950</v>
      </c>
      <c r="O31" s="73">
        <f>SUM(O22:O30)</f>
        <v>0</v>
      </c>
      <c r="P31" s="74">
        <f t="shared" ref="P31:BN31" si="149">SUM(P22:P30)</f>
        <v>0</v>
      </c>
      <c r="Q31" s="74">
        <f t="shared" si="149"/>
        <v>0</v>
      </c>
      <c r="R31" s="74">
        <f t="shared" si="149"/>
        <v>1150</v>
      </c>
      <c r="S31" s="74">
        <f>SUM(S22:S30)</f>
        <v>1150</v>
      </c>
      <c r="T31" s="74">
        <f t="shared" si="149"/>
        <v>1840</v>
      </c>
      <c r="U31" s="74">
        <f t="shared" si="149"/>
        <v>1150</v>
      </c>
      <c r="V31" s="74">
        <f t="shared" si="149"/>
        <v>0</v>
      </c>
      <c r="W31" s="74">
        <f t="shared" si="149"/>
        <v>0</v>
      </c>
      <c r="X31" s="74">
        <f t="shared" si="149"/>
        <v>2300</v>
      </c>
      <c r="Y31" s="74">
        <f t="shared" si="149"/>
        <v>3450</v>
      </c>
      <c r="Z31" s="74">
        <f t="shared" si="149"/>
        <v>3450</v>
      </c>
      <c r="AA31" s="74">
        <f t="shared" si="149"/>
        <v>4600</v>
      </c>
      <c r="AB31" s="74">
        <f t="shared" si="149"/>
        <v>3450</v>
      </c>
      <c r="AC31" s="74">
        <f t="shared" si="149"/>
        <v>3450</v>
      </c>
      <c r="AD31" s="74">
        <f t="shared" si="149"/>
        <v>2760</v>
      </c>
      <c r="AE31" s="74">
        <f t="shared" si="149"/>
        <v>2300</v>
      </c>
      <c r="AF31" s="74">
        <f t="shared" si="149"/>
        <v>2300</v>
      </c>
      <c r="AG31" s="74">
        <f t="shared" si="149"/>
        <v>2300</v>
      </c>
      <c r="AH31" s="74">
        <f t="shared" si="149"/>
        <v>2300</v>
      </c>
      <c r="AI31" s="74">
        <f t="shared" si="149"/>
        <v>0</v>
      </c>
      <c r="AJ31" s="74">
        <f t="shared" si="149"/>
        <v>0</v>
      </c>
      <c r="AK31" s="74">
        <f t="shared" si="149"/>
        <v>0</v>
      </c>
      <c r="AL31" s="74">
        <f t="shared" si="149"/>
        <v>0</v>
      </c>
      <c r="AM31" s="74">
        <f t="shared" si="149"/>
        <v>0</v>
      </c>
      <c r="AN31" s="74">
        <f t="shared" si="149"/>
        <v>0</v>
      </c>
      <c r="AO31" s="74">
        <f t="shared" si="149"/>
        <v>0</v>
      </c>
      <c r="AP31" s="74">
        <f t="shared" si="149"/>
        <v>0</v>
      </c>
      <c r="AQ31" s="74">
        <f t="shared" si="149"/>
        <v>0</v>
      </c>
      <c r="AR31" s="74">
        <f t="shared" si="149"/>
        <v>0</v>
      </c>
      <c r="AS31" s="74">
        <f t="shared" si="149"/>
        <v>0</v>
      </c>
      <c r="AT31" s="74">
        <f t="shared" si="149"/>
        <v>0</v>
      </c>
      <c r="AU31" s="74">
        <f t="shared" si="149"/>
        <v>0</v>
      </c>
      <c r="AV31" s="74">
        <f t="shared" si="149"/>
        <v>0</v>
      </c>
      <c r="AW31" s="74">
        <f t="shared" si="149"/>
        <v>0</v>
      </c>
      <c r="AX31" s="74">
        <f t="shared" si="149"/>
        <v>0</v>
      </c>
      <c r="AY31" s="74">
        <f t="shared" si="149"/>
        <v>0</v>
      </c>
      <c r="AZ31" s="74">
        <f t="shared" si="149"/>
        <v>0</v>
      </c>
      <c r="BA31" s="74">
        <f t="shared" si="149"/>
        <v>0</v>
      </c>
      <c r="BB31" s="74">
        <f t="shared" si="149"/>
        <v>0</v>
      </c>
      <c r="BC31" s="74">
        <f t="shared" si="149"/>
        <v>0</v>
      </c>
      <c r="BD31" s="74">
        <f t="shared" si="149"/>
        <v>0</v>
      </c>
      <c r="BE31" s="74">
        <f t="shared" si="149"/>
        <v>0</v>
      </c>
      <c r="BF31" s="74">
        <f t="shared" si="149"/>
        <v>0</v>
      </c>
      <c r="BG31" s="74">
        <f t="shared" si="149"/>
        <v>0</v>
      </c>
      <c r="BH31" s="74">
        <f t="shared" si="149"/>
        <v>0</v>
      </c>
      <c r="BI31" s="74">
        <f t="shared" si="149"/>
        <v>0</v>
      </c>
      <c r="BJ31" s="74">
        <f t="shared" si="149"/>
        <v>0</v>
      </c>
      <c r="BK31" s="74">
        <f t="shared" si="149"/>
        <v>0</v>
      </c>
      <c r="BL31" s="74">
        <f t="shared" si="149"/>
        <v>0</v>
      </c>
      <c r="BM31" s="74">
        <f t="shared" si="149"/>
        <v>0</v>
      </c>
      <c r="BN31" s="75">
        <f t="shared" si="149"/>
        <v>0</v>
      </c>
      <c r="BQ31" s="354">
        <f t="shared" si="11"/>
        <v>1.9714285714285715</v>
      </c>
      <c r="BR31" s="153">
        <f t="shared" si="24"/>
        <v>44669</v>
      </c>
      <c r="BS31" s="154">
        <f t="shared" si="25"/>
        <v>44675</v>
      </c>
      <c r="BT31" s="177" t="str">
        <f t="shared" si="16"/>
        <v>S17</v>
      </c>
      <c r="BU31" s="169">
        <f t="shared" si="17"/>
        <v>2760</v>
      </c>
      <c r="BV31" s="170">
        <f t="shared" ref="BV31" si="150">IFERROR(HLOOKUP(BR31,$M$306:$BN$318,13,FALSE),0)</f>
        <v>0</v>
      </c>
      <c r="BW31" s="170">
        <f>SUM(BU$16:BU31)</f>
        <v>28750</v>
      </c>
      <c r="BX31" s="170">
        <f t="shared" ref="BX31" si="151">IFERROR(HLOOKUP(BR31,$M$334:$BN$347,13,FALSE),0)</f>
        <v>23425.5</v>
      </c>
      <c r="BY31" s="170">
        <f>SUM(BV$16:BV31)</f>
        <v>0</v>
      </c>
      <c r="BZ31" s="167" t="str">
        <f t="shared" ref="BZ31" si="152">IFERROR(BX31/BY31,"-")</f>
        <v>-</v>
      </c>
      <c r="CA31" s="168">
        <f t="shared" ref="CA31" si="153">IFERROR(BX31/BW31,"-")</f>
        <v>0.81479999999999997</v>
      </c>
      <c r="CB31" s="178">
        <f t="shared" ref="CB31" si="154">IFERROR(BX31-BY31,"-")</f>
        <v>23425.5</v>
      </c>
      <c r="CC31" s="178">
        <f t="shared" ref="CC31" si="155">IFERROR(BX31-BW31,"-")</f>
        <v>-5324.5</v>
      </c>
      <c r="CD31" s="328">
        <f t="shared" ref="CD31" si="156">CD30-BW31</f>
        <v>-152950</v>
      </c>
      <c r="CE31" s="348">
        <f t="shared" ref="CE31" si="157">IF(CF31&lt;0,BW31,BY31+(BX31-BY31)*0.2)</f>
        <v>4685.1000000000004</v>
      </c>
      <c r="CF31" s="341">
        <f t="shared" ref="CF31" si="158">BW31-BY31</f>
        <v>28750</v>
      </c>
    </row>
    <row r="32" spans="1:171" ht="18.600000000000001" thickBot="1" x14ac:dyDescent="0.35">
      <c r="E32" s="352">
        <f>SUM(E33:E35)</f>
        <v>0</v>
      </c>
      <c r="N32" s="202">
        <f>E12-N31</f>
        <v>0</v>
      </c>
      <c r="BQ32" s="354">
        <f t="shared" si="11"/>
        <v>1.6428571428571428</v>
      </c>
      <c r="BR32" s="153">
        <f t="shared" si="24"/>
        <v>44676</v>
      </c>
      <c r="BS32" s="154">
        <f t="shared" si="25"/>
        <v>44682</v>
      </c>
      <c r="BT32" s="177" t="str">
        <f t="shared" si="16"/>
        <v>S18</v>
      </c>
      <c r="BU32" s="169">
        <f t="shared" si="17"/>
        <v>2300</v>
      </c>
      <c r="BV32" s="170">
        <f t="shared" ref="BV32:BV37" si="159">IFERROR(HLOOKUP(BR32,$M$306:$BN$318,13,FALSE),0)</f>
        <v>0</v>
      </c>
      <c r="BW32" s="170">
        <f>SUM(BU$16:BU32)</f>
        <v>31050</v>
      </c>
      <c r="BX32" s="170">
        <f t="shared" ref="BX32:BX37" si="160">IFERROR(HLOOKUP(BR32,$M$334:$BN$347,13,FALSE),0)</f>
        <v>24196</v>
      </c>
      <c r="BY32" s="170">
        <f>SUM(BV$16:BV32)</f>
        <v>0</v>
      </c>
      <c r="BZ32" s="167" t="str">
        <f t="shared" ref="BZ32:BZ37" si="161">IFERROR(BX32/BY32,"-")</f>
        <v>-</v>
      </c>
      <c r="CA32" s="168">
        <f t="shared" ref="CA32:CA37" si="162">IFERROR(BX32/BW32,"-")</f>
        <v>0.77925925925925921</v>
      </c>
      <c r="CB32" s="178">
        <f t="shared" ref="CB32:CB37" si="163">IFERROR(BX32-BY32,"-")</f>
        <v>24196</v>
      </c>
      <c r="CC32" s="178">
        <f t="shared" ref="CC32:CC37" si="164">IFERROR(BX32-BW32,"-")</f>
        <v>-6854</v>
      </c>
      <c r="CD32" s="328">
        <f t="shared" ref="CD32:CD37" si="165">CD31-BW32</f>
        <v>-184000</v>
      </c>
      <c r="CE32" s="348">
        <f t="shared" ref="CE32:CE37" si="166">IF(CF32&lt;0,BW32,BY32+(BX32-BY32)*0.2)</f>
        <v>4839.2</v>
      </c>
      <c r="CF32" s="341">
        <f t="shared" ref="CF32:CF37" si="167">BW32-BY32</f>
        <v>31050</v>
      </c>
    </row>
    <row r="33" spans="2:85" ht="18.600000000000001" thickBot="1" x14ac:dyDescent="0.35">
      <c r="B33" s="362" t="s">
        <v>64</v>
      </c>
      <c r="C33" s="362"/>
      <c r="D33" s="363"/>
      <c r="E33" s="352">
        <f>D33*$F$12</f>
        <v>0</v>
      </c>
      <c r="N33" s="124"/>
      <c r="O33" s="125"/>
      <c r="P33" s="125"/>
      <c r="Q33" s="125"/>
      <c r="R33" s="125"/>
      <c r="S33" s="125"/>
      <c r="T33" s="125"/>
      <c r="U33" s="125"/>
      <c r="V33" s="125"/>
      <c r="W33" s="125"/>
      <c r="X33" s="125"/>
      <c r="Y33" s="125"/>
      <c r="Z33" s="125"/>
      <c r="AA33" s="125"/>
      <c r="AB33" s="125"/>
      <c r="AC33" s="125"/>
      <c r="AD33" s="125"/>
      <c r="AE33" s="125"/>
      <c r="AF33" s="125"/>
      <c r="AG33" s="125"/>
      <c r="AH33" s="125"/>
      <c r="AI33" s="125"/>
      <c r="AJ33" s="125"/>
      <c r="AK33" s="125"/>
      <c r="AL33" s="125"/>
      <c r="AM33" s="125"/>
      <c r="AN33" s="125"/>
      <c r="AO33" s="125"/>
      <c r="AP33" s="125"/>
      <c r="AQ33" s="125"/>
      <c r="AR33" s="125"/>
      <c r="AS33" s="125"/>
      <c r="AT33" s="125"/>
      <c r="AU33" s="125"/>
      <c r="AV33" s="125"/>
      <c r="AW33" s="125"/>
      <c r="AX33" s="125"/>
      <c r="AY33" s="125"/>
      <c r="AZ33" s="125"/>
      <c r="BA33" s="125"/>
      <c r="BB33" s="125"/>
      <c r="BC33" s="125"/>
      <c r="BD33" s="125"/>
      <c r="BE33" s="125"/>
      <c r="BF33" s="125"/>
      <c r="BG33" s="125"/>
      <c r="BH33" s="125"/>
      <c r="BI33" s="125"/>
      <c r="BJ33" s="125"/>
      <c r="BK33" s="125"/>
      <c r="BL33" s="125"/>
      <c r="BM33" s="125"/>
      <c r="BN33" s="125"/>
      <c r="BQ33" s="354">
        <f t="shared" si="11"/>
        <v>1.6428571428571428</v>
      </c>
      <c r="BR33" s="153">
        <f t="shared" si="24"/>
        <v>44683</v>
      </c>
      <c r="BS33" s="154">
        <f t="shared" si="25"/>
        <v>44689</v>
      </c>
      <c r="BT33" s="177" t="str">
        <f t="shared" si="16"/>
        <v>S19</v>
      </c>
      <c r="BU33" s="169">
        <f t="shared" ref="BU33" si="168">IFERROR(HLOOKUP(BR33,$M$19:$BN$31,13,FALSE),0)</f>
        <v>2300</v>
      </c>
      <c r="BV33" s="170">
        <f t="shared" si="159"/>
        <v>0</v>
      </c>
      <c r="BW33" s="170">
        <f>SUM(BU$16:BU33)</f>
        <v>33350</v>
      </c>
      <c r="BX33" s="170">
        <f t="shared" si="160"/>
        <v>24817</v>
      </c>
      <c r="BY33" s="170">
        <f>SUM(BV$16:BV33)</f>
        <v>0</v>
      </c>
      <c r="BZ33" s="167" t="str">
        <f t="shared" si="161"/>
        <v>-</v>
      </c>
      <c r="CA33" s="168">
        <f t="shared" si="162"/>
        <v>0.74413793103448278</v>
      </c>
      <c r="CB33" s="178">
        <f t="shared" si="163"/>
        <v>24817</v>
      </c>
      <c r="CC33" s="178">
        <f t="shared" si="164"/>
        <v>-8533</v>
      </c>
      <c r="CD33" s="328">
        <f t="shared" si="165"/>
        <v>-217350</v>
      </c>
      <c r="CE33" s="348">
        <f t="shared" si="166"/>
        <v>4963.4000000000005</v>
      </c>
      <c r="CF33" s="341">
        <f t="shared" si="167"/>
        <v>33350</v>
      </c>
    </row>
    <row r="34" spans="2:85" ht="18.600000000000001" thickBot="1" x14ac:dyDescent="0.35">
      <c r="C34" s="362"/>
      <c r="D34" s="363"/>
      <c r="E34" s="352">
        <f t="shared" ref="E34" si="169">D34*$F$12</f>
        <v>0</v>
      </c>
      <c r="H34"/>
      <c r="I34"/>
      <c r="J34"/>
      <c r="K34" s="236" t="s">
        <v>356</v>
      </c>
      <c r="L34" s="237" t="s">
        <v>357</v>
      </c>
      <c r="M34" s="237" t="s">
        <v>358</v>
      </c>
      <c r="N34" s="238" t="s">
        <v>359</v>
      </c>
      <c r="O34" s="125"/>
      <c r="P34" s="125"/>
      <c r="Q34" s="125"/>
      <c r="R34" s="125"/>
      <c r="S34" s="125"/>
      <c r="T34" s="125"/>
      <c r="U34" s="125"/>
      <c r="V34" s="125"/>
      <c r="W34" s="125"/>
      <c r="X34" s="125"/>
      <c r="Y34" s="125"/>
      <c r="Z34" s="125"/>
      <c r="AA34" s="125"/>
      <c r="AB34" s="125"/>
      <c r="AC34" s="125"/>
      <c r="AD34" s="125"/>
      <c r="AE34" s="125"/>
      <c r="AF34" s="125"/>
      <c r="AG34" s="125"/>
      <c r="AH34" s="125"/>
      <c r="AI34" s="125"/>
      <c r="AJ34" s="125"/>
      <c r="AK34" s="125"/>
      <c r="AL34" s="125"/>
      <c r="AM34" s="125"/>
      <c r="AN34" s="125"/>
      <c r="AO34" s="125"/>
      <c r="AP34" s="125"/>
      <c r="AQ34" s="125"/>
      <c r="AR34" s="125"/>
      <c r="AS34" s="125"/>
      <c r="AT34" s="125"/>
      <c r="AU34" s="125"/>
      <c r="AV34" s="125"/>
      <c r="AW34" s="125"/>
      <c r="AX34" s="125"/>
      <c r="AY34" s="125"/>
      <c r="AZ34" s="125"/>
      <c r="BA34" s="125"/>
      <c r="BB34" s="125"/>
      <c r="BC34" s="125"/>
      <c r="BD34" s="125"/>
      <c r="BE34" s="125"/>
      <c r="BF34" s="125"/>
      <c r="BG34" s="125"/>
      <c r="BH34" s="125"/>
      <c r="BI34" s="125"/>
      <c r="BJ34" s="125"/>
      <c r="BK34" s="125"/>
      <c r="BL34" s="125"/>
      <c r="BM34" s="125"/>
      <c r="BN34" s="125"/>
      <c r="BQ34" s="354">
        <f t="shared" si="11"/>
        <v>1.6428571428571428</v>
      </c>
      <c r="BR34" s="153">
        <f t="shared" si="24"/>
        <v>44690</v>
      </c>
      <c r="BS34" s="154">
        <f t="shared" si="25"/>
        <v>44696</v>
      </c>
      <c r="BT34" s="177" t="str">
        <f t="shared" si="16"/>
        <v>S20</v>
      </c>
      <c r="BU34" s="169">
        <f t="shared" si="17"/>
        <v>2300</v>
      </c>
      <c r="BV34" s="170">
        <f t="shared" si="159"/>
        <v>0</v>
      </c>
      <c r="BW34" s="170">
        <f>SUM(BU$16:BU34)</f>
        <v>35650</v>
      </c>
      <c r="BX34" s="170">
        <f t="shared" si="160"/>
        <v>28313</v>
      </c>
      <c r="BY34" s="170">
        <f>SUM(BV$16:BV34)</f>
        <v>0</v>
      </c>
      <c r="BZ34" s="167" t="str">
        <f t="shared" si="161"/>
        <v>-</v>
      </c>
      <c r="CA34" s="168">
        <f t="shared" si="162"/>
        <v>0.79419354838709677</v>
      </c>
      <c r="CB34" s="178">
        <f t="shared" si="163"/>
        <v>28313</v>
      </c>
      <c r="CC34" s="178">
        <f t="shared" si="164"/>
        <v>-7337</v>
      </c>
      <c r="CD34" s="328">
        <f t="shared" si="165"/>
        <v>-253000</v>
      </c>
      <c r="CE34" s="348">
        <f t="shared" si="166"/>
        <v>5662.6</v>
      </c>
      <c r="CF34" s="341">
        <f t="shared" si="167"/>
        <v>35650</v>
      </c>
    </row>
    <row r="35" spans="2:85" ht="18.600000000000001" thickBot="1" x14ac:dyDescent="0.4">
      <c r="C35" s="362"/>
      <c r="D35" s="363"/>
      <c r="E35" s="352">
        <f>D35*230</f>
        <v>0</v>
      </c>
      <c r="K35" s="246">
        <f>C9</f>
        <v>1</v>
      </c>
      <c r="L35" s="247" t="e">
        <f>N52/E12</f>
        <v>#REF!</v>
      </c>
      <c r="M35" s="248" t="e">
        <f>N53</f>
        <v>#REF!</v>
      </c>
      <c r="N35" s="249" t="e">
        <f>N54</f>
        <v>#REF!</v>
      </c>
      <c r="O35" s="126"/>
      <c r="P35" s="126"/>
      <c r="Q35" s="126"/>
      <c r="R35" s="126"/>
      <c r="S35" s="126"/>
      <c r="T35" s="126"/>
      <c r="U35" s="126"/>
      <c r="V35" s="126"/>
      <c r="W35" s="126"/>
      <c r="X35" s="126"/>
      <c r="Y35" s="126"/>
      <c r="Z35" s="126"/>
      <c r="AA35" s="126"/>
      <c r="AB35" s="126"/>
      <c r="AC35" s="126"/>
      <c r="AD35" s="126"/>
      <c r="AE35" s="126"/>
      <c r="AF35" s="126"/>
      <c r="AG35" s="126"/>
      <c r="AH35" s="126"/>
      <c r="AI35" s="126"/>
      <c r="AJ35" s="126"/>
      <c r="AK35" s="126"/>
      <c r="AL35" s="126"/>
      <c r="AM35" s="126"/>
      <c r="AN35" s="126"/>
      <c r="AO35" s="126"/>
      <c r="AP35" s="126"/>
      <c r="AQ35" s="126"/>
      <c r="AR35" s="126"/>
      <c r="AS35" s="126"/>
      <c r="AT35" s="126"/>
      <c r="AU35" s="126"/>
      <c r="AV35" s="126"/>
      <c r="AW35" s="126"/>
      <c r="AX35" s="126"/>
      <c r="AY35" s="126"/>
      <c r="AZ35" s="126"/>
      <c r="BA35" s="126"/>
      <c r="BB35" s="126"/>
      <c r="BC35" s="126"/>
      <c r="BD35" s="126"/>
      <c r="BE35" s="126"/>
      <c r="BF35" s="126"/>
      <c r="BG35" s="126"/>
      <c r="BH35" s="126"/>
      <c r="BI35" s="126"/>
      <c r="BJ35" s="126"/>
      <c r="BK35" s="126"/>
      <c r="BL35" s="126"/>
      <c r="BM35" s="126"/>
      <c r="BN35" s="126"/>
      <c r="BQ35" s="354">
        <f t="shared" si="11"/>
        <v>1.6428571428571428</v>
      </c>
      <c r="BR35" s="153">
        <f t="shared" si="24"/>
        <v>44697</v>
      </c>
      <c r="BS35" s="154">
        <f t="shared" si="25"/>
        <v>44703</v>
      </c>
      <c r="BT35" s="177" t="str">
        <f t="shared" si="16"/>
        <v>S21</v>
      </c>
      <c r="BU35" s="169">
        <f t="shared" si="17"/>
        <v>2300</v>
      </c>
      <c r="BV35" s="170">
        <f t="shared" si="159"/>
        <v>0</v>
      </c>
      <c r="BW35" s="170">
        <f>SUM(BU$16:BU35)</f>
        <v>37950</v>
      </c>
      <c r="BX35" s="170">
        <f t="shared" si="160"/>
        <v>30153</v>
      </c>
      <c r="BY35" s="170">
        <f>SUM(BV$16:BV35)</f>
        <v>0</v>
      </c>
      <c r="BZ35" s="167" t="str">
        <f t="shared" si="161"/>
        <v>-</v>
      </c>
      <c r="CA35" s="168">
        <f t="shared" si="162"/>
        <v>0.79454545454545455</v>
      </c>
      <c r="CB35" s="178">
        <f t="shared" si="163"/>
        <v>30153</v>
      </c>
      <c r="CC35" s="178">
        <f t="shared" si="164"/>
        <v>-7797</v>
      </c>
      <c r="CD35" s="328">
        <f t="shared" si="165"/>
        <v>-290950</v>
      </c>
      <c r="CE35" s="348">
        <f t="shared" si="166"/>
        <v>6030.6</v>
      </c>
      <c r="CF35" s="341">
        <f t="shared" si="167"/>
        <v>37950</v>
      </c>
    </row>
    <row r="36" spans="2:85" ht="18.600000000000001" thickBot="1" x14ac:dyDescent="0.35">
      <c r="K36" s="239"/>
      <c r="L36" s="260" t="e">
        <f>(1-L35)*C12*277</f>
        <v>#REF!</v>
      </c>
      <c r="M36" s="240" t="e">
        <f>N55</f>
        <v>#REF!</v>
      </c>
      <c r="N36" s="241" t="e">
        <f>N56</f>
        <v>#REF!</v>
      </c>
      <c r="BQ36" s="354">
        <f t="shared" si="11"/>
        <v>0</v>
      </c>
      <c r="BR36" s="153">
        <f t="shared" si="24"/>
        <v>44704</v>
      </c>
      <c r="BS36" s="154">
        <f t="shared" si="25"/>
        <v>44710</v>
      </c>
      <c r="BT36" s="177" t="str">
        <f t="shared" si="16"/>
        <v>S22</v>
      </c>
      <c r="BU36" s="169">
        <f t="shared" si="17"/>
        <v>0</v>
      </c>
      <c r="BV36" s="170">
        <f t="shared" si="159"/>
        <v>0</v>
      </c>
      <c r="BW36" s="170">
        <f>SUM(BU$16:BU36)</f>
        <v>37950</v>
      </c>
      <c r="BX36" s="170">
        <f t="shared" si="160"/>
        <v>30153</v>
      </c>
      <c r="BY36" s="170">
        <f>SUM(BV$16:BV36)</f>
        <v>0</v>
      </c>
      <c r="BZ36" s="167" t="str">
        <f t="shared" si="161"/>
        <v>-</v>
      </c>
      <c r="CA36" s="168">
        <f t="shared" si="162"/>
        <v>0.79454545454545455</v>
      </c>
      <c r="CB36" s="178">
        <f t="shared" si="163"/>
        <v>30153</v>
      </c>
      <c r="CC36" s="178">
        <f t="shared" si="164"/>
        <v>-7797</v>
      </c>
      <c r="CD36" s="328">
        <f t="shared" si="165"/>
        <v>-328900</v>
      </c>
      <c r="CE36" s="348">
        <f t="shared" si="166"/>
        <v>6030.6</v>
      </c>
      <c r="CF36" s="341">
        <f t="shared" si="167"/>
        <v>37950</v>
      </c>
    </row>
    <row r="37" spans="2:85" ht="18.600000000000001" thickBot="1" x14ac:dyDescent="0.35">
      <c r="M37" s="127"/>
      <c r="BQ37" s="354">
        <f t="shared" si="11"/>
        <v>0</v>
      </c>
      <c r="BR37" s="153">
        <f t="shared" si="24"/>
        <v>44711</v>
      </c>
      <c r="BS37" s="154">
        <f t="shared" si="25"/>
        <v>44717</v>
      </c>
      <c r="BT37" s="177" t="str">
        <f t="shared" si="16"/>
        <v>S23</v>
      </c>
      <c r="BU37" s="169">
        <f t="shared" si="17"/>
        <v>0</v>
      </c>
      <c r="BV37" s="170">
        <f t="shared" si="159"/>
        <v>0</v>
      </c>
      <c r="BW37" s="170">
        <f>SUM(BU$16:BU37)</f>
        <v>37950</v>
      </c>
      <c r="BX37" s="170">
        <f t="shared" si="160"/>
        <v>30153</v>
      </c>
      <c r="BY37" s="170">
        <f>SUM(BV$16:BV37)</f>
        <v>0</v>
      </c>
      <c r="BZ37" s="167" t="str">
        <f t="shared" si="161"/>
        <v>-</v>
      </c>
      <c r="CA37" s="168">
        <f t="shared" si="162"/>
        <v>0.79454545454545455</v>
      </c>
      <c r="CB37" s="178">
        <f t="shared" si="163"/>
        <v>30153</v>
      </c>
      <c r="CC37" s="178">
        <f t="shared" si="164"/>
        <v>-7797</v>
      </c>
      <c r="CD37" s="328">
        <f t="shared" si="165"/>
        <v>-366850</v>
      </c>
      <c r="CE37" s="348">
        <f t="shared" si="166"/>
        <v>6030.6</v>
      </c>
      <c r="CF37" s="341">
        <f t="shared" si="167"/>
        <v>37950</v>
      </c>
      <c r="CG37" s="343"/>
    </row>
    <row r="38" spans="2:85" ht="18" x14ac:dyDescent="0.3">
      <c r="M38" s="242" t="str">
        <f>M71</f>
        <v>Arcari Gabriella</v>
      </c>
      <c r="N38" s="243" t="e">
        <f>IF(HLOOKUP($M$48,$O$69:$BN$81,13,FALSE)&lt;&gt;0,HLOOKUP($M$48,$O$69:$BN$81,13,FALSE),"-")</f>
        <v>#REF!</v>
      </c>
      <c r="BQ38" s="354">
        <f t="shared" si="11"/>
        <v>0</v>
      </c>
      <c r="BR38" s="153">
        <f t="shared" si="24"/>
        <v>44718</v>
      </c>
      <c r="BS38" s="154">
        <f t="shared" si="25"/>
        <v>44724</v>
      </c>
      <c r="BT38" s="177" t="str">
        <f t="shared" si="16"/>
        <v>S24</v>
      </c>
      <c r="BU38" s="169">
        <f t="shared" ref="BU38" si="170">IFERROR(HLOOKUP(BR38,$M$19:$BN$31,13,FALSE),0)</f>
        <v>0</v>
      </c>
      <c r="BV38" s="170">
        <f t="shared" ref="BV38" si="171">IFERROR(HLOOKUP(BR38,$M$306:$BN$318,13,FALSE),0)</f>
        <v>0</v>
      </c>
      <c r="BW38" s="170">
        <f>SUM(BU$16:BU38)</f>
        <v>37950</v>
      </c>
      <c r="BX38" s="170">
        <f t="shared" ref="BX38" si="172">IFERROR(HLOOKUP(BR38,$M$334:$BN$347,13,FALSE),0)</f>
        <v>33591.5</v>
      </c>
      <c r="BY38" s="170">
        <f>SUM(BV$16:BV38)</f>
        <v>0</v>
      </c>
      <c r="BZ38" s="167" t="str">
        <f t="shared" ref="BZ38" si="173">IFERROR(BX38/BY38,"-")</f>
        <v>-</v>
      </c>
      <c r="CA38" s="168">
        <f t="shared" ref="CA38" si="174">IFERROR(BX38/BW38,"-")</f>
        <v>0.88515151515151513</v>
      </c>
      <c r="CB38" s="178">
        <f t="shared" ref="CB38" si="175">IFERROR(BX38-BY38,"-")</f>
        <v>33591.5</v>
      </c>
      <c r="CC38" s="178">
        <f t="shared" ref="CC38" si="176">IFERROR(BX38-BW38,"-")</f>
        <v>-4358.5</v>
      </c>
      <c r="CD38" s="328">
        <f t="shared" ref="CD38" si="177">CD37-BW38</f>
        <v>-404800</v>
      </c>
      <c r="CE38" s="348">
        <f t="shared" ref="CE38" si="178">IF(CF38&lt;0,BW38,BY38+(BX38-BY38)*0.2)</f>
        <v>6718.3</v>
      </c>
      <c r="CF38" s="341">
        <f t="shared" ref="CF38" si="179">BW38-BY38</f>
        <v>37950</v>
      </c>
      <c r="CG38" s="343"/>
    </row>
    <row r="39" spans="2:85" ht="18" x14ac:dyDescent="0.3">
      <c r="M39" s="244" t="str">
        <f>M85</f>
        <v>Cutrullà Domenico</v>
      </c>
      <c r="N39" s="245" t="e">
        <f>IF(HLOOKUP($M$48,$O$83:$BN$95,13,FALSE)&lt;&gt;0,HLOOKUP($M$48,$O$83:$BN$95,13,FALSE),"-")</f>
        <v>#REF!</v>
      </c>
      <c r="BQ39" s="354">
        <f t="shared" si="11"/>
        <v>0</v>
      </c>
      <c r="BR39" s="153">
        <f t="shared" si="24"/>
        <v>44725</v>
      </c>
      <c r="BS39" s="154">
        <f t="shared" si="25"/>
        <v>44731</v>
      </c>
      <c r="BT39" s="177" t="str">
        <f t="shared" si="16"/>
        <v>S25</v>
      </c>
      <c r="BU39" s="169">
        <f t="shared" ref="BU39" si="180">IFERROR(HLOOKUP(BR39,$M$19:$BN$31,13,FALSE),0)</f>
        <v>0</v>
      </c>
      <c r="BV39" s="170">
        <f t="shared" ref="BV39" si="181">IFERROR(HLOOKUP(BR39,$M$306:$BN$318,13,FALSE),0)</f>
        <v>0</v>
      </c>
      <c r="BW39" s="170">
        <f>SUM(BU$16:BU39)</f>
        <v>37950</v>
      </c>
      <c r="BX39" s="170">
        <f t="shared" ref="BX39" si="182">IFERROR(HLOOKUP(BR39,$M$334:$BN$347,13,FALSE),0)</f>
        <v>33591.5</v>
      </c>
      <c r="BY39" s="170">
        <f>SUM(BV$16:BV39)</f>
        <v>0</v>
      </c>
      <c r="BZ39" s="167" t="str">
        <f t="shared" ref="BZ39" si="183">IFERROR(BX39/BY39,"-")</f>
        <v>-</v>
      </c>
      <c r="CA39" s="168">
        <f t="shared" ref="CA39" si="184">IFERROR(BX39/BW39,"-")</f>
        <v>0.88515151515151513</v>
      </c>
      <c r="CB39" s="178">
        <f t="shared" ref="CB39" si="185">IFERROR(BX39-BY39,"-")</f>
        <v>33591.5</v>
      </c>
      <c r="CC39" s="178">
        <f t="shared" ref="CC39" si="186">IFERROR(BX39-BW39,"-")</f>
        <v>-4358.5</v>
      </c>
      <c r="CD39" s="328">
        <f t="shared" ref="CD39" si="187">CD38-BW39</f>
        <v>-442750</v>
      </c>
      <c r="CE39" s="348">
        <f t="shared" ref="CE39" si="188">IF(CF39&lt;0,BW39,BY39+(BX39-BY39)*0.2)</f>
        <v>6718.3</v>
      </c>
      <c r="CF39" s="341">
        <f t="shared" ref="CF39" si="189">BW39-BY39</f>
        <v>37950</v>
      </c>
      <c r="CG39" s="343"/>
    </row>
    <row r="40" spans="2:85" ht="18" x14ac:dyDescent="0.3">
      <c r="M40" s="244" t="str">
        <f>M99</f>
        <v>Tosti Nicola</v>
      </c>
      <c r="N40" s="245" t="e">
        <f>IF(HLOOKUP($M$48,$O$97:$BN$109,13,FALSE)&lt;&gt;0,HLOOKUP($M$48,$O$97:$BN$109,13,FALSE),"-")</f>
        <v>#REF!</v>
      </c>
      <c r="BQ40" s="354">
        <f t="shared" si="11"/>
        <v>0</v>
      </c>
      <c r="BR40" s="153">
        <f t="shared" si="24"/>
        <v>44732</v>
      </c>
      <c r="BS40" s="154">
        <f t="shared" si="25"/>
        <v>44738</v>
      </c>
      <c r="BT40" s="177" t="str">
        <f t="shared" si="16"/>
        <v>S26</v>
      </c>
      <c r="BU40" s="169">
        <f t="shared" si="17"/>
        <v>0</v>
      </c>
      <c r="BV40" s="170">
        <f t="shared" ref="BV40" si="190">IFERROR(HLOOKUP(BR40,$M$306:$BN$318,13,FALSE),0)</f>
        <v>0</v>
      </c>
      <c r="BW40" s="170">
        <f>SUM(BU$16:BU40)</f>
        <v>37950</v>
      </c>
      <c r="BX40" s="170">
        <f t="shared" ref="BX40" si="191">IFERROR(HLOOKUP(BR40,$M$334:$BN$347,13,FALSE),0)</f>
        <v>33591.5</v>
      </c>
      <c r="BY40" s="170">
        <f>SUM(BV$16:BV40)</f>
        <v>0</v>
      </c>
      <c r="BZ40" s="167" t="str">
        <f t="shared" ref="BZ40" si="192">IFERROR(BX40/BY40,"-")</f>
        <v>-</v>
      </c>
      <c r="CA40" s="168">
        <f t="shared" ref="CA40" si="193">IFERROR(BX40/BW40,"-")</f>
        <v>0.88515151515151513</v>
      </c>
      <c r="CB40" s="178">
        <f t="shared" ref="CB40" si="194">IFERROR(BX40-BY40,"-")</f>
        <v>33591.5</v>
      </c>
      <c r="CC40" s="178">
        <f t="shared" ref="CC40" si="195">IFERROR(BX40-BW40,"-")</f>
        <v>-4358.5</v>
      </c>
      <c r="CD40" s="328">
        <f t="shared" ref="CD40" si="196">CD39-BW40</f>
        <v>-480700</v>
      </c>
      <c r="CE40" s="348">
        <f t="shared" ref="CE40" si="197">IF(CF40&lt;0,BW40,BY40+(BX40-BY40)*0.2)</f>
        <v>6718.3</v>
      </c>
      <c r="CF40" s="341">
        <f t="shared" ref="CF40" si="198">BW40-BY40</f>
        <v>37950</v>
      </c>
      <c r="CG40" s="343"/>
    </row>
    <row r="41" spans="2:85" ht="18" x14ac:dyDescent="0.3">
      <c r="M41" s="244" t="str">
        <f>M113</f>
        <v>Capodici Paolo</v>
      </c>
      <c r="N41" s="245" t="e">
        <f>IF(HLOOKUP($M$48,$O$111:$BN$123,13,FALSE)&lt;&gt;0,HLOOKUP($M$48,$O$111:$BN$123,13,FALSE),"-")</f>
        <v>#REF!</v>
      </c>
      <c r="BQ41" s="354">
        <f t="shared" si="11"/>
        <v>0</v>
      </c>
      <c r="BR41" s="153">
        <f t="shared" si="24"/>
        <v>44739</v>
      </c>
      <c r="BS41" s="154">
        <f t="shared" si="25"/>
        <v>44745</v>
      </c>
      <c r="BT41" s="177" t="str">
        <f t="shared" si="16"/>
        <v>S27</v>
      </c>
      <c r="BU41" s="169">
        <f t="shared" si="17"/>
        <v>0</v>
      </c>
      <c r="BV41" s="170">
        <f t="shared" ref="BV41" si="199">IFERROR(HLOOKUP(BR41,$M$306:$BN$318,13,FALSE),0)</f>
        <v>0</v>
      </c>
      <c r="BW41" s="170">
        <f>SUM(BU$16:BU41)</f>
        <v>37950</v>
      </c>
      <c r="BX41" s="170">
        <f t="shared" ref="BX41" si="200">IFERROR(HLOOKUP(BR41,$M$334:$BN$347,13,FALSE),0)</f>
        <v>33591.5</v>
      </c>
      <c r="BY41" s="170">
        <f>SUM(BV$16:BV41)</f>
        <v>0</v>
      </c>
      <c r="BZ41" s="167" t="str">
        <f t="shared" ref="BZ41" si="201">IFERROR(BX41/BY41,"-")</f>
        <v>-</v>
      </c>
      <c r="CA41" s="168">
        <f t="shared" ref="CA41" si="202">IFERROR(BX41/BW41,"-")</f>
        <v>0.88515151515151513</v>
      </c>
      <c r="CB41" s="178">
        <f t="shared" ref="CB41" si="203">IFERROR(BX41-BY41,"-")</f>
        <v>33591.5</v>
      </c>
      <c r="CC41" s="178">
        <f t="shared" ref="CC41" si="204">IFERROR(BX41-BW41,"-")</f>
        <v>-4358.5</v>
      </c>
      <c r="CD41" s="328">
        <f t="shared" ref="CD41" si="205">CD40-BW41</f>
        <v>-518650</v>
      </c>
      <c r="CE41" s="348">
        <f t="shared" ref="CE41" si="206">IF(CF41&lt;0,BW41,BY41+(BX41-BY41)*0.2)</f>
        <v>6718.3</v>
      </c>
      <c r="CF41" s="341">
        <f t="shared" ref="CF41" si="207">BW41-BY41</f>
        <v>37950</v>
      </c>
      <c r="CG41" s="343"/>
    </row>
    <row r="42" spans="2:85" ht="18" x14ac:dyDescent="0.3">
      <c r="M42" s="244" t="str">
        <f>M127</f>
        <v>Mazzoni Alessandro</v>
      </c>
      <c r="N42" s="245" t="e">
        <f>IF(HLOOKUP($M$48,$O$125:$BN$137,13,FALSE)&lt;&gt;0,HLOOKUP($M$48,$O$125:$BN$137,13,FALSE),"-")</f>
        <v>#REF!</v>
      </c>
      <c r="BQ42" s="354">
        <f t="shared" si="11"/>
        <v>0</v>
      </c>
      <c r="BR42" s="153">
        <f t="shared" si="24"/>
        <v>44746</v>
      </c>
      <c r="BS42" s="154">
        <f t="shared" si="25"/>
        <v>44752</v>
      </c>
      <c r="BT42" s="177" t="str">
        <f t="shared" si="16"/>
        <v>S28</v>
      </c>
      <c r="BU42" s="169">
        <f t="shared" si="17"/>
        <v>0</v>
      </c>
      <c r="BV42" s="170">
        <f t="shared" si="12"/>
        <v>0</v>
      </c>
      <c r="BW42" s="170">
        <f>SUM(BU$16:BU42)</f>
        <v>37950</v>
      </c>
      <c r="BX42" s="170">
        <f t="shared" ref="BX42" si="208">IFERROR(HLOOKUP(BR42,$M$334:$BN$347,13,FALSE),0)</f>
        <v>33591.5</v>
      </c>
      <c r="BY42" s="170">
        <f>SUM(BV$16:BV42)</f>
        <v>0</v>
      </c>
      <c r="BZ42" s="167" t="str">
        <f t="shared" ref="BZ42" si="209">IFERROR(BX42/BY42,"-")</f>
        <v>-</v>
      </c>
      <c r="CA42" s="168">
        <f t="shared" ref="CA42" si="210">IFERROR(BX42/BW42,"-")</f>
        <v>0.88515151515151513</v>
      </c>
      <c r="CB42" s="178">
        <f t="shared" ref="CB42" si="211">IFERROR(BX42-BY42,"-")</f>
        <v>33591.5</v>
      </c>
      <c r="CC42" s="178">
        <f t="shared" ref="CC42" si="212">IFERROR(BX42-BW42,"-")</f>
        <v>-4358.5</v>
      </c>
      <c r="CD42" s="328">
        <f t="shared" ref="CD42" si="213">CD41-BW42</f>
        <v>-556600</v>
      </c>
      <c r="CE42" s="348">
        <f t="shared" ref="CE42" si="214">IF(CF42&lt;0,BW42,BY42+(BX42-BY42)*0.2)</f>
        <v>6718.3</v>
      </c>
      <c r="CF42" s="341">
        <f t="shared" ref="CF42" si="215">BW42-BY42</f>
        <v>37950</v>
      </c>
      <c r="CG42" s="343"/>
    </row>
    <row r="43" spans="2:85" ht="18" x14ac:dyDescent="0.3">
      <c r="M43" s="244" t="str">
        <f>M141</f>
        <v>Pastore Maria</v>
      </c>
      <c r="N43" s="245" t="e">
        <f>IF(HLOOKUP($M$48,$O$139:$BN$151,13,FALSE)&lt;&gt;0,HLOOKUP($M$48,$O$139:$BN$151,13,FALSE),"-")</f>
        <v>#REF!</v>
      </c>
      <c r="BQ43" s="354">
        <f t="shared" si="11"/>
        <v>0</v>
      </c>
      <c r="BR43" s="153">
        <f t="shared" si="24"/>
        <v>44753</v>
      </c>
      <c r="BS43" s="154">
        <f t="shared" si="25"/>
        <v>44759</v>
      </c>
      <c r="BT43" s="177" t="str">
        <f t="shared" si="16"/>
        <v>S29</v>
      </c>
      <c r="BU43" s="169">
        <f t="shared" si="17"/>
        <v>0</v>
      </c>
      <c r="BV43" s="170">
        <f t="shared" si="12"/>
        <v>0</v>
      </c>
      <c r="BW43" s="170">
        <f>SUM(BU$16:BU43)</f>
        <v>37950</v>
      </c>
      <c r="BX43" s="170">
        <f t="shared" ref="BX43:BX45" si="216">IFERROR(HLOOKUP(BR43,$M$334:$BN$347,13,FALSE),0)</f>
        <v>37950</v>
      </c>
      <c r="BY43" s="170">
        <f>SUM(BV$16:BV43)</f>
        <v>0</v>
      </c>
      <c r="BZ43" s="167" t="str">
        <f t="shared" ref="BZ43:BZ45" si="217">IFERROR(BX43/BY43,"-")</f>
        <v>-</v>
      </c>
      <c r="CA43" s="168">
        <f t="shared" ref="CA43:CA45" si="218">IFERROR(BX43/BW43,"-")</f>
        <v>1</v>
      </c>
      <c r="CB43" s="178">
        <f t="shared" ref="CB43:CB45" si="219">IFERROR(BX43-BY43,"-")</f>
        <v>37950</v>
      </c>
      <c r="CC43" s="178">
        <f t="shared" ref="CC43:CC45" si="220">IFERROR(BX43-BW43,"-")</f>
        <v>0</v>
      </c>
      <c r="CD43" s="328">
        <f t="shared" ref="CD43:CD45" si="221">CD42-BW43</f>
        <v>-594550</v>
      </c>
      <c r="CE43" s="348">
        <f t="shared" ref="CE43:CE45" si="222">IF(CF43&lt;0,BW43,BY43+(BX43-BY43)*0.2)</f>
        <v>7590</v>
      </c>
      <c r="CF43" s="341">
        <f t="shared" ref="CF43:CF45" si="223">BW43-BY43</f>
        <v>37950</v>
      </c>
      <c r="CG43" s="343"/>
    </row>
    <row r="44" spans="2:85" ht="18.600000000000001" thickBot="1" x14ac:dyDescent="0.35">
      <c r="M44" s="244" t="str">
        <f>M211</f>
        <v>Rodsari Omid (DH)</v>
      </c>
      <c r="N44" s="245" t="e">
        <f>IF(HLOOKUP($M$48,$O$209:$BN$221,13,FALSE)&lt;&gt;0,HLOOKUP($M$48,$O$209:$BN$221,13,FALSE),"-")</f>
        <v>#REF!</v>
      </c>
      <c r="BQ44" s="354">
        <f t="shared" si="11"/>
        <v>0</v>
      </c>
      <c r="BR44" s="153">
        <f t="shared" si="24"/>
        <v>44760</v>
      </c>
      <c r="BS44" s="154">
        <f t="shared" si="25"/>
        <v>44766</v>
      </c>
      <c r="BT44" s="177" t="str">
        <f t="shared" si="16"/>
        <v>S30</v>
      </c>
      <c r="BU44" s="169">
        <f t="shared" si="17"/>
        <v>0</v>
      </c>
      <c r="BV44" s="170">
        <f t="shared" si="12"/>
        <v>0</v>
      </c>
      <c r="BW44" s="170">
        <f>SUM(BU$16:BU44)</f>
        <v>37950</v>
      </c>
      <c r="BX44" s="170">
        <f t="shared" si="216"/>
        <v>37950</v>
      </c>
      <c r="BY44" s="170">
        <f>SUM(BV$16:BV44)</f>
        <v>0</v>
      </c>
      <c r="BZ44" s="167" t="str">
        <f t="shared" si="217"/>
        <v>-</v>
      </c>
      <c r="CA44" s="168">
        <f t="shared" si="218"/>
        <v>1</v>
      </c>
      <c r="CB44" s="178">
        <f t="shared" si="219"/>
        <v>37950</v>
      </c>
      <c r="CC44" s="178">
        <f t="shared" si="220"/>
        <v>0</v>
      </c>
      <c r="CD44" s="328">
        <f t="shared" si="221"/>
        <v>-632500</v>
      </c>
      <c r="CE44" s="348">
        <f t="shared" si="222"/>
        <v>7590</v>
      </c>
      <c r="CF44" s="341">
        <f t="shared" si="223"/>
        <v>37950</v>
      </c>
      <c r="CG44" s="343"/>
    </row>
    <row r="45" spans="2:85" ht="18.600000000000001" thickBot="1" x14ac:dyDescent="0.35">
      <c r="M45" s="254" t="s">
        <v>169</v>
      </c>
      <c r="N45" s="255" t="e">
        <f>N49</f>
        <v>#REF!</v>
      </c>
      <c r="BQ45" s="354">
        <f t="shared" si="11"/>
        <v>0</v>
      </c>
      <c r="BR45" s="153">
        <f t="shared" si="24"/>
        <v>44767</v>
      </c>
      <c r="BS45" s="154">
        <f t="shared" si="25"/>
        <v>44773</v>
      </c>
      <c r="BT45" s="177" t="str">
        <f t="shared" si="16"/>
        <v>S31</v>
      </c>
      <c r="BU45" s="169">
        <f t="shared" si="17"/>
        <v>0</v>
      </c>
      <c r="BV45" s="170">
        <f t="shared" si="12"/>
        <v>0</v>
      </c>
      <c r="BW45" s="170">
        <f>SUM(BU$16:BU45)</f>
        <v>37950</v>
      </c>
      <c r="BX45" s="170">
        <f t="shared" si="216"/>
        <v>37950</v>
      </c>
      <c r="BY45" s="170">
        <f>SUM(BV$16:BV45)</f>
        <v>0</v>
      </c>
      <c r="BZ45" s="167" t="str">
        <f t="shared" si="217"/>
        <v>-</v>
      </c>
      <c r="CA45" s="168">
        <f t="shared" si="218"/>
        <v>1</v>
      </c>
      <c r="CB45" s="178">
        <f t="shared" si="219"/>
        <v>37950</v>
      </c>
      <c r="CC45" s="178">
        <f t="shared" si="220"/>
        <v>0</v>
      </c>
      <c r="CD45" s="328">
        <f t="shared" si="221"/>
        <v>-670450</v>
      </c>
      <c r="CE45" s="348">
        <f t="shared" si="222"/>
        <v>7590</v>
      </c>
      <c r="CF45" s="341">
        <f t="shared" si="223"/>
        <v>37950</v>
      </c>
      <c r="CG45" s="343"/>
    </row>
    <row r="46" spans="2:85" ht="18.600000000000001" thickBot="1" x14ac:dyDescent="0.35">
      <c r="M46" s="26" t="e">
        <f>N46/40</f>
        <v>#REF!</v>
      </c>
      <c r="N46" s="26" t="e">
        <f>SUM(N38:N44)</f>
        <v>#REF!</v>
      </c>
      <c r="BQ46" s="354">
        <f t="shared" si="11"/>
        <v>0</v>
      </c>
      <c r="BR46" s="153">
        <f t="shared" si="24"/>
        <v>44774</v>
      </c>
      <c r="BS46" s="154">
        <f t="shared" si="25"/>
        <v>44780</v>
      </c>
      <c r="BT46" s="177" t="str">
        <f t="shared" si="16"/>
        <v>S32</v>
      </c>
      <c r="BU46" s="169">
        <f t="shared" si="17"/>
        <v>0</v>
      </c>
      <c r="BV46" s="170">
        <f t="shared" si="12"/>
        <v>0</v>
      </c>
      <c r="BZ46" s="167" t="str">
        <f t="shared" si="18"/>
        <v>-</v>
      </c>
      <c r="CA46" s="168" t="str">
        <f t="shared" si="19"/>
        <v>-</v>
      </c>
      <c r="CB46" s="178">
        <f t="shared" si="20"/>
        <v>0</v>
      </c>
      <c r="CC46" s="178">
        <f t="shared" si="21"/>
        <v>0</v>
      </c>
      <c r="CD46" s="328"/>
      <c r="CE46" s="348"/>
      <c r="CF46" s="341">
        <f t="shared" ref="CF46:CF85" si="224">BW47-BY47</f>
        <v>0</v>
      </c>
      <c r="CG46" s="343"/>
    </row>
    <row r="47" spans="2:85" ht="18.600000000000001" thickBot="1" x14ac:dyDescent="0.35">
      <c r="M47" s="127"/>
      <c r="BQ47" s="354">
        <f t="shared" si="11"/>
        <v>0</v>
      </c>
      <c r="BR47" s="153">
        <f t="shared" si="24"/>
        <v>44781</v>
      </c>
      <c r="BS47" s="154">
        <f t="shared" si="25"/>
        <v>44787</v>
      </c>
      <c r="BT47" s="177" t="str">
        <f t="shared" si="16"/>
        <v>S33</v>
      </c>
      <c r="BU47" s="169">
        <f t="shared" si="17"/>
        <v>0</v>
      </c>
      <c r="BV47" s="170">
        <f t="shared" si="12"/>
        <v>0</v>
      </c>
      <c r="BZ47" s="167" t="str">
        <f t="shared" si="18"/>
        <v>-</v>
      </c>
      <c r="CA47" s="168" t="str">
        <f t="shared" si="19"/>
        <v>-</v>
      </c>
      <c r="CB47" s="178">
        <f t="shared" si="20"/>
        <v>0</v>
      </c>
      <c r="CC47" s="178">
        <f t="shared" si="21"/>
        <v>0</v>
      </c>
      <c r="CD47" s="328"/>
      <c r="CE47" s="348"/>
      <c r="CF47" s="341">
        <f t="shared" si="224"/>
        <v>0</v>
      </c>
      <c r="CG47" s="343"/>
    </row>
    <row r="48" spans="2:85" ht="18.600000000000001" thickBot="1" x14ac:dyDescent="0.35">
      <c r="M48" s="216" t="e">
        <f>#REF!</f>
        <v>#REF!</v>
      </c>
      <c r="N48" s="221" t="e">
        <f>#REF!</f>
        <v>#REF!</v>
      </c>
      <c r="BQ48" s="354">
        <f t="shared" si="11"/>
        <v>0</v>
      </c>
      <c r="BR48" s="153">
        <f t="shared" si="24"/>
        <v>44788</v>
      </c>
      <c r="BS48" s="154">
        <f t="shared" si="25"/>
        <v>44794</v>
      </c>
      <c r="BT48" s="177" t="str">
        <f t="shared" si="16"/>
        <v>S34</v>
      </c>
      <c r="BU48" s="169">
        <f t="shared" si="17"/>
        <v>0</v>
      </c>
      <c r="BV48" s="170">
        <f t="shared" si="12"/>
        <v>0</v>
      </c>
      <c r="BZ48" s="167" t="str">
        <f t="shared" si="18"/>
        <v>-</v>
      </c>
      <c r="CA48" s="168" t="str">
        <f t="shared" si="19"/>
        <v>-</v>
      </c>
      <c r="CB48" s="178">
        <f t="shared" si="20"/>
        <v>0</v>
      </c>
      <c r="CC48" s="178">
        <f t="shared" si="21"/>
        <v>0</v>
      </c>
      <c r="CD48" s="328"/>
      <c r="CE48" s="348"/>
      <c r="CF48" s="341">
        <f t="shared" si="224"/>
        <v>0</v>
      </c>
      <c r="CG48" s="343"/>
    </row>
    <row r="49" spans="1:86" ht="18.600000000000001" thickBot="1" x14ac:dyDescent="0.35">
      <c r="M49" s="217" t="s">
        <v>344</v>
      </c>
      <c r="N49" s="222" t="e">
        <f>IF(HLOOKUP(M48,O19:BN67,48,FALSE)&lt;&gt;0,HLOOKUP(M48,O19:BN67,48,FALSE),"-")</f>
        <v>#REF!</v>
      </c>
      <c r="BQ49" s="354">
        <f t="shared" si="11"/>
        <v>0</v>
      </c>
      <c r="BR49" s="153">
        <f t="shared" si="24"/>
        <v>44795</v>
      </c>
      <c r="BS49" s="154">
        <f t="shared" si="25"/>
        <v>44801</v>
      </c>
      <c r="BT49" s="177" t="str">
        <f t="shared" si="16"/>
        <v>S35</v>
      </c>
      <c r="BU49" s="169">
        <f t="shared" si="17"/>
        <v>0</v>
      </c>
      <c r="BV49" s="170">
        <f t="shared" si="12"/>
        <v>0</v>
      </c>
      <c r="BZ49" s="167" t="str">
        <f t="shared" si="18"/>
        <v>-</v>
      </c>
      <c r="CA49" s="168" t="str">
        <f t="shared" si="19"/>
        <v>-</v>
      </c>
      <c r="CB49" s="178">
        <f t="shared" si="20"/>
        <v>0</v>
      </c>
      <c r="CC49" s="178">
        <f t="shared" si="21"/>
        <v>0</v>
      </c>
      <c r="CD49" s="328"/>
      <c r="CE49" s="348"/>
      <c r="CF49" s="341">
        <f t="shared" si="224"/>
        <v>0</v>
      </c>
      <c r="CG49" s="343"/>
    </row>
    <row r="50" spans="1:86" ht="18" x14ac:dyDescent="0.3">
      <c r="B50" t="s">
        <v>408</v>
      </c>
      <c r="C50">
        <v>3</v>
      </c>
      <c r="H50" s="309"/>
      <c r="M50" s="218" t="s">
        <v>191</v>
      </c>
      <c r="N50" s="223" t="e">
        <f>IF(VLOOKUP($M$48,$BR:$CC,6,FALSE)&lt;&gt;0,VLOOKUP($M$48,$BR:$CC,6,FALSE),"-")</f>
        <v>#REF!</v>
      </c>
      <c r="O50" s="125"/>
      <c r="P50" s="125"/>
      <c r="Q50" s="125"/>
      <c r="R50" s="125"/>
      <c r="S50" s="125"/>
      <c r="T50" s="125"/>
      <c r="U50" s="125"/>
      <c r="V50" s="125"/>
      <c r="W50" s="125"/>
      <c r="X50" s="125"/>
      <c r="Y50" s="125"/>
      <c r="Z50" s="125"/>
      <c r="AG50" s="125"/>
      <c r="AH50" s="125"/>
      <c r="AI50" s="125"/>
      <c r="AJ50" s="125"/>
      <c r="AK50" s="125"/>
      <c r="AL50" s="125"/>
      <c r="AM50" s="125"/>
      <c r="AN50" s="125"/>
      <c r="AO50" s="125"/>
      <c r="AP50" s="125"/>
      <c r="AQ50" s="125"/>
      <c r="AR50" s="125"/>
      <c r="AS50" s="125"/>
      <c r="AT50" s="125"/>
      <c r="AU50" s="125"/>
      <c r="AV50" s="125"/>
      <c r="AW50" s="125"/>
      <c r="AX50" s="125"/>
      <c r="AY50" s="125"/>
      <c r="AZ50" s="125"/>
      <c r="BA50" s="125"/>
      <c r="BB50" s="125"/>
      <c r="BC50" s="125"/>
      <c r="BD50" s="125"/>
      <c r="BE50" s="125"/>
      <c r="BF50" s="125"/>
      <c r="BG50" s="125"/>
      <c r="BH50" s="125"/>
      <c r="BI50" s="125"/>
      <c r="BJ50" s="125"/>
      <c r="BK50" s="125"/>
      <c r="BL50" s="125"/>
      <c r="BM50" s="125"/>
      <c r="BN50" s="125"/>
      <c r="BQ50" s="354">
        <f t="shared" si="11"/>
        <v>0</v>
      </c>
      <c r="BR50" s="153">
        <f t="shared" si="24"/>
        <v>44802</v>
      </c>
      <c r="BS50" s="154">
        <f t="shared" si="25"/>
        <v>44808</v>
      </c>
      <c r="BT50" s="177" t="str">
        <f t="shared" si="16"/>
        <v>S36</v>
      </c>
      <c r="BU50" s="169">
        <f t="shared" si="17"/>
        <v>0</v>
      </c>
      <c r="BV50" s="170">
        <f t="shared" si="12"/>
        <v>0</v>
      </c>
      <c r="BZ50" s="167" t="str">
        <f t="shared" si="18"/>
        <v>-</v>
      </c>
      <c r="CA50" s="168" t="str">
        <f t="shared" si="19"/>
        <v>-</v>
      </c>
      <c r="CB50" s="178">
        <f t="shared" si="20"/>
        <v>0</v>
      </c>
      <c r="CC50" s="178">
        <f t="shared" si="21"/>
        <v>0</v>
      </c>
      <c r="CD50" s="328"/>
      <c r="CE50" s="348"/>
      <c r="CF50" s="341">
        <f t="shared" si="224"/>
        <v>0</v>
      </c>
      <c r="CG50" s="343"/>
    </row>
    <row r="51" spans="1:86" ht="18" x14ac:dyDescent="0.3">
      <c r="B51" t="s">
        <v>443</v>
      </c>
      <c r="C51">
        <v>3.625</v>
      </c>
      <c r="M51" s="219" t="s">
        <v>39</v>
      </c>
      <c r="N51" s="182" t="e">
        <f>IF(VLOOKUP($M$48,$BR:$CC,7,FALSE)&lt;&gt;0,VLOOKUP($M$48,$BR:$CC,7,FALSE),"-")</f>
        <v>#REF!</v>
      </c>
      <c r="O51" s="125"/>
      <c r="P51" s="125"/>
      <c r="Q51" s="125"/>
      <c r="R51" s="125"/>
      <c r="S51" s="125"/>
      <c r="T51" s="125"/>
      <c r="U51" s="125"/>
      <c r="V51" s="125"/>
      <c r="W51" s="125"/>
      <c r="X51" s="125"/>
      <c r="Y51" s="125"/>
      <c r="Z51" s="125"/>
      <c r="AG51" s="125"/>
      <c r="AH51" s="125"/>
      <c r="AI51" s="125"/>
      <c r="AJ51" s="125"/>
      <c r="AK51" s="125"/>
      <c r="AL51" s="125"/>
      <c r="AM51" s="125"/>
      <c r="AN51" s="125"/>
      <c r="AO51" s="125"/>
      <c r="AP51" s="125"/>
      <c r="AQ51" s="125"/>
      <c r="AR51" s="125"/>
      <c r="AS51" s="125"/>
      <c r="AT51" s="125"/>
      <c r="AU51" s="125"/>
      <c r="AV51" s="125"/>
      <c r="AW51" s="125"/>
      <c r="AX51" s="125"/>
      <c r="AY51" s="125"/>
      <c r="AZ51" s="125"/>
      <c r="BA51" s="125"/>
      <c r="BB51" s="125"/>
      <c r="BC51" s="125"/>
      <c r="BD51" s="125"/>
      <c r="BE51" s="125"/>
      <c r="BF51" s="125"/>
      <c r="BG51" s="125"/>
      <c r="BH51" s="125"/>
      <c r="BI51" s="125"/>
      <c r="BJ51" s="125"/>
      <c r="BK51" s="125"/>
      <c r="BL51" s="125"/>
      <c r="BM51" s="125"/>
      <c r="BN51" s="125"/>
      <c r="BQ51" s="354">
        <f t="shared" si="11"/>
        <v>0</v>
      </c>
      <c r="BR51" s="153">
        <f t="shared" si="24"/>
        <v>44809</v>
      </c>
      <c r="BS51" s="154">
        <f t="shared" si="25"/>
        <v>44815</v>
      </c>
      <c r="BT51" s="177" t="str">
        <f t="shared" si="16"/>
        <v>S37</v>
      </c>
      <c r="BU51" s="169">
        <f t="shared" si="17"/>
        <v>0</v>
      </c>
      <c r="BV51" s="170">
        <f t="shared" si="12"/>
        <v>0</v>
      </c>
      <c r="BZ51" s="167" t="str">
        <f t="shared" si="18"/>
        <v>-</v>
      </c>
      <c r="CA51" s="168" t="str">
        <f t="shared" si="19"/>
        <v>-</v>
      </c>
      <c r="CB51" s="178">
        <f t="shared" si="20"/>
        <v>0</v>
      </c>
      <c r="CC51" s="178">
        <f t="shared" si="21"/>
        <v>0</v>
      </c>
      <c r="CD51" s="328"/>
      <c r="CE51" s="348"/>
      <c r="CF51" s="341">
        <f t="shared" si="224"/>
        <v>0</v>
      </c>
      <c r="CG51" s="343"/>
    </row>
    <row r="52" spans="1:86" ht="18.600000000000001" thickBot="1" x14ac:dyDescent="0.4">
      <c r="M52" s="220" t="s">
        <v>192</v>
      </c>
      <c r="N52" s="183" t="e">
        <f>IF(VLOOKUP($M$48,$BR:$CC,8,FALSE)&lt;&gt;0,VLOOKUP($M$48,$BR:$CC,8,FALSE),"-")</f>
        <v>#REF!</v>
      </c>
      <c r="O52" s="126"/>
      <c r="P52" s="126"/>
      <c r="Q52" s="126"/>
      <c r="R52" s="126"/>
      <c r="S52" s="126"/>
      <c r="T52" s="126"/>
      <c r="U52" s="126"/>
      <c r="V52" s="126"/>
      <c r="W52" s="126"/>
      <c r="X52" s="126"/>
      <c r="Y52" s="126"/>
      <c r="Z52" s="126"/>
      <c r="AG52" s="126"/>
      <c r="AH52" s="126"/>
      <c r="AI52" s="126"/>
      <c r="AJ52" s="126"/>
      <c r="AK52" s="126"/>
      <c r="AL52" s="126"/>
      <c r="AM52" s="126"/>
      <c r="AN52" s="126"/>
      <c r="AO52" s="126"/>
      <c r="AP52" s="126"/>
      <c r="AQ52" s="126"/>
      <c r="AR52" s="126"/>
      <c r="AS52" s="126"/>
      <c r="AT52" s="126"/>
      <c r="AU52" s="126"/>
      <c r="AV52" s="126"/>
      <c r="AW52" s="126"/>
      <c r="AX52" s="126"/>
      <c r="AY52" s="126"/>
      <c r="AZ52" s="126"/>
      <c r="BA52" s="126"/>
      <c r="BB52" s="126"/>
      <c r="BC52" s="126"/>
      <c r="BD52" s="126"/>
      <c r="BE52" s="126"/>
      <c r="BF52" s="126"/>
      <c r="BG52" s="126"/>
      <c r="BH52" s="126"/>
      <c r="BI52" s="126"/>
      <c r="BJ52" s="126"/>
      <c r="BK52" s="126"/>
      <c r="BL52" s="126"/>
      <c r="BM52" s="126"/>
      <c r="BN52" s="126"/>
      <c r="BQ52" s="354">
        <f t="shared" si="11"/>
        <v>0</v>
      </c>
      <c r="BR52" s="153">
        <f t="shared" si="24"/>
        <v>44816</v>
      </c>
      <c r="BS52" s="154">
        <f t="shared" si="25"/>
        <v>44822</v>
      </c>
      <c r="BT52" s="177" t="str">
        <f t="shared" si="16"/>
        <v>S38</v>
      </c>
      <c r="BU52" s="169">
        <f t="shared" si="17"/>
        <v>0</v>
      </c>
      <c r="BV52" s="170">
        <f t="shared" si="12"/>
        <v>0</v>
      </c>
      <c r="BZ52" s="167" t="str">
        <f t="shared" si="18"/>
        <v>-</v>
      </c>
      <c r="CA52" s="168" t="str">
        <f t="shared" si="19"/>
        <v>-</v>
      </c>
      <c r="CB52" s="178">
        <f t="shared" si="20"/>
        <v>0</v>
      </c>
      <c r="CC52" s="178">
        <f t="shared" si="21"/>
        <v>0</v>
      </c>
      <c r="CD52" s="328"/>
      <c r="CE52" s="348"/>
      <c r="CF52" s="341">
        <f t="shared" si="224"/>
        <v>0</v>
      </c>
      <c r="CG52" s="343"/>
    </row>
    <row r="53" spans="1:86" ht="18" x14ac:dyDescent="0.3">
      <c r="M53" s="180" t="s">
        <v>215</v>
      </c>
      <c r="N53" s="224" t="e">
        <f>IF(VLOOKUP($M$48,$BR:$CC,9,FALSE)&lt;&gt;0,VLOOKUP($M$48,$BR:$CC,9,FALSE),"-")</f>
        <v>#REF!</v>
      </c>
      <c r="BQ53" s="354">
        <f t="shared" si="11"/>
        <v>0</v>
      </c>
      <c r="BR53" s="153">
        <f t="shared" si="24"/>
        <v>44823</v>
      </c>
      <c r="BS53" s="154">
        <f t="shared" si="25"/>
        <v>44829</v>
      </c>
      <c r="BT53" s="177" t="str">
        <f t="shared" si="16"/>
        <v>S39</v>
      </c>
      <c r="BU53" s="169">
        <f t="shared" si="17"/>
        <v>0</v>
      </c>
      <c r="BV53" s="170">
        <f t="shared" si="12"/>
        <v>0</v>
      </c>
      <c r="BZ53" s="167" t="str">
        <f t="shared" si="18"/>
        <v>-</v>
      </c>
      <c r="CA53" s="168" t="str">
        <f t="shared" si="19"/>
        <v>-</v>
      </c>
      <c r="CB53" s="178">
        <f t="shared" si="20"/>
        <v>0</v>
      </c>
      <c r="CC53" s="178">
        <f t="shared" si="21"/>
        <v>0</v>
      </c>
      <c r="CD53" s="328"/>
      <c r="CE53" s="348"/>
      <c r="CF53" s="341">
        <f t="shared" si="224"/>
        <v>0</v>
      </c>
    </row>
    <row r="54" spans="1:86" ht="18" x14ac:dyDescent="0.3">
      <c r="M54" s="179" t="s">
        <v>216</v>
      </c>
      <c r="N54" s="225" t="e">
        <f>IF(VLOOKUP($M$48,$BR:$CC,10,FALSE)&lt;&gt;0,VLOOKUP($M$48,$BR:$CC,10,FALSE),"-")</f>
        <v>#REF!</v>
      </c>
      <c r="BQ54" s="354">
        <f t="shared" si="11"/>
        <v>0</v>
      </c>
      <c r="BR54" s="153">
        <f t="shared" si="24"/>
        <v>44830</v>
      </c>
      <c r="BS54" s="154">
        <f t="shared" si="25"/>
        <v>44836</v>
      </c>
      <c r="BT54" s="177" t="str">
        <f t="shared" si="16"/>
        <v>S40</v>
      </c>
      <c r="BU54" s="169">
        <f t="shared" si="17"/>
        <v>0</v>
      </c>
      <c r="BV54" s="170">
        <f t="shared" si="12"/>
        <v>0</v>
      </c>
      <c r="BZ54" s="167" t="str">
        <f t="shared" si="18"/>
        <v>-</v>
      </c>
      <c r="CA54" s="168" t="str">
        <f t="shared" si="19"/>
        <v>-</v>
      </c>
      <c r="CB54" s="178">
        <f t="shared" si="20"/>
        <v>0</v>
      </c>
      <c r="CC54" s="178">
        <f t="shared" si="21"/>
        <v>0</v>
      </c>
      <c r="CD54" s="328"/>
      <c r="CE54" s="348"/>
      <c r="CF54" s="341">
        <f t="shared" si="224"/>
        <v>0</v>
      </c>
    </row>
    <row r="55" spans="1:86" ht="18" x14ac:dyDescent="0.3">
      <c r="M55" s="179" t="s">
        <v>217</v>
      </c>
      <c r="N55" s="226" t="e">
        <f>IF(VLOOKUP($M$48,$BR:$CC,11,FALSE)&lt;&gt;0,VLOOKUP($M$48,$BR:$CC,11,FALSE),"-")</f>
        <v>#REF!</v>
      </c>
      <c r="BQ55" s="354">
        <f t="shared" si="11"/>
        <v>0</v>
      </c>
      <c r="BR55" s="153">
        <f t="shared" si="24"/>
        <v>44837</v>
      </c>
      <c r="BS55" s="154">
        <f t="shared" si="25"/>
        <v>44843</v>
      </c>
      <c r="BT55" s="177" t="str">
        <f t="shared" si="16"/>
        <v>S41</v>
      </c>
      <c r="BU55" s="169">
        <f t="shared" si="17"/>
        <v>0</v>
      </c>
      <c r="BV55" s="170">
        <f t="shared" si="12"/>
        <v>0</v>
      </c>
      <c r="BZ55" s="167" t="str">
        <f t="shared" si="18"/>
        <v>-</v>
      </c>
      <c r="CA55" s="168" t="str">
        <f t="shared" si="19"/>
        <v>-</v>
      </c>
      <c r="CB55" s="178">
        <f t="shared" si="20"/>
        <v>0</v>
      </c>
      <c r="CC55" s="178">
        <f t="shared" si="21"/>
        <v>0</v>
      </c>
      <c r="CD55" s="328"/>
      <c r="CE55" s="348"/>
      <c r="CF55" s="341">
        <f t="shared" si="224"/>
        <v>0</v>
      </c>
      <c r="CG55" s="343">
        <f>CE55-CE51</f>
        <v>0</v>
      </c>
      <c r="CH55" s="352">
        <f>BY55-BY51</f>
        <v>0</v>
      </c>
    </row>
    <row r="56" spans="1:86" ht="18.600000000000001" thickBot="1" x14ac:dyDescent="0.35">
      <c r="M56" s="181" t="s">
        <v>218</v>
      </c>
      <c r="N56" s="227" t="e">
        <f>IF(VLOOKUP($M$48,$BR:$CC,12,FALSE)&lt;&gt;0,VLOOKUP($M$48,$BR:$CC,12,FALSE),"-")</f>
        <v>#REF!</v>
      </c>
      <c r="BQ56" s="354">
        <f t="shared" si="11"/>
        <v>0</v>
      </c>
      <c r="BR56" s="153">
        <f t="shared" si="24"/>
        <v>44844</v>
      </c>
      <c r="BS56" s="154">
        <f t="shared" si="25"/>
        <v>44850</v>
      </c>
      <c r="BT56" s="177" t="str">
        <f t="shared" si="16"/>
        <v>S42</v>
      </c>
      <c r="BU56" s="169">
        <f t="shared" si="17"/>
        <v>0</v>
      </c>
      <c r="BV56" s="170">
        <f t="shared" si="12"/>
        <v>0</v>
      </c>
      <c r="BZ56" s="167" t="str">
        <f t="shared" si="18"/>
        <v>-</v>
      </c>
      <c r="CA56" s="168" t="str">
        <f t="shared" si="19"/>
        <v>-</v>
      </c>
      <c r="CB56" s="178">
        <f t="shared" si="20"/>
        <v>0</v>
      </c>
      <c r="CC56" s="178">
        <f t="shared" si="21"/>
        <v>0</v>
      </c>
      <c r="CD56" s="328"/>
      <c r="CE56" s="348"/>
      <c r="CF56" s="341">
        <f t="shared" si="224"/>
        <v>0</v>
      </c>
    </row>
    <row r="57" spans="1:86" ht="18.600000000000001" thickBot="1" x14ac:dyDescent="0.35">
      <c r="E57" s="428"/>
      <c r="M57" s="181" t="s">
        <v>193</v>
      </c>
      <c r="N57" s="351" t="e">
        <f>IF(VLOOKUP($M$48,$BR:$CF,14,FALSE)&lt;&gt;0,VLOOKUP($M$48,$BR:$CF,14,FALSE),"-")</f>
        <v>#REF!</v>
      </c>
      <c r="BQ57" s="354">
        <f t="shared" si="11"/>
        <v>0</v>
      </c>
      <c r="BR57" s="153">
        <f t="shared" si="24"/>
        <v>44851</v>
      </c>
      <c r="BS57" s="154">
        <f t="shared" si="25"/>
        <v>44857</v>
      </c>
      <c r="BT57" s="177" t="str">
        <f t="shared" si="16"/>
        <v>S43</v>
      </c>
      <c r="BU57" s="169">
        <f t="shared" si="17"/>
        <v>0</v>
      </c>
      <c r="BV57" s="170">
        <f t="shared" si="12"/>
        <v>0</v>
      </c>
      <c r="BZ57" s="167" t="str">
        <f t="shared" si="18"/>
        <v>-</v>
      </c>
      <c r="CA57" s="168" t="str">
        <f t="shared" si="19"/>
        <v>-</v>
      </c>
      <c r="CB57" s="178">
        <f t="shared" si="20"/>
        <v>0</v>
      </c>
      <c r="CC57" s="178">
        <f t="shared" si="21"/>
        <v>0</v>
      </c>
      <c r="CD57" s="328"/>
      <c r="CE57" s="348"/>
      <c r="CF57" s="341">
        <f t="shared" si="224"/>
        <v>0</v>
      </c>
    </row>
    <row r="58" spans="1:86" ht="18" x14ac:dyDescent="0.3">
      <c r="M58" s="127"/>
      <c r="BQ58" s="354">
        <f t="shared" si="11"/>
        <v>0</v>
      </c>
      <c r="BR58" s="153">
        <f t="shared" si="24"/>
        <v>44858</v>
      </c>
      <c r="BS58" s="154">
        <f t="shared" si="25"/>
        <v>44864</v>
      </c>
      <c r="BT58" s="177" t="str">
        <f t="shared" si="16"/>
        <v>S44</v>
      </c>
      <c r="BU58" s="169">
        <f t="shared" si="17"/>
        <v>0</v>
      </c>
      <c r="BV58" s="170">
        <f t="shared" si="12"/>
        <v>0</v>
      </c>
      <c r="BZ58" s="167" t="str">
        <f t="shared" si="18"/>
        <v>-</v>
      </c>
      <c r="CA58" s="168" t="str">
        <f t="shared" si="19"/>
        <v>-</v>
      </c>
      <c r="CB58" s="178">
        <f t="shared" si="20"/>
        <v>0</v>
      </c>
      <c r="CC58" s="178">
        <f t="shared" si="21"/>
        <v>0</v>
      </c>
      <c r="CD58" s="328"/>
      <c r="CE58" s="348"/>
      <c r="CF58" s="341">
        <f t="shared" si="224"/>
        <v>0</v>
      </c>
    </row>
    <row r="59" spans="1:86" ht="18" x14ac:dyDescent="0.3">
      <c r="M59" s="127"/>
      <c r="BQ59" s="354">
        <f t="shared" si="11"/>
        <v>0</v>
      </c>
      <c r="BR59" s="153">
        <f t="shared" si="24"/>
        <v>44865</v>
      </c>
      <c r="BS59" s="154">
        <f t="shared" si="25"/>
        <v>44871</v>
      </c>
      <c r="BT59" s="177" t="str">
        <f t="shared" si="16"/>
        <v>S45</v>
      </c>
      <c r="BU59" s="169">
        <f t="shared" si="17"/>
        <v>0</v>
      </c>
      <c r="BV59" s="170">
        <f t="shared" si="12"/>
        <v>0</v>
      </c>
      <c r="BZ59" s="167" t="str">
        <f t="shared" si="18"/>
        <v>-</v>
      </c>
      <c r="CA59" s="168" t="str">
        <f t="shared" si="19"/>
        <v>-</v>
      </c>
      <c r="CB59" s="178">
        <f t="shared" si="20"/>
        <v>0</v>
      </c>
      <c r="CC59" s="178">
        <f t="shared" si="21"/>
        <v>0</v>
      </c>
      <c r="CD59" s="328"/>
      <c r="CE59" s="348"/>
      <c r="CF59" s="341">
        <f t="shared" si="224"/>
        <v>0</v>
      </c>
    </row>
    <row r="60" spans="1:86" ht="18" x14ac:dyDescent="0.3">
      <c r="M60" s="127"/>
      <c r="BQ60" s="354">
        <f t="shared" si="11"/>
        <v>0</v>
      </c>
      <c r="BR60" s="153">
        <f t="shared" si="24"/>
        <v>44872</v>
      </c>
      <c r="BS60" s="154">
        <f t="shared" si="25"/>
        <v>44878</v>
      </c>
      <c r="BT60" s="177" t="str">
        <f t="shared" si="16"/>
        <v>S46</v>
      </c>
      <c r="BU60" s="169">
        <f t="shared" si="17"/>
        <v>0</v>
      </c>
      <c r="BV60" s="170">
        <f t="shared" si="12"/>
        <v>0</v>
      </c>
      <c r="BZ60" s="167" t="str">
        <f t="shared" si="18"/>
        <v>-</v>
      </c>
      <c r="CA60" s="168" t="str">
        <f t="shared" si="19"/>
        <v>-</v>
      </c>
      <c r="CB60" s="178">
        <f t="shared" si="20"/>
        <v>0</v>
      </c>
      <c r="CC60" s="178">
        <f t="shared" si="21"/>
        <v>0</v>
      </c>
      <c r="CD60" s="328"/>
      <c r="CE60" s="348"/>
      <c r="CF60" s="341">
        <f t="shared" si="224"/>
        <v>0</v>
      </c>
    </row>
    <row r="61" spans="1:86" ht="18" x14ac:dyDescent="0.3">
      <c r="M61" s="127"/>
      <c r="BQ61" s="354">
        <f t="shared" si="11"/>
        <v>0</v>
      </c>
      <c r="BR61" s="153">
        <f t="shared" si="24"/>
        <v>44879</v>
      </c>
      <c r="BS61" s="154">
        <f t="shared" si="25"/>
        <v>44885</v>
      </c>
      <c r="BT61" s="177" t="str">
        <f t="shared" si="16"/>
        <v>S47</v>
      </c>
      <c r="BU61" s="169">
        <f t="shared" si="17"/>
        <v>0</v>
      </c>
      <c r="BV61" s="170">
        <f t="shared" si="12"/>
        <v>0</v>
      </c>
      <c r="BZ61" s="167" t="str">
        <f t="shared" si="18"/>
        <v>-</v>
      </c>
      <c r="CA61" s="168" t="str">
        <f t="shared" si="19"/>
        <v>-</v>
      </c>
      <c r="CB61" s="178">
        <f t="shared" si="20"/>
        <v>0</v>
      </c>
      <c r="CC61" s="178">
        <f t="shared" si="21"/>
        <v>0</v>
      </c>
      <c r="CD61" s="328"/>
      <c r="CE61" s="348"/>
      <c r="CF61" s="341">
        <f t="shared" si="224"/>
        <v>0</v>
      </c>
    </row>
    <row r="62" spans="1:86" ht="18" x14ac:dyDescent="0.3">
      <c r="BQ62" s="354">
        <f t="shared" si="11"/>
        <v>0</v>
      </c>
      <c r="BR62" s="153">
        <f t="shared" si="24"/>
        <v>44886</v>
      </c>
      <c r="BS62" s="154">
        <f t="shared" si="25"/>
        <v>44892</v>
      </c>
      <c r="BT62" s="177" t="str">
        <f t="shared" si="16"/>
        <v>S48</v>
      </c>
      <c r="BU62" s="169">
        <f t="shared" si="17"/>
        <v>0</v>
      </c>
      <c r="BV62" s="170">
        <f t="shared" si="12"/>
        <v>0</v>
      </c>
      <c r="BZ62" s="167" t="str">
        <f t="shared" si="18"/>
        <v>-</v>
      </c>
      <c r="CA62" s="168" t="str">
        <f t="shared" si="19"/>
        <v>-</v>
      </c>
      <c r="CB62" s="178">
        <f t="shared" si="20"/>
        <v>0</v>
      </c>
      <c r="CC62" s="178">
        <f t="shared" si="21"/>
        <v>0</v>
      </c>
      <c r="CD62" s="328"/>
      <c r="CE62" s="348"/>
      <c r="CF62" s="341">
        <f t="shared" si="224"/>
        <v>0</v>
      </c>
    </row>
    <row r="63" spans="1:86" ht="18" x14ac:dyDescent="0.3">
      <c r="BQ63" s="354">
        <f t="shared" si="11"/>
        <v>0</v>
      </c>
      <c r="BR63" s="153">
        <f t="shared" si="24"/>
        <v>44893</v>
      </c>
      <c r="BS63" s="154">
        <f t="shared" si="25"/>
        <v>44899</v>
      </c>
      <c r="BT63" s="177" t="str">
        <f t="shared" si="16"/>
        <v>S49</v>
      </c>
      <c r="BU63" s="169">
        <f t="shared" si="17"/>
        <v>0</v>
      </c>
      <c r="BV63" s="170">
        <f t="shared" si="12"/>
        <v>0</v>
      </c>
      <c r="BZ63" s="167" t="str">
        <f t="shared" si="18"/>
        <v>-</v>
      </c>
      <c r="CA63" s="168" t="str">
        <f t="shared" si="19"/>
        <v>-</v>
      </c>
      <c r="CB63" s="178">
        <f t="shared" si="20"/>
        <v>0</v>
      </c>
      <c r="CC63" s="178">
        <f t="shared" si="21"/>
        <v>0</v>
      </c>
      <c r="CD63" s="328"/>
      <c r="CE63" s="348"/>
      <c r="CF63" s="341">
        <f t="shared" si="224"/>
        <v>0</v>
      </c>
    </row>
    <row r="64" spans="1:86" ht="34.5" customHeight="1" x14ac:dyDescent="0.3">
      <c r="A64" s="931" t="s">
        <v>340</v>
      </c>
      <c r="B64" s="931"/>
      <c r="C64" s="931"/>
      <c r="D64" s="931"/>
      <c r="E64" s="931"/>
      <c r="F64" s="931"/>
      <c r="G64" s="931"/>
      <c r="H64" s="931"/>
      <c r="I64" s="931"/>
      <c r="J64" s="931"/>
      <c r="K64" s="931"/>
      <c r="L64" s="931"/>
      <c r="M64" s="931"/>
      <c r="N64" s="931"/>
      <c r="O64" s="931"/>
      <c r="P64" s="931"/>
      <c r="Q64" s="931"/>
      <c r="R64" s="931"/>
      <c r="S64" s="931"/>
      <c r="T64" s="931"/>
      <c r="U64" s="931"/>
      <c r="V64" s="931"/>
      <c r="W64" s="931"/>
      <c r="X64" s="931"/>
      <c r="Y64" s="931"/>
      <c r="Z64" s="931"/>
      <c r="AA64" s="931"/>
      <c r="AB64" s="931"/>
      <c r="AC64" s="931"/>
      <c r="AD64" s="931"/>
      <c r="AE64" s="931"/>
      <c r="AF64" s="931"/>
      <c r="AG64" s="931"/>
      <c r="AH64" s="931"/>
      <c r="AI64" s="931"/>
      <c r="AJ64" s="931"/>
      <c r="AK64" s="931"/>
      <c r="AL64" s="931"/>
      <c r="AM64" s="931"/>
      <c r="AN64" s="931"/>
      <c r="AO64" s="931"/>
      <c r="AP64" s="931"/>
      <c r="AQ64" s="931"/>
      <c r="AR64" s="931"/>
      <c r="AS64" s="931"/>
      <c r="AT64" s="931"/>
      <c r="AU64" s="931"/>
      <c r="AV64" s="931"/>
      <c r="AW64" s="931"/>
      <c r="AX64" s="931"/>
      <c r="AY64" s="931"/>
      <c r="AZ64" s="931"/>
      <c r="BA64" s="931"/>
      <c r="BB64" s="931"/>
      <c r="BC64" s="931"/>
      <c r="BD64" s="931"/>
      <c r="BE64" s="931"/>
      <c r="BF64" s="931"/>
      <c r="BG64" s="931"/>
      <c r="BH64" s="931"/>
      <c r="BI64" s="931"/>
      <c r="BJ64" s="931"/>
      <c r="BK64" s="931"/>
      <c r="BL64" s="931"/>
      <c r="BM64" s="931"/>
      <c r="BN64" s="931"/>
      <c r="BO64" s="931"/>
      <c r="BQ64" s="354">
        <f t="shared" si="11"/>
        <v>0</v>
      </c>
      <c r="BR64" s="153">
        <f t="shared" si="24"/>
        <v>44900</v>
      </c>
      <c r="BS64" s="154">
        <f t="shared" si="25"/>
        <v>44906</v>
      </c>
      <c r="BT64" s="177" t="str">
        <f t="shared" si="16"/>
        <v>S50</v>
      </c>
      <c r="BU64" s="169">
        <f t="shared" si="17"/>
        <v>0</v>
      </c>
      <c r="BV64" s="170">
        <f t="shared" si="12"/>
        <v>0</v>
      </c>
      <c r="BZ64" s="167" t="str">
        <f t="shared" si="18"/>
        <v>-</v>
      </c>
      <c r="CA64" s="168" t="str">
        <f t="shared" si="19"/>
        <v>-</v>
      </c>
      <c r="CB64" s="178">
        <f t="shared" si="20"/>
        <v>0</v>
      </c>
      <c r="CC64" s="178">
        <f t="shared" si="21"/>
        <v>0</v>
      </c>
      <c r="CD64" s="328"/>
      <c r="CE64" s="348"/>
      <c r="CF64" s="341">
        <f t="shared" si="224"/>
        <v>0</v>
      </c>
    </row>
    <row r="65" spans="1:84" ht="18.600000000000001" thickBot="1" x14ac:dyDescent="0.35">
      <c r="M65" s="932"/>
      <c r="N65" s="932"/>
      <c r="O65" s="932"/>
      <c r="P65" s="932"/>
      <c r="Q65" s="932"/>
      <c r="R65" s="932"/>
      <c r="S65" s="932"/>
      <c r="T65" s="932"/>
      <c r="U65" s="932"/>
      <c r="V65" s="932"/>
      <c r="W65" s="932"/>
      <c r="X65" s="932"/>
      <c r="Y65" s="932"/>
      <c r="Z65" s="932"/>
      <c r="AA65" s="932"/>
      <c r="AB65" s="932"/>
      <c r="AC65" s="932"/>
      <c r="AD65" s="932"/>
      <c r="AE65" s="932"/>
      <c r="AF65" s="932"/>
      <c r="AG65" s="932"/>
      <c r="AH65" s="932"/>
      <c r="AI65" s="932"/>
      <c r="AJ65" s="932"/>
      <c r="AK65" s="932"/>
      <c r="AL65" s="932"/>
      <c r="AM65" s="932"/>
      <c r="AN65" s="932"/>
      <c r="AO65" s="932"/>
      <c r="AP65" s="932"/>
      <c r="AQ65" s="932"/>
      <c r="AR65" s="932"/>
      <c r="AS65" s="932"/>
      <c r="AT65" s="932"/>
      <c r="AU65" s="932"/>
      <c r="AV65" s="932"/>
      <c r="AW65" s="932"/>
      <c r="AX65" s="932"/>
      <c r="AY65" s="932"/>
      <c r="AZ65" s="932"/>
      <c r="BA65" s="932"/>
      <c r="BB65" s="932"/>
      <c r="BC65" s="932"/>
      <c r="BD65" s="932"/>
      <c r="BE65" s="932"/>
      <c r="BF65" s="932"/>
      <c r="BG65" s="932"/>
      <c r="BH65" s="932"/>
      <c r="BI65" s="932"/>
      <c r="BJ65" s="932"/>
      <c r="BK65" s="932"/>
      <c r="BL65" s="932"/>
      <c r="BM65" s="932"/>
      <c r="BN65" s="932"/>
      <c r="BQ65" s="354">
        <f t="shared" si="11"/>
        <v>0</v>
      </c>
      <c r="BR65" s="153">
        <f t="shared" si="24"/>
        <v>44907</v>
      </c>
      <c r="BS65" s="154">
        <f t="shared" si="25"/>
        <v>44913</v>
      </c>
      <c r="BT65" s="177" t="str">
        <f t="shared" si="16"/>
        <v>S51</v>
      </c>
      <c r="BU65" s="169">
        <f t="shared" si="17"/>
        <v>0</v>
      </c>
      <c r="BV65" s="170">
        <f t="shared" si="12"/>
        <v>0</v>
      </c>
      <c r="BZ65" s="167" t="str">
        <f t="shared" si="18"/>
        <v>-</v>
      </c>
      <c r="CA65" s="168" t="str">
        <f t="shared" si="19"/>
        <v>-</v>
      </c>
      <c r="CB65" s="178">
        <f t="shared" si="20"/>
        <v>0</v>
      </c>
      <c r="CC65" s="178">
        <f t="shared" si="21"/>
        <v>0</v>
      </c>
      <c r="CD65" s="328"/>
      <c r="CE65" s="348"/>
      <c r="CF65" s="341">
        <f t="shared" si="224"/>
        <v>0</v>
      </c>
    </row>
    <row r="66" spans="1:84" ht="18.600000000000001" thickBot="1" x14ac:dyDescent="0.35">
      <c r="M66" s="98" t="s">
        <v>344</v>
      </c>
      <c r="N66" s="118" t="e">
        <f>SUM(O66:BN66)</f>
        <v>#REF!</v>
      </c>
      <c r="O66" s="393" t="e">
        <f t="shared" ref="O66:BN66" si="225">O318/$F$12</f>
        <v>#REF!</v>
      </c>
      <c r="P66" s="94" t="e">
        <f t="shared" si="225"/>
        <v>#REF!</v>
      </c>
      <c r="Q66" s="94" t="e">
        <f t="shared" si="225"/>
        <v>#REF!</v>
      </c>
      <c r="R66" s="94" t="e">
        <f t="shared" si="225"/>
        <v>#REF!</v>
      </c>
      <c r="S66" s="94" t="e">
        <f t="shared" si="225"/>
        <v>#REF!</v>
      </c>
      <c r="T66" s="94" t="e">
        <f t="shared" si="225"/>
        <v>#REF!</v>
      </c>
      <c r="U66" s="94" t="e">
        <f t="shared" si="225"/>
        <v>#REF!</v>
      </c>
      <c r="V66" s="94" t="e">
        <f t="shared" si="225"/>
        <v>#REF!</v>
      </c>
      <c r="W66" s="94" t="e">
        <f t="shared" si="225"/>
        <v>#REF!</v>
      </c>
      <c r="X66" s="94" t="e">
        <f t="shared" si="225"/>
        <v>#REF!</v>
      </c>
      <c r="Y66" s="94" t="e">
        <f t="shared" si="225"/>
        <v>#REF!</v>
      </c>
      <c r="Z66" s="94" t="e">
        <f t="shared" si="225"/>
        <v>#REF!</v>
      </c>
      <c r="AA66" s="94" t="e">
        <f t="shared" si="225"/>
        <v>#REF!</v>
      </c>
      <c r="AB66" s="94" t="e">
        <f t="shared" si="225"/>
        <v>#REF!</v>
      </c>
      <c r="AC66" s="94" t="e">
        <f t="shared" si="225"/>
        <v>#REF!</v>
      </c>
      <c r="AD66" s="94" t="e">
        <f t="shared" si="225"/>
        <v>#REF!</v>
      </c>
      <c r="AE66" s="94" t="e">
        <f t="shared" si="225"/>
        <v>#REF!</v>
      </c>
      <c r="AF66" s="94" t="e">
        <f t="shared" si="225"/>
        <v>#REF!</v>
      </c>
      <c r="AG66" s="94" t="e">
        <f t="shared" si="225"/>
        <v>#REF!</v>
      </c>
      <c r="AH66" s="94" t="e">
        <f t="shared" si="225"/>
        <v>#REF!</v>
      </c>
      <c r="AI66" s="94" t="e">
        <f t="shared" si="225"/>
        <v>#REF!</v>
      </c>
      <c r="AJ66" s="94" t="e">
        <f t="shared" si="225"/>
        <v>#REF!</v>
      </c>
      <c r="AK66" s="94" t="e">
        <f t="shared" si="225"/>
        <v>#REF!</v>
      </c>
      <c r="AL66" s="94" t="e">
        <f t="shared" si="225"/>
        <v>#REF!</v>
      </c>
      <c r="AM66" s="94" t="e">
        <f t="shared" si="225"/>
        <v>#REF!</v>
      </c>
      <c r="AN66" s="94" t="e">
        <f t="shared" si="225"/>
        <v>#REF!</v>
      </c>
      <c r="AO66" s="94" t="e">
        <f t="shared" si="225"/>
        <v>#REF!</v>
      </c>
      <c r="AP66" s="94" t="e">
        <f t="shared" si="225"/>
        <v>#REF!</v>
      </c>
      <c r="AQ66" s="94" t="e">
        <f t="shared" si="225"/>
        <v>#REF!</v>
      </c>
      <c r="AR66" s="94" t="e">
        <f t="shared" si="225"/>
        <v>#REF!</v>
      </c>
      <c r="AS66" s="94" t="e">
        <f t="shared" si="225"/>
        <v>#REF!</v>
      </c>
      <c r="AT66" s="94" t="e">
        <f t="shared" si="225"/>
        <v>#REF!</v>
      </c>
      <c r="AU66" s="94" t="e">
        <f t="shared" si="225"/>
        <v>#REF!</v>
      </c>
      <c r="AV66" s="94" t="e">
        <f t="shared" si="225"/>
        <v>#REF!</v>
      </c>
      <c r="AW66" s="94" t="e">
        <f t="shared" si="225"/>
        <v>#REF!</v>
      </c>
      <c r="AX66" s="94" t="e">
        <f t="shared" si="225"/>
        <v>#REF!</v>
      </c>
      <c r="AY66" s="94" t="e">
        <f t="shared" si="225"/>
        <v>#REF!</v>
      </c>
      <c r="AZ66" s="94" t="e">
        <f t="shared" si="225"/>
        <v>#REF!</v>
      </c>
      <c r="BA66" s="94" t="e">
        <f t="shared" si="225"/>
        <v>#REF!</v>
      </c>
      <c r="BB66" s="94" t="e">
        <f t="shared" si="225"/>
        <v>#REF!</v>
      </c>
      <c r="BC66" s="94" t="e">
        <f t="shared" si="225"/>
        <v>#REF!</v>
      </c>
      <c r="BD66" s="94" t="e">
        <f t="shared" si="225"/>
        <v>#REF!</v>
      </c>
      <c r="BE66" s="94" t="e">
        <f t="shared" si="225"/>
        <v>#REF!</v>
      </c>
      <c r="BF66" s="94" t="e">
        <f t="shared" si="225"/>
        <v>#REF!</v>
      </c>
      <c r="BG66" s="94" t="e">
        <f t="shared" si="225"/>
        <v>#REF!</v>
      </c>
      <c r="BH66" s="94" t="e">
        <f t="shared" si="225"/>
        <v>#REF!</v>
      </c>
      <c r="BI66" s="94" t="e">
        <f t="shared" si="225"/>
        <v>#REF!</v>
      </c>
      <c r="BJ66" s="94" t="e">
        <f t="shared" si="225"/>
        <v>#REF!</v>
      </c>
      <c r="BK66" s="94" t="e">
        <f t="shared" si="225"/>
        <v>#REF!</v>
      </c>
      <c r="BL66" s="94" t="e">
        <f t="shared" si="225"/>
        <v>#REF!</v>
      </c>
      <c r="BM66" s="94" t="e">
        <f t="shared" si="225"/>
        <v>#REF!</v>
      </c>
      <c r="BN66" s="94" t="e">
        <f t="shared" si="225"/>
        <v>#REF!</v>
      </c>
      <c r="BQ66" s="354">
        <f t="shared" si="11"/>
        <v>0</v>
      </c>
      <c r="BR66" s="153">
        <f t="shared" si="24"/>
        <v>44914</v>
      </c>
      <c r="BS66" s="154">
        <f t="shared" si="25"/>
        <v>44920</v>
      </c>
      <c r="BT66" s="177" t="str">
        <f t="shared" si="16"/>
        <v>S52</v>
      </c>
      <c r="BU66" s="169">
        <f t="shared" si="17"/>
        <v>0</v>
      </c>
      <c r="BV66" s="170">
        <f t="shared" si="12"/>
        <v>0</v>
      </c>
      <c r="BZ66" s="167" t="str">
        <f t="shared" si="18"/>
        <v>-</v>
      </c>
      <c r="CA66" s="168" t="str">
        <f t="shared" si="19"/>
        <v>-</v>
      </c>
      <c r="CB66" s="178">
        <f t="shared" si="20"/>
        <v>0</v>
      </c>
      <c r="CC66" s="178">
        <f t="shared" si="21"/>
        <v>0</v>
      </c>
      <c r="CD66" s="328"/>
      <c r="CE66" s="348"/>
      <c r="CF66" s="341">
        <f t="shared" si="224"/>
        <v>0</v>
      </c>
    </row>
    <row r="67" spans="1:84" ht="19.5" customHeight="1" thickBot="1" x14ac:dyDescent="0.35">
      <c r="M67" s="99" t="s">
        <v>345</v>
      </c>
      <c r="N67" s="93"/>
      <c r="O67" s="96">
        <f>(O81+O95+O109+O123)</f>
        <v>0</v>
      </c>
      <c r="P67" s="96">
        <f t="shared" ref="P67:BN67" si="226">(P81+P95+P109+P123)</f>
        <v>0</v>
      </c>
      <c r="Q67" s="96">
        <f t="shared" si="226"/>
        <v>0</v>
      </c>
      <c r="R67" s="96">
        <f t="shared" si="226"/>
        <v>0</v>
      </c>
      <c r="S67" s="96">
        <f t="shared" si="226"/>
        <v>0</v>
      </c>
      <c r="T67" s="96">
        <f t="shared" si="226"/>
        <v>0</v>
      </c>
      <c r="U67" s="96">
        <f t="shared" si="226"/>
        <v>0</v>
      </c>
      <c r="V67" s="96">
        <f t="shared" si="226"/>
        <v>0</v>
      </c>
      <c r="W67" s="96">
        <f t="shared" si="226"/>
        <v>0</v>
      </c>
      <c r="X67" s="96">
        <f t="shared" si="226"/>
        <v>40</v>
      </c>
      <c r="Y67" s="96">
        <f t="shared" si="226"/>
        <v>40</v>
      </c>
      <c r="Z67" s="96">
        <f t="shared" si="226"/>
        <v>40</v>
      </c>
      <c r="AA67" s="96">
        <f t="shared" si="226"/>
        <v>0</v>
      </c>
      <c r="AB67" s="96">
        <f t="shared" si="226"/>
        <v>0</v>
      </c>
      <c r="AC67" s="96">
        <f t="shared" si="226"/>
        <v>40</v>
      </c>
      <c r="AD67" s="96">
        <f t="shared" si="226"/>
        <v>88</v>
      </c>
      <c r="AE67" s="96">
        <f t="shared" si="226"/>
        <v>32</v>
      </c>
      <c r="AF67" s="96">
        <f t="shared" si="226"/>
        <v>0</v>
      </c>
      <c r="AG67" s="96">
        <f t="shared" si="226"/>
        <v>0</v>
      </c>
      <c r="AH67" s="96">
        <f t="shared" si="226"/>
        <v>0</v>
      </c>
      <c r="AI67" s="96">
        <f t="shared" si="226"/>
        <v>0</v>
      </c>
      <c r="AJ67" s="96">
        <f t="shared" si="226"/>
        <v>0</v>
      </c>
      <c r="AK67" s="96">
        <f t="shared" si="226"/>
        <v>80</v>
      </c>
      <c r="AL67" s="96">
        <f t="shared" si="226"/>
        <v>40</v>
      </c>
      <c r="AM67" s="96">
        <f t="shared" si="226"/>
        <v>0</v>
      </c>
      <c r="AN67" s="96">
        <f t="shared" si="226"/>
        <v>0</v>
      </c>
      <c r="AO67" s="96">
        <f t="shared" si="226"/>
        <v>0</v>
      </c>
      <c r="AP67" s="96">
        <f t="shared" si="226"/>
        <v>0</v>
      </c>
      <c r="AQ67" s="96">
        <f t="shared" si="226"/>
        <v>0</v>
      </c>
      <c r="AR67" s="96">
        <f t="shared" si="226"/>
        <v>0</v>
      </c>
      <c r="AS67" s="96">
        <f t="shared" si="226"/>
        <v>0</v>
      </c>
      <c r="AT67" s="96">
        <f t="shared" si="226"/>
        <v>0</v>
      </c>
      <c r="AU67" s="96">
        <f t="shared" si="226"/>
        <v>0</v>
      </c>
      <c r="AV67" s="96">
        <f t="shared" si="226"/>
        <v>0</v>
      </c>
      <c r="AW67" s="96">
        <f t="shared" si="226"/>
        <v>0</v>
      </c>
      <c r="AX67" s="96">
        <f t="shared" si="226"/>
        <v>0</v>
      </c>
      <c r="AY67" s="96">
        <f t="shared" si="226"/>
        <v>0</v>
      </c>
      <c r="AZ67" s="96">
        <f t="shared" si="226"/>
        <v>0</v>
      </c>
      <c r="BA67" s="96">
        <f t="shared" si="226"/>
        <v>0</v>
      </c>
      <c r="BB67" s="96">
        <f t="shared" si="226"/>
        <v>0</v>
      </c>
      <c r="BC67" s="96">
        <f t="shared" si="226"/>
        <v>0</v>
      </c>
      <c r="BD67" s="96">
        <f t="shared" si="226"/>
        <v>0</v>
      </c>
      <c r="BE67" s="96">
        <f t="shared" si="226"/>
        <v>0</v>
      </c>
      <c r="BF67" s="96">
        <f t="shared" si="226"/>
        <v>0</v>
      </c>
      <c r="BG67" s="96">
        <f t="shared" si="226"/>
        <v>0</v>
      </c>
      <c r="BH67" s="96">
        <f t="shared" si="226"/>
        <v>0</v>
      </c>
      <c r="BI67" s="96">
        <f t="shared" si="226"/>
        <v>0</v>
      </c>
      <c r="BJ67" s="96">
        <f t="shared" si="226"/>
        <v>0</v>
      </c>
      <c r="BK67" s="96">
        <f t="shared" si="226"/>
        <v>0</v>
      </c>
      <c r="BL67" s="96">
        <f t="shared" si="226"/>
        <v>0</v>
      </c>
      <c r="BM67" s="96">
        <f t="shared" si="226"/>
        <v>0</v>
      </c>
      <c r="BN67" s="97">
        <f t="shared" si="226"/>
        <v>0</v>
      </c>
      <c r="BQ67" s="354">
        <f t="shared" si="11"/>
        <v>0</v>
      </c>
      <c r="BR67" s="153">
        <f t="shared" si="24"/>
        <v>44921</v>
      </c>
      <c r="BS67" s="154">
        <f t="shared" si="25"/>
        <v>44927</v>
      </c>
      <c r="BT67" s="177" t="str">
        <f t="shared" si="16"/>
        <v>S53</v>
      </c>
      <c r="BU67" s="169">
        <f t="shared" si="17"/>
        <v>0</v>
      </c>
      <c r="BV67" s="170">
        <f t="shared" si="12"/>
        <v>0</v>
      </c>
      <c r="BZ67" s="167" t="str">
        <f t="shared" si="18"/>
        <v>-</v>
      </c>
      <c r="CA67" s="168" t="str">
        <f t="shared" si="19"/>
        <v>-</v>
      </c>
      <c r="CB67" s="178">
        <f t="shared" si="20"/>
        <v>0</v>
      </c>
      <c r="CC67" s="178">
        <f t="shared" si="21"/>
        <v>0</v>
      </c>
      <c r="CD67" s="328"/>
      <c r="CE67" s="348"/>
      <c r="CF67" s="341">
        <f t="shared" si="224"/>
        <v>0</v>
      </c>
    </row>
    <row r="68" spans="1:84" ht="18.600000000000001" thickBot="1" x14ac:dyDescent="0.35">
      <c r="C68" s="16"/>
      <c r="D68" s="16"/>
      <c r="E68" s="114"/>
      <c r="F68" s="115"/>
      <c r="G68" s="115"/>
      <c r="H68" s="115"/>
      <c r="I68"/>
      <c r="J68"/>
      <c r="K68"/>
      <c r="M68" s="212"/>
      <c r="N68" s="250" t="s">
        <v>360</v>
      </c>
      <c r="O68" s="251">
        <v>34.619999999999997</v>
      </c>
      <c r="P68" s="251">
        <v>34.619999999999997</v>
      </c>
      <c r="Q68" s="251">
        <v>34.619999999999997</v>
      </c>
      <c r="R68" s="251">
        <v>34.619999999999997</v>
      </c>
      <c r="S68" s="251">
        <v>34.619999999999997</v>
      </c>
      <c r="T68" s="251">
        <v>34.619999999999997</v>
      </c>
      <c r="U68" s="251">
        <v>34.619999999999997</v>
      </c>
      <c r="V68" s="251">
        <v>34.619999999999997</v>
      </c>
      <c r="W68" s="251">
        <v>36.25</v>
      </c>
      <c r="X68" s="251">
        <f>W68</f>
        <v>36.25</v>
      </c>
      <c r="Y68" s="251">
        <f t="shared" ref="Y68:BN68" si="227">X68</f>
        <v>36.25</v>
      </c>
      <c r="Z68" s="251">
        <f t="shared" si="227"/>
        <v>36.25</v>
      </c>
      <c r="AA68" s="251">
        <f t="shared" si="227"/>
        <v>36.25</v>
      </c>
      <c r="AB68" s="251">
        <f t="shared" si="227"/>
        <v>36.25</v>
      </c>
      <c r="AC68" s="251">
        <f t="shared" si="227"/>
        <v>36.25</v>
      </c>
      <c r="AD68" s="251">
        <f t="shared" si="227"/>
        <v>36.25</v>
      </c>
      <c r="AE68" s="251">
        <f t="shared" si="227"/>
        <v>36.25</v>
      </c>
      <c r="AF68" s="251">
        <f t="shared" si="227"/>
        <v>36.25</v>
      </c>
      <c r="AG68" s="251">
        <f t="shared" si="227"/>
        <v>36.25</v>
      </c>
      <c r="AH68" s="251">
        <f t="shared" si="227"/>
        <v>36.25</v>
      </c>
      <c r="AI68" s="251">
        <f t="shared" si="227"/>
        <v>36.25</v>
      </c>
      <c r="AJ68" s="251">
        <f t="shared" si="227"/>
        <v>36.25</v>
      </c>
      <c r="AK68" s="251">
        <f t="shared" si="227"/>
        <v>36.25</v>
      </c>
      <c r="AL68" s="251">
        <f t="shared" si="227"/>
        <v>36.25</v>
      </c>
      <c r="AM68" s="251">
        <f t="shared" si="227"/>
        <v>36.25</v>
      </c>
      <c r="AN68" s="251">
        <f t="shared" si="227"/>
        <v>36.25</v>
      </c>
      <c r="AO68" s="251">
        <f t="shared" si="227"/>
        <v>36.25</v>
      </c>
      <c r="AP68" s="251">
        <f t="shared" si="227"/>
        <v>36.25</v>
      </c>
      <c r="AQ68" s="251">
        <f t="shared" si="227"/>
        <v>36.25</v>
      </c>
      <c r="AR68" s="251">
        <f t="shared" si="227"/>
        <v>36.25</v>
      </c>
      <c r="AS68" s="251">
        <f t="shared" si="227"/>
        <v>36.25</v>
      </c>
      <c r="AT68" s="251">
        <f t="shared" si="227"/>
        <v>36.25</v>
      </c>
      <c r="AU68" s="251">
        <f t="shared" si="227"/>
        <v>36.25</v>
      </c>
      <c r="AV68" s="251">
        <f t="shared" si="227"/>
        <v>36.25</v>
      </c>
      <c r="AW68" s="251">
        <f t="shared" si="227"/>
        <v>36.25</v>
      </c>
      <c r="AX68" s="251">
        <f t="shared" si="227"/>
        <v>36.25</v>
      </c>
      <c r="AY68" s="251">
        <f t="shared" si="227"/>
        <v>36.25</v>
      </c>
      <c r="AZ68" s="251">
        <f t="shared" si="227"/>
        <v>36.25</v>
      </c>
      <c r="BA68" s="251">
        <f t="shared" si="227"/>
        <v>36.25</v>
      </c>
      <c r="BB68" s="251">
        <f t="shared" si="227"/>
        <v>36.25</v>
      </c>
      <c r="BC68" s="251">
        <f t="shared" si="227"/>
        <v>36.25</v>
      </c>
      <c r="BD68" s="251">
        <f t="shared" si="227"/>
        <v>36.25</v>
      </c>
      <c r="BE68" s="251">
        <f t="shared" si="227"/>
        <v>36.25</v>
      </c>
      <c r="BF68" s="251">
        <f t="shared" si="227"/>
        <v>36.25</v>
      </c>
      <c r="BG68" s="251">
        <f t="shared" si="227"/>
        <v>36.25</v>
      </c>
      <c r="BH68" s="251">
        <f t="shared" si="227"/>
        <v>36.25</v>
      </c>
      <c r="BI68" s="251">
        <f t="shared" si="227"/>
        <v>36.25</v>
      </c>
      <c r="BJ68" s="251">
        <f t="shared" si="227"/>
        <v>36.25</v>
      </c>
      <c r="BK68" s="251">
        <f t="shared" si="227"/>
        <v>36.25</v>
      </c>
      <c r="BL68" s="251">
        <f t="shared" si="227"/>
        <v>36.25</v>
      </c>
      <c r="BM68" s="251">
        <f t="shared" si="227"/>
        <v>36.25</v>
      </c>
      <c r="BN68" s="251">
        <f t="shared" si="227"/>
        <v>36.25</v>
      </c>
      <c r="BQ68" s="354">
        <f t="shared" si="11"/>
        <v>0</v>
      </c>
      <c r="BR68" s="153">
        <f t="shared" si="24"/>
        <v>44928</v>
      </c>
      <c r="BS68" s="154">
        <f t="shared" si="25"/>
        <v>44934</v>
      </c>
      <c r="BT68" s="177" t="str">
        <f t="shared" si="16"/>
        <v>S1</v>
      </c>
      <c r="BU68" s="169">
        <f t="shared" si="17"/>
        <v>0</v>
      </c>
      <c r="BV68" s="170">
        <f t="shared" si="12"/>
        <v>0</v>
      </c>
      <c r="BZ68" s="167" t="str">
        <f t="shared" si="18"/>
        <v>-</v>
      </c>
      <c r="CA68" s="168" t="str">
        <f t="shared" si="19"/>
        <v>-</v>
      </c>
      <c r="CB68" s="178">
        <f t="shared" si="20"/>
        <v>0</v>
      </c>
      <c r="CC68" s="178">
        <f t="shared" si="21"/>
        <v>0</v>
      </c>
      <c r="CD68" s="328"/>
      <c r="CE68" s="348"/>
      <c r="CF68" s="341">
        <f t="shared" si="224"/>
        <v>0</v>
      </c>
    </row>
    <row r="69" spans="1:84" ht="18.600000000000001" thickBot="1" x14ac:dyDescent="0.35">
      <c r="J69"/>
      <c r="K69"/>
      <c r="M69" s="212"/>
      <c r="N69" s="103" t="str">
        <f>N$19</f>
        <v>DAL</v>
      </c>
      <c r="O69" s="100">
        <f>O19</f>
        <v>44564</v>
      </c>
      <c r="P69" s="101">
        <f t="shared" ref="P69:BN69" si="228">P$19</f>
        <v>44571</v>
      </c>
      <c r="Q69" s="101">
        <f t="shared" si="228"/>
        <v>44578</v>
      </c>
      <c r="R69" s="101">
        <f t="shared" si="228"/>
        <v>44585</v>
      </c>
      <c r="S69" s="101">
        <f t="shared" si="228"/>
        <v>44592</v>
      </c>
      <c r="T69" s="101">
        <f t="shared" si="228"/>
        <v>44599</v>
      </c>
      <c r="U69" s="101">
        <f t="shared" si="228"/>
        <v>44606</v>
      </c>
      <c r="V69" s="101">
        <f t="shared" si="228"/>
        <v>44613</v>
      </c>
      <c r="W69" s="101">
        <f t="shared" si="228"/>
        <v>44620</v>
      </c>
      <c r="X69" s="101">
        <f t="shared" si="228"/>
        <v>44627</v>
      </c>
      <c r="Y69" s="101">
        <f t="shared" si="228"/>
        <v>44634</v>
      </c>
      <c r="Z69" s="101">
        <f t="shared" si="228"/>
        <v>44641</v>
      </c>
      <c r="AA69" s="101">
        <f t="shared" si="228"/>
        <v>44648</v>
      </c>
      <c r="AB69" s="101">
        <f t="shared" si="228"/>
        <v>44655</v>
      </c>
      <c r="AC69" s="101">
        <f t="shared" si="228"/>
        <v>44662</v>
      </c>
      <c r="AD69" s="101">
        <f t="shared" si="228"/>
        <v>44669</v>
      </c>
      <c r="AE69" s="101">
        <f t="shared" si="228"/>
        <v>44676</v>
      </c>
      <c r="AF69" s="101">
        <f t="shared" si="228"/>
        <v>44683</v>
      </c>
      <c r="AG69" s="101">
        <f t="shared" si="228"/>
        <v>44690</v>
      </c>
      <c r="AH69" s="101">
        <f t="shared" si="228"/>
        <v>44697</v>
      </c>
      <c r="AI69" s="101">
        <f t="shared" si="228"/>
        <v>44704</v>
      </c>
      <c r="AJ69" s="101">
        <f t="shared" si="228"/>
        <v>44711</v>
      </c>
      <c r="AK69" s="101">
        <f t="shared" si="228"/>
        <v>44718</v>
      </c>
      <c r="AL69" s="101">
        <f t="shared" si="228"/>
        <v>44725</v>
      </c>
      <c r="AM69" s="101">
        <f t="shared" si="228"/>
        <v>44732</v>
      </c>
      <c r="AN69" s="101">
        <f t="shared" si="228"/>
        <v>44739</v>
      </c>
      <c r="AO69" s="101">
        <f t="shared" si="228"/>
        <v>44746</v>
      </c>
      <c r="AP69" s="101">
        <f t="shared" si="228"/>
        <v>44753</v>
      </c>
      <c r="AQ69" s="101">
        <f t="shared" si="228"/>
        <v>44760</v>
      </c>
      <c r="AR69" s="101">
        <f t="shared" si="228"/>
        <v>44767</v>
      </c>
      <c r="AS69" s="101">
        <f t="shared" si="228"/>
        <v>44774</v>
      </c>
      <c r="AT69" s="101">
        <f t="shared" si="228"/>
        <v>44781</v>
      </c>
      <c r="AU69" s="101">
        <f t="shared" si="228"/>
        <v>44788</v>
      </c>
      <c r="AV69" s="101">
        <f t="shared" si="228"/>
        <v>44795</v>
      </c>
      <c r="AW69" s="101">
        <f t="shared" si="228"/>
        <v>44802</v>
      </c>
      <c r="AX69" s="101">
        <f t="shared" si="228"/>
        <v>44809</v>
      </c>
      <c r="AY69" s="101">
        <f t="shared" si="228"/>
        <v>44816</v>
      </c>
      <c r="AZ69" s="101">
        <f t="shared" si="228"/>
        <v>44823</v>
      </c>
      <c r="BA69" s="101">
        <f t="shared" si="228"/>
        <v>44830</v>
      </c>
      <c r="BB69" s="101">
        <f t="shared" si="228"/>
        <v>44837</v>
      </c>
      <c r="BC69" s="101">
        <f t="shared" si="228"/>
        <v>44844</v>
      </c>
      <c r="BD69" s="101">
        <f t="shared" si="228"/>
        <v>44851</v>
      </c>
      <c r="BE69" s="101">
        <f t="shared" si="228"/>
        <v>44858</v>
      </c>
      <c r="BF69" s="101">
        <f t="shared" si="228"/>
        <v>44865</v>
      </c>
      <c r="BG69" s="101">
        <f t="shared" si="228"/>
        <v>44872</v>
      </c>
      <c r="BH69" s="101">
        <f t="shared" si="228"/>
        <v>44879</v>
      </c>
      <c r="BI69" s="101">
        <f t="shared" si="228"/>
        <v>44886</v>
      </c>
      <c r="BJ69" s="101">
        <f t="shared" si="228"/>
        <v>44893</v>
      </c>
      <c r="BK69" s="101">
        <f t="shared" si="228"/>
        <v>44900</v>
      </c>
      <c r="BL69" s="101">
        <f t="shared" si="228"/>
        <v>44907</v>
      </c>
      <c r="BM69" s="101">
        <f t="shared" si="228"/>
        <v>44914</v>
      </c>
      <c r="BN69" s="102">
        <f t="shared" si="228"/>
        <v>44921</v>
      </c>
      <c r="BQ69" s="354">
        <f t="shared" si="11"/>
        <v>0</v>
      </c>
      <c r="BR69" s="153">
        <f t="shared" si="24"/>
        <v>44935</v>
      </c>
      <c r="BS69" s="154">
        <f t="shared" si="25"/>
        <v>44941</v>
      </c>
      <c r="BT69" s="177" t="str">
        <f t="shared" si="16"/>
        <v>S2</v>
      </c>
      <c r="BU69" s="169">
        <f t="shared" si="17"/>
        <v>0</v>
      </c>
      <c r="BV69" s="170">
        <f t="shared" si="12"/>
        <v>0</v>
      </c>
      <c r="BZ69" s="167" t="str">
        <f t="shared" si="18"/>
        <v>-</v>
      </c>
      <c r="CA69" s="168" t="str">
        <f t="shared" si="19"/>
        <v>-</v>
      </c>
      <c r="CB69" s="178">
        <f t="shared" si="20"/>
        <v>0</v>
      </c>
      <c r="CC69" s="178">
        <f t="shared" si="21"/>
        <v>0</v>
      </c>
      <c r="CD69" s="328"/>
      <c r="CE69" s="348"/>
      <c r="CF69" s="341">
        <f t="shared" si="224"/>
        <v>0</v>
      </c>
    </row>
    <row r="70" spans="1:84" ht="18.600000000000001" thickBot="1" x14ac:dyDescent="0.35">
      <c r="C70" s="12">
        <v>43290</v>
      </c>
      <c r="D70" s="12">
        <v>43392</v>
      </c>
      <c r="E70" s="11" t="s">
        <v>347</v>
      </c>
      <c r="F70" s="32" t="s">
        <v>361</v>
      </c>
      <c r="G70" s="116" t="s">
        <v>349</v>
      </c>
      <c r="H70" s="117" t="s">
        <v>350</v>
      </c>
      <c r="I70" s="12" t="s">
        <v>362</v>
      </c>
      <c r="J70" s="16"/>
      <c r="K70" s="16"/>
      <c r="M70" s="212"/>
      <c r="N70" s="104" t="str">
        <f>N$20</f>
        <v>AL</v>
      </c>
      <c r="O70" s="106">
        <f>O$20</f>
        <v>44570</v>
      </c>
      <c r="P70" s="107">
        <f t="shared" ref="P70:BN70" si="229">P$20</f>
        <v>44577</v>
      </c>
      <c r="Q70" s="107">
        <f t="shared" si="229"/>
        <v>44584</v>
      </c>
      <c r="R70" s="107">
        <f t="shared" si="229"/>
        <v>44591</v>
      </c>
      <c r="S70" s="107">
        <f>S$20</f>
        <v>44598</v>
      </c>
      <c r="T70" s="107">
        <f t="shared" si="229"/>
        <v>44605</v>
      </c>
      <c r="U70" s="107">
        <f t="shared" si="229"/>
        <v>44612</v>
      </c>
      <c r="V70" s="107">
        <f t="shared" si="229"/>
        <v>44619</v>
      </c>
      <c r="W70" s="107">
        <f t="shared" si="229"/>
        <v>44626</v>
      </c>
      <c r="X70" s="107">
        <f t="shared" si="229"/>
        <v>44633</v>
      </c>
      <c r="Y70" s="107">
        <f t="shared" si="229"/>
        <v>44640</v>
      </c>
      <c r="Z70" s="107">
        <f t="shared" si="229"/>
        <v>44647</v>
      </c>
      <c r="AA70" s="107">
        <f t="shared" si="229"/>
        <v>44654</v>
      </c>
      <c r="AB70" s="107">
        <f t="shared" si="229"/>
        <v>44661</v>
      </c>
      <c r="AC70" s="107">
        <f t="shared" si="229"/>
        <v>44668</v>
      </c>
      <c r="AD70" s="107">
        <f t="shared" si="229"/>
        <v>44675</v>
      </c>
      <c r="AE70" s="107">
        <f t="shared" si="229"/>
        <v>44682</v>
      </c>
      <c r="AF70" s="107">
        <f t="shared" si="229"/>
        <v>44689</v>
      </c>
      <c r="AG70" s="107">
        <f t="shared" si="229"/>
        <v>44696</v>
      </c>
      <c r="AH70" s="107">
        <f t="shared" si="229"/>
        <v>44703</v>
      </c>
      <c r="AI70" s="107">
        <f t="shared" si="229"/>
        <v>44710</v>
      </c>
      <c r="AJ70" s="107">
        <f t="shared" si="229"/>
        <v>44717</v>
      </c>
      <c r="AK70" s="107">
        <f t="shared" si="229"/>
        <v>44724</v>
      </c>
      <c r="AL70" s="107">
        <f t="shared" si="229"/>
        <v>44731</v>
      </c>
      <c r="AM70" s="107">
        <f t="shared" si="229"/>
        <v>44738</v>
      </c>
      <c r="AN70" s="107">
        <f t="shared" si="229"/>
        <v>44745</v>
      </c>
      <c r="AO70" s="107">
        <f t="shared" si="229"/>
        <v>44752</v>
      </c>
      <c r="AP70" s="107">
        <f t="shared" si="229"/>
        <v>44759</v>
      </c>
      <c r="AQ70" s="107">
        <f t="shared" si="229"/>
        <v>44766</v>
      </c>
      <c r="AR70" s="107">
        <f t="shared" si="229"/>
        <v>44773</v>
      </c>
      <c r="AS70" s="107">
        <f t="shared" si="229"/>
        <v>44780</v>
      </c>
      <c r="AT70" s="107">
        <f t="shared" si="229"/>
        <v>44787</v>
      </c>
      <c r="AU70" s="107">
        <f t="shared" si="229"/>
        <v>44794</v>
      </c>
      <c r="AV70" s="107">
        <f t="shared" si="229"/>
        <v>44801</v>
      </c>
      <c r="AW70" s="107">
        <f t="shared" si="229"/>
        <v>44808</v>
      </c>
      <c r="AX70" s="107">
        <f t="shared" si="229"/>
        <v>44815</v>
      </c>
      <c r="AY70" s="107">
        <f t="shared" si="229"/>
        <v>44822</v>
      </c>
      <c r="AZ70" s="107">
        <f t="shared" si="229"/>
        <v>44829</v>
      </c>
      <c r="BA70" s="107">
        <f t="shared" si="229"/>
        <v>44836</v>
      </c>
      <c r="BB70" s="107">
        <f t="shared" si="229"/>
        <v>44843</v>
      </c>
      <c r="BC70" s="107">
        <f t="shared" si="229"/>
        <v>44850</v>
      </c>
      <c r="BD70" s="107">
        <f t="shared" si="229"/>
        <v>44857</v>
      </c>
      <c r="BE70" s="107">
        <f t="shared" si="229"/>
        <v>44864</v>
      </c>
      <c r="BF70" s="107">
        <f t="shared" si="229"/>
        <v>44871</v>
      </c>
      <c r="BG70" s="107">
        <f t="shared" si="229"/>
        <v>44878</v>
      </c>
      <c r="BH70" s="107">
        <f t="shared" si="229"/>
        <v>44885</v>
      </c>
      <c r="BI70" s="107">
        <f t="shared" si="229"/>
        <v>44892</v>
      </c>
      <c r="BJ70" s="107">
        <f t="shared" si="229"/>
        <v>44899</v>
      </c>
      <c r="BK70" s="107">
        <f t="shared" si="229"/>
        <v>44906</v>
      </c>
      <c r="BL70" s="107">
        <f t="shared" si="229"/>
        <v>44913</v>
      </c>
      <c r="BM70" s="107">
        <f t="shared" si="229"/>
        <v>44920</v>
      </c>
      <c r="BN70" s="108">
        <f t="shared" si="229"/>
        <v>44927</v>
      </c>
      <c r="BQ70" s="354">
        <f t="shared" si="11"/>
        <v>0</v>
      </c>
      <c r="BR70" s="153">
        <f t="shared" si="24"/>
        <v>44942</v>
      </c>
      <c r="BS70" s="154">
        <f t="shared" si="25"/>
        <v>44948</v>
      </c>
      <c r="BT70" s="177" t="str">
        <f t="shared" si="16"/>
        <v>S3</v>
      </c>
      <c r="BU70" s="169">
        <f t="shared" si="17"/>
        <v>0</v>
      </c>
      <c r="BV70" s="170">
        <f t="shared" si="12"/>
        <v>0</v>
      </c>
      <c r="BZ70" s="167" t="str">
        <f t="shared" si="18"/>
        <v>-</v>
      </c>
      <c r="CA70" s="168" t="str">
        <f t="shared" si="19"/>
        <v>-</v>
      </c>
      <c r="CB70" s="178">
        <f t="shared" si="20"/>
        <v>0</v>
      </c>
      <c r="CC70" s="178">
        <f t="shared" si="21"/>
        <v>0</v>
      </c>
      <c r="CD70" s="328"/>
      <c r="CE70" s="348"/>
      <c r="CF70" s="341">
        <f t="shared" si="224"/>
        <v>0</v>
      </c>
    </row>
    <row r="71" spans="1:84" ht="18.600000000000001" thickBot="1" x14ac:dyDescent="0.4">
      <c r="A71" s="33"/>
      <c r="B71" s="34" t="str">
        <f>C1</f>
        <v>CJ unico R5 Integration Cateno (metaconto)</v>
      </c>
      <c r="C71" s="14">
        <f>MIN(C72:C80)</f>
        <v>0</v>
      </c>
      <c r="D71" s="35"/>
      <c r="E71" s="38">
        <f>D71-C71+1</f>
        <v>1</v>
      </c>
      <c r="F71" s="61">
        <f t="shared" ref="F71:F80" si="230">N322</f>
        <v>1</v>
      </c>
      <c r="G71" s="53">
        <f t="shared" ref="G71:H80" si="231">WEEKNUM(C71)</f>
        <v>0</v>
      </c>
      <c r="H71" s="55">
        <f t="shared" si="231"/>
        <v>0</v>
      </c>
      <c r="I71" s="62"/>
      <c r="J71" s="33"/>
      <c r="K71" s="33"/>
      <c r="L71" s="257"/>
      <c r="M71" s="17" t="s">
        <v>2</v>
      </c>
      <c r="N71" s="89" t="e">
        <f>VLOOKUP(M71,#REF!,2,FALSE)</f>
        <v>#REF!</v>
      </c>
      <c r="O71" s="111" t="str">
        <f>O$21</f>
        <v>S2</v>
      </c>
      <c r="P71" s="112" t="str">
        <f>P$21</f>
        <v>S3</v>
      </c>
      <c r="Q71" s="112" t="str">
        <f t="shared" ref="Q71:BN71" si="232">Q$21</f>
        <v>S4</v>
      </c>
      <c r="R71" s="112" t="str">
        <f t="shared" si="232"/>
        <v>S5</v>
      </c>
      <c r="S71" s="112" t="str">
        <f t="shared" si="232"/>
        <v>S6</v>
      </c>
      <c r="T71" s="112" t="str">
        <f t="shared" si="232"/>
        <v>S7</v>
      </c>
      <c r="U71" s="112" t="str">
        <f t="shared" si="232"/>
        <v>S8</v>
      </c>
      <c r="V71" s="112" t="str">
        <f t="shared" si="232"/>
        <v>S9</v>
      </c>
      <c r="W71" s="112" t="str">
        <f t="shared" si="232"/>
        <v>S10</v>
      </c>
      <c r="X71" s="112" t="str">
        <f t="shared" si="232"/>
        <v>S11</v>
      </c>
      <c r="Y71" s="112" t="str">
        <f t="shared" si="232"/>
        <v>S12</v>
      </c>
      <c r="Z71" s="112" t="str">
        <f t="shared" si="232"/>
        <v>S13</v>
      </c>
      <c r="AA71" s="112" t="str">
        <f t="shared" si="232"/>
        <v>S14</v>
      </c>
      <c r="AB71" s="112" t="str">
        <f t="shared" si="232"/>
        <v>S15</v>
      </c>
      <c r="AC71" s="112" t="str">
        <f t="shared" si="232"/>
        <v>S16</v>
      </c>
      <c r="AD71" s="112" t="str">
        <f t="shared" si="232"/>
        <v>S17</v>
      </c>
      <c r="AE71" s="112" t="str">
        <f t="shared" si="232"/>
        <v>S18</v>
      </c>
      <c r="AF71" s="112" t="str">
        <f t="shared" si="232"/>
        <v>S19</v>
      </c>
      <c r="AG71" s="112" t="str">
        <f t="shared" si="232"/>
        <v>S20</v>
      </c>
      <c r="AH71" s="112" t="str">
        <f t="shared" si="232"/>
        <v>S21</v>
      </c>
      <c r="AI71" s="112" t="str">
        <f t="shared" si="232"/>
        <v>S22</v>
      </c>
      <c r="AJ71" s="112" t="str">
        <f t="shared" si="232"/>
        <v>S23</v>
      </c>
      <c r="AK71" s="112" t="str">
        <f t="shared" si="232"/>
        <v>S24</v>
      </c>
      <c r="AL71" s="112" t="str">
        <f t="shared" si="232"/>
        <v>S25</v>
      </c>
      <c r="AM71" s="112" t="str">
        <f t="shared" si="232"/>
        <v>S26</v>
      </c>
      <c r="AN71" s="112" t="str">
        <f t="shared" si="232"/>
        <v>S27</v>
      </c>
      <c r="AO71" s="112" t="str">
        <f t="shared" si="232"/>
        <v>S28</v>
      </c>
      <c r="AP71" s="112" t="str">
        <f t="shared" si="232"/>
        <v>S29</v>
      </c>
      <c r="AQ71" s="112" t="str">
        <f t="shared" si="232"/>
        <v>S30</v>
      </c>
      <c r="AR71" s="112" t="str">
        <f t="shared" si="232"/>
        <v>S31</v>
      </c>
      <c r="AS71" s="112" t="str">
        <f t="shared" si="232"/>
        <v>S32</v>
      </c>
      <c r="AT71" s="112" t="str">
        <f t="shared" si="232"/>
        <v>S33</v>
      </c>
      <c r="AU71" s="112" t="str">
        <f t="shared" si="232"/>
        <v>S34</v>
      </c>
      <c r="AV71" s="112" t="str">
        <f t="shared" si="232"/>
        <v>S35</v>
      </c>
      <c r="AW71" s="112" t="str">
        <f t="shared" si="232"/>
        <v>S36</v>
      </c>
      <c r="AX71" s="112" t="str">
        <f t="shared" si="232"/>
        <v>S37</v>
      </c>
      <c r="AY71" s="112" t="str">
        <f t="shared" si="232"/>
        <v>S38</v>
      </c>
      <c r="AZ71" s="112" t="str">
        <f t="shared" si="232"/>
        <v>S39</v>
      </c>
      <c r="BA71" s="112" t="str">
        <f t="shared" si="232"/>
        <v>S40</v>
      </c>
      <c r="BB71" s="112" t="str">
        <f t="shared" si="232"/>
        <v>S41</v>
      </c>
      <c r="BC71" s="112" t="str">
        <f t="shared" si="232"/>
        <v>S42</v>
      </c>
      <c r="BD71" s="112" t="str">
        <f t="shared" si="232"/>
        <v>S43</v>
      </c>
      <c r="BE71" s="112" t="str">
        <f t="shared" si="232"/>
        <v>S44</v>
      </c>
      <c r="BF71" s="112" t="str">
        <f t="shared" si="232"/>
        <v>S45</v>
      </c>
      <c r="BG71" s="112" t="str">
        <f t="shared" si="232"/>
        <v>S46</v>
      </c>
      <c r="BH71" s="112" t="str">
        <f t="shared" si="232"/>
        <v>S47</v>
      </c>
      <c r="BI71" s="112" t="str">
        <f t="shared" si="232"/>
        <v>S48</v>
      </c>
      <c r="BJ71" s="112" t="str">
        <f t="shared" si="232"/>
        <v>S49</v>
      </c>
      <c r="BK71" s="112" t="str">
        <f t="shared" si="232"/>
        <v>S50</v>
      </c>
      <c r="BL71" s="112" t="str">
        <f t="shared" si="232"/>
        <v>S51</v>
      </c>
      <c r="BM71" s="112" t="str">
        <f t="shared" si="232"/>
        <v>S52</v>
      </c>
      <c r="BN71" s="113" t="str">
        <f t="shared" si="232"/>
        <v>S53</v>
      </c>
      <c r="BO71" s="33"/>
      <c r="BQ71" s="354">
        <f t="shared" si="11"/>
        <v>0</v>
      </c>
      <c r="BR71" s="153">
        <f t="shared" si="24"/>
        <v>44949</v>
      </c>
      <c r="BS71" s="154">
        <f t="shared" si="25"/>
        <v>44955</v>
      </c>
      <c r="BT71" s="177" t="str">
        <f t="shared" si="16"/>
        <v>S4</v>
      </c>
      <c r="BU71" s="169">
        <f>IFERROR(HLOOKUP(BR71,$M$19:$BN$31,13,FALSE),0)</f>
        <v>0</v>
      </c>
      <c r="BV71" s="170">
        <f t="shared" si="12"/>
        <v>0</v>
      </c>
      <c r="BZ71" s="167" t="str">
        <f t="shared" si="18"/>
        <v>-</v>
      </c>
      <c r="CA71" s="168" t="str">
        <f t="shared" si="19"/>
        <v>-</v>
      </c>
      <c r="CB71" s="178">
        <f t="shared" si="20"/>
        <v>0</v>
      </c>
      <c r="CC71" s="178">
        <f t="shared" si="21"/>
        <v>0</v>
      </c>
      <c r="CD71" s="328"/>
      <c r="CE71" s="348"/>
      <c r="CF71" s="341">
        <f t="shared" si="224"/>
        <v>0</v>
      </c>
    </row>
    <row r="72" spans="1:84" ht="18" x14ac:dyDescent="0.3">
      <c r="B72" s="18" t="s">
        <v>363</v>
      </c>
      <c r="C72" s="38"/>
      <c r="D72" s="38"/>
      <c r="E72" s="48">
        <f t="shared" ref="E72:E80" si="233">D72-C72</f>
        <v>0</v>
      </c>
      <c r="F72" s="20">
        <f t="shared" si="230"/>
        <v>1</v>
      </c>
      <c r="G72" s="54">
        <f t="shared" si="231"/>
        <v>0</v>
      </c>
      <c r="H72" s="51">
        <f t="shared" si="231"/>
        <v>0</v>
      </c>
      <c r="I72" s="21"/>
      <c r="J72" s="171"/>
      <c r="K72" s="171"/>
      <c r="M72" s="44" t="str">
        <f>B22</f>
        <v>Design</v>
      </c>
      <c r="N72" s="86">
        <f t="shared" ref="N72:N80" si="234">SUM(O72:BN72)</f>
        <v>0</v>
      </c>
      <c r="BN72" s="120"/>
      <c r="BQ72" s="354">
        <f t="shared" si="11"/>
        <v>0</v>
      </c>
      <c r="BR72" s="153">
        <f t="shared" si="24"/>
        <v>44956</v>
      </c>
      <c r="BS72" s="154">
        <f t="shared" si="25"/>
        <v>44962</v>
      </c>
      <c r="BT72" s="177" t="str">
        <f t="shared" si="16"/>
        <v>S5</v>
      </c>
      <c r="BU72" s="169">
        <f t="shared" si="17"/>
        <v>0</v>
      </c>
      <c r="BV72" s="170">
        <f t="shared" si="12"/>
        <v>0</v>
      </c>
      <c r="BZ72" s="167" t="str">
        <f t="shared" si="18"/>
        <v>-</v>
      </c>
      <c r="CA72" s="168" t="str">
        <f t="shared" si="19"/>
        <v>-</v>
      </c>
      <c r="CB72" s="178">
        <f t="shared" si="20"/>
        <v>0</v>
      </c>
      <c r="CC72" s="178">
        <f t="shared" si="21"/>
        <v>0</v>
      </c>
      <c r="CD72" s="328"/>
      <c r="CE72" s="348"/>
      <c r="CF72" s="341">
        <f t="shared" si="224"/>
        <v>0</v>
      </c>
    </row>
    <row r="73" spans="1:84" ht="18" x14ac:dyDescent="0.3">
      <c r="B73" s="18" t="s">
        <v>364</v>
      </c>
      <c r="C73" s="19"/>
      <c r="D73" s="19"/>
      <c r="E73" s="5">
        <f t="shared" si="233"/>
        <v>0</v>
      </c>
      <c r="F73" s="15">
        <f t="shared" si="230"/>
        <v>1</v>
      </c>
      <c r="G73" s="54">
        <f t="shared" si="231"/>
        <v>0</v>
      </c>
      <c r="H73" s="51">
        <f t="shared" si="231"/>
        <v>0</v>
      </c>
      <c r="I73" s="21"/>
      <c r="J73" s="171"/>
      <c r="K73" s="171"/>
      <c r="M73" s="18" t="str">
        <f t="shared" ref="M73:M78" si="235">B23</f>
        <v>EXEC</v>
      </c>
      <c r="N73" s="87">
        <f t="shared" si="234"/>
        <v>72</v>
      </c>
      <c r="AD73">
        <v>32</v>
      </c>
      <c r="AK73">
        <v>40</v>
      </c>
      <c r="BN73" s="120"/>
      <c r="BQ73" s="354">
        <f t="shared" si="11"/>
        <v>0</v>
      </c>
      <c r="BR73" s="153">
        <f t="shared" si="24"/>
        <v>44963</v>
      </c>
      <c r="BS73" s="154">
        <f t="shared" si="25"/>
        <v>44969</v>
      </c>
      <c r="BT73" s="177" t="str">
        <f t="shared" si="16"/>
        <v>S6</v>
      </c>
      <c r="BU73" s="169">
        <f t="shared" si="17"/>
        <v>0</v>
      </c>
      <c r="BV73" s="170">
        <f t="shared" si="12"/>
        <v>0</v>
      </c>
      <c r="BZ73" s="167" t="str">
        <f t="shared" si="18"/>
        <v>-</v>
      </c>
      <c r="CA73" s="168" t="str">
        <f t="shared" si="19"/>
        <v>-</v>
      </c>
      <c r="CB73" s="178">
        <f t="shared" si="20"/>
        <v>0</v>
      </c>
      <c r="CC73" s="178">
        <f t="shared" si="21"/>
        <v>0</v>
      </c>
      <c r="CD73" s="328"/>
      <c r="CE73" s="348"/>
      <c r="CF73" s="341">
        <f t="shared" si="224"/>
        <v>0</v>
      </c>
    </row>
    <row r="74" spans="1:84" ht="18" x14ac:dyDescent="0.3">
      <c r="B74" s="18" t="s">
        <v>365</v>
      </c>
      <c r="C74" s="19"/>
      <c r="D74" s="19"/>
      <c r="E74" s="5">
        <f t="shared" si="233"/>
        <v>0</v>
      </c>
      <c r="F74" s="15">
        <f t="shared" si="230"/>
        <v>1</v>
      </c>
      <c r="G74" s="54">
        <f t="shared" si="231"/>
        <v>0</v>
      </c>
      <c r="H74" s="51">
        <f t="shared" si="231"/>
        <v>0</v>
      </c>
      <c r="I74" s="21"/>
      <c r="J74" s="171"/>
      <c r="K74" s="171"/>
      <c r="M74" s="18" t="str">
        <f t="shared" si="235"/>
        <v>RETEST</v>
      </c>
      <c r="N74" s="87">
        <f t="shared" si="234"/>
        <v>0</v>
      </c>
      <c r="BN74" s="120"/>
      <c r="BQ74" s="354">
        <f t="shared" si="11"/>
        <v>0</v>
      </c>
      <c r="BR74" s="153">
        <f t="shared" si="24"/>
        <v>44970</v>
      </c>
      <c r="BS74" s="154">
        <f t="shared" si="25"/>
        <v>44976</v>
      </c>
      <c r="BT74" s="177" t="str">
        <f t="shared" si="16"/>
        <v>S7</v>
      </c>
      <c r="BU74" s="169">
        <f t="shared" si="17"/>
        <v>0</v>
      </c>
      <c r="BV74" s="170">
        <f t="shared" si="12"/>
        <v>0</v>
      </c>
      <c r="BZ74" s="167" t="str">
        <f t="shared" si="18"/>
        <v>-</v>
      </c>
      <c r="CA74" s="168" t="str">
        <f t="shared" si="19"/>
        <v>-</v>
      </c>
      <c r="CB74" s="178">
        <f t="shared" si="20"/>
        <v>0</v>
      </c>
      <c r="CC74" s="178">
        <f t="shared" si="21"/>
        <v>0</v>
      </c>
      <c r="CD74" s="328"/>
      <c r="CE74" s="348"/>
      <c r="CF74" s="341">
        <f t="shared" si="224"/>
        <v>0</v>
      </c>
    </row>
    <row r="75" spans="1:84" ht="18" x14ac:dyDescent="0.3">
      <c r="B75" s="18" t="s">
        <v>92</v>
      </c>
      <c r="C75" s="19"/>
      <c r="D75" s="19"/>
      <c r="E75" s="5">
        <f t="shared" si="233"/>
        <v>0</v>
      </c>
      <c r="F75" s="15">
        <f t="shared" si="230"/>
        <v>1</v>
      </c>
      <c r="G75" s="54">
        <f t="shared" si="231"/>
        <v>0</v>
      </c>
      <c r="H75" s="51">
        <f t="shared" si="231"/>
        <v>0</v>
      </c>
      <c r="I75" s="21"/>
      <c r="J75" s="171"/>
      <c r="K75" s="171"/>
      <c r="M75" s="18" t="str">
        <f t="shared" si="235"/>
        <v>MNG</v>
      </c>
      <c r="N75" s="87">
        <f t="shared" si="234"/>
        <v>0</v>
      </c>
      <c r="BN75" s="120"/>
      <c r="BQ75" s="354">
        <f t="shared" si="11"/>
        <v>0</v>
      </c>
      <c r="BR75" s="153">
        <f t="shared" si="24"/>
        <v>44977</v>
      </c>
      <c r="BS75" s="154">
        <f t="shared" si="25"/>
        <v>44983</v>
      </c>
      <c r="BT75" s="177" t="str">
        <f t="shared" si="16"/>
        <v>S8</v>
      </c>
      <c r="BU75" s="169">
        <f t="shared" si="17"/>
        <v>0</v>
      </c>
      <c r="BV75" s="170">
        <f t="shared" si="12"/>
        <v>0</v>
      </c>
      <c r="BZ75" s="167" t="str">
        <f t="shared" si="18"/>
        <v>-</v>
      </c>
      <c r="CA75" s="168" t="str">
        <f t="shared" si="19"/>
        <v>-</v>
      </c>
      <c r="CB75" s="178">
        <f t="shared" si="20"/>
        <v>0</v>
      </c>
      <c r="CC75" s="178">
        <f t="shared" si="21"/>
        <v>0</v>
      </c>
      <c r="CD75" s="328"/>
      <c r="CE75" s="348"/>
      <c r="CF75" s="341">
        <f t="shared" si="224"/>
        <v>0</v>
      </c>
    </row>
    <row r="76" spans="1:84" ht="18" x14ac:dyDescent="0.3">
      <c r="B76" s="18" t="s">
        <v>366</v>
      </c>
      <c r="C76" s="19"/>
      <c r="D76" s="19"/>
      <c r="E76" s="5">
        <f t="shared" si="233"/>
        <v>0</v>
      </c>
      <c r="F76" s="15">
        <f t="shared" si="230"/>
        <v>1</v>
      </c>
      <c r="G76" s="54">
        <f t="shared" si="231"/>
        <v>0</v>
      </c>
      <c r="H76" s="51">
        <f t="shared" si="231"/>
        <v>0</v>
      </c>
      <c r="I76" s="21"/>
      <c r="J76" s="171"/>
      <c r="K76" s="171"/>
      <c r="M76" s="18" t="str">
        <f t="shared" si="235"/>
        <v>DATA PREP</v>
      </c>
      <c r="N76" s="87">
        <f t="shared" si="234"/>
        <v>0</v>
      </c>
      <c r="BN76" s="120"/>
      <c r="BQ76" s="354">
        <f t="shared" si="11"/>
        <v>0</v>
      </c>
      <c r="BR76" s="153">
        <f t="shared" si="24"/>
        <v>44984</v>
      </c>
      <c r="BS76" s="154">
        <f t="shared" si="25"/>
        <v>44990</v>
      </c>
      <c r="BT76" s="177" t="str">
        <f t="shared" si="16"/>
        <v>S9</v>
      </c>
      <c r="BU76" s="169">
        <f t="shared" si="17"/>
        <v>0</v>
      </c>
      <c r="BV76" s="170">
        <f t="shared" si="12"/>
        <v>0</v>
      </c>
      <c r="BZ76" s="167" t="str">
        <f t="shared" si="18"/>
        <v>-</v>
      </c>
      <c r="CA76" s="168" t="str">
        <f t="shared" si="19"/>
        <v>-</v>
      </c>
      <c r="CB76" s="178">
        <f t="shared" si="20"/>
        <v>0</v>
      </c>
      <c r="CC76" s="178">
        <f t="shared" si="21"/>
        <v>0</v>
      </c>
      <c r="CD76" s="328"/>
      <c r="CE76" s="348"/>
      <c r="CF76" s="341">
        <f t="shared" si="224"/>
        <v>0</v>
      </c>
    </row>
    <row r="77" spans="1:84" ht="18" x14ac:dyDescent="0.3">
      <c r="B77" s="37" t="e">
        <v>#REF!</v>
      </c>
      <c r="C77" s="19"/>
      <c r="D77" s="19"/>
      <c r="E77" s="5">
        <f t="shared" si="233"/>
        <v>0</v>
      </c>
      <c r="F77" s="15">
        <f t="shared" si="230"/>
        <v>0</v>
      </c>
      <c r="G77" s="54">
        <f t="shared" si="231"/>
        <v>0</v>
      </c>
      <c r="H77" s="51">
        <f t="shared" si="231"/>
        <v>0</v>
      </c>
      <c r="I77" s="21"/>
      <c r="J77" s="171"/>
      <c r="K77" s="171"/>
      <c r="M77" s="18">
        <f t="shared" si="235"/>
        <v>0</v>
      </c>
      <c r="N77" s="87">
        <f t="shared" si="234"/>
        <v>0</v>
      </c>
      <c r="BN77" s="120"/>
      <c r="BQ77" s="354">
        <f t="shared" si="11"/>
        <v>0</v>
      </c>
      <c r="BR77" s="153">
        <f t="shared" si="24"/>
        <v>44991</v>
      </c>
      <c r="BS77" s="154">
        <f t="shared" si="25"/>
        <v>44997</v>
      </c>
      <c r="BT77" s="177" t="str">
        <f t="shared" si="16"/>
        <v>S10</v>
      </c>
      <c r="BU77" s="169">
        <f t="shared" si="17"/>
        <v>0</v>
      </c>
      <c r="BV77" s="170">
        <f t="shared" si="12"/>
        <v>0</v>
      </c>
      <c r="BZ77" s="167" t="str">
        <f t="shared" si="18"/>
        <v>-</v>
      </c>
      <c r="CA77" s="168" t="str">
        <f t="shared" si="19"/>
        <v>-</v>
      </c>
      <c r="CB77" s="178">
        <f t="shared" si="20"/>
        <v>0</v>
      </c>
      <c r="CC77" s="178">
        <f t="shared" si="21"/>
        <v>0</v>
      </c>
      <c r="CD77" s="328"/>
      <c r="CE77" s="348"/>
      <c r="CF77" s="341">
        <f t="shared" si="224"/>
        <v>0</v>
      </c>
    </row>
    <row r="78" spans="1:84" ht="18" x14ac:dyDescent="0.3">
      <c r="B78" s="37" t="e">
        <v>#REF!</v>
      </c>
      <c r="C78" s="19"/>
      <c r="D78" s="4"/>
      <c r="E78" s="5">
        <f t="shared" si="233"/>
        <v>0</v>
      </c>
      <c r="F78" s="15">
        <f t="shared" si="230"/>
        <v>0</v>
      </c>
      <c r="G78" s="54">
        <f t="shared" si="231"/>
        <v>0</v>
      </c>
      <c r="H78" s="51">
        <f t="shared" si="231"/>
        <v>0</v>
      </c>
      <c r="I78" s="21"/>
      <c r="J78" s="171"/>
      <c r="K78" s="171"/>
      <c r="M78" s="18">
        <f t="shared" si="235"/>
        <v>0</v>
      </c>
      <c r="N78" s="87">
        <f t="shared" si="234"/>
        <v>0</v>
      </c>
      <c r="BN78" s="120"/>
      <c r="BQ78" s="354">
        <f t="shared" si="11"/>
        <v>0</v>
      </c>
      <c r="BR78" s="153">
        <f t="shared" si="24"/>
        <v>44998</v>
      </c>
      <c r="BS78" s="154">
        <f t="shared" si="25"/>
        <v>45004</v>
      </c>
      <c r="BT78" s="177" t="str">
        <f t="shared" si="16"/>
        <v>S11</v>
      </c>
      <c r="BU78" s="169">
        <f t="shared" si="17"/>
        <v>0</v>
      </c>
      <c r="BV78" s="170">
        <f t="shared" si="12"/>
        <v>0</v>
      </c>
      <c r="BZ78" s="167" t="str">
        <f t="shared" si="18"/>
        <v>-</v>
      </c>
      <c r="CA78" s="168" t="str">
        <f t="shared" si="19"/>
        <v>-</v>
      </c>
      <c r="CB78" s="178">
        <f t="shared" si="20"/>
        <v>0</v>
      </c>
      <c r="CC78" s="178">
        <f t="shared" si="21"/>
        <v>0</v>
      </c>
      <c r="CD78" s="328"/>
      <c r="CE78" s="348"/>
      <c r="CF78" s="341">
        <f t="shared" si="224"/>
        <v>0</v>
      </c>
    </row>
    <row r="79" spans="1:84" ht="18" x14ac:dyDescent="0.3">
      <c r="B79" s="37" t="e">
        <v>#REF!</v>
      </c>
      <c r="C79" s="19"/>
      <c r="D79" s="4"/>
      <c r="E79" s="5">
        <f t="shared" si="233"/>
        <v>0</v>
      </c>
      <c r="F79" s="15">
        <f t="shared" si="230"/>
        <v>0</v>
      </c>
      <c r="G79" s="54">
        <f t="shared" si="231"/>
        <v>0</v>
      </c>
      <c r="H79" s="51">
        <f t="shared" si="231"/>
        <v>0</v>
      </c>
      <c r="I79" s="21"/>
      <c r="J79" s="171"/>
      <c r="K79" s="171"/>
      <c r="M79" s="18" t="e">
        <f>B79</f>
        <v>#REF!</v>
      </c>
      <c r="N79" s="87">
        <f t="shared" si="234"/>
        <v>0</v>
      </c>
      <c r="BN79" s="120"/>
      <c r="BQ79" s="354">
        <f t="shared" si="11"/>
        <v>0</v>
      </c>
      <c r="BR79" s="153">
        <f t="shared" si="24"/>
        <v>45005</v>
      </c>
      <c r="BS79" s="154">
        <f t="shared" si="25"/>
        <v>45011</v>
      </c>
      <c r="BT79" s="177" t="str">
        <f t="shared" si="16"/>
        <v>S12</v>
      </c>
      <c r="BU79" s="169">
        <f t="shared" si="17"/>
        <v>0</v>
      </c>
      <c r="BV79" s="170">
        <f t="shared" si="12"/>
        <v>0</v>
      </c>
      <c r="BZ79" s="167" t="str">
        <f t="shared" si="18"/>
        <v>-</v>
      </c>
      <c r="CA79" s="168" t="str">
        <f t="shared" si="19"/>
        <v>-</v>
      </c>
      <c r="CB79" s="178">
        <f t="shared" si="20"/>
        <v>0</v>
      </c>
      <c r="CC79" s="178">
        <f t="shared" si="21"/>
        <v>0</v>
      </c>
      <c r="CD79" s="328"/>
      <c r="CE79" s="348"/>
      <c r="CF79" s="341">
        <f t="shared" si="224"/>
        <v>0</v>
      </c>
    </row>
    <row r="80" spans="1:84" ht="18.600000000000001" thickBot="1" x14ac:dyDescent="0.35">
      <c r="B80" s="39" t="e">
        <v>#REF!</v>
      </c>
      <c r="C80" s="40"/>
      <c r="D80" s="26"/>
      <c r="E80" s="66">
        <f t="shared" si="233"/>
        <v>0</v>
      </c>
      <c r="F80" s="15">
        <f t="shared" si="230"/>
        <v>0</v>
      </c>
      <c r="G80" s="56">
        <f t="shared" si="231"/>
        <v>0</v>
      </c>
      <c r="H80" s="52">
        <f t="shared" si="231"/>
        <v>0</v>
      </c>
      <c r="I80" s="27"/>
      <c r="J80" s="171"/>
      <c r="K80" s="171"/>
      <c r="M80" s="45" t="e">
        <f>B80</f>
        <v>#REF!</v>
      </c>
      <c r="N80" s="88">
        <f t="shared" si="234"/>
        <v>0</v>
      </c>
      <c r="BN80" s="120"/>
      <c r="BQ80" s="354">
        <f t="shared" ref="BQ80:BQ102" si="236">(BU80/5)/280</f>
        <v>0</v>
      </c>
      <c r="BR80" s="153">
        <f t="shared" si="24"/>
        <v>45012</v>
      </c>
      <c r="BS80" s="154">
        <f t="shared" si="25"/>
        <v>45018</v>
      </c>
      <c r="BT80" s="177" t="str">
        <f t="shared" si="16"/>
        <v>S13</v>
      </c>
      <c r="BU80" s="169">
        <f t="shared" si="17"/>
        <v>0</v>
      </c>
      <c r="BV80" s="170">
        <f t="shared" ref="BV80:BV107" si="237">IFERROR(HLOOKUP(BR80,$M$306:$BN$318,13,FALSE),0)</f>
        <v>0</v>
      </c>
      <c r="BZ80" s="167" t="str">
        <f t="shared" si="18"/>
        <v>-</v>
      </c>
      <c r="CA80" s="168" t="str">
        <f t="shared" si="19"/>
        <v>-</v>
      </c>
      <c r="CB80" s="178">
        <f t="shared" si="20"/>
        <v>0</v>
      </c>
      <c r="CC80" s="178">
        <f t="shared" si="21"/>
        <v>0</v>
      </c>
      <c r="CD80" s="328"/>
      <c r="CE80" s="348"/>
      <c r="CF80" s="341">
        <f t="shared" si="224"/>
        <v>0</v>
      </c>
    </row>
    <row r="81" spans="8:84" ht="18.600000000000001" thickBot="1" x14ac:dyDescent="0.35">
      <c r="J81" s="171"/>
      <c r="N81" s="70">
        <f>SUM(N72:N80)</f>
        <v>72</v>
      </c>
      <c r="O81" s="28">
        <f>SUM(O72:O80)</f>
        <v>0</v>
      </c>
      <c r="P81" s="29">
        <f t="shared" ref="P81:BN81" si="238">SUM(P72:P80)</f>
        <v>0</v>
      </c>
      <c r="Q81" s="29">
        <f t="shared" si="238"/>
        <v>0</v>
      </c>
      <c r="R81" s="29">
        <f t="shared" si="238"/>
        <v>0</v>
      </c>
      <c r="S81" s="29">
        <f t="shared" si="238"/>
        <v>0</v>
      </c>
      <c r="T81" s="29">
        <f t="shared" si="238"/>
        <v>0</v>
      </c>
      <c r="U81" s="29">
        <f t="shared" si="238"/>
        <v>0</v>
      </c>
      <c r="V81" s="29">
        <f t="shared" si="238"/>
        <v>0</v>
      </c>
      <c r="W81" s="29">
        <f t="shared" si="238"/>
        <v>0</v>
      </c>
      <c r="X81" s="29">
        <f t="shared" si="238"/>
        <v>0</v>
      </c>
      <c r="Y81" s="29">
        <f t="shared" si="238"/>
        <v>0</v>
      </c>
      <c r="Z81" s="29">
        <f t="shared" si="238"/>
        <v>0</v>
      </c>
      <c r="AA81" s="29">
        <f t="shared" si="238"/>
        <v>0</v>
      </c>
      <c r="AB81" s="29">
        <f t="shared" si="238"/>
        <v>0</v>
      </c>
      <c r="AC81" s="29">
        <f t="shared" si="238"/>
        <v>0</v>
      </c>
      <c r="AD81" s="29">
        <f t="shared" si="238"/>
        <v>32</v>
      </c>
      <c r="AE81" s="29">
        <f t="shared" si="238"/>
        <v>0</v>
      </c>
      <c r="AF81" s="29">
        <f t="shared" si="238"/>
        <v>0</v>
      </c>
      <c r="AG81" s="29">
        <f t="shared" si="238"/>
        <v>0</v>
      </c>
      <c r="AH81" s="29">
        <f t="shared" si="238"/>
        <v>0</v>
      </c>
      <c r="AI81" s="29">
        <f t="shared" si="238"/>
        <v>0</v>
      </c>
      <c r="AJ81" s="29">
        <f t="shared" si="238"/>
        <v>0</v>
      </c>
      <c r="AK81" s="29">
        <f t="shared" si="238"/>
        <v>40</v>
      </c>
      <c r="AL81" s="29">
        <f t="shared" si="238"/>
        <v>0</v>
      </c>
      <c r="AM81" s="29">
        <f t="shared" si="238"/>
        <v>0</v>
      </c>
      <c r="AN81" s="29">
        <f t="shared" si="238"/>
        <v>0</v>
      </c>
      <c r="AO81" s="29">
        <f t="shared" si="238"/>
        <v>0</v>
      </c>
      <c r="AP81" s="29">
        <f t="shared" si="238"/>
        <v>0</v>
      </c>
      <c r="AQ81" s="29">
        <f t="shared" si="238"/>
        <v>0</v>
      </c>
      <c r="AR81" s="29">
        <f t="shared" si="238"/>
        <v>0</v>
      </c>
      <c r="AS81" s="29">
        <f t="shared" si="238"/>
        <v>0</v>
      </c>
      <c r="AT81" s="29">
        <f t="shared" si="238"/>
        <v>0</v>
      </c>
      <c r="AU81" s="29">
        <f t="shared" si="238"/>
        <v>0</v>
      </c>
      <c r="AV81" s="29">
        <f t="shared" si="238"/>
        <v>0</v>
      </c>
      <c r="AW81" s="29">
        <f t="shared" si="238"/>
        <v>0</v>
      </c>
      <c r="AX81" s="29">
        <f t="shared" si="238"/>
        <v>0</v>
      </c>
      <c r="AY81" s="29">
        <f t="shared" si="238"/>
        <v>0</v>
      </c>
      <c r="AZ81" s="29">
        <f t="shared" si="238"/>
        <v>0</v>
      </c>
      <c r="BA81" s="29">
        <f t="shared" si="238"/>
        <v>0</v>
      </c>
      <c r="BB81" s="29">
        <f t="shared" si="238"/>
        <v>0</v>
      </c>
      <c r="BC81" s="29">
        <f t="shared" si="238"/>
        <v>0</v>
      </c>
      <c r="BD81" s="29">
        <f t="shared" si="238"/>
        <v>0</v>
      </c>
      <c r="BE81" s="29">
        <f t="shared" si="238"/>
        <v>0</v>
      </c>
      <c r="BF81" s="29">
        <f t="shared" si="238"/>
        <v>0</v>
      </c>
      <c r="BG81" s="29">
        <f t="shared" si="238"/>
        <v>0</v>
      </c>
      <c r="BH81" s="29">
        <f t="shared" si="238"/>
        <v>0</v>
      </c>
      <c r="BI81" s="29">
        <f t="shared" si="238"/>
        <v>0</v>
      </c>
      <c r="BJ81" s="29">
        <f t="shared" si="238"/>
        <v>0</v>
      </c>
      <c r="BK81" s="29">
        <f t="shared" si="238"/>
        <v>0</v>
      </c>
      <c r="BL81" s="29">
        <f t="shared" si="238"/>
        <v>0</v>
      </c>
      <c r="BM81" s="29">
        <f t="shared" si="238"/>
        <v>0</v>
      </c>
      <c r="BN81" s="30">
        <f t="shared" si="238"/>
        <v>0</v>
      </c>
      <c r="BQ81" s="354">
        <f t="shared" si="236"/>
        <v>0</v>
      </c>
      <c r="BR81" s="153">
        <f t="shared" si="24"/>
        <v>45019</v>
      </c>
      <c r="BS81" s="154">
        <f t="shared" si="25"/>
        <v>45025</v>
      </c>
      <c r="BT81" s="177" t="str">
        <f t="shared" ref="BT81:BT107" si="239">CONCATENATE("S",WEEKNUM(BR81))</f>
        <v>S14</v>
      </c>
      <c r="BU81" s="169">
        <f t="shared" ref="BU81:BU107" si="240">IFERROR(HLOOKUP(BR81,$M$19:$BN$31,13,FALSE),0)</f>
        <v>0</v>
      </c>
      <c r="BV81" s="170">
        <f t="shared" si="237"/>
        <v>0</v>
      </c>
      <c r="BZ81" s="167" t="str">
        <f t="shared" ref="BZ81:BZ85" si="241">IFERROR(BX81/BY81,"-")</f>
        <v>-</v>
      </c>
      <c r="CA81" s="168" t="str">
        <f t="shared" ref="CA81:CA85" si="242">IFERROR(BX81/BW81,"-")</f>
        <v>-</v>
      </c>
      <c r="CB81" s="178">
        <f t="shared" ref="CB81:CB85" si="243">IFERROR(BX81-BY81,"-")</f>
        <v>0</v>
      </c>
      <c r="CC81" s="178">
        <f t="shared" ref="CC81:CC85" si="244">IFERROR(BX81-BW81,"-")</f>
        <v>0</v>
      </c>
      <c r="CD81" s="328"/>
      <c r="CE81" s="348"/>
      <c r="CF81" s="341">
        <f t="shared" si="224"/>
        <v>0</v>
      </c>
    </row>
    <row r="82" spans="8:84" ht="18.600000000000001" thickBot="1" x14ac:dyDescent="0.35">
      <c r="J82" s="171"/>
      <c r="N82" s="250" t="s">
        <v>360</v>
      </c>
      <c r="O82" s="251" t="e">
        <f>VLOOKUP($M85,#REF!,HLOOKUP(O$69,#REF!,3,FALSE),FALSE)</f>
        <v>#REF!</v>
      </c>
      <c r="P82" s="251" t="e">
        <f>VLOOKUP($M85,#REF!,HLOOKUP(P$69,#REF!,3,FALSE),FALSE)</f>
        <v>#REF!</v>
      </c>
      <c r="Q82" s="251" t="e">
        <f>VLOOKUP($M85,#REF!,HLOOKUP(Q$69,#REF!,3,FALSE),FALSE)</f>
        <v>#REF!</v>
      </c>
      <c r="R82" s="251" t="e">
        <f>VLOOKUP($M85,#REF!,HLOOKUP(R$69,#REF!,3,FALSE),FALSE)</f>
        <v>#REF!</v>
      </c>
      <c r="S82" s="251" t="e">
        <f>VLOOKUP($M85,#REF!,HLOOKUP(S$69,#REF!,3,FALSE),FALSE)</f>
        <v>#REF!</v>
      </c>
      <c r="T82" s="251" t="e">
        <f>VLOOKUP($M85,#REF!,HLOOKUP(T$69,#REF!,3,FALSE),FALSE)</f>
        <v>#REF!</v>
      </c>
      <c r="U82" s="251" t="e">
        <f>VLOOKUP($M85,#REF!,HLOOKUP(U$69,#REF!,3,FALSE),FALSE)</f>
        <v>#REF!</v>
      </c>
      <c r="V82" s="251" t="e">
        <f>VLOOKUP($M85,#REF!,HLOOKUP(V$69,#REF!,3,FALSE),FALSE)</f>
        <v>#REF!</v>
      </c>
      <c r="W82" s="251" t="e">
        <f>VLOOKUP($M85,#REF!,HLOOKUP(W$69,#REF!,3,FALSE),FALSE)</f>
        <v>#REF!</v>
      </c>
      <c r="X82" s="251" t="e">
        <f>VLOOKUP($M85,#REF!,HLOOKUP(X$69,#REF!,3,FALSE),FALSE)</f>
        <v>#REF!</v>
      </c>
      <c r="Y82" s="251" t="e">
        <f>VLOOKUP($M85,#REF!,HLOOKUP(Y$69,#REF!,3,FALSE),FALSE)</f>
        <v>#REF!</v>
      </c>
      <c r="Z82" s="251" t="e">
        <f>VLOOKUP($M85,#REF!,HLOOKUP(Z$69,#REF!,3,FALSE),FALSE)</f>
        <v>#REF!</v>
      </c>
      <c r="AA82" s="251" t="e">
        <f>VLOOKUP($M85,#REF!,HLOOKUP(AA$69,#REF!,3,FALSE),FALSE)</f>
        <v>#REF!</v>
      </c>
      <c r="AB82" s="251" t="e">
        <f>VLOOKUP($M85,#REF!,HLOOKUP(AB$69,#REF!,3,FALSE),FALSE)</f>
        <v>#REF!</v>
      </c>
      <c r="AC82" s="251" t="e">
        <f>VLOOKUP($M85,#REF!,HLOOKUP(AC$69,#REF!,3,FALSE),FALSE)</f>
        <v>#REF!</v>
      </c>
      <c r="AD82" s="251" t="e">
        <f>VLOOKUP($M85,#REF!,HLOOKUP(AD$69,#REF!,3,FALSE),FALSE)</f>
        <v>#REF!</v>
      </c>
      <c r="AE82" s="251" t="e">
        <f>VLOOKUP($M85,#REF!,HLOOKUP(AE$69,#REF!,3,FALSE),FALSE)</f>
        <v>#REF!</v>
      </c>
      <c r="AF82" s="251" t="e">
        <f>VLOOKUP($M85,#REF!,HLOOKUP(AF$69,#REF!,3,FALSE),FALSE)</f>
        <v>#REF!</v>
      </c>
      <c r="AG82" s="251" t="e">
        <f>VLOOKUP($M85,#REF!,HLOOKUP(AG$69,#REF!,3,FALSE),FALSE)</f>
        <v>#REF!</v>
      </c>
      <c r="AH82" s="251" t="e">
        <f>VLOOKUP($M85,#REF!,HLOOKUP(AH$69,#REF!,3,FALSE),FALSE)</f>
        <v>#REF!</v>
      </c>
      <c r="AI82" s="251" t="e">
        <f>VLOOKUP($M85,#REF!,HLOOKUP(AI$69,#REF!,3,FALSE),FALSE)</f>
        <v>#REF!</v>
      </c>
      <c r="AJ82" s="251" t="e">
        <f>VLOOKUP($M85,#REF!,HLOOKUP(AJ$69,#REF!,3,FALSE),FALSE)</f>
        <v>#REF!</v>
      </c>
      <c r="AK82" s="251" t="e">
        <f>VLOOKUP($M85,#REF!,HLOOKUP(AK$69,#REF!,3,FALSE),FALSE)</f>
        <v>#REF!</v>
      </c>
      <c r="AL82" s="251" t="e">
        <f>VLOOKUP($M85,#REF!,HLOOKUP(AL$69,#REF!,3,FALSE),FALSE)</f>
        <v>#REF!</v>
      </c>
      <c r="AM82" s="251" t="e">
        <f>VLOOKUP($M85,#REF!,HLOOKUP(AM$69,#REF!,3,FALSE),FALSE)</f>
        <v>#REF!</v>
      </c>
      <c r="AN82" s="251" t="e">
        <f>VLOOKUP($M85,#REF!,HLOOKUP(AN$69,#REF!,3,FALSE),FALSE)</f>
        <v>#REF!</v>
      </c>
      <c r="AO82" s="251" t="e">
        <f>VLOOKUP($M85,#REF!,HLOOKUP(AO$69,#REF!,3,FALSE),FALSE)</f>
        <v>#REF!</v>
      </c>
      <c r="AP82" s="251" t="e">
        <f>VLOOKUP($M85,#REF!,HLOOKUP(AP$69,#REF!,3,FALSE),FALSE)</f>
        <v>#REF!</v>
      </c>
      <c r="AQ82" s="251" t="e">
        <f>VLOOKUP($M85,#REF!,HLOOKUP(AQ$69,#REF!,3,FALSE),FALSE)</f>
        <v>#REF!</v>
      </c>
      <c r="AR82" s="251" t="e">
        <f>VLOOKUP($M85,#REF!,HLOOKUP(AR$69,#REF!,3,FALSE),FALSE)</f>
        <v>#REF!</v>
      </c>
      <c r="AS82" s="251" t="e">
        <f>VLOOKUP($M85,#REF!,HLOOKUP(AS$69,#REF!,3,FALSE),FALSE)</f>
        <v>#REF!</v>
      </c>
      <c r="AT82" s="251" t="e">
        <f>VLOOKUP($M85,#REF!,HLOOKUP(AT$69,#REF!,3,FALSE),FALSE)</f>
        <v>#REF!</v>
      </c>
      <c r="AU82" s="251" t="e">
        <f>VLOOKUP($M85,#REF!,HLOOKUP(AU$69,#REF!,3,FALSE),FALSE)</f>
        <v>#REF!</v>
      </c>
      <c r="AV82" s="251" t="e">
        <f>VLOOKUP($M85,#REF!,HLOOKUP(AV$69,#REF!,3,FALSE),FALSE)</f>
        <v>#REF!</v>
      </c>
      <c r="AW82" s="251" t="e">
        <f>VLOOKUP($M85,#REF!,HLOOKUP(AW$69,#REF!,3,FALSE),FALSE)</f>
        <v>#REF!</v>
      </c>
      <c r="AX82" s="251" t="e">
        <f>VLOOKUP($M85,#REF!,HLOOKUP(AX$69,#REF!,3,FALSE),FALSE)</f>
        <v>#REF!</v>
      </c>
      <c r="AY82" s="251" t="e">
        <f>VLOOKUP($M85,#REF!,HLOOKUP(AY$69,#REF!,3,FALSE),FALSE)</f>
        <v>#REF!</v>
      </c>
      <c r="AZ82" s="251" t="e">
        <f>VLOOKUP($M85,#REF!,HLOOKUP(AZ$69,#REF!,3,FALSE),FALSE)</f>
        <v>#REF!</v>
      </c>
      <c r="BA82" s="251" t="e">
        <f>VLOOKUP($M85,#REF!,HLOOKUP(BA$69,#REF!,3,FALSE),FALSE)</f>
        <v>#REF!</v>
      </c>
      <c r="BB82" s="251" t="e">
        <f>VLOOKUP($M85,#REF!,HLOOKUP(BB$69,#REF!,3,FALSE),FALSE)</f>
        <v>#REF!</v>
      </c>
      <c r="BC82" s="251" t="e">
        <f>VLOOKUP($M85,#REF!,HLOOKUP(BC$69,#REF!,3,FALSE),FALSE)</f>
        <v>#REF!</v>
      </c>
      <c r="BD82" s="251" t="e">
        <f>VLOOKUP($M85,#REF!,HLOOKUP(BD$69,#REF!,3,FALSE),FALSE)</f>
        <v>#REF!</v>
      </c>
      <c r="BE82" s="251" t="e">
        <f>VLOOKUP($M85,#REF!,HLOOKUP(BE$69,#REF!,3,FALSE),FALSE)</f>
        <v>#REF!</v>
      </c>
      <c r="BF82" s="251" t="e">
        <f>VLOOKUP($M85,#REF!,HLOOKUP(BF$69,#REF!,3,FALSE),FALSE)</f>
        <v>#REF!</v>
      </c>
      <c r="BG82" s="251" t="e">
        <f>VLOOKUP($M85,#REF!,HLOOKUP(BG$69,#REF!,3,FALSE),FALSE)</f>
        <v>#REF!</v>
      </c>
      <c r="BH82" s="251" t="e">
        <f>VLOOKUP($M85,#REF!,HLOOKUP(BH$69,#REF!,3,FALSE),FALSE)</f>
        <v>#REF!</v>
      </c>
      <c r="BI82" s="251" t="e">
        <f>VLOOKUP($M85,#REF!,HLOOKUP(BI$69,#REF!,3,FALSE),FALSE)</f>
        <v>#REF!</v>
      </c>
      <c r="BJ82" s="251" t="e">
        <f>VLOOKUP($M85,#REF!,HLOOKUP(BJ$69,#REF!,3,FALSE),FALSE)</f>
        <v>#REF!</v>
      </c>
      <c r="BK82" s="251" t="e">
        <f>VLOOKUP($M85,#REF!,HLOOKUP(BK$69,#REF!,3,FALSE),FALSE)</f>
        <v>#REF!</v>
      </c>
      <c r="BL82" s="251" t="e">
        <f>VLOOKUP($M85,#REF!,HLOOKUP(BL$69,#REF!,3,FALSE),FALSE)</f>
        <v>#REF!</v>
      </c>
      <c r="BM82" s="251" t="e">
        <f>VLOOKUP($M85,#REF!,HLOOKUP(BM$69,#REF!,3,FALSE),FALSE)</f>
        <v>#REF!</v>
      </c>
      <c r="BN82" s="251" t="e">
        <f>VLOOKUP($M85,#REF!,HLOOKUP(BN$69,#REF!,3,FALSE),FALSE)</f>
        <v>#REF!</v>
      </c>
      <c r="BQ82" s="354">
        <f t="shared" si="236"/>
        <v>0</v>
      </c>
      <c r="BR82" s="153">
        <f t="shared" ref="BR82:BR107" si="245">BR81+7</f>
        <v>45026</v>
      </c>
      <c r="BS82" s="154">
        <f t="shared" ref="BS82:BS107" si="246">BR82+6</f>
        <v>45032</v>
      </c>
      <c r="BT82" s="177" t="str">
        <f t="shared" si="239"/>
        <v>S15</v>
      </c>
      <c r="BU82" s="169">
        <f t="shared" si="240"/>
        <v>0</v>
      </c>
      <c r="BV82" s="170">
        <f t="shared" si="237"/>
        <v>0</v>
      </c>
      <c r="BZ82" s="167" t="str">
        <f t="shared" si="241"/>
        <v>-</v>
      </c>
      <c r="CA82" s="168" t="str">
        <f t="shared" si="242"/>
        <v>-</v>
      </c>
      <c r="CB82" s="178">
        <f t="shared" si="243"/>
        <v>0</v>
      </c>
      <c r="CC82" s="178">
        <f t="shared" si="244"/>
        <v>0</v>
      </c>
      <c r="CD82" s="328"/>
      <c r="CE82" s="348"/>
      <c r="CF82" s="341">
        <f t="shared" si="224"/>
        <v>0</v>
      </c>
    </row>
    <row r="83" spans="8:84" ht="18" x14ac:dyDescent="0.3">
      <c r="J83" s="171"/>
      <c r="N83" s="103" t="str">
        <f>N$19</f>
        <v>DAL</v>
      </c>
      <c r="O83" s="100">
        <f>O$19</f>
        <v>44564</v>
      </c>
      <c r="P83" s="101">
        <f t="shared" ref="P83:BN83" si="247">P$19</f>
        <v>44571</v>
      </c>
      <c r="Q83" s="101">
        <f t="shared" si="247"/>
        <v>44578</v>
      </c>
      <c r="R83" s="101">
        <f t="shared" si="247"/>
        <v>44585</v>
      </c>
      <c r="S83" s="101">
        <f t="shared" si="247"/>
        <v>44592</v>
      </c>
      <c r="T83" s="101">
        <f t="shared" si="247"/>
        <v>44599</v>
      </c>
      <c r="U83" s="101">
        <f t="shared" si="247"/>
        <v>44606</v>
      </c>
      <c r="V83" s="101">
        <f t="shared" si="247"/>
        <v>44613</v>
      </c>
      <c r="W83" s="101">
        <f t="shared" si="247"/>
        <v>44620</v>
      </c>
      <c r="X83" s="101">
        <f t="shared" si="247"/>
        <v>44627</v>
      </c>
      <c r="Y83" s="101">
        <f t="shared" si="247"/>
        <v>44634</v>
      </c>
      <c r="Z83" s="101">
        <f t="shared" si="247"/>
        <v>44641</v>
      </c>
      <c r="AA83" s="101">
        <f t="shared" si="247"/>
        <v>44648</v>
      </c>
      <c r="AB83" s="101">
        <f t="shared" si="247"/>
        <v>44655</v>
      </c>
      <c r="AC83" s="101">
        <f t="shared" si="247"/>
        <v>44662</v>
      </c>
      <c r="AD83" s="101">
        <f t="shared" si="247"/>
        <v>44669</v>
      </c>
      <c r="AE83" s="101">
        <f t="shared" si="247"/>
        <v>44676</v>
      </c>
      <c r="AF83" s="101">
        <f t="shared" si="247"/>
        <v>44683</v>
      </c>
      <c r="AG83" s="101">
        <f t="shared" si="247"/>
        <v>44690</v>
      </c>
      <c r="AH83" s="101">
        <f t="shared" si="247"/>
        <v>44697</v>
      </c>
      <c r="AI83" s="101">
        <f t="shared" si="247"/>
        <v>44704</v>
      </c>
      <c r="AJ83" s="101">
        <f t="shared" si="247"/>
        <v>44711</v>
      </c>
      <c r="AK83" s="101">
        <f t="shared" si="247"/>
        <v>44718</v>
      </c>
      <c r="AL83" s="101">
        <f t="shared" si="247"/>
        <v>44725</v>
      </c>
      <c r="AM83" s="101">
        <f t="shared" si="247"/>
        <v>44732</v>
      </c>
      <c r="AN83" s="101">
        <f t="shared" si="247"/>
        <v>44739</v>
      </c>
      <c r="AO83" s="101">
        <f t="shared" si="247"/>
        <v>44746</v>
      </c>
      <c r="AP83" s="101">
        <f t="shared" si="247"/>
        <v>44753</v>
      </c>
      <c r="AQ83" s="101">
        <f t="shared" si="247"/>
        <v>44760</v>
      </c>
      <c r="AR83" s="101">
        <f t="shared" si="247"/>
        <v>44767</v>
      </c>
      <c r="AS83" s="101">
        <f t="shared" si="247"/>
        <v>44774</v>
      </c>
      <c r="AT83" s="101">
        <f t="shared" si="247"/>
        <v>44781</v>
      </c>
      <c r="AU83" s="101">
        <f t="shared" si="247"/>
        <v>44788</v>
      </c>
      <c r="AV83" s="101">
        <f t="shared" si="247"/>
        <v>44795</v>
      </c>
      <c r="AW83" s="101">
        <f t="shared" si="247"/>
        <v>44802</v>
      </c>
      <c r="AX83" s="101">
        <f t="shared" si="247"/>
        <v>44809</v>
      </c>
      <c r="AY83" s="101">
        <f t="shared" si="247"/>
        <v>44816</v>
      </c>
      <c r="AZ83" s="101">
        <f t="shared" si="247"/>
        <v>44823</v>
      </c>
      <c r="BA83" s="101">
        <f t="shared" si="247"/>
        <v>44830</v>
      </c>
      <c r="BB83" s="101">
        <f t="shared" si="247"/>
        <v>44837</v>
      </c>
      <c r="BC83" s="101">
        <f t="shared" si="247"/>
        <v>44844</v>
      </c>
      <c r="BD83" s="101">
        <f t="shared" si="247"/>
        <v>44851</v>
      </c>
      <c r="BE83" s="101">
        <f t="shared" si="247"/>
        <v>44858</v>
      </c>
      <c r="BF83" s="101">
        <f t="shared" si="247"/>
        <v>44865</v>
      </c>
      <c r="BG83" s="101">
        <f t="shared" si="247"/>
        <v>44872</v>
      </c>
      <c r="BH83" s="101">
        <f t="shared" si="247"/>
        <v>44879</v>
      </c>
      <c r="BI83" s="101">
        <f t="shared" si="247"/>
        <v>44886</v>
      </c>
      <c r="BJ83" s="101">
        <f t="shared" si="247"/>
        <v>44893</v>
      </c>
      <c r="BK83" s="101">
        <f t="shared" si="247"/>
        <v>44900</v>
      </c>
      <c r="BL83" s="101">
        <f t="shared" si="247"/>
        <v>44907</v>
      </c>
      <c r="BM83" s="101">
        <f t="shared" si="247"/>
        <v>44914</v>
      </c>
      <c r="BN83" s="102">
        <f t="shared" si="247"/>
        <v>44921</v>
      </c>
      <c r="BQ83" s="354">
        <f t="shared" si="236"/>
        <v>0</v>
      </c>
      <c r="BR83" s="153">
        <f t="shared" si="245"/>
        <v>45033</v>
      </c>
      <c r="BS83" s="154">
        <f t="shared" si="246"/>
        <v>45039</v>
      </c>
      <c r="BT83" s="177" t="str">
        <f t="shared" si="239"/>
        <v>S16</v>
      </c>
      <c r="BU83" s="169">
        <f t="shared" si="240"/>
        <v>0</v>
      </c>
      <c r="BV83" s="170">
        <f t="shared" si="237"/>
        <v>0</v>
      </c>
      <c r="BZ83" s="167" t="str">
        <f t="shared" si="241"/>
        <v>-</v>
      </c>
      <c r="CA83" s="168" t="str">
        <f t="shared" si="242"/>
        <v>-</v>
      </c>
      <c r="CB83" s="178">
        <f t="shared" si="243"/>
        <v>0</v>
      </c>
      <c r="CC83" s="178">
        <f t="shared" si="244"/>
        <v>0</v>
      </c>
      <c r="CD83" s="328"/>
      <c r="CE83" s="348"/>
      <c r="CF83" s="341">
        <f t="shared" si="224"/>
        <v>0</v>
      </c>
    </row>
    <row r="84" spans="8:84" ht="18.600000000000001" thickBot="1" x14ac:dyDescent="0.35">
      <c r="J84" s="171"/>
      <c r="N84" s="104" t="str">
        <f>N$20</f>
        <v>AL</v>
      </c>
      <c r="O84" s="106">
        <f>O$20</f>
        <v>44570</v>
      </c>
      <c r="P84" s="107">
        <f t="shared" ref="P84:BN84" si="248">P$20</f>
        <v>44577</v>
      </c>
      <c r="Q84" s="107">
        <f t="shared" si="248"/>
        <v>44584</v>
      </c>
      <c r="R84" s="107">
        <f t="shared" si="248"/>
        <v>44591</v>
      </c>
      <c r="S84" s="107">
        <f>S$20</f>
        <v>44598</v>
      </c>
      <c r="T84" s="107">
        <f t="shared" si="248"/>
        <v>44605</v>
      </c>
      <c r="U84" s="107">
        <f t="shared" si="248"/>
        <v>44612</v>
      </c>
      <c r="V84" s="107">
        <f t="shared" si="248"/>
        <v>44619</v>
      </c>
      <c r="W84" s="107">
        <f t="shared" si="248"/>
        <v>44626</v>
      </c>
      <c r="X84" s="107">
        <f t="shared" si="248"/>
        <v>44633</v>
      </c>
      <c r="Y84" s="107">
        <f t="shared" si="248"/>
        <v>44640</v>
      </c>
      <c r="Z84" s="107">
        <f t="shared" si="248"/>
        <v>44647</v>
      </c>
      <c r="AA84" s="107">
        <f t="shared" si="248"/>
        <v>44654</v>
      </c>
      <c r="AB84" s="107">
        <f t="shared" si="248"/>
        <v>44661</v>
      </c>
      <c r="AC84" s="107">
        <f t="shared" si="248"/>
        <v>44668</v>
      </c>
      <c r="AD84" s="107">
        <f t="shared" si="248"/>
        <v>44675</v>
      </c>
      <c r="AE84" s="107">
        <f t="shared" si="248"/>
        <v>44682</v>
      </c>
      <c r="AF84" s="107">
        <f t="shared" si="248"/>
        <v>44689</v>
      </c>
      <c r="AG84" s="107">
        <f t="shared" si="248"/>
        <v>44696</v>
      </c>
      <c r="AH84" s="107">
        <f t="shared" si="248"/>
        <v>44703</v>
      </c>
      <c r="AI84" s="107">
        <f t="shared" si="248"/>
        <v>44710</v>
      </c>
      <c r="AJ84" s="107">
        <f t="shared" si="248"/>
        <v>44717</v>
      </c>
      <c r="AK84" s="107">
        <f t="shared" si="248"/>
        <v>44724</v>
      </c>
      <c r="AL84" s="107">
        <f t="shared" si="248"/>
        <v>44731</v>
      </c>
      <c r="AM84" s="107">
        <f t="shared" si="248"/>
        <v>44738</v>
      </c>
      <c r="AN84" s="107">
        <f t="shared" si="248"/>
        <v>44745</v>
      </c>
      <c r="AO84" s="107">
        <f t="shared" si="248"/>
        <v>44752</v>
      </c>
      <c r="AP84" s="107">
        <f t="shared" si="248"/>
        <v>44759</v>
      </c>
      <c r="AQ84" s="107">
        <f t="shared" si="248"/>
        <v>44766</v>
      </c>
      <c r="AR84" s="107">
        <f t="shared" si="248"/>
        <v>44773</v>
      </c>
      <c r="AS84" s="107">
        <f t="shared" si="248"/>
        <v>44780</v>
      </c>
      <c r="AT84" s="107">
        <f t="shared" si="248"/>
        <v>44787</v>
      </c>
      <c r="AU84" s="107">
        <f t="shared" si="248"/>
        <v>44794</v>
      </c>
      <c r="AV84" s="107">
        <f t="shared" si="248"/>
        <v>44801</v>
      </c>
      <c r="AW84" s="107">
        <f t="shared" si="248"/>
        <v>44808</v>
      </c>
      <c r="AX84" s="107">
        <f t="shared" si="248"/>
        <v>44815</v>
      </c>
      <c r="AY84" s="107">
        <f t="shared" si="248"/>
        <v>44822</v>
      </c>
      <c r="AZ84" s="107">
        <f t="shared" si="248"/>
        <v>44829</v>
      </c>
      <c r="BA84" s="107">
        <f t="shared" si="248"/>
        <v>44836</v>
      </c>
      <c r="BB84" s="107">
        <f t="shared" si="248"/>
        <v>44843</v>
      </c>
      <c r="BC84" s="107">
        <f t="shared" si="248"/>
        <v>44850</v>
      </c>
      <c r="BD84" s="107">
        <f t="shared" si="248"/>
        <v>44857</v>
      </c>
      <c r="BE84" s="107">
        <f t="shared" si="248"/>
        <v>44864</v>
      </c>
      <c r="BF84" s="107">
        <f t="shared" si="248"/>
        <v>44871</v>
      </c>
      <c r="BG84" s="107">
        <f t="shared" si="248"/>
        <v>44878</v>
      </c>
      <c r="BH84" s="107">
        <f t="shared" si="248"/>
        <v>44885</v>
      </c>
      <c r="BI84" s="107">
        <f t="shared" si="248"/>
        <v>44892</v>
      </c>
      <c r="BJ84" s="107">
        <f t="shared" si="248"/>
        <v>44899</v>
      </c>
      <c r="BK84" s="107">
        <f t="shared" si="248"/>
        <v>44906</v>
      </c>
      <c r="BL84" s="107">
        <f t="shared" si="248"/>
        <v>44913</v>
      </c>
      <c r="BM84" s="107">
        <f t="shared" si="248"/>
        <v>44920</v>
      </c>
      <c r="BN84" s="108">
        <f t="shared" si="248"/>
        <v>44927</v>
      </c>
      <c r="BQ84" s="354">
        <f t="shared" si="236"/>
        <v>0</v>
      </c>
      <c r="BR84" s="153">
        <f t="shared" si="245"/>
        <v>45040</v>
      </c>
      <c r="BS84" s="154">
        <f t="shared" si="246"/>
        <v>45046</v>
      </c>
      <c r="BT84" s="177" t="str">
        <f t="shared" si="239"/>
        <v>S17</v>
      </c>
      <c r="BU84" s="169">
        <f t="shared" si="240"/>
        <v>0</v>
      </c>
      <c r="BV84" s="170">
        <f t="shared" si="237"/>
        <v>0</v>
      </c>
      <c r="BZ84" s="167" t="str">
        <f t="shared" si="241"/>
        <v>-</v>
      </c>
      <c r="CA84" s="168" t="str">
        <f t="shared" si="242"/>
        <v>-</v>
      </c>
      <c r="CB84" s="178">
        <f t="shared" si="243"/>
        <v>0</v>
      </c>
      <c r="CC84" s="178">
        <f t="shared" si="244"/>
        <v>0</v>
      </c>
      <c r="CD84" s="328"/>
      <c r="CE84" s="348"/>
      <c r="CF84" s="341">
        <f t="shared" si="224"/>
        <v>0</v>
      </c>
    </row>
    <row r="85" spans="8:84" ht="18.600000000000001" thickBot="1" x14ac:dyDescent="0.4">
      <c r="J85" s="171"/>
      <c r="M85" s="17" t="s">
        <v>6</v>
      </c>
      <c r="N85" s="89" t="e">
        <f>VLOOKUP(M85,#REF!,2,FALSE)</f>
        <v>#REF!</v>
      </c>
      <c r="O85" s="111" t="str">
        <f>O$21</f>
        <v>S2</v>
      </c>
      <c r="P85" s="112" t="str">
        <f>P$21</f>
        <v>S3</v>
      </c>
      <c r="Q85" s="112" t="str">
        <f t="shared" ref="Q85:BN85" si="249">Q$21</f>
        <v>S4</v>
      </c>
      <c r="R85" s="112" t="str">
        <f t="shared" si="249"/>
        <v>S5</v>
      </c>
      <c r="S85" s="112" t="str">
        <f t="shared" si="249"/>
        <v>S6</v>
      </c>
      <c r="T85" s="112" t="str">
        <f t="shared" si="249"/>
        <v>S7</v>
      </c>
      <c r="U85" s="112" t="str">
        <f t="shared" si="249"/>
        <v>S8</v>
      </c>
      <c r="V85" s="112" t="str">
        <f t="shared" si="249"/>
        <v>S9</v>
      </c>
      <c r="W85" s="112" t="str">
        <f t="shared" si="249"/>
        <v>S10</v>
      </c>
      <c r="X85" s="112" t="str">
        <f t="shared" si="249"/>
        <v>S11</v>
      </c>
      <c r="Y85" s="112" t="str">
        <f t="shared" si="249"/>
        <v>S12</v>
      </c>
      <c r="Z85" s="112" t="str">
        <f t="shared" si="249"/>
        <v>S13</v>
      </c>
      <c r="AA85" s="112" t="str">
        <f t="shared" si="249"/>
        <v>S14</v>
      </c>
      <c r="AB85" s="112" t="str">
        <f t="shared" si="249"/>
        <v>S15</v>
      </c>
      <c r="AC85" s="112" t="str">
        <f t="shared" si="249"/>
        <v>S16</v>
      </c>
      <c r="AD85" s="112" t="str">
        <f t="shared" si="249"/>
        <v>S17</v>
      </c>
      <c r="AE85" s="112" t="str">
        <f t="shared" si="249"/>
        <v>S18</v>
      </c>
      <c r="AF85" s="112" t="str">
        <f t="shared" si="249"/>
        <v>S19</v>
      </c>
      <c r="AG85" s="112" t="str">
        <f t="shared" si="249"/>
        <v>S20</v>
      </c>
      <c r="AH85" s="112" t="str">
        <f t="shared" si="249"/>
        <v>S21</v>
      </c>
      <c r="AI85" s="112" t="str">
        <f t="shared" si="249"/>
        <v>S22</v>
      </c>
      <c r="AJ85" s="112" t="str">
        <f t="shared" si="249"/>
        <v>S23</v>
      </c>
      <c r="AK85" s="112" t="str">
        <f t="shared" si="249"/>
        <v>S24</v>
      </c>
      <c r="AL85" s="112" t="str">
        <f t="shared" si="249"/>
        <v>S25</v>
      </c>
      <c r="AM85" s="112" t="str">
        <f t="shared" si="249"/>
        <v>S26</v>
      </c>
      <c r="AN85" s="112" t="str">
        <f t="shared" si="249"/>
        <v>S27</v>
      </c>
      <c r="AO85" s="112" t="str">
        <f t="shared" si="249"/>
        <v>S28</v>
      </c>
      <c r="AP85" s="112" t="str">
        <f t="shared" si="249"/>
        <v>S29</v>
      </c>
      <c r="AQ85" s="112" t="str">
        <f t="shared" si="249"/>
        <v>S30</v>
      </c>
      <c r="AR85" s="112" t="str">
        <f t="shared" si="249"/>
        <v>S31</v>
      </c>
      <c r="AS85" s="112" t="str">
        <f t="shared" si="249"/>
        <v>S32</v>
      </c>
      <c r="AT85" s="112" t="str">
        <f t="shared" si="249"/>
        <v>S33</v>
      </c>
      <c r="AU85" s="112" t="str">
        <f t="shared" si="249"/>
        <v>S34</v>
      </c>
      <c r="AV85" s="112" t="str">
        <f t="shared" si="249"/>
        <v>S35</v>
      </c>
      <c r="AW85" s="112" t="str">
        <f t="shared" si="249"/>
        <v>S36</v>
      </c>
      <c r="AX85" s="112" t="str">
        <f t="shared" si="249"/>
        <v>S37</v>
      </c>
      <c r="AY85" s="112" t="str">
        <f t="shared" si="249"/>
        <v>S38</v>
      </c>
      <c r="AZ85" s="112" t="str">
        <f t="shared" si="249"/>
        <v>S39</v>
      </c>
      <c r="BA85" s="112" t="str">
        <f t="shared" si="249"/>
        <v>S40</v>
      </c>
      <c r="BB85" s="112" t="str">
        <f t="shared" si="249"/>
        <v>S41</v>
      </c>
      <c r="BC85" s="112" t="str">
        <f t="shared" si="249"/>
        <v>S42</v>
      </c>
      <c r="BD85" s="112" t="str">
        <f t="shared" si="249"/>
        <v>S43</v>
      </c>
      <c r="BE85" s="112" t="str">
        <f t="shared" si="249"/>
        <v>S44</v>
      </c>
      <c r="BF85" s="112" t="str">
        <f t="shared" si="249"/>
        <v>S45</v>
      </c>
      <c r="BG85" s="112" t="str">
        <f t="shared" si="249"/>
        <v>S46</v>
      </c>
      <c r="BH85" s="112" t="str">
        <f t="shared" si="249"/>
        <v>S47</v>
      </c>
      <c r="BI85" s="112" t="str">
        <f t="shared" si="249"/>
        <v>S48</v>
      </c>
      <c r="BJ85" s="112" t="str">
        <f t="shared" si="249"/>
        <v>S49</v>
      </c>
      <c r="BK85" s="112" t="str">
        <f t="shared" si="249"/>
        <v>S50</v>
      </c>
      <c r="BL85" s="112" t="str">
        <f t="shared" si="249"/>
        <v>S51</v>
      </c>
      <c r="BM85" s="112" t="str">
        <f t="shared" si="249"/>
        <v>S52</v>
      </c>
      <c r="BN85" s="113" t="str">
        <f t="shared" si="249"/>
        <v>S53</v>
      </c>
      <c r="BQ85" s="354">
        <f t="shared" si="236"/>
        <v>0</v>
      </c>
      <c r="BR85" s="153">
        <f t="shared" si="245"/>
        <v>45047</v>
      </c>
      <c r="BS85" s="154">
        <f t="shared" si="246"/>
        <v>45053</v>
      </c>
      <c r="BT85" s="177" t="str">
        <f t="shared" si="239"/>
        <v>S18</v>
      </c>
      <c r="BU85" s="169">
        <f t="shared" si="240"/>
        <v>0</v>
      </c>
      <c r="BV85" s="170">
        <f t="shared" si="237"/>
        <v>0</v>
      </c>
      <c r="BZ85" s="167" t="str">
        <f t="shared" si="241"/>
        <v>-</v>
      </c>
      <c r="CA85" s="168" t="str">
        <f t="shared" si="242"/>
        <v>-</v>
      </c>
      <c r="CB85" s="178">
        <f t="shared" si="243"/>
        <v>0</v>
      </c>
      <c r="CC85" s="178">
        <f t="shared" si="244"/>
        <v>0</v>
      </c>
      <c r="CD85" s="328"/>
      <c r="CE85" s="348"/>
      <c r="CF85" s="341">
        <f t="shared" si="224"/>
        <v>0</v>
      </c>
    </row>
    <row r="86" spans="8:84" ht="18.600000000000001" thickBot="1" x14ac:dyDescent="0.35">
      <c r="J86" s="171"/>
      <c r="M86" s="44" t="str">
        <f t="shared" ref="M86:M94" si="250">M72</f>
        <v>Design</v>
      </c>
      <c r="N86" s="86">
        <f t="shared" ref="N86:N94" si="251">SUM(O86:BN86)</f>
        <v>0</v>
      </c>
      <c r="BN86" s="120"/>
      <c r="BQ86" s="354">
        <f t="shared" si="236"/>
        <v>0</v>
      </c>
      <c r="BR86" s="153">
        <f t="shared" si="245"/>
        <v>45054</v>
      </c>
      <c r="BS86" s="154">
        <f t="shared" si="246"/>
        <v>45060</v>
      </c>
      <c r="BT86" s="177" t="str">
        <f t="shared" si="239"/>
        <v>S19</v>
      </c>
      <c r="BU86" s="169">
        <f t="shared" si="240"/>
        <v>0</v>
      </c>
      <c r="BV86" s="170">
        <f t="shared" si="237"/>
        <v>0</v>
      </c>
      <c r="BZ86" s="167" t="str">
        <f t="shared" ref="BZ86:BZ107" si="252">IFERROR(BX86/BY86,"-")</f>
        <v>-</v>
      </c>
      <c r="CA86" s="168" t="str">
        <f t="shared" ref="CA86:CA107" si="253">IFERROR(BX86/BW86,"-")</f>
        <v>-</v>
      </c>
      <c r="CB86" s="178">
        <f t="shared" ref="CB86:CB107" si="254">IFERROR(BX86-BY86,"-")</f>
        <v>0</v>
      </c>
      <c r="CC86" s="178">
        <f t="shared" ref="CC86:CC107" si="255">IFERROR(BX86-BW86,"-")</f>
        <v>0</v>
      </c>
      <c r="CD86" s="328"/>
      <c r="CE86" s="348"/>
      <c r="CF86" s="341">
        <f t="shared" ref="CF86:CF99" si="256">BW87-BY87</f>
        <v>0</v>
      </c>
    </row>
    <row r="87" spans="8:84" ht="18" x14ac:dyDescent="0.3">
      <c r="H87" s="57" t="s">
        <v>367</v>
      </c>
      <c r="I87" s="60" t="s">
        <v>368</v>
      </c>
      <c r="J87" s="171"/>
      <c r="K87" s="1"/>
      <c r="M87" s="18" t="str">
        <f t="shared" si="250"/>
        <v>EXEC</v>
      </c>
      <c r="N87" s="87">
        <f t="shared" si="251"/>
        <v>0</v>
      </c>
      <c r="BN87" s="120"/>
      <c r="BQ87" s="354">
        <f t="shared" si="236"/>
        <v>0</v>
      </c>
      <c r="BR87" s="153">
        <f t="shared" si="245"/>
        <v>45061</v>
      </c>
      <c r="BS87" s="154">
        <f t="shared" si="246"/>
        <v>45067</v>
      </c>
      <c r="BT87" s="177" t="str">
        <f t="shared" si="239"/>
        <v>S20</v>
      </c>
      <c r="BU87" s="169">
        <f t="shared" si="240"/>
        <v>0</v>
      </c>
      <c r="BV87" s="170">
        <f t="shared" si="237"/>
        <v>0</v>
      </c>
      <c r="BZ87" s="167" t="str">
        <f t="shared" si="252"/>
        <v>-</v>
      </c>
      <c r="CA87" s="168" t="str">
        <f t="shared" si="253"/>
        <v>-</v>
      </c>
      <c r="CB87" s="178">
        <f t="shared" si="254"/>
        <v>0</v>
      </c>
      <c r="CC87" s="178">
        <f t="shared" si="255"/>
        <v>0</v>
      </c>
      <c r="CD87" s="328"/>
      <c r="CE87" s="348"/>
      <c r="CF87" s="341">
        <f t="shared" si="256"/>
        <v>0</v>
      </c>
    </row>
    <row r="88" spans="8:84" ht="18" x14ac:dyDescent="0.3">
      <c r="H88" s="58" t="s">
        <v>367</v>
      </c>
      <c r="I88" s="58" t="s">
        <v>369</v>
      </c>
      <c r="J88" s="171"/>
      <c r="K88" s="1"/>
      <c r="M88" s="18" t="str">
        <f t="shared" si="250"/>
        <v>RETEST</v>
      </c>
      <c r="N88" s="87">
        <f t="shared" si="251"/>
        <v>0</v>
      </c>
      <c r="BN88" s="120"/>
      <c r="BQ88" s="354">
        <f t="shared" si="236"/>
        <v>0</v>
      </c>
      <c r="BR88" s="153">
        <f t="shared" si="245"/>
        <v>45068</v>
      </c>
      <c r="BS88" s="154">
        <f t="shared" si="246"/>
        <v>45074</v>
      </c>
      <c r="BT88" s="177" t="str">
        <f t="shared" si="239"/>
        <v>S21</v>
      </c>
      <c r="BU88" s="169">
        <f t="shared" si="240"/>
        <v>0</v>
      </c>
      <c r="BV88" s="170">
        <f t="shared" si="237"/>
        <v>0</v>
      </c>
      <c r="BZ88" s="167" t="str">
        <f t="shared" si="252"/>
        <v>-</v>
      </c>
      <c r="CA88" s="168" t="str">
        <f t="shared" si="253"/>
        <v>-</v>
      </c>
      <c r="CB88" s="178">
        <f t="shared" si="254"/>
        <v>0</v>
      </c>
      <c r="CC88" s="178">
        <f t="shared" si="255"/>
        <v>0</v>
      </c>
      <c r="CD88" s="328"/>
      <c r="CE88" s="348"/>
      <c r="CF88" s="341">
        <f t="shared" si="256"/>
        <v>0</v>
      </c>
    </row>
    <row r="89" spans="8:84" ht="18" x14ac:dyDescent="0.3">
      <c r="H89" s="58"/>
      <c r="I89" s="58" t="s">
        <v>330</v>
      </c>
      <c r="J89" s="171"/>
      <c r="K89" s="1"/>
      <c r="M89" s="18" t="str">
        <f t="shared" si="250"/>
        <v>MNG</v>
      </c>
      <c r="N89" s="87">
        <f t="shared" si="251"/>
        <v>0</v>
      </c>
      <c r="BN89" s="120"/>
      <c r="BQ89" s="354">
        <f t="shared" si="236"/>
        <v>0</v>
      </c>
      <c r="BR89" s="153">
        <f t="shared" si="245"/>
        <v>45075</v>
      </c>
      <c r="BS89" s="154">
        <f t="shared" si="246"/>
        <v>45081</v>
      </c>
      <c r="BT89" s="177" t="str">
        <f t="shared" si="239"/>
        <v>S22</v>
      </c>
      <c r="BU89" s="169">
        <f t="shared" si="240"/>
        <v>0</v>
      </c>
      <c r="BV89" s="170">
        <f t="shared" si="237"/>
        <v>0</v>
      </c>
      <c r="BZ89" s="167" t="str">
        <f t="shared" si="252"/>
        <v>-</v>
      </c>
      <c r="CA89" s="168" t="str">
        <f t="shared" si="253"/>
        <v>-</v>
      </c>
      <c r="CB89" s="178">
        <f t="shared" si="254"/>
        <v>0</v>
      </c>
      <c r="CC89" s="178">
        <f t="shared" si="255"/>
        <v>0</v>
      </c>
      <c r="CD89" s="328"/>
      <c r="CE89" s="348"/>
      <c r="CF89" s="341">
        <f t="shared" si="256"/>
        <v>0</v>
      </c>
    </row>
    <row r="90" spans="8:84" ht="18" x14ac:dyDescent="0.3">
      <c r="H90" s="58" t="s">
        <v>367</v>
      </c>
      <c r="I90" s="58" t="s">
        <v>371</v>
      </c>
      <c r="J90" s="1"/>
      <c r="K90" s="1"/>
      <c r="M90" s="18" t="str">
        <f t="shared" si="250"/>
        <v>DATA PREP</v>
      </c>
      <c r="N90" s="87">
        <f t="shared" si="251"/>
        <v>120</v>
      </c>
      <c r="X90">
        <v>40</v>
      </c>
      <c r="Y90">
        <v>40</v>
      </c>
      <c r="AK90">
        <v>40</v>
      </c>
      <c r="BN90" s="120"/>
      <c r="BQ90" s="354">
        <f t="shared" si="236"/>
        <v>0</v>
      </c>
      <c r="BR90" s="153">
        <f t="shared" si="245"/>
        <v>45082</v>
      </c>
      <c r="BS90" s="154">
        <f t="shared" si="246"/>
        <v>45088</v>
      </c>
      <c r="BT90" s="177" t="str">
        <f t="shared" si="239"/>
        <v>S23</v>
      </c>
      <c r="BU90" s="169">
        <f t="shared" si="240"/>
        <v>0</v>
      </c>
      <c r="BV90" s="170">
        <f t="shared" si="237"/>
        <v>0</v>
      </c>
      <c r="BZ90" s="167" t="str">
        <f t="shared" si="252"/>
        <v>-</v>
      </c>
      <c r="CA90" s="168" t="str">
        <f t="shared" si="253"/>
        <v>-</v>
      </c>
      <c r="CB90" s="178">
        <f t="shared" si="254"/>
        <v>0</v>
      </c>
      <c r="CC90" s="178">
        <f t="shared" si="255"/>
        <v>0</v>
      </c>
      <c r="CD90" s="328"/>
      <c r="CE90" s="348"/>
      <c r="CF90" s="341">
        <f t="shared" si="256"/>
        <v>0</v>
      </c>
    </row>
    <row r="91" spans="8:84" ht="18" x14ac:dyDescent="0.3">
      <c r="H91" s="58" t="s">
        <v>367</v>
      </c>
      <c r="I91" s="58" t="s">
        <v>372</v>
      </c>
      <c r="J91" s="1"/>
      <c r="K91" s="1"/>
      <c r="M91" s="18">
        <f t="shared" si="250"/>
        <v>0</v>
      </c>
      <c r="N91" s="87">
        <f t="shared" si="251"/>
        <v>0</v>
      </c>
      <c r="BN91" s="120"/>
      <c r="BQ91" s="354">
        <f t="shared" si="236"/>
        <v>0</v>
      </c>
      <c r="BR91" s="153">
        <f t="shared" si="245"/>
        <v>45089</v>
      </c>
      <c r="BS91" s="154">
        <f t="shared" si="246"/>
        <v>45095</v>
      </c>
      <c r="BT91" s="177" t="str">
        <f t="shared" si="239"/>
        <v>S24</v>
      </c>
      <c r="BU91" s="169">
        <f t="shared" si="240"/>
        <v>0</v>
      </c>
      <c r="BV91" s="170">
        <f t="shared" si="237"/>
        <v>0</v>
      </c>
      <c r="BZ91" s="167" t="str">
        <f t="shared" si="252"/>
        <v>-</v>
      </c>
      <c r="CA91" s="168" t="str">
        <f t="shared" si="253"/>
        <v>-</v>
      </c>
      <c r="CB91" s="178">
        <f t="shared" si="254"/>
        <v>0</v>
      </c>
      <c r="CC91" s="178">
        <f t="shared" si="255"/>
        <v>0</v>
      </c>
      <c r="CD91" s="328"/>
      <c r="CE91" s="348"/>
      <c r="CF91" s="341">
        <f t="shared" si="256"/>
        <v>0</v>
      </c>
    </row>
    <row r="92" spans="8:84" ht="18" x14ac:dyDescent="0.3">
      <c r="H92" s="416" t="s">
        <v>370</v>
      </c>
      <c r="I92" s="416" t="s">
        <v>373</v>
      </c>
      <c r="J92" s="1"/>
      <c r="K92" s="1"/>
      <c r="M92" s="18">
        <f t="shared" si="250"/>
        <v>0</v>
      </c>
      <c r="N92" s="87">
        <f t="shared" si="251"/>
        <v>0</v>
      </c>
      <c r="BN92" s="120"/>
      <c r="BQ92" s="354">
        <f t="shared" si="236"/>
        <v>0</v>
      </c>
      <c r="BR92" s="153">
        <f t="shared" si="245"/>
        <v>45096</v>
      </c>
      <c r="BS92" s="154">
        <f t="shared" si="246"/>
        <v>45102</v>
      </c>
      <c r="BT92" s="177" t="str">
        <f t="shared" si="239"/>
        <v>S25</v>
      </c>
      <c r="BU92" s="169">
        <f t="shared" si="240"/>
        <v>0</v>
      </c>
      <c r="BV92" s="170">
        <f t="shared" si="237"/>
        <v>0</v>
      </c>
      <c r="BZ92" s="167" t="str">
        <f t="shared" si="252"/>
        <v>-</v>
      </c>
      <c r="CA92" s="168" t="str">
        <f t="shared" si="253"/>
        <v>-</v>
      </c>
      <c r="CB92" s="178">
        <f t="shared" si="254"/>
        <v>0</v>
      </c>
      <c r="CC92" s="178">
        <f t="shared" si="255"/>
        <v>0</v>
      </c>
      <c r="CD92" s="328"/>
      <c r="CE92" s="348"/>
      <c r="CF92" s="341">
        <f t="shared" si="256"/>
        <v>0</v>
      </c>
    </row>
    <row r="93" spans="8:84" ht="18.600000000000001" thickBot="1" x14ac:dyDescent="0.35">
      <c r="H93" s="417" t="s">
        <v>370</v>
      </c>
      <c r="I93" s="417" t="s">
        <v>374</v>
      </c>
      <c r="M93" s="18" t="e">
        <f t="shared" si="250"/>
        <v>#REF!</v>
      </c>
      <c r="N93" s="87">
        <f t="shared" si="251"/>
        <v>0</v>
      </c>
      <c r="BN93" s="120"/>
      <c r="BQ93" s="354">
        <f t="shared" si="236"/>
        <v>0</v>
      </c>
      <c r="BR93" s="153">
        <f t="shared" si="245"/>
        <v>45103</v>
      </c>
      <c r="BS93" s="154">
        <f t="shared" si="246"/>
        <v>45109</v>
      </c>
      <c r="BT93" s="177" t="str">
        <f t="shared" si="239"/>
        <v>S26</v>
      </c>
      <c r="BU93" s="169">
        <f t="shared" si="240"/>
        <v>0</v>
      </c>
      <c r="BV93" s="170">
        <f t="shared" si="237"/>
        <v>0</v>
      </c>
      <c r="BZ93" s="167" t="str">
        <f t="shared" si="252"/>
        <v>-</v>
      </c>
      <c r="CA93" s="168" t="str">
        <f t="shared" si="253"/>
        <v>-</v>
      </c>
      <c r="CB93" s="178">
        <f t="shared" si="254"/>
        <v>0</v>
      </c>
      <c r="CC93" s="178">
        <f t="shared" si="255"/>
        <v>0</v>
      </c>
      <c r="CD93" s="328"/>
      <c r="CE93" s="348"/>
      <c r="CF93" s="341">
        <f t="shared" si="256"/>
        <v>0</v>
      </c>
    </row>
    <row r="94" spans="8:84" ht="16.5" customHeight="1" thickBot="1" x14ac:dyDescent="0.35">
      <c r="M94" s="45" t="e">
        <f t="shared" si="250"/>
        <v>#REF!</v>
      </c>
      <c r="N94" s="88">
        <f t="shared" si="251"/>
        <v>0</v>
      </c>
      <c r="BN94" s="120"/>
      <c r="BP94" s="31"/>
      <c r="BQ94" s="354">
        <f t="shared" si="236"/>
        <v>0</v>
      </c>
      <c r="BR94" s="153">
        <f t="shared" si="245"/>
        <v>45110</v>
      </c>
      <c r="BS94" s="154">
        <f t="shared" si="246"/>
        <v>45116</v>
      </c>
      <c r="BT94" s="177" t="str">
        <f t="shared" si="239"/>
        <v>S27</v>
      </c>
      <c r="BU94" s="169">
        <f t="shared" si="240"/>
        <v>0</v>
      </c>
      <c r="BV94" s="170">
        <f t="shared" si="237"/>
        <v>0</v>
      </c>
      <c r="BZ94" s="167" t="str">
        <f t="shared" si="252"/>
        <v>-</v>
      </c>
      <c r="CA94" s="168" t="str">
        <f t="shared" si="253"/>
        <v>-</v>
      </c>
      <c r="CB94" s="178">
        <f t="shared" si="254"/>
        <v>0</v>
      </c>
      <c r="CC94" s="178">
        <f t="shared" si="255"/>
        <v>0</v>
      </c>
      <c r="CD94" s="328"/>
      <c r="CE94" s="348"/>
      <c r="CF94" s="341">
        <f t="shared" si="256"/>
        <v>0</v>
      </c>
    </row>
    <row r="95" spans="8:84" ht="18.600000000000001" thickBot="1" x14ac:dyDescent="0.35">
      <c r="N95" s="70">
        <f>SUM(N86:N94)</f>
        <v>120</v>
      </c>
      <c r="O95" s="28">
        <f>SUM(O86:O94)</f>
        <v>0</v>
      </c>
      <c r="P95" s="29">
        <f t="shared" ref="P95:BN95" si="257">SUM(P86:P94)</f>
        <v>0</v>
      </c>
      <c r="Q95" s="29">
        <f t="shared" si="257"/>
        <v>0</v>
      </c>
      <c r="R95" s="29">
        <f t="shared" si="257"/>
        <v>0</v>
      </c>
      <c r="S95" s="29">
        <f t="shared" si="257"/>
        <v>0</v>
      </c>
      <c r="T95" s="29">
        <f t="shared" si="257"/>
        <v>0</v>
      </c>
      <c r="U95" s="29">
        <f t="shared" si="257"/>
        <v>0</v>
      </c>
      <c r="V95" s="29">
        <f t="shared" si="257"/>
        <v>0</v>
      </c>
      <c r="W95" s="29">
        <f t="shared" si="257"/>
        <v>0</v>
      </c>
      <c r="X95" s="29">
        <f t="shared" si="257"/>
        <v>40</v>
      </c>
      <c r="Y95" s="29">
        <f t="shared" si="257"/>
        <v>40</v>
      </c>
      <c r="Z95" s="29">
        <f t="shared" si="257"/>
        <v>0</v>
      </c>
      <c r="AA95" s="29">
        <f t="shared" si="257"/>
        <v>0</v>
      </c>
      <c r="AB95" s="29">
        <f t="shared" si="257"/>
        <v>0</v>
      </c>
      <c r="AC95" s="29">
        <f t="shared" si="257"/>
        <v>0</v>
      </c>
      <c r="AD95" s="29">
        <f t="shared" si="257"/>
        <v>0</v>
      </c>
      <c r="AE95" s="29">
        <f t="shared" si="257"/>
        <v>0</v>
      </c>
      <c r="AF95" s="29">
        <f t="shared" si="257"/>
        <v>0</v>
      </c>
      <c r="AG95" s="29">
        <f t="shared" si="257"/>
        <v>0</v>
      </c>
      <c r="AH95" s="29">
        <f t="shared" si="257"/>
        <v>0</v>
      </c>
      <c r="AI95" s="29">
        <f t="shared" si="257"/>
        <v>0</v>
      </c>
      <c r="AJ95" s="29">
        <f t="shared" si="257"/>
        <v>0</v>
      </c>
      <c r="AK95" s="29">
        <f t="shared" si="257"/>
        <v>40</v>
      </c>
      <c r="AL95" s="29">
        <f t="shared" si="257"/>
        <v>0</v>
      </c>
      <c r="AM95" s="29">
        <f t="shared" si="257"/>
        <v>0</v>
      </c>
      <c r="AN95" s="29">
        <f t="shared" si="257"/>
        <v>0</v>
      </c>
      <c r="AO95" s="29">
        <f t="shared" si="257"/>
        <v>0</v>
      </c>
      <c r="AP95" s="29">
        <f t="shared" si="257"/>
        <v>0</v>
      </c>
      <c r="AQ95" s="29">
        <f t="shared" si="257"/>
        <v>0</v>
      </c>
      <c r="AR95" s="29">
        <f t="shared" si="257"/>
        <v>0</v>
      </c>
      <c r="AS95" s="29">
        <f t="shared" si="257"/>
        <v>0</v>
      </c>
      <c r="AT95" s="29">
        <f t="shared" si="257"/>
        <v>0</v>
      </c>
      <c r="AU95" s="29">
        <f t="shared" si="257"/>
        <v>0</v>
      </c>
      <c r="AV95" s="29">
        <f t="shared" si="257"/>
        <v>0</v>
      </c>
      <c r="AW95" s="29">
        <f t="shared" si="257"/>
        <v>0</v>
      </c>
      <c r="AX95" s="29">
        <f t="shared" si="257"/>
        <v>0</v>
      </c>
      <c r="AY95" s="29">
        <f t="shared" si="257"/>
        <v>0</v>
      </c>
      <c r="AZ95" s="29">
        <f t="shared" si="257"/>
        <v>0</v>
      </c>
      <c r="BA95" s="29">
        <f t="shared" si="257"/>
        <v>0</v>
      </c>
      <c r="BB95" s="29">
        <f t="shared" si="257"/>
        <v>0</v>
      </c>
      <c r="BC95" s="29">
        <f t="shared" si="257"/>
        <v>0</v>
      </c>
      <c r="BD95" s="29">
        <f t="shared" si="257"/>
        <v>0</v>
      </c>
      <c r="BE95" s="29">
        <f t="shared" si="257"/>
        <v>0</v>
      </c>
      <c r="BF95" s="29">
        <f t="shared" si="257"/>
        <v>0</v>
      </c>
      <c r="BG95" s="29">
        <f t="shared" si="257"/>
        <v>0</v>
      </c>
      <c r="BH95" s="29">
        <f t="shared" si="257"/>
        <v>0</v>
      </c>
      <c r="BI95" s="29">
        <f t="shared" si="257"/>
        <v>0</v>
      </c>
      <c r="BJ95" s="29">
        <f t="shared" si="257"/>
        <v>0</v>
      </c>
      <c r="BK95" s="29">
        <f t="shared" si="257"/>
        <v>0</v>
      </c>
      <c r="BL95" s="29">
        <f t="shared" si="257"/>
        <v>0</v>
      </c>
      <c r="BM95" s="29">
        <f t="shared" si="257"/>
        <v>0</v>
      </c>
      <c r="BN95" s="30">
        <f t="shared" si="257"/>
        <v>0</v>
      </c>
      <c r="BQ95" s="354">
        <f t="shared" si="236"/>
        <v>0</v>
      </c>
      <c r="BR95" s="153">
        <f t="shared" si="245"/>
        <v>45117</v>
      </c>
      <c r="BS95" s="154">
        <f t="shared" si="246"/>
        <v>45123</v>
      </c>
      <c r="BT95" s="177" t="str">
        <f t="shared" si="239"/>
        <v>S28</v>
      </c>
      <c r="BU95" s="169">
        <f t="shared" si="240"/>
        <v>0</v>
      </c>
      <c r="BV95" s="170">
        <f t="shared" si="237"/>
        <v>0</v>
      </c>
      <c r="BZ95" s="167" t="str">
        <f t="shared" si="252"/>
        <v>-</v>
      </c>
      <c r="CA95" s="168" t="str">
        <f t="shared" si="253"/>
        <v>-</v>
      </c>
      <c r="CB95" s="178">
        <f t="shared" si="254"/>
        <v>0</v>
      </c>
      <c r="CC95" s="178">
        <f t="shared" si="255"/>
        <v>0</v>
      </c>
      <c r="CD95" s="328"/>
      <c r="CE95" s="348"/>
      <c r="CF95" s="341">
        <f t="shared" si="256"/>
        <v>0</v>
      </c>
    </row>
    <row r="96" spans="8:84" ht="15.75" customHeight="1" thickBot="1" x14ac:dyDescent="0.35">
      <c r="N96" s="250" t="s">
        <v>360</v>
      </c>
      <c r="O96" s="251" t="e">
        <f>VLOOKUP($M99,#REF!,HLOOKUP(O$69,#REF!,3,FALSE),FALSE)</f>
        <v>#REF!</v>
      </c>
      <c r="P96" s="251" t="e">
        <f>VLOOKUP($M99,#REF!,HLOOKUP(P$69,#REF!,3,FALSE),FALSE)</f>
        <v>#REF!</v>
      </c>
      <c r="Q96" s="251" t="e">
        <f>VLOOKUP($M99,#REF!,HLOOKUP(Q$69,#REF!,3,FALSE),FALSE)</f>
        <v>#REF!</v>
      </c>
      <c r="R96" s="251" t="e">
        <f>VLOOKUP($M99,#REF!,HLOOKUP(R$69,#REF!,3,FALSE),FALSE)</f>
        <v>#REF!</v>
      </c>
      <c r="S96" s="251" t="e">
        <f>VLOOKUP($M99,#REF!,HLOOKUP(S$69,#REF!,3,FALSE),FALSE)</f>
        <v>#REF!</v>
      </c>
      <c r="T96" s="251" t="e">
        <f>VLOOKUP($M99,#REF!,HLOOKUP(T$69,#REF!,3,FALSE),FALSE)</f>
        <v>#REF!</v>
      </c>
      <c r="U96" s="251" t="e">
        <f>VLOOKUP($M99,#REF!,HLOOKUP(U$69,#REF!,3,FALSE),FALSE)</f>
        <v>#REF!</v>
      </c>
      <c r="V96" s="251" t="e">
        <f>VLOOKUP($M99,#REF!,HLOOKUP(V$69,#REF!,3,FALSE),FALSE)</f>
        <v>#REF!</v>
      </c>
      <c r="W96" s="251" t="e">
        <f>VLOOKUP($M99,#REF!,HLOOKUP(W$69,#REF!,3,FALSE),FALSE)</f>
        <v>#REF!</v>
      </c>
      <c r="X96" s="251" t="e">
        <f>VLOOKUP($M99,#REF!,HLOOKUP(X$69,#REF!,3,FALSE),FALSE)</f>
        <v>#REF!</v>
      </c>
      <c r="Y96" s="251" t="e">
        <f>VLOOKUP($M99,#REF!,HLOOKUP(Y$69,#REF!,3,FALSE),FALSE)</f>
        <v>#REF!</v>
      </c>
      <c r="Z96" s="251" t="e">
        <f>VLOOKUP($M99,#REF!,HLOOKUP(Z$69,#REF!,3,FALSE),FALSE)</f>
        <v>#REF!</v>
      </c>
      <c r="AA96" s="251" t="e">
        <f>VLOOKUP($M99,#REF!,HLOOKUP(AA$69,#REF!,3,FALSE),FALSE)</f>
        <v>#REF!</v>
      </c>
      <c r="AB96" s="251" t="e">
        <f>VLOOKUP($M99,#REF!,HLOOKUP(AB$69,#REF!,3,FALSE),FALSE)</f>
        <v>#REF!</v>
      </c>
      <c r="AC96" s="251" t="e">
        <f>VLOOKUP($M99,#REF!,HLOOKUP(AC$69,#REF!,3,FALSE),FALSE)</f>
        <v>#REF!</v>
      </c>
      <c r="AD96" s="251" t="e">
        <f>VLOOKUP($M99,#REF!,HLOOKUP(AD$69,#REF!,3,FALSE),FALSE)</f>
        <v>#REF!</v>
      </c>
      <c r="AE96" s="251" t="e">
        <f>VLOOKUP($M99,#REF!,HLOOKUP(AE$69,#REF!,3,FALSE),FALSE)</f>
        <v>#REF!</v>
      </c>
      <c r="AF96" s="251" t="e">
        <f>VLOOKUP($M99,#REF!,HLOOKUP(AF$69,#REF!,3,FALSE),FALSE)</f>
        <v>#REF!</v>
      </c>
      <c r="AG96" s="251" t="e">
        <f>VLOOKUP($M99,#REF!,HLOOKUP(AG$69,#REF!,3,FALSE),FALSE)</f>
        <v>#REF!</v>
      </c>
      <c r="AH96" s="251" t="e">
        <f>VLOOKUP($M99,#REF!,HLOOKUP(AH$69,#REF!,3,FALSE),FALSE)</f>
        <v>#REF!</v>
      </c>
      <c r="AI96" s="251" t="e">
        <f>VLOOKUP($M99,#REF!,HLOOKUP(AI$69,#REF!,3,FALSE),FALSE)</f>
        <v>#REF!</v>
      </c>
      <c r="AJ96" s="251" t="e">
        <f>VLOOKUP($M99,#REF!,HLOOKUP(AJ$69,#REF!,3,FALSE),FALSE)</f>
        <v>#REF!</v>
      </c>
      <c r="AK96" s="251" t="e">
        <f>VLOOKUP($M99,#REF!,HLOOKUP(AK$69,#REF!,3,FALSE),FALSE)</f>
        <v>#REF!</v>
      </c>
      <c r="AL96" s="251" t="e">
        <f>VLOOKUP($M99,#REF!,HLOOKUP(AL$69,#REF!,3,FALSE),FALSE)</f>
        <v>#REF!</v>
      </c>
      <c r="AM96" s="251" t="e">
        <f>VLOOKUP($M99,#REF!,HLOOKUP(AM$69,#REF!,3,FALSE),FALSE)</f>
        <v>#REF!</v>
      </c>
      <c r="AN96" s="251" t="e">
        <f>VLOOKUP($M99,#REF!,HLOOKUP(AN$69,#REF!,3,FALSE),FALSE)</f>
        <v>#REF!</v>
      </c>
      <c r="AO96" s="251" t="e">
        <f>VLOOKUP($M99,#REF!,HLOOKUP(AO$69,#REF!,3,FALSE),FALSE)</f>
        <v>#REF!</v>
      </c>
      <c r="AP96" s="251" t="e">
        <f>VLOOKUP($M99,#REF!,HLOOKUP(AP$69,#REF!,3,FALSE),FALSE)</f>
        <v>#REF!</v>
      </c>
      <c r="AQ96" s="251" t="e">
        <f>VLOOKUP($M99,#REF!,HLOOKUP(AQ$69,#REF!,3,FALSE),FALSE)</f>
        <v>#REF!</v>
      </c>
      <c r="AR96" s="251" t="e">
        <f>VLOOKUP($M99,#REF!,HLOOKUP(AR$69,#REF!,3,FALSE),FALSE)</f>
        <v>#REF!</v>
      </c>
      <c r="AS96" s="251" t="e">
        <f>VLOOKUP($M99,#REF!,HLOOKUP(AS$69,#REF!,3,FALSE),FALSE)</f>
        <v>#REF!</v>
      </c>
      <c r="AT96" s="251" t="e">
        <f>VLOOKUP($M99,#REF!,HLOOKUP(AT$69,#REF!,3,FALSE),FALSE)</f>
        <v>#REF!</v>
      </c>
      <c r="AU96" s="251" t="e">
        <f>VLOOKUP($M99,#REF!,HLOOKUP(AU$69,#REF!,3,FALSE),FALSE)</f>
        <v>#REF!</v>
      </c>
      <c r="AV96" s="251" t="e">
        <f>VLOOKUP($M99,#REF!,HLOOKUP(AV$69,#REF!,3,FALSE),FALSE)</f>
        <v>#REF!</v>
      </c>
      <c r="AW96" s="251" t="e">
        <f>VLOOKUP($M99,#REF!,HLOOKUP(AW$69,#REF!,3,FALSE),FALSE)</f>
        <v>#REF!</v>
      </c>
      <c r="AX96" s="251" t="e">
        <f>VLOOKUP($M99,#REF!,HLOOKUP(AX$69,#REF!,3,FALSE),FALSE)</f>
        <v>#REF!</v>
      </c>
      <c r="AY96" s="251" t="e">
        <f>VLOOKUP($M99,#REF!,HLOOKUP(AY$69,#REF!,3,FALSE),FALSE)</f>
        <v>#REF!</v>
      </c>
      <c r="AZ96" s="251" t="e">
        <f>VLOOKUP($M99,#REF!,HLOOKUP(AZ$69,#REF!,3,FALSE),FALSE)</f>
        <v>#REF!</v>
      </c>
      <c r="BA96" s="251" t="e">
        <f>VLOOKUP($M99,#REF!,HLOOKUP(BA$69,#REF!,3,FALSE),FALSE)</f>
        <v>#REF!</v>
      </c>
      <c r="BB96" s="251" t="e">
        <f>VLOOKUP($M99,#REF!,HLOOKUP(BB$69,#REF!,3,FALSE),FALSE)</f>
        <v>#REF!</v>
      </c>
      <c r="BC96" s="251" t="e">
        <f>VLOOKUP($M99,#REF!,HLOOKUP(BC$69,#REF!,3,FALSE),FALSE)</f>
        <v>#REF!</v>
      </c>
      <c r="BD96" s="251" t="e">
        <f>VLOOKUP($M99,#REF!,HLOOKUP(BD$69,#REF!,3,FALSE),FALSE)</f>
        <v>#REF!</v>
      </c>
      <c r="BE96" s="251" t="e">
        <f>VLOOKUP($M99,#REF!,HLOOKUP(BE$69,#REF!,3,FALSE),FALSE)</f>
        <v>#REF!</v>
      </c>
      <c r="BF96" s="251" t="e">
        <f>VLOOKUP($M99,#REF!,HLOOKUP(BF$69,#REF!,3,FALSE),FALSE)</f>
        <v>#REF!</v>
      </c>
      <c r="BG96" s="251" t="e">
        <f>VLOOKUP($M99,#REF!,HLOOKUP(BG$69,#REF!,3,FALSE),FALSE)</f>
        <v>#REF!</v>
      </c>
      <c r="BH96" s="251" t="e">
        <f>VLOOKUP($M99,#REF!,HLOOKUP(BH$69,#REF!,3,FALSE),FALSE)</f>
        <v>#REF!</v>
      </c>
      <c r="BI96" s="251" t="e">
        <f>VLOOKUP($M99,#REF!,HLOOKUP(BI$69,#REF!,3,FALSE),FALSE)</f>
        <v>#REF!</v>
      </c>
      <c r="BJ96" s="251" t="e">
        <f>VLOOKUP($M99,#REF!,HLOOKUP(BJ$69,#REF!,3,FALSE),FALSE)</f>
        <v>#REF!</v>
      </c>
      <c r="BK96" s="251" t="e">
        <f>VLOOKUP($M99,#REF!,HLOOKUP(BK$69,#REF!,3,FALSE),FALSE)</f>
        <v>#REF!</v>
      </c>
      <c r="BL96" s="251" t="e">
        <f>VLOOKUP($M99,#REF!,HLOOKUP(BL$69,#REF!,3,FALSE),FALSE)</f>
        <v>#REF!</v>
      </c>
      <c r="BM96" s="251" t="e">
        <f>VLOOKUP($M99,#REF!,HLOOKUP(BM$69,#REF!,3,FALSE),FALSE)</f>
        <v>#REF!</v>
      </c>
      <c r="BN96" s="251" t="e">
        <f>VLOOKUP($M99,#REF!,HLOOKUP(BN$69,#REF!,3,FALSE),FALSE)</f>
        <v>#REF!</v>
      </c>
      <c r="BQ96" s="354">
        <f t="shared" si="236"/>
        <v>0</v>
      </c>
      <c r="BR96" s="153">
        <f t="shared" si="245"/>
        <v>45124</v>
      </c>
      <c r="BS96" s="154">
        <f t="shared" si="246"/>
        <v>45130</v>
      </c>
      <c r="BT96" s="177" t="str">
        <f t="shared" si="239"/>
        <v>S29</v>
      </c>
      <c r="BU96" s="169">
        <f t="shared" si="240"/>
        <v>0</v>
      </c>
      <c r="BV96" s="170">
        <f t="shared" si="237"/>
        <v>0</v>
      </c>
      <c r="BZ96" s="167" t="str">
        <f t="shared" si="252"/>
        <v>-</v>
      </c>
      <c r="CA96" s="168" t="str">
        <f t="shared" si="253"/>
        <v>-</v>
      </c>
      <c r="CB96" s="178">
        <f t="shared" si="254"/>
        <v>0</v>
      </c>
      <c r="CC96" s="178">
        <f t="shared" si="255"/>
        <v>0</v>
      </c>
      <c r="CD96" s="328"/>
      <c r="CE96" s="348"/>
      <c r="CF96" s="341">
        <f t="shared" si="256"/>
        <v>0</v>
      </c>
    </row>
    <row r="97" spans="1:84" ht="15.75" customHeight="1" x14ac:dyDescent="0.3">
      <c r="N97" s="103" t="str">
        <f>N$19</f>
        <v>DAL</v>
      </c>
      <c r="O97" s="100">
        <f>O$19</f>
        <v>44564</v>
      </c>
      <c r="P97" s="101">
        <f t="shared" ref="P97:BN97" si="258">P$19</f>
        <v>44571</v>
      </c>
      <c r="Q97" s="101">
        <f t="shared" si="258"/>
        <v>44578</v>
      </c>
      <c r="R97" s="101">
        <f t="shared" si="258"/>
        <v>44585</v>
      </c>
      <c r="S97" s="101">
        <f t="shared" si="258"/>
        <v>44592</v>
      </c>
      <c r="T97" s="101">
        <f t="shared" si="258"/>
        <v>44599</v>
      </c>
      <c r="U97" s="101">
        <f t="shared" si="258"/>
        <v>44606</v>
      </c>
      <c r="V97" s="101">
        <f t="shared" si="258"/>
        <v>44613</v>
      </c>
      <c r="W97" s="101">
        <f t="shared" si="258"/>
        <v>44620</v>
      </c>
      <c r="X97" s="101">
        <f t="shared" si="258"/>
        <v>44627</v>
      </c>
      <c r="Y97" s="101">
        <f t="shared" si="258"/>
        <v>44634</v>
      </c>
      <c r="Z97" s="101">
        <f t="shared" si="258"/>
        <v>44641</v>
      </c>
      <c r="AA97" s="101">
        <f t="shared" si="258"/>
        <v>44648</v>
      </c>
      <c r="AB97" s="101">
        <f t="shared" si="258"/>
        <v>44655</v>
      </c>
      <c r="AC97" s="101">
        <f t="shared" si="258"/>
        <v>44662</v>
      </c>
      <c r="AD97" s="101">
        <f t="shared" si="258"/>
        <v>44669</v>
      </c>
      <c r="AE97" s="101">
        <f t="shared" si="258"/>
        <v>44676</v>
      </c>
      <c r="AF97" s="101">
        <f t="shared" si="258"/>
        <v>44683</v>
      </c>
      <c r="AG97" s="101">
        <f t="shared" si="258"/>
        <v>44690</v>
      </c>
      <c r="AH97" s="101">
        <f t="shared" si="258"/>
        <v>44697</v>
      </c>
      <c r="AI97" s="101">
        <f t="shared" si="258"/>
        <v>44704</v>
      </c>
      <c r="AJ97" s="101">
        <f t="shared" si="258"/>
        <v>44711</v>
      </c>
      <c r="AK97" s="101">
        <f t="shared" si="258"/>
        <v>44718</v>
      </c>
      <c r="AL97" s="101">
        <f t="shared" si="258"/>
        <v>44725</v>
      </c>
      <c r="AM97" s="101">
        <f t="shared" si="258"/>
        <v>44732</v>
      </c>
      <c r="AN97" s="101">
        <f t="shared" si="258"/>
        <v>44739</v>
      </c>
      <c r="AO97" s="101">
        <f t="shared" si="258"/>
        <v>44746</v>
      </c>
      <c r="AP97" s="101">
        <f t="shared" si="258"/>
        <v>44753</v>
      </c>
      <c r="AQ97" s="101">
        <f t="shared" si="258"/>
        <v>44760</v>
      </c>
      <c r="AR97" s="101">
        <f t="shared" si="258"/>
        <v>44767</v>
      </c>
      <c r="AS97" s="101">
        <f t="shared" si="258"/>
        <v>44774</v>
      </c>
      <c r="AT97" s="101">
        <f t="shared" si="258"/>
        <v>44781</v>
      </c>
      <c r="AU97" s="101">
        <f t="shared" si="258"/>
        <v>44788</v>
      </c>
      <c r="AV97" s="101">
        <f t="shared" si="258"/>
        <v>44795</v>
      </c>
      <c r="AW97" s="101">
        <f t="shared" si="258"/>
        <v>44802</v>
      </c>
      <c r="AX97" s="101">
        <f t="shared" si="258"/>
        <v>44809</v>
      </c>
      <c r="AY97" s="101">
        <f t="shared" si="258"/>
        <v>44816</v>
      </c>
      <c r="AZ97" s="101">
        <f t="shared" si="258"/>
        <v>44823</v>
      </c>
      <c r="BA97" s="101">
        <f t="shared" si="258"/>
        <v>44830</v>
      </c>
      <c r="BB97" s="101">
        <f t="shared" si="258"/>
        <v>44837</v>
      </c>
      <c r="BC97" s="101">
        <f t="shared" si="258"/>
        <v>44844</v>
      </c>
      <c r="BD97" s="101">
        <f t="shared" si="258"/>
        <v>44851</v>
      </c>
      <c r="BE97" s="101">
        <f t="shared" si="258"/>
        <v>44858</v>
      </c>
      <c r="BF97" s="101">
        <f t="shared" si="258"/>
        <v>44865</v>
      </c>
      <c r="BG97" s="101">
        <f t="shared" si="258"/>
        <v>44872</v>
      </c>
      <c r="BH97" s="101">
        <f t="shared" si="258"/>
        <v>44879</v>
      </c>
      <c r="BI97" s="101">
        <f t="shared" si="258"/>
        <v>44886</v>
      </c>
      <c r="BJ97" s="101">
        <f t="shared" si="258"/>
        <v>44893</v>
      </c>
      <c r="BK97" s="101">
        <f t="shared" si="258"/>
        <v>44900</v>
      </c>
      <c r="BL97" s="101">
        <f t="shared" si="258"/>
        <v>44907</v>
      </c>
      <c r="BM97" s="101">
        <f t="shared" si="258"/>
        <v>44914</v>
      </c>
      <c r="BN97" s="102">
        <f t="shared" si="258"/>
        <v>44921</v>
      </c>
      <c r="BQ97" s="354">
        <f t="shared" si="236"/>
        <v>0</v>
      </c>
      <c r="BR97" s="153">
        <f t="shared" si="245"/>
        <v>45131</v>
      </c>
      <c r="BS97" s="154">
        <f t="shared" si="246"/>
        <v>45137</v>
      </c>
      <c r="BT97" s="177" t="str">
        <f t="shared" si="239"/>
        <v>S30</v>
      </c>
      <c r="BU97" s="169">
        <f t="shared" si="240"/>
        <v>0</v>
      </c>
      <c r="BV97" s="170">
        <f t="shared" si="237"/>
        <v>0</v>
      </c>
      <c r="BZ97" s="167" t="str">
        <f t="shared" si="252"/>
        <v>-</v>
      </c>
      <c r="CA97" s="168" t="str">
        <f t="shared" si="253"/>
        <v>-</v>
      </c>
      <c r="CB97" s="178">
        <f t="shared" si="254"/>
        <v>0</v>
      </c>
      <c r="CC97" s="178">
        <f t="shared" si="255"/>
        <v>0</v>
      </c>
      <c r="CD97" s="328"/>
      <c r="CE97" s="348"/>
      <c r="CF97" s="341">
        <f t="shared" si="256"/>
        <v>0</v>
      </c>
    </row>
    <row r="98" spans="1:84" ht="18.600000000000001" thickBot="1" x14ac:dyDescent="0.35">
      <c r="N98" s="104" t="str">
        <f>N$20</f>
        <v>AL</v>
      </c>
      <c r="O98" s="106">
        <f>O$20</f>
        <v>44570</v>
      </c>
      <c r="P98" s="107">
        <f t="shared" ref="P98:BN98" si="259">P$20</f>
        <v>44577</v>
      </c>
      <c r="Q98" s="107">
        <f t="shared" si="259"/>
        <v>44584</v>
      </c>
      <c r="R98" s="107">
        <f t="shared" si="259"/>
        <v>44591</v>
      </c>
      <c r="S98" s="107">
        <f>S$20</f>
        <v>44598</v>
      </c>
      <c r="T98" s="107">
        <f t="shared" si="259"/>
        <v>44605</v>
      </c>
      <c r="U98" s="107">
        <f t="shared" si="259"/>
        <v>44612</v>
      </c>
      <c r="V98" s="107">
        <f t="shared" si="259"/>
        <v>44619</v>
      </c>
      <c r="W98" s="107">
        <f t="shared" si="259"/>
        <v>44626</v>
      </c>
      <c r="X98" s="107">
        <f t="shared" si="259"/>
        <v>44633</v>
      </c>
      <c r="Y98" s="107">
        <f t="shared" si="259"/>
        <v>44640</v>
      </c>
      <c r="Z98" s="107">
        <f t="shared" si="259"/>
        <v>44647</v>
      </c>
      <c r="AA98" s="107">
        <f t="shared" si="259"/>
        <v>44654</v>
      </c>
      <c r="AB98" s="107">
        <f t="shared" si="259"/>
        <v>44661</v>
      </c>
      <c r="AC98" s="107">
        <f t="shared" si="259"/>
        <v>44668</v>
      </c>
      <c r="AD98" s="107">
        <f t="shared" si="259"/>
        <v>44675</v>
      </c>
      <c r="AE98" s="107">
        <f t="shared" si="259"/>
        <v>44682</v>
      </c>
      <c r="AF98" s="107">
        <f t="shared" si="259"/>
        <v>44689</v>
      </c>
      <c r="AG98" s="107">
        <f t="shared" si="259"/>
        <v>44696</v>
      </c>
      <c r="AH98" s="107">
        <f t="shared" si="259"/>
        <v>44703</v>
      </c>
      <c r="AI98" s="107">
        <f t="shared" si="259"/>
        <v>44710</v>
      </c>
      <c r="AJ98" s="107">
        <f t="shared" si="259"/>
        <v>44717</v>
      </c>
      <c r="AK98" s="107">
        <f t="shared" si="259"/>
        <v>44724</v>
      </c>
      <c r="AL98" s="107">
        <f t="shared" si="259"/>
        <v>44731</v>
      </c>
      <c r="AM98" s="107">
        <f t="shared" si="259"/>
        <v>44738</v>
      </c>
      <c r="AN98" s="107">
        <f t="shared" si="259"/>
        <v>44745</v>
      </c>
      <c r="AO98" s="107">
        <f t="shared" si="259"/>
        <v>44752</v>
      </c>
      <c r="AP98" s="107">
        <f t="shared" si="259"/>
        <v>44759</v>
      </c>
      <c r="AQ98" s="107">
        <f t="shared" si="259"/>
        <v>44766</v>
      </c>
      <c r="AR98" s="107">
        <f t="shared" si="259"/>
        <v>44773</v>
      </c>
      <c r="AS98" s="107">
        <f t="shared" si="259"/>
        <v>44780</v>
      </c>
      <c r="AT98" s="107">
        <f t="shared" si="259"/>
        <v>44787</v>
      </c>
      <c r="AU98" s="107">
        <f t="shared" si="259"/>
        <v>44794</v>
      </c>
      <c r="AV98" s="107">
        <f t="shared" si="259"/>
        <v>44801</v>
      </c>
      <c r="AW98" s="107">
        <f t="shared" si="259"/>
        <v>44808</v>
      </c>
      <c r="AX98" s="107">
        <f t="shared" si="259"/>
        <v>44815</v>
      </c>
      <c r="AY98" s="107">
        <f t="shared" si="259"/>
        <v>44822</v>
      </c>
      <c r="AZ98" s="107">
        <f t="shared" si="259"/>
        <v>44829</v>
      </c>
      <c r="BA98" s="107">
        <f t="shared" si="259"/>
        <v>44836</v>
      </c>
      <c r="BB98" s="107">
        <f t="shared" si="259"/>
        <v>44843</v>
      </c>
      <c r="BC98" s="107">
        <f t="shared" si="259"/>
        <v>44850</v>
      </c>
      <c r="BD98" s="107">
        <f t="shared" si="259"/>
        <v>44857</v>
      </c>
      <c r="BE98" s="107">
        <f t="shared" si="259"/>
        <v>44864</v>
      </c>
      <c r="BF98" s="107">
        <f t="shared" si="259"/>
        <v>44871</v>
      </c>
      <c r="BG98" s="107">
        <f t="shared" si="259"/>
        <v>44878</v>
      </c>
      <c r="BH98" s="107">
        <f t="shared" si="259"/>
        <v>44885</v>
      </c>
      <c r="BI98" s="107">
        <f t="shared" si="259"/>
        <v>44892</v>
      </c>
      <c r="BJ98" s="107">
        <f t="shared" si="259"/>
        <v>44899</v>
      </c>
      <c r="BK98" s="107">
        <f t="shared" si="259"/>
        <v>44906</v>
      </c>
      <c r="BL98" s="107">
        <f t="shared" si="259"/>
        <v>44913</v>
      </c>
      <c r="BM98" s="107">
        <f t="shared" si="259"/>
        <v>44920</v>
      </c>
      <c r="BN98" s="108">
        <f t="shared" si="259"/>
        <v>44927</v>
      </c>
      <c r="BQ98" s="354">
        <f t="shared" si="236"/>
        <v>0</v>
      </c>
      <c r="BR98" s="153">
        <f t="shared" si="245"/>
        <v>45138</v>
      </c>
      <c r="BS98" s="154">
        <f t="shared" si="246"/>
        <v>45144</v>
      </c>
      <c r="BT98" s="177" t="str">
        <f t="shared" si="239"/>
        <v>S31</v>
      </c>
      <c r="BU98" s="169">
        <f t="shared" si="240"/>
        <v>0</v>
      </c>
      <c r="BV98" s="170">
        <f t="shared" si="237"/>
        <v>0</v>
      </c>
      <c r="BZ98" s="167" t="str">
        <f t="shared" si="252"/>
        <v>-</v>
      </c>
      <c r="CA98" s="168" t="str">
        <f t="shared" si="253"/>
        <v>-</v>
      </c>
      <c r="CB98" s="178">
        <f t="shared" si="254"/>
        <v>0</v>
      </c>
      <c r="CC98" s="178">
        <f t="shared" si="255"/>
        <v>0</v>
      </c>
      <c r="CD98" s="328"/>
      <c r="CE98" s="348"/>
      <c r="CF98" s="341">
        <f t="shared" si="256"/>
        <v>0</v>
      </c>
    </row>
    <row r="99" spans="1:84" ht="18.600000000000001" thickBot="1" x14ac:dyDescent="0.4">
      <c r="M99" s="17" t="s">
        <v>17</v>
      </c>
      <c r="N99" s="89" t="e">
        <f>VLOOKUP(M99,#REF!,2,FALSE)</f>
        <v>#REF!</v>
      </c>
      <c r="O99" s="111" t="str">
        <f>O$21</f>
        <v>S2</v>
      </c>
      <c r="P99" s="112" t="str">
        <f>P$21</f>
        <v>S3</v>
      </c>
      <c r="Q99" s="112" t="str">
        <f t="shared" ref="Q99:BN99" si="260">Q$21</f>
        <v>S4</v>
      </c>
      <c r="R99" s="112" t="str">
        <f t="shared" si="260"/>
        <v>S5</v>
      </c>
      <c r="S99" s="112" t="str">
        <f t="shared" si="260"/>
        <v>S6</v>
      </c>
      <c r="T99" s="112" t="str">
        <f t="shared" si="260"/>
        <v>S7</v>
      </c>
      <c r="U99" s="112" t="str">
        <f t="shared" si="260"/>
        <v>S8</v>
      </c>
      <c r="V99" s="112" t="str">
        <f t="shared" si="260"/>
        <v>S9</v>
      </c>
      <c r="W99" s="112" t="str">
        <f t="shared" si="260"/>
        <v>S10</v>
      </c>
      <c r="X99" s="112" t="str">
        <f t="shared" si="260"/>
        <v>S11</v>
      </c>
      <c r="Y99" s="112" t="str">
        <f t="shared" si="260"/>
        <v>S12</v>
      </c>
      <c r="Z99" s="112" t="str">
        <f t="shared" si="260"/>
        <v>S13</v>
      </c>
      <c r="AA99" s="112" t="str">
        <f t="shared" si="260"/>
        <v>S14</v>
      </c>
      <c r="AB99" s="112" t="str">
        <f t="shared" si="260"/>
        <v>S15</v>
      </c>
      <c r="AC99" s="112" t="str">
        <f t="shared" si="260"/>
        <v>S16</v>
      </c>
      <c r="AD99" s="112" t="str">
        <f t="shared" si="260"/>
        <v>S17</v>
      </c>
      <c r="AE99" s="112" t="str">
        <f t="shared" si="260"/>
        <v>S18</v>
      </c>
      <c r="AF99" s="112" t="str">
        <f t="shared" si="260"/>
        <v>S19</v>
      </c>
      <c r="AG99" s="112" t="str">
        <f t="shared" si="260"/>
        <v>S20</v>
      </c>
      <c r="AH99" s="112" t="str">
        <f t="shared" si="260"/>
        <v>S21</v>
      </c>
      <c r="AI99" s="112" t="str">
        <f t="shared" si="260"/>
        <v>S22</v>
      </c>
      <c r="AJ99" s="112" t="str">
        <f t="shared" si="260"/>
        <v>S23</v>
      </c>
      <c r="AK99" s="112" t="str">
        <f t="shared" si="260"/>
        <v>S24</v>
      </c>
      <c r="AL99" s="112" t="str">
        <f t="shared" si="260"/>
        <v>S25</v>
      </c>
      <c r="AM99" s="112" t="str">
        <f t="shared" si="260"/>
        <v>S26</v>
      </c>
      <c r="AN99" s="112" t="str">
        <f t="shared" si="260"/>
        <v>S27</v>
      </c>
      <c r="AO99" s="112" t="str">
        <f t="shared" si="260"/>
        <v>S28</v>
      </c>
      <c r="AP99" s="112" t="str">
        <f t="shared" si="260"/>
        <v>S29</v>
      </c>
      <c r="AQ99" s="112" t="str">
        <f t="shared" si="260"/>
        <v>S30</v>
      </c>
      <c r="AR99" s="112" t="str">
        <f t="shared" si="260"/>
        <v>S31</v>
      </c>
      <c r="AS99" s="112" t="str">
        <f t="shared" si="260"/>
        <v>S32</v>
      </c>
      <c r="AT99" s="112" t="str">
        <f t="shared" si="260"/>
        <v>S33</v>
      </c>
      <c r="AU99" s="112" t="str">
        <f t="shared" si="260"/>
        <v>S34</v>
      </c>
      <c r="AV99" s="112" t="str">
        <f t="shared" si="260"/>
        <v>S35</v>
      </c>
      <c r="AW99" s="112" t="str">
        <f t="shared" si="260"/>
        <v>S36</v>
      </c>
      <c r="AX99" s="112" t="str">
        <f t="shared" si="260"/>
        <v>S37</v>
      </c>
      <c r="AY99" s="112" t="str">
        <f t="shared" si="260"/>
        <v>S38</v>
      </c>
      <c r="AZ99" s="112" t="str">
        <f t="shared" si="260"/>
        <v>S39</v>
      </c>
      <c r="BA99" s="112" t="str">
        <f t="shared" si="260"/>
        <v>S40</v>
      </c>
      <c r="BB99" s="112" t="str">
        <f t="shared" si="260"/>
        <v>S41</v>
      </c>
      <c r="BC99" s="112" t="str">
        <f t="shared" si="260"/>
        <v>S42</v>
      </c>
      <c r="BD99" s="112" t="str">
        <f t="shared" si="260"/>
        <v>S43</v>
      </c>
      <c r="BE99" s="112" t="str">
        <f t="shared" si="260"/>
        <v>S44</v>
      </c>
      <c r="BF99" s="112" t="str">
        <f t="shared" si="260"/>
        <v>S45</v>
      </c>
      <c r="BG99" s="112" t="str">
        <f t="shared" si="260"/>
        <v>S46</v>
      </c>
      <c r="BH99" s="112" t="str">
        <f t="shared" si="260"/>
        <v>S47</v>
      </c>
      <c r="BI99" s="112" t="str">
        <f t="shared" si="260"/>
        <v>S48</v>
      </c>
      <c r="BJ99" s="112" t="str">
        <f t="shared" si="260"/>
        <v>S49</v>
      </c>
      <c r="BK99" s="112" t="str">
        <f t="shared" si="260"/>
        <v>S50</v>
      </c>
      <c r="BL99" s="112" t="str">
        <f t="shared" si="260"/>
        <v>S51</v>
      </c>
      <c r="BM99" s="112" t="str">
        <f t="shared" si="260"/>
        <v>S52</v>
      </c>
      <c r="BN99" s="113" t="str">
        <f t="shared" si="260"/>
        <v>S53</v>
      </c>
      <c r="BQ99" s="354">
        <f t="shared" si="236"/>
        <v>0</v>
      </c>
      <c r="BR99" s="153">
        <f t="shared" si="245"/>
        <v>45145</v>
      </c>
      <c r="BS99" s="154">
        <f t="shared" si="246"/>
        <v>45151</v>
      </c>
      <c r="BT99" s="177" t="str">
        <f t="shared" si="239"/>
        <v>S32</v>
      </c>
      <c r="BU99" s="169">
        <f t="shared" si="240"/>
        <v>0</v>
      </c>
      <c r="BV99" s="170">
        <f t="shared" si="237"/>
        <v>0</v>
      </c>
      <c r="BZ99" s="167" t="str">
        <f t="shared" si="252"/>
        <v>-</v>
      </c>
      <c r="CA99" s="168" t="str">
        <f t="shared" si="253"/>
        <v>-</v>
      </c>
      <c r="CB99" s="178">
        <f t="shared" si="254"/>
        <v>0</v>
      </c>
      <c r="CC99" s="178">
        <f t="shared" si="255"/>
        <v>0</v>
      </c>
      <c r="CD99" s="328"/>
      <c r="CE99" s="348"/>
      <c r="CF99" s="341">
        <f t="shared" si="256"/>
        <v>0</v>
      </c>
    </row>
    <row r="100" spans="1:84" ht="18" x14ac:dyDescent="0.3">
      <c r="M100" s="44" t="str">
        <f t="shared" ref="M100:M108" si="261">M86</f>
        <v>Design</v>
      </c>
      <c r="N100" s="86">
        <f t="shared" ref="N100:N108" si="262">SUM(O100:BN100)</f>
        <v>0</v>
      </c>
      <c r="BN100" s="120"/>
      <c r="BQ100" s="354">
        <f t="shared" si="236"/>
        <v>0</v>
      </c>
      <c r="BR100" s="153">
        <f t="shared" si="245"/>
        <v>45152</v>
      </c>
      <c r="BS100" s="154">
        <f t="shared" si="246"/>
        <v>45158</v>
      </c>
      <c r="BT100" s="177" t="str">
        <f t="shared" si="239"/>
        <v>S33</v>
      </c>
      <c r="BU100" s="169">
        <f t="shared" si="240"/>
        <v>0</v>
      </c>
      <c r="BV100" s="170">
        <f t="shared" si="237"/>
        <v>0</v>
      </c>
      <c r="BZ100" s="167" t="str">
        <f t="shared" si="252"/>
        <v>-</v>
      </c>
      <c r="CA100" s="168" t="str">
        <f t="shared" si="253"/>
        <v>-</v>
      </c>
      <c r="CB100" s="178">
        <f t="shared" si="254"/>
        <v>0</v>
      </c>
      <c r="CC100" s="178">
        <f t="shared" si="255"/>
        <v>0</v>
      </c>
      <c r="CD100" s="328"/>
      <c r="CE100" s="348"/>
    </row>
    <row r="101" spans="1:84" s="33" customFormat="1" ht="19.5" customHeight="1" x14ac:dyDescent="0.3">
      <c r="A101"/>
      <c r="B101"/>
      <c r="C101"/>
      <c r="D101"/>
      <c r="E101"/>
      <c r="F101"/>
      <c r="G101"/>
      <c r="H101" s="2"/>
      <c r="I101" s="2"/>
      <c r="J101" s="2"/>
      <c r="K101" s="2"/>
      <c r="L101"/>
      <c r="M101" s="18" t="str">
        <f t="shared" si="261"/>
        <v>EXEC</v>
      </c>
      <c r="N101" s="87">
        <f t="shared" si="262"/>
        <v>40</v>
      </c>
      <c r="O101"/>
      <c r="P101"/>
      <c r="Q101"/>
      <c r="R101"/>
      <c r="S101"/>
      <c r="T101"/>
      <c r="U101"/>
      <c r="V101"/>
      <c r="W101"/>
      <c r="X101"/>
      <c r="Y101"/>
      <c r="Z101"/>
      <c r="AA101"/>
      <c r="AB101"/>
      <c r="AC101"/>
      <c r="AD101">
        <v>24</v>
      </c>
      <c r="AE101"/>
      <c r="AF101"/>
      <c r="AG101"/>
      <c r="AH101"/>
      <c r="AI101"/>
      <c r="AJ101"/>
      <c r="AK101"/>
      <c r="AL101">
        <v>16</v>
      </c>
      <c r="AM101"/>
      <c r="AN101"/>
      <c r="AO101"/>
      <c r="AP101"/>
      <c r="AQ101"/>
      <c r="AR101"/>
      <c r="AS101"/>
      <c r="AT101"/>
      <c r="AU101"/>
      <c r="AV101"/>
      <c r="AW101"/>
      <c r="AX101"/>
      <c r="AY101"/>
      <c r="AZ101"/>
      <c r="BA101"/>
      <c r="BB101"/>
      <c r="BC101"/>
      <c r="BD101"/>
      <c r="BE101"/>
      <c r="BF101"/>
      <c r="BG101"/>
      <c r="BH101"/>
      <c r="BI101"/>
      <c r="BJ101"/>
      <c r="BK101"/>
      <c r="BL101"/>
      <c r="BM101"/>
      <c r="BN101" s="120"/>
      <c r="BO101"/>
      <c r="BP101" s="36"/>
      <c r="BQ101" s="354">
        <f t="shared" si="236"/>
        <v>0</v>
      </c>
      <c r="BR101" s="153">
        <f t="shared" si="245"/>
        <v>45159</v>
      </c>
      <c r="BS101" s="154">
        <f t="shared" si="246"/>
        <v>45165</v>
      </c>
      <c r="BT101" s="177" t="str">
        <f t="shared" si="239"/>
        <v>S34</v>
      </c>
      <c r="BU101" s="169">
        <f t="shared" si="240"/>
        <v>0</v>
      </c>
      <c r="BV101" s="170">
        <f t="shared" si="237"/>
        <v>0</v>
      </c>
      <c r="BW101"/>
      <c r="BX101"/>
      <c r="BY101"/>
      <c r="BZ101" s="167" t="str">
        <f t="shared" si="252"/>
        <v>-</v>
      </c>
      <c r="CA101" s="168" t="str">
        <f t="shared" si="253"/>
        <v>-</v>
      </c>
      <c r="CB101" s="178">
        <f t="shared" si="254"/>
        <v>0</v>
      </c>
      <c r="CC101" s="178">
        <f t="shared" si="255"/>
        <v>0</v>
      </c>
      <c r="CD101" s="328"/>
      <c r="CE101" s="349"/>
    </row>
    <row r="102" spans="1:84" ht="18" x14ac:dyDescent="0.3">
      <c r="M102" s="18" t="str">
        <f t="shared" si="261"/>
        <v>RETEST</v>
      </c>
      <c r="N102" s="87">
        <f t="shared" si="262"/>
        <v>0</v>
      </c>
      <c r="BN102" s="120"/>
      <c r="BQ102" s="354">
        <f t="shared" si="236"/>
        <v>0</v>
      </c>
      <c r="BR102" s="153">
        <f t="shared" si="245"/>
        <v>45166</v>
      </c>
      <c r="BS102" s="154">
        <f t="shared" si="246"/>
        <v>45172</v>
      </c>
      <c r="BT102" s="177" t="str">
        <f t="shared" si="239"/>
        <v>S35</v>
      </c>
      <c r="BU102" s="169">
        <f t="shared" si="240"/>
        <v>0</v>
      </c>
      <c r="BV102" s="170">
        <f t="shared" si="237"/>
        <v>0</v>
      </c>
      <c r="BZ102" s="167" t="str">
        <f t="shared" si="252"/>
        <v>-</v>
      </c>
      <c r="CA102" s="168" t="str">
        <f t="shared" si="253"/>
        <v>-</v>
      </c>
      <c r="CB102" s="178">
        <f t="shared" si="254"/>
        <v>0</v>
      </c>
      <c r="CC102" s="178">
        <f t="shared" si="255"/>
        <v>0</v>
      </c>
      <c r="CD102" s="328"/>
      <c r="CE102" s="348"/>
    </row>
    <row r="103" spans="1:84" ht="18" x14ac:dyDescent="0.3">
      <c r="M103" s="18" t="str">
        <f t="shared" si="261"/>
        <v>MNG</v>
      </c>
      <c r="N103" s="87">
        <f t="shared" si="262"/>
        <v>0</v>
      </c>
      <c r="BN103" s="120"/>
      <c r="BR103" s="153">
        <f t="shared" si="245"/>
        <v>45173</v>
      </c>
      <c r="BS103" s="154">
        <f t="shared" si="246"/>
        <v>45179</v>
      </c>
      <c r="BT103" s="177" t="str">
        <f t="shared" si="239"/>
        <v>S36</v>
      </c>
      <c r="BU103" s="169">
        <f t="shared" si="240"/>
        <v>0</v>
      </c>
      <c r="BV103" s="170">
        <f t="shared" si="237"/>
        <v>0</v>
      </c>
      <c r="BZ103" s="167" t="str">
        <f t="shared" si="252"/>
        <v>-</v>
      </c>
      <c r="CA103" s="168" t="str">
        <f t="shared" si="253"/>
        <v>-</v>
      </c>
      <c r="CB103" s="178">
        <f t="shared" si="254"/>
        <v>0</v>
      </c>
      <c r="CC103" s="178">
        <f t="shared" si="255"/>
        <v>0</v>
      </c>
      <c r="CD103" s="328"/>
    </row>
    <row r="104" spans="1:84" ht="18" x14ac:dyDescent="0.3">
      <c r="M104" s="18" t="str">
        <f>M90</f>
        <v>DATA PREP</v>
      </c>
      <c r="N104" s="87">
        <f t="shared" si="262"/>
        <v>0</v>
      </c>
      <c r="BN104" s="120"/>
      <c r="BR104" s="153">
        <f t="shared" si="245"/>
        <v>45180</v>
      </c>
      <c r="BS104" s="154">
        <f t="shared" si="246"/>
        <v>45186</v>
      </c>
      <c r="BT104" s="177" t="str">
        <f t="shared" si="239"/>
        <v>S37</v>
      </c>
      <c r="BU104" s="169">
        <f t="shared" si="240"/>
        <v>0</v>
      </c>
      <c r="BV104" s="170">
        <f t="shared" si="237"/>
        <v>0</v>
      </c>
      <c r="BZ104" s="167" t="str">
        <f t="shared" si="252"/>
        <v>-</v>
      </c>
      <c r="CA104" s="168" t="str">
        <f t="shared" si="253"/>
        <v>-</v>
      </c>
      <c r="CB104" s="178">
        <f t="shared" si="254"/>
        <v>0</v>
      </c>
      <c r="CC104" s="178">
        <f t="shared" si="255"/>
        <v>0</v>
      </c>
      <c r="CD104" s="328"/>
    </row>
    <row r="105" spans="1:84" ht="18" x14ac:dyDescent="0.3">
      <c r="M105" s="18">
        <f t="shared" si="261"/>
        <v>0</v>
      </c>
      <c r="N105" s="87">
        <f t="shared" si="262"/>
        <v>0</v>
      </c>
      <c r="BN105" s="120"/>
      <c r="BR105" s="153">
        <f t="shared" si="245"/>
        <v>45187</v>
      </c>
      <c r="BS105" s="154">
        <f t="shared" si="246"/>
        <v>45193</v>
      </c>
      <c r="BT105" s="177" t="str">
        <f t="shared" si="239"/>
        <v>S38</v>
      </c>
      <c r="BU105" s="169">
        <f t="shared" si="240"/>
        <v>0</v>
      </c>
      <c r="BV105" s="170">
        <f t="shared" si="237"/>
        <v>0</v>
      </c>
      <c r="BZ105" s="167" t="str">
        <f t="shared" si="252"/>
        <v>-</v>
      </c>
      <c r="CA105" s="168" t="str">
        <f t="shared" si="253"/>
        <v>-</v>
      </c>
      <c r="CB105" s="178">
        <f t="shared" si="254"/>
        <v>0</v>
      </c>
      <c r="CC105" s="178">
        <f t="shared" si="255"/>
        <v>0</v>
      </c>
      <c r="CD105" s="328"/>
    </row>
    <row r="106" spans="1:84" ht="18" x14ac:dyDescent="0.3">
      <c r="M106" s="18">
        <f t="shared" si="261"/>
        <v>0</v>
      </c>
      <c r="N106" s="87">
        <f t="shared" si="262"/>
        <v>0</v>
      </c>
      <c r="BN106" s="120"/>
      <c r="BR106" s="153">
        <f t="shared" si="245"/>
        <v>45194</v>
      </c>
      <c r="BS106" s="154">
        <f t="shared" si="246"/>
        <v>45200</v>
      </c>
      <c r="BT106" s="177" t="str">
        <f t="shared" si="239"/>
        <v>S39</v>
      </c>
      <c r="BU106" s="169">
        <f t="shared" si="240"/>
        <v>0</v>
      </c>
      <c r="BV106" s="170">
        <f t="shared" si="237"/>
        <v>0</v>
      </c>
      <c r="BZ106" s="167" t="str">
        <f t="shared" si="252"/>
        <v>-</v>
      </c>
      <c r="CA106" s="168" t="str">
        <f t="shared" si="253"/>
        <v>-</v>
      </c>
      <c r="CB106" s="178">
        <f t="shared" si="254"/>
        <v>0</v>
      </c>
      <c r="CC106" s="178">
        <f t="shared" si="255"/>
        <v>0</v>
      </c>
      <c r="CD106" s="328"/>
    </row>
    <row r="107" spans="1:84" ht="18" x14ac:dyDescent="0.3">
      <c r="M107" s="18" t="e">
        <f t="shared" si="261"/>
        <v>#REF!</v>
      </c>
      <c r="N107" s="87">
        <f t="shared" si="262"/>
        <v>0</v>
      </c>
      <c r="BN107" s="120"/>
      <c r="BR107" s="153">
        <f t="shared" si="245"/>
        <v>45201</v>
      </c>
      <c r="BS107" s="154">
        <f t="shared" si="246"/>
        <v>45207</v>
      </c>
      <c r="BT107" s="177" t="str">
        <f t="shared" si="239"/>
        <v>S40</v>
      </c>
      <c r="BU107" s="169">
        <f t="shared" si="240"/>
        <v>0</v>
      </c>
      <c r="BV107" s="170">
        <f t="shared" si="237"/>
        <v>0</v>
      </c>
      <c r="BZ107" s="167" t="str">
        <f t="shared" si="252"/>
        <v>-</v>
      </c>
      <c r="CA107" s="168" t="str">
        <f t="shared" si="253"/>
        <v>-</v>
      </c>
      <c r="CB107" s="178">
        <f t="shared" si="254"/>
        <v>0</v>
      </c>
      <c r="CC107" s="178">
        <f t="shared" si="255"/>
        <v>0</v>
      </c>
      <c r="CD107" s="328"/>
    </row>
    <row r="108" spans="1:84" ht="15" thickBot="1" x14ac:dyDescent="0.35">
      <c r="M108" s="45" t="e">
        <f t="shared" si="261"/>
        <v>#REF!</v>
      </c>
      <c r="N108" s="88">
        <f t="shared" si="262"/>
        <v>0</v>
      </c>
      <c r="BN108" s="120"/>
    </row>
    <row r="109" spans="1:84" ht="15" thickBot="1" x14ac:dyDescent="0.35">
      <c r="N109" s="70">
        <f t="shared" ref="N109:BN109" si="263">SUM(N100:N108)</f>
        <v>40</v>
      </c>
      <c r="O109" s="28">
        <f t="shared" si="263"/>
        <v>0</v>
      </c>
      <c r="P109" s="29">
        <f t="shared" si="263"/>
        <v>0</v>
      </c>
      <c r="Q109" s="29">
        <f t="shared" si="263"/>
        <v>0</v>
      </c>
      <c r="R109" s="29">
        <f t="shared" si="263"/>
        <v>0</v>
      </c>
      <c r="S109" s="29">
        <f t="shared" si="263"/>
        <v>0</v>
      </c>
      <c r="T109" s="29">
        <f t="shared" si="263"/>
        <v>0</v>
      </c>
      <c r="U109" s="29">
        <f t="shared" si="263"/>
        <v>0</v>
      </c>
      <c r="V109" s="29">
        <f t="shared" si="263"/>
        <v>0</v>
      </c>
      <c r="W109" s="29">
        <f t="shared" si="263"/>
        <v>0</v>
      </c>
      <c r="X109" s="29">
        <f t="shared" si="263"/>
        <v>0</v>
      </c>
      <c r="Y109" s="29">
        <f t="shared" si="263"/>
        <v>0</v>
      </c>
      <c r="Z109" s="29">
        <f t="shared" si="263"/>
        <v>0</v>
      </c>
      <c r="AA109" s="29">
        <f t="shared" si="263"/>
        <v>0</v>
      </c>
      <c r="AB109" s="29">
        <f t="shared" si="263"/>
        <v>0</v>
      </c>
      <c r="AC109" s="29">
        <f t="shared" si="263"/>
        <v>0</v>
      </c>
      <c r="AD109" s="29">
        <f t="shared" si="263"/>
        <v>24</v>
      </c>
      <c r="AE109" s="29">
        <f t="shared" si="263"/>
        <v>0</v>
      </c>
      <c r="AF109" s="29">
        <f t="shared" si="263"/>
        <v>0</v>
      </c>
      <c r="AG109" s="29">
        <f t="shared" si="263"/>
        <v>0</v>
      </c>
      <c r="AH109" s="29">
        <f t="shared" si="263"/>
        <v>0</v>
      </c>
      <c r="AI109" s="29">
        <f t="shared" si="263"/>
        <v>0</v>
      </c>
      <c r="AJ109" s="29">
        <f t="shared" si="263"/>
        <v>0</v>
      </c>
      <c r="AK109" s="29">
        <f t="shared" si="263"/>
        <v>0</v>
      </c>
      <c r="AL109" s="29">
        <f t="shared" si="263"/>
        <v>16</v>
      </c>
      <c r="AM109" s="29">
        <f t="shared" si="263"/>
        <v>0</v>
      </c>
      <c r="AN109" s="29">
        <f t="shared" si="263"/>
        <v>0</v>
      </c>
      <c r="AO109" s="29">
        <f t="shared" si="263"/>
        <v>0</v>
      </c>
      <c r="AP109" s="29">
        <f t="shared" si="263"/>
        <v>0</v>
      </c>
      <c r="AQ109" s="29">
        <f t="shared" si="263"/>
        <v>0</v>
      </c>
      <c r="AR109" s="29">
        <f t="shared" si="263"/>
        <v>0</v>
      </c>
      <c r="AS109" s="29">
        <f t="shared" si="263"/>
        <v>0</v>
      </c>
      <c r="AT109" s="29">
        <f t="shared" si="263"/>
        <v>0</v>
      </c>
      <c r="AU109" s="29">
        <f t="shared" si="263"/>
        <v>0</v>
      </c>
      <c r="AV109" s="29">
        <f t="shared" si="263"/>
        <v>0</v>
      </c>
      <c r="AW109" s="29">
        <f t="shared" si="263"/>
        <v>0</v>
      </c>
      <c r="AX109" s="29">
        <f t="shared" si="263"/>
        <v>0</v>
      </c>
      <c r="AY109" s="29">
        <f t="shared" si="263"/>
        <v>0</v>
      </c>
      <c r="AZ109" s="29">
        <f t="shared" si="263"/>
        <v>0</v>
      </c>
      <c r="BA109" s="29">
        <f t="shared" si="263"/>
        <v>0</v>
      </c>
      <c r="BB109" s="29">
        <f t="shared" si="263"/>
        <v>0</v>
      </c>
      <c r="BC109" s="29">
        <f t="shared" si="263"/>
        <v>0</v>
      </c>
      <c r="BD109" s="29">
        <f t="shared" si="263"/>
        <v>0</v>
      </c>
      <c r="BE109" s="29">
        <f t="shared" si="263"/>
        <v>0</v>
      </c>
      <c r="BF109" s="29">
        <f t="shared" si="263"/>
        <v>0</v>
      </c>
      <c r="BG109" s="29">
        <f t="shared" si="263"/>
        <v>0</v>
      </c>
      <c r="BH109" s="29">
        <f t="shared" si="263"/>
        <v>0</v>
      </c>
      <c r="BI109" s="29">
        <f t="shared" si="263"/>
        <v>0</v>
      </c>
      <c r="BJ109" s="29">
        <f t="shared" si="263"/>
        <v>0</v>
      </c>
      <c r="BK109" s="29">
        <f t="shared" si="263"/>
        <v>0</v>
      </c>
      <c r="BL109" s="29">
        <f t="shared" si="263"/>
        <v>0</v>
      </c>
      <c r="BM109" s="29">
        <f t="shared" si="263"/>
        <v>0</v>
      </c>
      <c r="BN109" s="30">
        <f t="shared" si="263"/>
        <v>0</v>
      </c>
    </row>
    <row r="110" spans="1:84" ht="15" thickBot="1" x14ac:dyDescent="0.35">
      <c r="N110" s="250" t="s">
        <v>360</v>
      </c>
      <c r="O110" s="251" t="e">
        <f>VLOOKUP($M113,#REF!,HLOOKUP(O$69,#REF!,3,FALSE),FALSE)</f>
        <v>#REF!</v>
      </c>
      <c r="P110" s="251" t="e">
        <f>VLOOKUP($M113,#REF!,HLOOKUP(P$69,#REF!,3,FALSE),FALSE)</f>
        <v>#REF!</v>
      </c>
      <c r="Q110" s="251" t="e">
        <f>VLOOKUP($M113,#REF!,HLOOKUP(Q$69,#REF!,3,FALSE),FALSE)</f>
        <v>#REF!</v>
      </c>
      <c r="R110" s="251" t="e">
        <f>VLOOKUP($M113,#REF!,HLOOKUP(R$69,#REF!,3,FALSE),FALSE)</f>
        <v>#REF!</v>
      </c>
      <c r="S110" s="251" t="e">
        <f>VLOOKUP($M113,#REF!,HLOOKUP(S$69,#REF!,3,FALSE),FALSE)</f>
        <v>#REF!</v>
      </c>
      <c r="T110" s="251" t="e">
        <f>VLOOKUP($M113,#REF!,HLOOKUP(T$69,#REF!,3,FALSE),FALSE)</f>
        <v>#REF!</v>
      </c>
      <c r="U110" s="251" t="e">
        <f>VLOOKUP($M113,#REF!,HLOOKUP(U$69,#REF!,3,FALSE),FALSE)</f>
        <v>#REF!</v>
      </c>
      <c r="V110" s="251" t="e">
        <f>VLOOKUP($M113,#REF!,HLOOKUP(V$69,#REF!,3,FALSE),FALSE)</f>
        <v>#REF!</v>
      </c>
      <c r="W110" s="251" t="e">
        <f>VLOOKUP($M113,#REF!,HLOOKUP(W$69,#REF!,3,FALSE),FALSE)</f>
        <v>#REF!</v>
      </c>
      <c r="X110" s="251" t="e">
        <f>VLOOKUP($M113,#REF!,HLOOKUP(X$69,#REF!,3,FALSE),FALSE)</f>
        <v>#REF!</v>
      </c>
      <c r="Y110" s="251" t="e">
        <f>VLOOKUP($M113,#REF!,HLOOKUP(Y$69,#REF!,3,FALSE),FALSE)</f>
        <v>#REF!</v>
      </c>
      <c r="Z110" s="251" t="e">
        <f>VLOOKUP($M113,#REF!,HLOOKUP(Z$69,#REF!,3,FALSE),FALSE)</f>
        <v>#REF!</v>
      </c>
      <c r="AA110" s="251" t="e">
        <f>VLOOKUP($M113,#REF!,HLOOKUP(AA$69,#REF!,3,FALSE),FALSE)</f>
        <v>#REF!</v>
      </c>
      <c r="AB110" s="251" t="e">
        <f>VLOOKUP($M113,#REF!,HLOOKUP(AB$69,#REF!,3,FALSE),FALSE)</f>
        <v>#REF!</v>
      </c>
      <c r="AC110" s="251" t="e">
        <f>VLOOKUP($M113,#REF!,HLOOKUP(AC$69,#REF!,3,FALSE),FALSE)</f>
        <v>#REF!</v>
      </c>
      <c r="AD110" s="251" t="e">
        <f>VLOOKUP($M113,#REF!,HLOOKUP(AD$69,#REF!,3,FALSE),FALSE)</f>
        <v>#REF!</v>
      </c>
      <c r="AE110" s="251" t="e">
        <f>VLOOKUP($M113,#REF!,HLOOKUP(AE$69,#REF!,3,FALSE),FALSE)</f>
        <v>#REF!</v>
      </c>
      <c r="AF110" s="251" t="e">
        <f>VLOOKUP($M113,#REF!,HLOOKUP(AF$69,#REF!,3,FALSE),FALSE)</f>
        <v>#REF!</v>
      </c>
      <c r="AG110" s="251" t="e">
        <f>VLOOKUP($M113,#REF!,HLOOKUP(AG$69,#REF!,3,FALSE),FALSE)</f>
        <v>#REF!</v>
      </c>
      <c r="AH110" s="251" t="e">
        <f>VLOOKUP($M113,#REF!,HLOOKUP(AH$69,#REF!,3,FALSE),FALSE)</f>
        <v>#REF!</v>
      </c>
      <c r="AI110" s="251" t="e">
        <f>VLOOKUP($M113,#REF!,HLOOKUP(AI$69,#REF!,3,FALSE),FALSE)</f>
        <v>#REF!</v>
      </c>
      <c r="AJ110" s="251" t="e">
        <f>VLOOKUP($M113,#REF!,HLOOKUP(AJ$69,#REF!,3,FALSE),FALSE)</f>
        <v>#REF!</v>
      </c>
      <c r="AK110" s="251" t="e">
        <f>VLOOKUP($M113,#REF!,HLOOKUP(AK$69,#REF!,3,FALSE),FALSE)</f>
        <v>#REF!</v>
      </c>
      <c r="AL110" s="251" t="e">
        <f>VLOOKUP($M113,#REF!,HLOOKUP(AL$69,#REF!,3,FALSE),FALSE)</f>
        <v>#REF!</v>
      </c>
      <c r="AM110" s="251" t="e">
        <f>VLOOKUP($M113,#REF!,HLOOKUP(AM$69,#REF!,3,FALSE),FALSE)</f>
        <v>#REF!</v>
      </c>
      <c r="AN110" s="251" t="e">
        <f>VLOOKUP($M113,#REF!,HLOOKUP(AN$69,#REF!,3,FALSE),FALSE)</f>
        <v>#REF!</v>
      </c>
      <c r="AO110" s="251" t="e">
        <f>VLOOKUP($M113,#REF!,HLOOKUP(AO$69,#REF!,3,FALSE),FALSE)</f>
        <v>#REF!</v>
      </c>
      <c r="AP110" s="251" t="e">
        <f>VLOOKUP($M113,#REF!,HLOOKUP(AP$69,#REF!,3,FALSE),FALSE)</f>
        <v>#REF!</v>
      </c>
      <c r="AQ110" s="251" t="e">
        <f>VLOOKUP($M113,#REF!,HLOOKUP(AQ$69,#REF!,3,FALSE),FALSE)</f>
        <v>#REF!</v>
      </c>
      <c r="AR110" s="251" t="e">
        <f>VLOOKUP($M113,#REF!,HLOOKUP(AR$69,#REF!,3,FALSE),FALSE)</f>
        <v>#REF!</v>
      </c>
      <c r="AS110" s="251" t="e">
        <f>VLOOKUP($M113,#REF!,HLOOKUP(AS$69,#REF!,3,FALSE),FALSE)</f>
        <v>#REF!</v>
      </c>
      <c r="AT110" s="251" t="e">
        <f>VLOOKUP($M113,#REF!,HLOOKUP(AT$69,#REF!,3,FALSE),FALSE)</f>
        <v>#REF!</v>
      </c>
      <c r="AU110" s="251" t="e">
        <f>VLOOKUP($M113,#REF!,HLOOKUP(AU$69,#REF!,3,FALSE),FALSE)</f>
        <v>#REF!</v>
      </c>
      <c r="AV110" s="251" t="e">
        <f>VLOOKUP($M113,#REF!,HLOOKUP(AV$69,#REF!,3,FALSE),FALSE)</f>
        <v>#REF!</v>
      </c>
      <c r="AW110" s="251" t="e">
        <f>VLOOKUP($M113,#REF!,HLOOKUP(AW$69,#REF!,3,FALSE),FALSE)</f>
        <v>#REF!</v>
      </c>
      <c r="AX110" s="251" t="e">
        <f>VLOOKUP($M113,#REF!,HLOOKUP(AX$69,#REF!,3,FALSE),FALSE)</f>
        <v>#REF!</v>
      </c>
      <c r="AY110" s="251" t="e">
        <f>VLOOKUP($M113,#REF!,HLOOKUP(AY$69,#REF!,3,FALSE),FALSE)</f>
        <v>#REF!</v>
      </c>
      <c r="AZ110" s="251" t="e">
        <f>VLOOKUP($M113,#REF!,HLOOKUP(AZ$69,#REF!,3,FALSE),FALSE)</f>
        <v>#REF!</v>
      </c>
      <c r="BA110" s="251" t="e">
        <f>VLOOKUP($M113,#REF!,HLOOKUP(BA$69,#REF!,3,FALSE),FALSE)</f>
        <v>#REF!</v>
      </c>
      <c r="BB110" s="251" t="e">
        <f>VLOOKUP($M113,#REF!,HLOOKUP(BB$69,#REF!,3,FALSE),FALSE)</f>
        <v>#REF!</v>
      </c>
      <c r="BC110" s="251" t="e">
        <f>VLOOKUP($M113,#REF!,HLOOKUP(BC$69,#REF!,3,FALSE),FALSE)</f>
        <v>#REF!</v>
      </c>
      <c r="BD110" s="251" t="e">
        <f>VLOOKUP($M113,#REF!,HLOOKUP(BD$69,#REF!,3,FALSE),FALSE)</f>
        <v>#REF!</v>
      </c>
      <c r="BE110" s="251" t="e">
        <f>VLOOKUP($M113,#REF!,HLOOKUP(BE$69,#REF!,3,FALSE),FALSE)</f>
        <v>#REF!</v>
      </c>
      <c r="BF110" s="251" t="e">
        <f>VLOOKUP($M113,#REF!,HLOOKUP(BF$69,#REF!,3,FALSE),FALSE)</f>
        <v>#REF!</v>
      </c>
      <c r="BG110" s="251" t="e">
        <f>VLOOKUP($M113,#REF!,HLOOKUP(BG$69,#REF!,3,FALSE),FALSE)</f>
        <v>#REF!</v>
      </c>
      <c r="BH110" s="251" t="e">
        <f>VLOOKUP($M113,#REF!,HLOOKUP(BH$69,#REF!,3,FALSE),FALSE)</f>
        <v>#REF!</v>
      </c>
      <c r="BI110" s="251" t="e">
        <f>VLOOKUP($M113,#REF!,HLOOKUP(BI$69,#REF!,3,FALSE),FALSE)</f>
        <v>#REF!</v>
      </c>
      <c r="BJ110" s="251" t="e">
        <f>VLOOKUP($M113,#REF!,HLOOKUP(BJ$69,#REF!,3,FALSE),FALSE)</f>
        <v>#REF!</v>
      </c>
      <c r="BK110" s="251" t="e">
        <f>VLOOKUP($M113,#REF!,HLOOKUP(BK$69,#REF!,3,FALSE),FALSE)</f>
        <v>#REF!</v>
      </c>
      <c r="BL110" s="251" t="e">
        <f>VLOOKUP($M113,#REF!,HLOOKUP(BL$69,#REF!,3,FALSE),FALSE)</f>
        <v>#REF!</v>
      </c>
      <c r="BM110" s="251" t="e">
        <f>VLOOKUP($M113,#REF!,HLOOKUP(BM$69,#REF!,3,FALSE),FALSE)</f>
        <v>#REF!</v>
      </c>
      <c r="BN110" s="251" t="e">
        <f>VLOOKUP($M113,#REF!,HLOOKUP(BN$69,#REF!,3,FALSE),FALSE)</f>
        <v>#REF!</v>
      </c>
    </row>
    <row r="111" spans="1:84" ht="18" x14ac:dyDescent="0.3">
      <c r="N111" s="103" t="str">
        <f>N$19</f>
        <v>DAL</v>
      </c>
      <c r="O111" s="100">
        <f>O$19</f>
        <v>44564</v>
      </c>
      <c r="P111" s="101">
        <f t="shared" ref="P111:BN111" si="264">P$19</f>
        <v>44571</v>
      </c>
      <c r="Q111" s="101">
        <f t="shared" si="264"/>
        <v>44578</v>
      </c>
      <c r="R111" s="101">
        <f t="shared" si="264"/>
        <v>44585</v>
      </c>
      <c r="S111" s="101">
        <f t="shared" si="264"/>
        <v>44592</v>
      </c>
      <c r="T111" s="101">
        <f t="shared" si="264"/>
        <v>44599</v>
      </c>
      <c r="U111" s="101">
        <f t="shared" si="264"/>
        <v>44606</v>
      </c>
      <c r="V111" s="101">
        <f t="shared" si="264"/>
        <v>44613</v>
      </c>
      <c r="W111" s="101">
        <f t="shared" si="264"/>
        <v>44620</v>
      </c>
      <c r="X111" s="101">
        <f t="shared" si="264"/>
        <v>44627</v>
      </c>
      <c r="Y111" s="101">
        <f t="shared" si="264"/>
        <v>44634</v>
      </c>
      <c r="Z111" s="101">
        <f t="shared" si="264"/>
        <v>44641</v>
      </c>
      <c r="AA111" s="101">
        <f t="shared" si="264"/>
        <v>44648</v>
      </c>
      <c r="AB111" s="101">
        <f t="shared" si="264"/>
        <v>44655</v>
      </c>
      <c r="AC111" s="101">
        <f t="shared" si="264"/>
        <v>44662</v>
      </c>
      <c r="AD111" s="101">
        <f t="shared" si="264"/>
        <v>44669</v>
      </c>
      <c r="AE111" s="101">
        <f t="shared" si="264"/>
        <v>44676</v>
      </c>
      <c r="AF111" s="101">
        <f t="shared" si="264"/>
        <v>44683</v>
      </c>
      <c r="AG111" s="101">
        <f t="shared" si="264"/>
        <v>44690</v>
      </c>
      <c r="AH111" s="101">
        <f t="shared" si="264"/>
        <v>44697</v>
      </c>
      <c r="AI111" s="101">
        <f t="shared" si="264"/>
        <v>44704</v>
      </c>
      <c r="AJ111" s="101">
        <f t="shared" si="264"/>
        <v>44711</v>
      </c>
      <c r="AK111" s="101">
        <f t="shared" si="264"/>
        <v>44718</v>
      </c>
      <c r="AL111" s="101">
        <f t="shared" si="264"/>
        <v>44725</v>
      </c>
      <c r="AM111" s="101">
        <f t="shared" si="264"/>
        <v>44732</v>
      </c>
      <c r="AN111" s="101">
        <f t="shared" si="264"/>
        <v>44739</v>
      </c>
      <c r="AO111" s="101">
        <f t="shared" si="264"/>
        <v>44746</v>
      </c>
      <c r="AP111" s="101">
        <f t="shared" si="264"/>
        <v>44753</v>
      </c>
      <c r="AQ111" s="101">
        <f t="shared" si="264"/>
        <v>44760</v>
      </c>
      <c r="AR111" s="101">
        <f t="shared" si="264"/>
        <v>44767</v>
      </c>
      <c r="AS111" s="101">
        <f t="shared" si="264"/>
        <v>44774</v>
      </c>
      <c r="AT111" s="101">
        <f t="shared" si="264"/>
        <v>44781</v>
      </c>
      <c r="AU111" s="101">
        <f t="shared" si="264"/>
        <v>44788</v>
      </c>
      <c r="AV111" s="101">
        <f t="shared" si="264"/>
        <v>44795</v>
      </c>
      <c r="AW111" s="101">
        <f t="shared" si="264"/>
        <v>44802</v>
      </c>
      <c r="AX111" s="101">
        <f t="shared" si="264"/>
        <v>44809</v>
      </c>
      <c r="AY111" s="101">
        <f t="shared" si="264"/>
        <v>44816</v>
      </c>
      <c r="AZ111" s="101">
        <f t="shared" si="264"/>
        <v>44823</v>
      </c>
      <c r="BA111" s="101">
        <f t="shared" si="264"/>
        <v>44830</v>
      </c>
      <c r="BB111" s="101">
        <f t="shared" si="264"/>
        <v>44837</v>
      </c>
      <c r="BC111" s="101">
        <f t="shared" si="264"/>
        <v>44844</v>
      </c>
      <c r="BD111" s="101">
        <f t="shared" si="264"/>
        <v>44851</v>
      </c>
      <c r="BE111" s="101">
        <f t="shared" si="264"/>
        <v>44858</v>
      </c>
      <c r="BF111" s="101">
        <f t="shared" si="264"/>
        <v>44865</v>
      </c>
      <c r="BG111" s="101">
        <f t="shared" si="264"/>
        <v>44872</v>
      </c>
      <c r="BH111" s="101">
        <f t="shared" si="264"/>
        <v>44879</v>
      </c>
      <c r="BI111" s="101">
        <f t="shared" si="264"/>
        <v>44886</v>
      </c>
      <c r="BJ111" s="101">
        <f t="shared" si="264"/>
        <v>44893</v>
      </c>
      <c r="BK111" s="101">
        <f t="shared" si="264"/>
        <v>44900</v>
      </c>
      <c r="BL111" s="101">
        <f t="shared" si="264"/>
        <v>44907</v>
      </c>
      <c r="BM111" s="101">
        <f t="shared" si="264"/>
        <v>44914</v>
      </c>
      <c r="BN111" s="102">
        <f t="shared" si="264"/>
        <v>44921</v>
      </c>
    </row>
    <row r="112" spans="1:84" ht="18.600000000000001" thickBot="1" x14ac:dyDescent="0.35">
      <c r="N112" s="104" t="str">
        <f>N$20</f>
        <v>AL</v>
      </c>
      <c r="O112" s="106">
        <f>O$20</f>
        <v>44570</v>
      </c>
      <c r="P112" s="107">
        <f t="shared" ref="P112:BN112" si="265">P$20</f>
        <v>44577</v>
      </c>
      <c r="Q112" s="107">
        <f t="shared" si="265"/>
        <v>44584</v>
      </c>
      <c r="R112" s="107">
        <f t="shared" si="265"/>
        <v>44591</v>
      </c>
      <c r="S112" s="107">
        <f>S$20</f>
        <v>44598</v>
      </c>
      <c r="T112" s="107">
        <f t="shared" si="265"/>
        <v>44605</v>
      </c>
      <c r="U112" s="107">
        <f t="shared" si="265"/>
        <v>44612</v>
      </c>
      <c r="V112" s="107">
        <f t="shared" si="265"/>
        <v>44619</v>
      </c>
      <c r="W112" s="107">
        <f t="shared" si="265"/>
        <v>44626</v>
      </c>
      <c r="X112" s="107">
        <f t="shared" si="265"/>
        <v>44633</v>
      </c>
      <c r="Y112" s="107">
        <f t="shared" si="265"/>
        <v>44640</v>
      </c>
      <c r="Z112" s="107">
        <f t="shared" si="265"/>
        <v>44647</v>
      </c>
      <c r="AA112" s="107">
        <f t="shared" si="265"/>
        <v>44654</v>
      </c>
      <c r="AB112" s="107">
        <f t="shared" si="265"/>
        <v>44661</v>
      </c>
      <c r="AC112" s="107">
        <f t="shared" si="265"/>
        <v>44668</v>
      </c>
      <c r="AD112" s="107">
        <f t="shared" si="265"/>
        <v>44675</v>
      </c>
      <c r="AE112" s="107">
        <f t="shared" si="265"/>
        <v>44682</v>
      </c>
      <c r="AF112" s="107">
        <f t="shared" si="265"/>
        <v>44689</v>
      </c>
      <c r="AG112" s="107">
        <f t="shared" si="265"/>
        <v>44696</v>
      </c>
      <c r="AH112" s="107">
        <f t="shared" si="265"/>
        <v>44703</v>
      </c>
      <c r="AI112" s="107">
        <f t="shared" si="265"/>
        <v>44710</v>
      </c>
      <c r="AJ112" s="107">
        <f t="shared" si="265"/>
        <v>44717</v>
      </c>
      <c r="AK112" s="107">
        <f t="shared" si="265"/>
        <v>44724</v>
      </c>
      <c r="AL112" s="107">
        <f t="shared" si="265"/>
        <v>44731</v>
      </c>
      <c r="AM112" s="107">
        <f t="shared" si="265"/>
        <v>44738</v>
      </c>
      <c r="AN112" s="107">
        <f t="shared" si="265"/>
        <v>44745</v>
      </c>
      <c r="AO112" s="107">
        <f t="shared" si="265"/>
        <v>44752</v>
      </c>
      <c r="AP112" s="107">
        <f t="shared" si="265"/>
        <v>44759</v>
      </c>
      <c r="AQ112" s="107">
        <f t="shared" si="265"/>
        <v>44766</v>
      </c>
      <c r="AR112" s="107">
        <f t="shared" si="265"/>
        <v>44773</v>
      </c>
      <c r="AS112" s="107">
        <f t="shared" si="265"/>
        <v>44780</v>
      </c>
      <c r="AT112" s="107">
        <f t="shared" si="265"/>
        <v>44787</v>
      </c>
      <c r="AU112" s="107">
        <f t="shared" si="265"/>
        <v>44794</v>
      </c>
      <c r="AV112" s="107">
        <f t="shared" si="265"/>
        <v>44801</v>
      </c>
      <c r="AW112" s="107">
        <f t="shared" si="265"/>
        <v>44808</v>
      </c>
      <c r="AX112" s="107">
        <f t="shared" si="265"/>
        <v>44815</v>
      </c>
      <c r="AY112" s="107">
        <f t="shared" si="265"/>
        <v>44822</v>
      </c>
      <c r="AZ112" s="107">
        <f t="shared" si="265"/>
        <v>44829</v>
      </c>
      <c r="BA112" s="107">
        <f t="shared" si="265"/>
        <v>44836</v>
      </c>
      <c r="BB112" s="107">
        <f t="shared" si="265"/>
        <v>44843</v>
      </c>
      <c r="BC112" s="107">
        <f t="shared" si="265"/>
        <v>44850</v>
      </c>
      <c r="BD112" s="107">
        <f t="shared" si="265"/>
        <v>44857</v>
      </c>
      <c r="BE112" s="107">
        <f t="shared" si="265"/>
        <v>44864</v>
      </c>
      <c r="BF112" s="107">
        <f t="shared" si="265"/>
        <v>44871</v>
      </c>
      <c r="BG112" s="107">
        <f t="shared" si="265"/>
        <v>44878</v>
      </c>
      <c r="BH112" s="107">
        <f t="shared" si="265"/>
        <v>44885</v>
      </c>
      <c r="BI112" s="107">
        <f t="shared" si="265"/>
        <v>44892</v>
      </c>
      <c r="BJ112" s="107">
        <f t="shared" si="265"/>
        <v>44899</v>
      </c>
      <c r="BK112" s="107">
        <f t="shared" si="265"/>
        <v>44906</v>
      </c>
      <c r="BL112" s="107">
        <f t="shared" si="265"/>
        <v>44913</v>
      </c>
      <c r="BM112" s="107">
        <f t="shared" si="265"/>
        <v>44920</v>
      </c>
      <c r="BN112" s="108">
        <f t="shared" si="265"/>
        <v>44927</v>
      </c>
    </row>
    <row r="113" spans="13:66" ht="18.600000000000001" thickBot="1" x14ac:dyDescent="0.4">
      <c r="M113" s="17" t="s">
        <v>4</v>
      </c>
      <c r="N113" s="89" t="e">
        <f>VLOOKUP(M113,#REF!,2,FALSE)</f>
        <v>#REF!</v>
      </c>
      <c r="O113" s="111" t="str">
        <f>O$21</f>
        <v>S2</v>
      </c>
      <c r="P113" s="112" t="str">
        <f>P$21</f>
        <v>S3</v>
      </c>
      <c r="Q113" s="112" t="str">
        <f t="shared" ref="Q113:BN113" si="266">Q$21</f>
        <v>S4</v>
      </c>
      <c r="R113" s="112" t="str">
        <f t="shared" si="266"/>
        <v>S5</v>
      </c>
      <c r="S113" s="112" t="str">
        <f t="shared" si="266"/>
        <v>S6</v>
      </c>
      <c r="T113" s="112" t="str">
        <f t="shared" si="266"/>
        <v>S7</v>
      </c>
      <c r="U113" s="112" t="str">
        <f t="shared" si="266"/>
        <v>S8</v>
      </c>
      <c r="V113" s="112" t="str">
        <f t="shared" si="266"/>
        <v>S9</v>
      </c>
      <c r="W113" s="112" t="str">
        <f t="shared" si="266"/>
        <v>S10</v>
      </c>
      <c r="X113" s="112" t="str">
        <f t="shared" si="266"/>
        <v>S11</v>
      </c>
      <c r="Y113" s="112" t="str">
        <f t="shared" si="266"/>
        <v>S12</v>
      </c>
      <c r="Z113" s="112" t="str">
        <f t="shared" si="266"/>
        <v>S13</v>
      </c>
      <c r="AA113" s="112" t="str">
        <f t="shared" si="266"/>
        <v>S14</v>
      </c>
      <c r="AB113" s="112" t="str">
        <f t="shared" si="266"/>
        <v>S15</v>
      </c>
      <c r="AC113" s="112" t="str">
        <f t="shared" si="266"/>
        <v>S16</v>
      </c>
      <c r="AD113" s="112" t="str">
        <f t="shared" si="266"/>
        <v>S17</v>
      </c>
      <c r="AE113" s="112" t="str">
        <f t="shared" si="266"/>
        <v>S18</v>
      </c>
      <c r="AF113" s="112" t="str">
        <f t="shared" si="266"/>
        <v>S19</v>
      </c>
      <c r="AG113" s="112" t="str">
        <f t="shared" si="266"/>
        <v>S20</v>
      </c>
      <c r="AH113" s="112" t="str">
        <f t="shared" si="266"/>
        <v>S21</v>
      </c>
      <c r="AI113" s="112" t="str">
        <f t="shared" si="266"/>
        <v>S22</v>
      </c>
      <c r="AJ113" s="112" t="str">
        <f t="shared" si="266"/>
        <v>S23</v>
      </c>
      <c r="AK113" s="112" t="str">
        <f t="shared" si="266"/>
        <v>S24</v>
      </c>
      <c r="AL113" s="112" t="str">
        <f t="shared" si="266"/>
        <v>S25</v>
      </c>
      <c r="AM113" s="112" t="str">
        <f t="shared" si="266"/>
        <v>S26</v>
      </c>
      <c r="AN113" s="112" t="str">
        <f t="shared" si="266"/>
        <v>S27</v>
      </c>
      <c r="AO113" s="112" t="str">
        <f t="shared" si="266"/>
        <v>S28</v>
      </c>
      <c r="AP113" s="112" t="str">
        <f t="shared" si="266"/>
        <v>S29</v>
      </c>
      <c r="AQ113" s="112" t="str">
        <f t="shared" si="266"/>
        <v>S30</v>
      </c>
      <c r="AR113" s="112" t="str">
        <f t="shared" si="266"/>
        <v>S31</v>
      </c>
      <c r="AS113" s="112" t="str">
        <f t="shared" si="266"/>
        <v>S32</v>
      </c>
      <c r="AT113" s="112" t="str">
        <f t="shared" si="266"/>
        <v>S33</v>
      </c>
      <c r="AU113" s="112" t="str">
        <f t="shared" si="266"/>
        <v>S34</v>
      </c>
      <c r="AV113" s="112" t="str">
        <f t="shared" si="266"/>
        <v>S35</v>
      </c>
      <c r="AW113" s="112" t="str">
        <f t="shared" si="266"/>
        <v>S36</v>
      </c>
      <c r="AX113" s="112" t="str">
        <f t="shared" si="266"/>
        <v>S37</v>
      </c>
      <c r="AY113" s="112" t="str">
        <f t="shared" si="266"/>
        <v>S38</v>
      </c>
      <c r="AZ113" s="112" t="str">
        <f t="shared" si="266"/>
        <v>S39</v>
      </c>
      <c r="BA113" s="112" t="str">
        <f t="shared" si="266"/>
        <v>S40</v>
      </c>
      <c r="BB113" s="112" t="str">
        <f t="shared" si="266"/>
        <v>S41</v>
      </c>
      <c r="BC113" s="112" t="str">
        <f t="shared" si="266"/>
        <v>S42</v>
      </c>
      <c r="BD113" s="112" t="str">
        <f t="shared" si="266"/>
        <v>S43</v>
      </c>
      <c r="BE113" s="112" t="str">
        <f t="shared" si="266"/>
        <v>S44</v>
      </c>
      <c r="BF113" s="112" t="str">
        <f t="shared" si="266"/>
        <v>S45</v>
      </c>
      <c r="BG113" s="112" t="str">
        <f t="shared" si="266"/>
        <v>S46</v>
      </c>
      <c r="BH113" s="112" t="str">
        <f t="shared" si="266"/>
        <v>S47</v>
      </c>
      <c r="BI113" s="112" t="str">
        <f t="shared" si="266"/>
        <v>S48</v>
      </c>
      <c r="BJ113" s="112" t="str">
        <f t="shared" si="266"/>
        <v>S49</v>
      </c>
      <c r="BK113" s="112" t="str">
        <f t="shared" si="266"/>
        <v>S50</v>
      </c>
      <c r="BL113" s="112" t="str">
        <f t="shared" si="266"/>
        <v>S51</v>
      </c>
      <c r="BM113" s="112" t="str">
        <f t="shared" si="266"/>
        <v>S52</v>
      </c>
      <c r="BN113" s="113" t="str">
        <f t="shared" si="266"/>
        <v>S53</v>
      </c>
    </row>
    <row r="114" spans="13:66" x14ac:dyDescent="0.3">
      <c r="M114" s="44" t="str">
        <f t="shared" ref="M114:M122" si="267">M100</f>
        <v>Design</v>
      </c>
      <c r="N114" s="86">
        <f t="shared" ref="N114:N122" si="268">SUM(O114:BN114)</f>
        <v>40</v>
      </c>
      <c r="Z114">
        <v>40</v>
      </c>
      <c r="BN114" s="120"/>
    </row>
    <row r="115" spans="13:66" x14ac:dyDescent="0.3">
      <c r="M115" s="18" t="str">
        <f t="shared" si="267"/>
        <v>EXEC</v>
      </c>
      <c r="N115" s="87">
        <f t="shared" si="268"/>
        <v>72</v>
      </c>
      <c r="AC115">
        <v>40</v>
      </c>
      <c r="AD115">
        <v>32</v>
      </c>
      <c r="BN115" s="120"/>
    </row>
    <row r="116" spans="13:66" x14ac:dyDescent="0.3">
      <c r="M116" s="18" t="str">
        <f t="shared" si="267"/>
        <v>RETEST</v>
      </c>
      <c r="N116" s="87">
        <f t="shared" si="268"/>
        <v>56</v>
      </c>
      <c r="AE116">
        <v>32</v>
      </c>
      <c r="AJ116" s="299"/>
      <c r="AL116">
        <v>24</v>
      </c>
      <c r="BN116" s="120"/>
    </row>
    <row r="117" spans="13:66" x14ac:dyDescent="0.3">
      <c r="M117" s="18" t="str">
        <f t="shared" si="267"/>
        <v>MNG</v>
      </c>
      <c r="N117" s="87">
        <f t="shared" si="268"/>
        <v>0</v>
      </c>
      <c r="BN117" s="120"/>
    </row>
    <row r="118" spans="13:66" x14ac:dyDescent="0.3">
      <c r="M118" s="18" t="str">
        <f t="shared" si="267"/>
        <v>DATA PREP</v>
      </c>
      <c r="N118" s="87">
        <f t="shared" si="268"/>
        <v>0</v>
      </c>
      <c r="BN118" s="120"/>
    </row>
    <row r="119" spans="13:66" x14ac:dyDescent="0.3">
      <c r="M119" s="18">
        <f t="shared" si="267"/>
        <v>0</v>
      </c>
      <c r="N119" s="87">
        <f t="shared" si="268"/>
        <v>0</v>
      </c>
      <c r="BN119" s="120"/>
    </row>
    <row r="120" spans="13:66" x14ac:dyDescent="0.3">
      <c r="M120" s="18">
        <f t="shared" si="267"/>
        <v>0</v>
      </c>
      <c r="N120" s="87">
        <f t="shared" si="268"/>
        <v>0</v>
      </c>
      <c r="BN120" s="120"/>
    </row>
    <row r="121" spans="13:66" x14ac:dyDescent="0.3">
      <c r="M121" s="18" t="e">
        <f t="shared" si="267"/>
        <v>#REF!</v>
      </c>
      <c r="N121" s="87">
        <f t="shared" si="268"/>
        <v>0</v>
      </c>
      <c r="BN121" s="120"/>
    </row>
    <row r="122" spans="13:66" ht="15" thickBot="1" x14ac:dyDescent="0.35">
      <c r="M122" s="45" t="e">
        <f t="shared" si="267"/>
        <v>#REF!</v>
      </c>
      <c r="N122" s="88">
        <f t="shared" si="268"/>
        <v>0</v>
      </c>
      <c r="BN122" s="120"/>
    </row>
    <row r="123" spans="13:66" ht="15" thickBot="1" x14ac:dyDescent="0.35">
      <c r="N123" s="70">
        <f>SUM(N114:N122)</f>
        <v>168</v>
      </c>
      <c r="O123" s="28">
        <f>SUM(O114:O122)</f>
        <v>0</v>
      </c>
      <c r="P123" s="29">
        <f t="shared" ref="P123:BN123" si="269">SUM(P114:P122)</f>
        <v>0</v>
      </c>
      <c r="Q123" s="29">
        <f t="shared" si="269"/>
        <v>0</v>
      </c>
      <c r="R123" s="29">
        <f t="shared" si="269"/>
        <v>0</v>
      </c>
      <c r="S123" s="29">
        <f t="shared" si="269"/>
        <v>0</v>
      </c>
      <c r="T123" s="29">
        <f t="shared" si="269"/>
        <v>0</v>
      </c>
      <c r="U123" s="29">
        <f t="shared" si="269"/>
        <v>0</v>
      </c>
      <c r="V123" s="29">
        <f t="shared" si="269"/>
        <v>0</v>
      </c>
      <c r="W123" s="29">
        <f t="shared" si="269"/>
        <v>0</v>
      </c>
      <c r="X123" s="29">
        <f t="shared" si="269"/>
        <v>0</v>
      </c>
      <c r="Y123" s="29">
        <f t="shared" si="269"/>
        <v>0</v>
      </c>
      <c r="Z123" s="29">
        <f t="shared" si="269"/>
        <v>40</v>
      </c>
      <c r="AA123" s="29">
        <f t="shared" si="269"/>
        <v>0</v>
      </c>
      <c r="AB123" s="29">
        <f t="shared" si="269"/>
        <v>0</v>
      </c>
      <c r="AC123" s="29">
        <f t="shared" si="269"/>
        <v>40</v>
      </c>
      <c r="AD123" s="29">
        <f t="shared" si="269"/>
        <v>32</v>
      </c>
      <c r="AE123" s="29">
        <f t="shared" si="269"/>
        <v>32</v>
      </c>
      <c r="AF123" s="29">
        <f t="shared" si="269"/>
        <v>0</v>
      </c>
      <c r="AG123" s="29">
        <f t="shared" si="269"/>
        <v>0</v>
      </c>
      <c r="AH123" s="29">
        <f t="shared" si="269"/>
        <v>0</v>
      </c>
      <c r="AI123" s="29">
        <f t="shared" si="269"/>
        <v>0</v>
      </c>
      <c r="AJ123" s="29">
        <f t="shared" si="269"/>
        <v>0</v>
      </c>
      <c r="AK123" s="29">
        <f t="shared" si="269"/>
        <v>0</v>
      </c>
      <c r="AL123" s="29">
        <f t="shared" si="269"/>
        <v>24</v>
      </c>
      <c r="AM123" s="29">
        <f t="shared" si="269"/>
        <v>0</v>
      </c>
      <c r="AN123" s="29">
        <f t="shared" si="269"/>
        <v>0</v>
      </c>
      <c r="AO123" s="29">
        <f t="shared" si="269"/>
        <v>0</v>
      </c>
      <c r="AP123" s="29">
        <f t="shared" si="269"/>
        <v>0</v>
      </c>
      <c r="AQ123" s="29">
        <f t="shared" si="269"/>
        <v>0</v>
      </c>
      <c r="AR123" s="29">
        <f t="shared" si="269"/>
        <v>0</v>
      </c>
      <c r="AS123" s="29">
        <f t="shared" si="269"/>
        <v>0</v>
      </c>
      <c r="AT123" s="29">
        <f t="shared" si="269"/>
        <v>0</v>
      </c>
      <c r="AU123" s="29">
        <f t="shared" si="269"/>
        <v>0</v>
      </c>
      <c r="AV123" s="29">
        <f t="shared" si="269"/>
        <v>0</v>
      </c>
      <c r="AW123" s="29">
        <f t="shared" si="269"/>
        <v>0</v>
      </c>
      <c r="AX123" s="29">
        <f t="shared" si="269"/>
        <v>0</v>
      </c>
      <c r="AY123" s="29">
        <f t="shared" si="269"/>
        <v>0</v>
      </c>
      <c r="AZ123" s="29">
        <f t="shared" si="269"/>
        <v>0</v>
      </c>
      <c r="BA123" s="29">
        <f t="shared" si="269"/>
        <v>0</v>
      </c>
      <c r="BB123" s="29">
        <f t="shared" si="269"/>
        <v>0</v>
      </c>
      <c r="BC123" s="29">
        <f t="shared" si="269"/>
        <v>0</v>
      </c>
      <c r="BD123" s="29">
        <f t="shared" si="269"/>
        <v>0</v>
      </c>
      <c r="BE123" s="29">
        <f t="shared" si="269"/>
        <v>0</v>
      </c>
      <c r="BF123" s="29">
        <f t="shared" si="269"/>
        <v>0</v>
      </c>
      <c r="BG123" s="29">
        <f t="shared" si="269"/>
        <v>0</v>
      </c>
      <c r="BH123" s="29">
        <f t="shared" si="269"/>
        <v>0</v>
      </c>
      <c r="BI123" s="29">
        <f t="shared" si="269"/>
        <v>0</v>
      </c>
      <c r="BJ123" s="29">
        <f t="shared" si="269"/>
        <v>0</v>
      </c>
      <c r="BK123" s="29">
        <f t="shared" si="269"/>
        <v>0</v>
      </c>
      <c r="BL123" s="29">
        <f t="shared" si="269"/>
        <v>0</v>
      </c>
      <c r="BM123" s="29">
        <f t="shared" si="269"/>
        <v>0</v>
      </c>
      <c r="BN123" s="30">
        <f t="shared" si="269"/>
        <v>0</v>
      </c>
    </row>
    <row r="124" spans="13:66" ht="15" thickBot="1" x14ac:dyDescent="0.35">
      <c r="N124" s="250" t="s">
        <v>360</v>
      </c>
      <c r="O124" s="251" t="e">
        <f>VLOOKUP($M127,#REF!,HLOOKUP(O$69,#REF!,3,FALSE),FALSE)</f>
        <v>#REF!</v>
      </c>
      <c r="P124" s="251" t="e">
        <f>VLOOKUP($M127,#REF!,HLOOKUP(P$69,#REF!,3,FALSE),FALSE)</f>
        <v>#REF!</v>
      </c>
      <c r="Q124" s="251" t="e">
        <f>VLOOKUP($M127,#REF!,HLOOKUP(Q$69,#REF!,3,FALSE),FALSE)</f>
        <v>#REF!</v>
      </c>
      <c r="R124" s="251" t="e">
        <f>VLOOKUP($M127,#REF!,HLOOKUP(R$69,#REF!,3,FALSE),FALSE)</f>
        <v>#REF!</v>
      </c>
      <c r="S124" s="251" t="e">
        <f>VLOOKUP($M127,#REF!,HLOOKUP(S$69,#REF!,3,FALSE),FALSE)</f>
        <v>#REF!</v>
      </c>
      <c r="T124" s="251" t="e">
        <f>VLOOKUP($M127,#REF!,HLOOKUP(T$69,#REF!,3,FALSE),FALSE)</f>
        <v>#REF!</v>
      </c>
      <c r="U124" s="251" t="e">
        <f>VLOOKUP($M127,#REF!,HLOOKUP(U$69,#REF!,3,FALSE),FALSE)</f>
        <v>#REF!</v>
      </c>
      <c r="V124" s="251" t="e">
        <f>VLOOKUP($M127,#REF!,HLOOKUP(V$69,#REF!,3,FALSE),FALSE)</f>
        <v>#REF!</v>
      </c>
      <c r="W124" s="251" t="e">
        <f>VLOOKUP($M127,#REF!,HLOOKUP(W$69,#REF!,3,FALSE),FALSE)</f>
        <v>#REF!</v>
      </c>
      <c r="X124" s="251" t="e">
        <f>VLOOKUP($M127,#REF!,HLOOKUP(X$69,#REF!,3,FALSE),FALSE)</f>
        <v>#REF!</v>
      </c>
      <c r="Y124" s="251" t="e">
        <f>VLOOKUP($M127,#REF!,HLOOKUP(Y$69,#REF!,3,FALSE),FALSE)</f>
        <v>#REF!</v>
      </c>
      <c r="Z124" s="251" t="e">
        <f>VLOOKUP($M127,#REF!,HLOOKUP(Z$69,#REF!,3,FALSE),FALSE)</f>
        <v>#REF!</v>
      </c>
      <c r="AA124" s="251" t="e">
        <f>VLOOKUP($M127,#REF!,HLOOKUP(AA$69,#REF!,3,FALSE),FALSE)</f>
        <v>#REF!</v>
      </c>
      <c r="AB124" s="251" t="e">
        <f>VLOOKUP($M127,#REF!,HLOOKUP(AB$69,#REF!,3,FALSE),FALSE)</f>
        <v>#REF!</v>
      </c>
      <c r="AC124" s="251" t="e">
        <f>VLOOKUP($M127,#REF!,HLOOKUP(AC$69,#REF!,3,FALSE),FALSE)</f>
        <v>#REF!</v>
      </c>
      <c r="AD124" s="251" t="e">
        <f>VLOOKUP($M127,#REF!,HLOOKUP(AD$69,#REF!,3,FALSE),FALSE)</f>
        <v>#REF!</v>
      </c>
      <c r="AE124" s="251" t="e">
        <f>VLOOKUP($M127,#REF!,HLOOKUP(AE$69,#REF!,3,FALSE),FALSE)</f>
        <v>#REF!</v>
      </c>
      <c r="AF124" s="251" t="e">
        <f>VLOOKUP($M127,#REF!,HLOOKUP(AF$69,#REF!,3,FALSE),FALSE)</f>
        <v>#REF!</v>
      </c>
      <c r="AG124" s="251" t="e">
        <f>VLOOKUP($M127,#REF!,HLOOKUP(AG$69,#REF!,3,FALSE),FALSE)</f>
        <v>#REF!</v>
      </c>
      <c r="AH124" s="251" t="e">
        <f>VLOOKUP($M127,#REF!,HLOOKUP(AH$69,#REF!,3,FALSE),FALSE)</f>
        <v>#REF!</v>
      </c>
      <c r="AI124" s="251" t="e">
        <f>VLOOKUP($M127,#REF!,HLOOKUP(AI$69,#REF!,3,FALSE),FALSE)</f>
        <v>#REF!</v>
      </c>
      <c r="AJ124" s="251" t="e">
        <f>VLOOKUP($M127,#REF!,HLOOKUP(AJ$69,#REF!,3,FALSE),FALSE)</f>
        <v>#REF!</v>
      </c>
      <c r="AK124" s="251" t="e">
        <f>VLOOKUP($M127,#REF!,HLOOKUP(AK$69,#REF!,3,FALSE),FALSE)</f>
        <v>#REF!</v>
      </c>
      <c r="AL124" s="251" t="e">
        <f>VLOOKUP($M127,#REF!,HLOOKUP(AL$69,#REF!,3,FALSE),FALSE)</f>
        <v>#REF!</v>
      </c>
      <c r="AM124" s="251" t="e">
        <f>VLOOKUP($M127,#REF!,HLOOKUP(AM$69,#REF!,3,FALSE),FALSE)</f>
        <v>#REF!</v>
      </c>
      <c r="AN124" s="251" t="e">
        <f>VLOOKUP($M127,#REF!,HLOOKUP(AN$69,#REF!,3,FALSE),FALSE)</f>
        <v>#REF!</v>
      </c>
      <c r="AO124" s="251" t="e">
        <f>VLOOKUP($M127,#REF!,HLOOKUP(AO$69,#REF!,3,FALSE),FALSE)</f>
        <v>#REF!</v>
      </c>
      <c r="AP124" s="251" t="e">
        <f>VLOOKUP($M127,#REF!,HLOOKUP(AP$69,#REF!,3,FALSE),FALSE)</f>
        <v>#REF!</v>
      </c>
      <c r="AQ124" s="251" t="e">
        <f>VLOOKUP($M127,#REF!,HLOOKUP(AQ$69,#REF!,3,FALSE),FALSE)</f>
        <v>#REF!</v>
      </c>
      <c r="AR124" s="251" t="e">
        <f>VLOOKUP($M127,#REF!,HLOOKUP(AR$69,#REF!,3,FALSE),FALSE)</f>
        <v>#REF!</v>
      </c>
      <c r="AS124" s="251" t="e">
        <f>VLOOKUP($M127,#REF!,HLOOKUP(AS$69,#REF!,3,FALSE),FALSE)</f>
        <v>#REF!</v>
      </c>
      <c r="AT124" s="251" t="e">
        <f>VLOOKUP($M127,#REF!,HLOOKUP(AT$69,#REF!,3,FALSE),FALSE)</f>
        <v>#REF!</v>
      </c>
      <c r="AU124" s="251" t="e">
        <f>VLOOKUP($M127,#REF!,HLOOKUP(AU$69,#REF!,3,FALSE),FALSE)</f>
        <v>#REF!</v>
      </c>
      <c r="AV124" s="251" t="e">
        <f>VLOOKUP($M127,#REF!,HLOOKUP(AV$69,#REF!,3,FALSE),FALSE)</f>
        <v>#REF!</v>
      </c>
      <c r="AW124" s="251" t="e">
        <f>VLOOKUP($M127,#REF!,HLOOKUP(AW$69,#REF!,3,FALSE),FALSE)</f>
        <v>#REF!</v>
      </c>
      <c r="AX124" s="251" t="e">
        <f>VLOOKUP($M127,#REF!,HLOOKUP(AX$69,#REF!,3,FALSE),FALSE)</f>
        <v>#REF!</v>
      </c>
      <c r="AY124" s="251" t="e">
        <f>VLOOKUP($M127,#REF!,HLOOKUP(AY$69,#REF!,3,FALSE),FALSE)</f>
        <v>#REF!</v>
      </c>
      <c r="AZ124" s="251" t="e">
        <f>VLOOKUP($M127,#REF!,HLOOKUP(AZ$69,#REF!,3,FALSE),FALSE)</f>
        <v>#REF!</v>
      </c>
      <c r="BA124" s="251" t="e">
        <f>VLOOKUP($M127,#REF!,HLOOKUP(BA$69,#REF!,3,FALSE),FALSE)</f>
        <v>#REF!</v>
      </c>
      <c r="BB124" s="251" t="e">
        <f>VLOOKUP($M127,#REF!,HLOOKUP(BB$69,#REF!,3,FALSE),FALSE)</f>
        <v>#REF!</v>
      </c>
      <c r="BC124" s="251" t="e">
        <f>VLOOKUP($M127,#REF!,HLOOKUP(BC$69,#REF!,3,FALSE),FALSE)</f>
        <v>#REF!</v>
      </c>
      <c r="BD124" s="251" t="e">
        <f>VLOOKUP($M127,#REF!,HLOOKUP(BD$69,#REF!,3,FALSE),FALSE)</f>
        <v>#REF!</v>
      </c>
      <c r="BE124" s="251" t="e">
        <f>VLOOKUP($M127,#REF!,HLOOKUP(BE$69,#REF!,3,FALSE),FALSE)</f>
        <v>#REF!</v>
      </c>
      <c r="BF124" s="251" t="e">
        <f>VLOOKUP($M127,#REF!,HLOOKUP(BF$69,#REF!,3,FALSE),FALSE)</f>
        <v>#REF!</v>
      </c>
      <c r="BG124" s="251" t="e">
        <f>VLOOKUP($M127,#REF!,HLOOKUP(BG$69,#REF!,3,FALSE),FALSE)</f>
        <v>#REF!</v>
      </c>
      <c r="BH124" s="251" t="e">
        <f>VLOOKUP($M127,#REF!,HLOOKUP(BH$69,#REF!,3,FALSE),FALSE)</f>
        <v>#REF!</v>
      </c>
      <c r="BI124" s="251" t="e">
        <f>VLOOKUP($M127,#REF!,HLOOKUP(BI$69,#REF!,3,FALSE),FALSE)</f>
        <v>#REF!</v>
      </c>
      <c r="BJ124" s="251" t="e">
        <f>VLOOKUP($M127,#REF!,HLOOKUP(BJ$69,#REF!,3,FALSE),FALSE)</f>
        <v>#REF!</v>
      </c>
      <c r="BK124" s="251" t="e">
        <f>VLOOKUP($M127,#REF!,HLOOKUP(BK$69,#REF!,3,FALSE),FALSE)</f>
        <v>#REF!</v>
      </c>
      <c r="BL124" s="251" t="e">
        <f>VLOOKUP($M127,#REF!,HLOOKUP(BL$69,#REF!,3,FALSE),FALSE)</f>
        <v>#REF!</v>
      </c>
      <c r="BM124" s="251" t="e">
        <f>VLOOKUP($M127,#REF!,HLOOKUP(BM$69,#REF!,3,FALSE),FALSE)</f>
        <v>#REF!</v>
      </c>
      <c r="BN124" s="251" t="e">
        <f>VLOOKUP($M127,#REF!,HLOOKUP(BN$69,#REF!,3,FALSE),FALSE)</f>
        <v>#REF!</v>
      </c>
    </row>
    <row r="125" spans="13:66" ht="18" x14ac:dyDescent="0.3">
      <c r="N125" s="103" t="str">
        <f>N$19</f>
        <v>DAL</v>
      </c>
      <c r="O125" s="100">
        <f>O$19</f>
        <v>44564</v>
      </c>
      <c r="P125" s="101">
        <f t="shared" ref="P125:BN125" si="270">P$19</f>
        <v>44571</v>
      </c>
      <c r="Q125" s="101">
        <f t="shared" si="270"/>
        <v>44578</v>
      </c>
      <c r="R125" s="101">
        <f t="shared" si="270"/>
        <v>44585</v>
      </c>
      <c r="S125" s="101">
        <f t="shared" si="270"/>
        <v>44592</v>
      </c>
      <c r="T125" s="101">
        <f t="shared" si="270"/>
        <v>44599</v>
      </c>
      <c r="U125" s="101">
        <f t="shared" si="270"/>
        <v>44606</v>
      </c>
      <c r="V125" s="101">
        <f t="shared" si="270"/>
        <v>44613</v>
      </c>
      <c r="W125" s="101">
        <f t="shared" si="270"/>
        <v>44620</v>
      </c>
      <c r="X125" s="101">
        <f t="shared" si="270"/>
        <v>44627</v>
      </c>
      <c r="Y125" s="101">
        <f t="shared" si="270"/>
        <v>44634</v>
      </c>
      <c r="Z125" s="101">
        <f t="shared" si="270"/>
        <v>44641</v>
      </c>
      <c r="AA125" s="101">
        <f t="shared" si="270"/>
        <v>44648</v>
      </c>
      <c r="AB125" s="101">
        <f t="shared" si="270"/>
        <v>44655</v>
      </c>
      <c r="AC125" s="101">
        <f t="shared" si="270"/>
        <v>44662</v>
      </c>
      <c r="AD125" s="101">
        <f t="shared" si="270"/>
        <v>44669</v>
      </c>
      <c r="AE125" s="101">
        <f t="shared" si="270"/>
        <v>44676</v>
      </c>
      <c r="AF125" s="101">
        <f t="shared" si="270"/>
        <v>44683</v>
      </c>
      <c r="AG125" s="101">
        <f t="shared" si="270"/>
        <v>44690</v>
      </c>
      <c r="AH125" s="101">
        <f t="shared" si="270"/>
        <v>44697</v>
      </c>
      <c r="AI125" s="101">
        <f t="shared" si="270"/>
        <v>44704</v>
      </c>
      <c r="AJ125" s="101">
        <f t="shared" si="270"/>
        <v>44711</v>
      </c>
      <c r="AK125" s="101">
        <f t="shared" si="270"/>
        <v>44718</v>
      </c>
      <c r="AL125" s="101">
        <f t="shared" si="270"/>
        <v>44725</v>
      </c>
      <c r="AM125" s="101">
        <f t="shared" si="270"/>
        <v>44732</v>
      </c>
      <c r="AN125" s="101">
        <f t="shared" si="270"/>
        <v>44739</v>
      </c>
      <c r="AO125" s="101">
        <f t="shared" si="270"/>
        <v>44746</v>
      </c>
      <c r="AP125" s="101">
        <f t="shared" si="270"/>
        <v>44753</v>
      </c>
      <c r="AQ125" s="101">
        <f t="shared" si="270"/>
        <v>44760</v>
      </c>
      <c r="AR125" s="101">
        <f t="shared" si="270"/>
        <v>44767</v>
      </c>
      <c r="AS125" s="101">
        <f t="shared" si="270"/>
        <v>44774</v>
      </c>
      <c r="AT125" s="101">
        <f t="shared" si="270"/>
        <v>44781</v>
      </c>
      <c r="AU125" s="101">
        <f t="shared" si="270"/>
        <v>44788</v>
      </c>
      <c r="AV125" s="101">
        <f t="shared" si="270"/>
        <v>44795</v>
      </c>
      <c r="AW125" s="101">
        <f t="shared" si="270"/>
        <v>44802</v>
      </c>
      <c r="AX125" s="101">
        <f t="shared" si="270"/>
        <v>44809</v>
      </c>
      <c r="AY125" s="101">
        <f t="shared" si="270"/>
        <v>44816</v>
      </c>
      <c r="AZ125" s="101">
        <f t="shared" si="270"/>
        <v>44823</v>
      </c>
      <c r="BA125" s="101">
        <f t="shared" si="270"/>
        <v>44830</v>
      </c>
      <c r="BB125" s="101">
        <f t="shared" si="270"/>
        <v>44837</v>
      </c>
      <c r="BC125" s="101">
        <f t="shared" si="270"/>
        <v>44844</v>
      </c>
      <c r="BD125" s="101">
        <f t="shared" si="270"/>
        <v>44851</v>
      </c>
      <c r="BE125" s="101">
        <f t="shared" si="270"/>
        <v>44858</v>
      </c>
      <c r="BF125" s="101">
        <f t="shared" si="270"/>
        <v>44865</v>
      </c>
      <c r="BG125" s="101">
        <f t="shared" si="270"/>
        <v>44872</v>
      </c>
      <c r="BH125" s="101">
        <f t="shared" si="270"/>
        <v>44879</v>
      </c>
      <c r="BI125" s="101">
        <f t="shared" si="270"/>
        <v>44886</v>
      </c>
      <c r="BJ125" s="101">
        <f t="shared" si="270"/>
        <v>44893</v>
      </c>
      <c r="BK125" s="101">
        <f t="shared" si="270"/>
        <v>44900</v>
      </c>
      <c r="BL125" s="101">
        <f t="shared" si="270"/>
        <v>44907</v>
      </c>
      <c r="BM125" s="101">
        <f t="shared" si="270"/>
        <v>44914</v>
      </c>
      <c r="BN125" s="102">
        <f t="shared" si="270"/>
        <v>44921</v>
      </c>
    </row>
    <row r="126" spans="13:66" ht="18.600000000000001" thickBot="1" x14ac:dyDescent="0.35">
      <c r="N126" s="104" t="str">
        <f>N$20</f>
        <v>AL</v>
      </c>
      <c r="O126" s="106">
        <f>O$20</f>
        <v>44570</v>
      </c>
      <c r="P126" s="107">
        <f t="shared" ref="P126:BN126" si="271">P$20</f>
        <v>44577</v>
      </c>
      <c r="Q126" s="107">
        <f t="shared" si="271"/>
        <v>44584</v>
      </c>
      <c r="R126" s="107">
        <f t="shared" si="271"/>
        <v>44591</v>
      </c>
      <c r="S126" s="107">
        <f>S$20</f>
        <v>44598</v>
      </c>
      <c r="T126" s="107">
        <f t="shared" si="271"/>
        <v>44605</v>
      </c>
      <c r="U126" s="107">
        <f t="shared" si="271"/>
        <v>44612</v>
      </c>
      <c r="V126" s="107">
        <f t="shared" si="271"/>
        <v>44619</v>
      </c>
      <c r="W126" s="107">
        <f t="shared" si="271"/>
        <v>44626</v>
      </c>
      <c r="X126" s="107">
        <f t="shared" si="271"/>
        <v>44633</v>
      </c>
      <c r="Y126" s="107">
        <f t="shared" si="271"/>
        <v>44640</v>
      </c>
      <c r="Z126" s="107">
        <f t="shared" si="271"/>
        <v>44647</v>
      </c>
      <c r="AA126" s="107">
        <f t="shared" si="271"/>
        <v>44654</v>
      </c>
      <c r="AB126" s="107">
        <f t="shared" si="271"/>
        <v>44661</v>
      </c>
      <c r="AC126" s="107">
        <f t="shared" si="271"/>
        <v>44668</v>
      </c>
      <c r="AD126" s="107">
        <f t="shared" si="271"/>
        <v>44675</v>
      </c>
      <c r="AE126" s="107">
        <f t="shared" si="271"/>
        <v>44682</v>
      </c>
      <c r="AF126" s="107">
        <f t="shared" si="271"/>
        <v>44689</v>
      </c>
      <c r="AG126" s="107">
        <f t="shared" si="271"/>
        <v>44696</v>
      </c>
      <c r="AH126" s="107">
        <f t="shared" si="271"/>
        <v>44703</v>
      </c>
      <c r="AI126" s="107">
        <f t="shared" si="271"/>
        <v>44710</v>
      </c>
      <c r="AJ126" s="107">
        <f t="shared" si="271"/>
        <v>44717</v>
      </c>
      <c r="AK126" s="107">
        <f t="shared" si="271"/>
        <v>44724</v>
      </c>
      <c r="AL126" s="107">
        <f t="shared" si="271"/>
        <v>44731</v>
      </c>
      <c r="AM126" s="107">
        <f t="shared" si="271"/>
        <v>44738</v>
      </c>
      <c r="AN126" s="107">
        <f t="shared" si="271"/>
        <v>44745</v>
      </c>
      <c r="AO126" s="107">
        <f t="shared" si="271"/>
        <v>44752</v>
      </c>
      <c r="AP126" s="107">
        <f t="shared" si="271"/>
        <v>44759</v>
      </c>
      <c r="AQ126" s="107">
        <f t="shared" si="271"/>
        <v>44766</v>
      </c>
      <c r="AR126" s="107">
        <f t="shared" si="271"/>
        <v>44773</v>
      </c>
      <c r="AS126" s="107">
        <f t="shared" si="271"/>
        <v>44780</v>
      </c>
      <c r="AT126" s="107">
        <f t="shared" si="271"/>
        <v>44787</v>
      </c>
      <c r="AU126" s="107">
        <f t="shared" si="271"/>
        <v>44794</v>
      </c>
      <c r="AV126" s="107">
        <f t="shared" si="271"/>
        <v>44801</v>
      </c>
      <c r="AW126" s="107">
        <f t="shared" si="271"/>
        <v>44808</v>
      </c>
      <c r="AX126" s="107">
        <f t="shared" si="271"/>
        <v>44815</v>
      </c>
      <c r="AY126" s="107">
        <f t="shared" si="271"/>
        <v>44822</v>
      </c>
      <c r="AZ126" s="107">
        <f t="shared" si="271"/>
        <v>44829</v>
      </c>
      <c r="BA126" s="107">
        <f t="shared" si="271"/>
        <v>44836</v>
      </c>
      <c r="BB126" s="107">
        <f t="shared" si="271"/>
        <v>44843</v>
      </c>
      <c r="BC126" s="107">
        <f t="shared" si="271"/>
        <v>44850</v>
      </c>
      <c r="BD126" s="107">
        <f t="shared" si="271"/>
        <v>44857</v>
      </c>
      <c r="BE126" s="107">
        <f t="shared" si="271"/>
        <v>44864</v>
      </c>
      <c r="BF126" s="107">
        <f t="shared" si="271"/>
        <v>44871</v>
      </c>
      <c r="BG126" s="107">
        <f t="shared" si="271"/>
        <v>44878</v>
      </c>
      <c r="BH126" s="107">
        <f t="shared" si="271"/>
        <v>44885</v>
      </c>
      <c r="BI126" s="107">
        <f t="shared" si="271"/>
        <v>44892</v>
      </c>
      <c r="BJ126" s="107">
        <f t="shared" si="271"/>
        <v>44899</v>
      </c>
      <c r="BK126" s="107">
        <f t="shared" si="271"/>
        <v>44906</v>
      </c>
      <c r="BL126" s="107">
        <f t="shared" si="271"/>
        <v>44913</v>
      </c>
      <c r="BM126" s="107">
        <f t="shared" si="271"/>
        <v>44920</v>
      </c>
      <c r="BN126" s="108">
        <f t="shared" si="271"/>
        <v>44927</v>
      </c>
    </row>
    <row r="127" spans="13:66" ht="18.600000000000001" thickBot="1" x14ac:dyDescent="0.4">
      <c r="M127" s="17" t="s">
        <v>26</v>
      </c>
      <c r="N127" s="89" t="e">
        <f>VLOOKUP(M127,#REF!,2,FALSE)</f>
        <v>#REF!</v>
      </c>
      <c r="O127" s="111" t="str">
        <f>O$21</f>
        <v>S2</v>
      </c>
      <c r="P127" s="112" t="str">
        <f>P$21</f>
        <v>S3</v>
      </c>
      <c r="Q127" s="112" t="str">
        <f t="shared" ref="Q127:BN127" si="272">Q$21</f>
        <v>S4</v>
      </c>
      <c r="R127" s="112" t="str">
        <f t="shared" si="272"/>
        <v>S5</v>
      </c>
      <c r="S127" s="112" t="str">
        <f t="shared" si="272"/>
        <v>S6</v>
      </c>
      <c r="T127" s="112" t="str">
        <f t="shared" si="272"/>
        <v>S7</v>
      </c>
      <c r="U127" s="112" t="str">
        <f t="shared" si="272"/>
        <v>S8</v>
      </c>
      <c r="V127" s="112" t="str">
        <f t="shared" si="272"/>
        <v>S9</v>
      </c>
      <c r="W127" s="112" t="str">
        <f t="shared" si="272"/>
        <v>S10</v>
      </c>
      <c r="X127" s="112" t="str">
        <f t="shared" si="272"/>
        <v>S11</v>
      </c>
      <c r="Y127" s="112" t="str">
        <f t="shared" si="272"/>
        <v>S12</v>
      </c>
      <c r="Z127" s="112" t="str">
        <f t="shared" si="272"/>
        <v>S13</v>
      </c>
      <c r="AA127" s="112" t="str">
        <f t="shared" si="272"/>
        <v>S14</v>
      </c>
      <c r="AB127" s="112" t="str">
        <f t="shared" si="272"/>
        <v>S15</v>
      </c>
      <c r="AC127" s="112" t="str">
        <f t="shared" si="272"/>
        <v>S16</v>
      </c>
      <c r="AD127" s="112" t="str">
        <f t="shared" si="272"/>
        <v>S17</v>
      </c>
      <c r="AE127" s="112" t="str">
        <f t="shared" si="272"/>
        <v>S18</v>
      </c>
      <c r="AF127" s="112" t="str">
        <f t="shared" si="272"/>
        <v>S19</v>
      </c>
      <c r="AG127" s="112" t="str">
        <f t="shared" si="272"/>
        <v>S20</v>
      </c>
      <c r="AH127" s="112" t="str">
        <f t="shared" si="272"/>
        <v>S21</v>
      </c>
      <c r="AI127" s="112" t="str">
        <f t="shared" si="272"/>
        <v>S22</v>
      </c>
      <c r="AJ127" s="112" t="str">
        <f t="shared" si="272"/>
        <v>S23</v>
      </c>
      <c r="AK127" s="112" t="str">
        <f t="shared" si="272"/>
        <v>S24</v>
      </c>
      <c r="AL127" s="112" t="str">
        <f t="shared" si="272"/>
        <v>S25</v>
      </c>
      <c r="AM127" s="112" t="str">
        <f t="shared" si="272"/>
        <v>S26</v>
      </c>
      <c r="AN127" s="112" t="str">
        <f t="shared" si="272"/>
        <v>S27</v>
      </c>
      <c r="AO127" s="112" t="str">
        <f t="shared" si="272"/>
        <v>S28</v>
      </c>
      <c r="AP127" s="112" t="str">
        <f t="shared" si="272"/>
        <v>S29</v>
      </c>
      <c r="AQ127" s="112" t="str">
        <f t="shared" si="272"/>
        <v>S30</v>
      </c>
      <c r="AR127" s="112" t="str">
        <f t="shared" si="272"/>
        <v>S31</v>
      </c>
      <c r="AS127" s="112" t="str">
        <f t="shared" si="272"/>
        <v>S32</v>
      </c>
      <c r="AT127" s="112" t="str">
        <f t="shared" si="272"/>
        <v>S33</v>
      </c>
      <c r="AU127" s="112" t="str">
        <f t="shared" si="272"/>
        <v>S34</v>
      </c>
      <c r="AV127" s="112" t="str">
        <f t="shared" si="272"/>
        <v>S35</v>
      </c>
      <c r="AW127" s="112" t="str">
        <f t="shared" si="272"/>
        <v>S36</v>
      </c>
      <c r="AX127" s="112" t="str">
        <f t="shared" si="272"/>
        <v>S37</v>
      </c>
      <c r="AY127" s="112" t="str">
        <f t="shared" si="272"/>
        <v>S38</v>
      </c>
      <c r="AZ127" s="112" t="str">
        <f t="shared" si="272"/>
        <v>S39</v>
      </c>
      <c r="BA127" s="112" t="str">
        <f t="shared" si="272"/>
        <v>S40</v>
      </c>
      <c r="BB127" s="112" t="str">
        <f t="shared" si="272"/>
        <v>S41</v>
      </c>
      <c r="BC127" s="112" t="str">
        <f t="shared" si="272"/>
        <v>S42</v>
      </c>
      <c r="BD127" s="112" t="str">
        <f t="shared" si="272"/>
        <v>S43</v>
      </c>
      <c r="BE127" s="112" t="str">
        <f t="shared" si="272"/>
        <v>S44</v>
      </c>
      <c r="BF127" s="112" t="str">
        <f t="shared" si="272"/>
        <v>S45</v>
      </c>
      <c r="BG127" s="112" t="str">
        <f t="shared" si="272"/>
        <v>S46</v>
      </c>
      <c r="BH127" s="112" t="str">
        <f t="shared" si="272"/>
        <v>S47</v>
      </c>
      <c r="BI127" s="112" t="str">
        <f t="shared" si="272"/>
        <v>S48</v>
      </c>
      <c r="BJ127" s="112" t="str">
        <f t="shared" si="272"/>
        <v>S49</v>
      </c>
      <c r="BK127" s="112" t="str">
        <f t="shared" si="272"/>
        <v>S50</v>
      </c>
      <c r="BL127" s="112" t="str">
        <f t="shared" si="272"/>
        <v>S51</v>
      </c>
      <c r="BM127" s="112" t="str">
        <f t="shared" si="272"/>
        <v>S52</v>
      </c>
      <c r="BN127" s="113" t="str">
        <f t="shared" si="272"/>
        <v>S53</v>
      </c>
    </row>
    <row r="128" spans="13:66" x14ac:dyDescent="0.3">
      <c r="M128" s="44" t="str">
        <f t="shared" ref="M128:M136" si="273">M114</f>
        <v>Design</v>
      </c>
      <c r="N128" s="86">
        <f t="shared" ref="N128:N136" si="274">SUM(O128:BN128)</f>
        <v>0</v>
      </c>
      <c r="BN128" s="120"/>
    </row>
    <row r="129" spans="13:66" x14ac:dyDescent="0.3">
      <c r="M129" s="18" t="str">
        <f t="shared" si="273"/>
        <v>EXEC</v>
      </c>
      <c r="N129" s="87">
        <f t="shared" si="274"/>
        <v>0</v>
      </c>
      <c r="BN129" s="120"/>
    </row>
    <row r="130" spans="13:66" x14ac:dyDescent="0.3">
      <c r="M130" s="18" t="str">
        <f t="shared" si="273"/>
        <v>RETEST</v>
      </c>
      <c r="N130" s="87">
        <f t="shared" si="274"/>
        <v>0</v>
      </c>
      <c r="BN130" s="120"/>
    </row>
    <row r="131" spans="13:66" x14ac:dyDescent="0.3">
      <c r="M131" s="18" t="str">
        <f t="shared" si="273"/>
        <v>MNG</v>
      </c>
      <c r="N131" s="87">
        <f t="shared" si="274"/>
        <v>0</v>
      </c>
      <c r="BN131" s="120"/>
    </row>
    <row r="132" spans="13:66" x14ac:dyDescent="0.3">
      <c r="M132" s="18" t="str">
        <f t="shared" si="273"/>
        <v>DATA PREP</v>
      </c>
      <c r="N132" s="87">
        <f t="shared" si="274"/>
        <v>40</v>
      </c>
      <c r="AL132">
        <v>40</v>
      </c>
      <c r="BN132" s="120"/>
    </row>
    <row r="133" spans="13:66" x14ac:dyDescent="0.3">
      <c r="M133" s="18">
        <f t="shared" si="273"/>
        <v>0</v>
      </c>
      <c r="N133" s="87">
        <f t="shared" si="274"/>
        <v>0</v>
      </c>
      <c r="BN133" s="120"/>
    </row>
    <row r="134" spans="13:66" x14ac:dyDescent="0.3">
      <c r="M134" s="18">
        <f t="shared" si="273"/>
        <v>0</v>
      </c>
      <c r="N134" s="87">
        <f t="shared" si="274"/>
        <v>0</v>
      </c>
      <c r="BN134" s="120"/>
    </row>
    <row r="135" spans="13:66" x14ac:dyDescent="0.3">
      <c r="M135" s="18" t="e">
        <f t="shared" si="273"/>
        <v>#REF!</v>
      </c>
      <c r="N135" s="87">
        <f t="shared" si="274"/>
        <v>0</v>
      </c>
      <c r="BN135" s="120"/>
    </row>
    <row r="136" spans="13:66" ht="15" thickBot="1" x14ac:dyDescent="0.35">
      <c r="M136" s="45" t="e">
        <f t="shared" si="273"/>
        <v>#REF!</v>
      </c>
      <c r="N136" s="88">
        <f t="shared" si="274"/>
        <v>0</v>
      </c>
      <c r="BN136" s="120"/>
    </row>
    <row r="137" spans="13:66" ht="15" thickBot="1" x14ac:dyDescent="0.35">
      <c r="N137" s="70">
        <f>SUM(N128:N136)</f>
        <v>40</v>
      </c>
      <c r="O137" s="28">
        <f>SUM(O128:O136)</f>
        <v>0</v>
      </c>
      <c r="P137" s="29">
        <f t="shared" ref="P137:BN137" si="275">SUM(P128:P136)</f>
        <v>0</v>
      </c>
      <c r="Q137" s="29">
        <f t="shared" si="275"/>
        <v>0</v>
      </c>
      <c r="R137" s="29">
        <f t="shared" si="275"/>
        <v>0</v>
      </c>
      <c r="S137" s="29">
        <f t="shared" si="275"/>
        <v>0</v>
      </c>
      <c r="T137" s="29">
        <f t="shared" si="275"/>
        <v>0</v>
      </c>
      <c r="U137" s="29">
        <f t="shared" si="275"/>
        <v>0</v>
      </c>
      <c r="V137" s="29">
        <f t="shared" si="275"/>
        <v>0</v>
      </c>
      <c r="W137" s="29">
        <f t="shared" si="275"/>
        <v>0</v>
      </c>
      <c r="X137" s="29">
        <f t="shared" si="275"/>
        <v>0</v>
      </c>
      <c r="Y137" s="29">
        <f t="shared" si="275"/>
        <v>0</v>
      </c>
      <c r="Z137" s="29">
        <f t="shared" si="275"/>
        <v>0</v>
      </c>
      <c r="AA137" s="29">
        <f t="shared" si="275"/>
        <v>0</v>
      </c>
      <c r="AB137" s="29">
        <f t="shared" si="275"/>
        <v>0</v>
      </c>
      <c r="AC137" s="29">
        <f t="shared" si="275"/>
        <v>0</v>
      </c>
      <c r="AD137" s="29">
        <f t="shared" si="275"/>
        <v>0</v>
      </c>
      <c r="AE137" s="29">
        <f t="shared" si="275"/>
        <v>0</v>
      </c>
      <c r="AF137" s="29">
        <f t="shared" si="275"/>
        <v>0</v>
      </c>
      <c r="AG137" s="29">
        <f t="shared" si="275"/>
        <v>0</v>
      </c>
      <c r="AH137" s="29">
        <f t="shared" si="275"/>
        <v>0</v>
      </c>
      <c r="AI137" s="29">
        <f t="shared" si="275"/>
        <v>0</v>
      </c>
      <c r="AJ137" s="29">
        <f t="shared" si="275"/>
        <v>0</v>
      </c>
      <c r="AK137" s="29">
        <f t="shared" si="275"/>
        <v>0</v>
      </c>
      <c r="AL137" s="29">
        <f t="shared" si="275"/>
        <v>40</v>
      </c>
      <c r="AM137" s="29">
        <f t="shared" si="275"/>
        <v>0</v>
      </c>
      <c r="AN137" s="29">
        <f t="shared" si="275"/>
        <v>0</v>
      </c>
      <c r="AO137" s="29">
        <f t="shared" si="275"/>
        <v>0</v>
      </c>
      <c r="AP137" s="29">
        <f t="shared" si="275"/>
        <v>0</v>
      </c>
      <c r="AQ137" s="29">
        <f t="shared" si="275"/>
        <v>0</v>
      </c>
      <c r="AR137" s="29">
        <f t="shared" si="275"/>
        <v>0</v>
      </c>
      <c r="AS137" s="29">
        <f t="shared" si="275"/>
        <v>0</v>
      </c>
      <c r="AT137" s="29">
        <f t="shared" si="275"/>
        <v>0</v>
      </c>
      <c r="AU137" s="29">
        <f t="shared" si="275"/>
        <v>0</v>
      </c>
      <c r="AV137" s="29">
        <f t="shared" si="275"/>
        <v>0</v>
      </c>
      <c r="AW137" s="29">
        <f t="shared" si="275"/>
        <v>0</v>
      </c>
      <c r="AX137" s="29">
        <f t="shared" si="275"/>
        <v>0</v>
      </c>
      <c r="AY137" s="29">
        <f t="shared" si="275"/>
        <v>0</v>
      </c>
      <c r="AZ137" s="29">
        <f t="shared" si="275"/>
        <v>0</v>
      </c>
      <c r="BA137" s="29">
        <f t="shared" si="275"/>
        <v>0</v>
      </c>
      <c r="BB137" s="29">
        <f t="shared" si="275"/>
        <v>0</v>
      </c>
      <c r="BC137" s="29">
        <f t="shared" si="275"/>
        <v>0</v>
      </c>
      <c r="BD137" s="29">
        <f t="shared" si="275"/>
        <v>0</v>
      </c>
      <c r="BE137" s="29">
        <f t="shared" si="275"/>
        <v>0</v>
      </c>
      <c r="BF137" s="29">
        <f t="shared" si="275"/>
        <v>0</v>
      </c>
      <c r="BG137" s="29">
        <f t="shared" si="275"/>
        <v>0</v>
      </c>
      <c r="BH137" s="29">
        <f t="shared" si="275"/>
        <v>0</v>
      </c>
      <c r="BI137" s="29">
        <f t="shared" si="275"/>
        <v>0</v>
      </c>
      <c r="BJ137" s="29">
        <f t="shared" si="275"/>
        <v>0</v>
      </c>
      <c r="BK137" s="29">
        <f t="shared" si="275"/>
        <v>0</v>
      </c>
      <c r="BL137" s="29">
        <f t="shared" si="275"/>
        <v>0</v>
      </c>
      <c r="BM137" s="29">
        <f t="shared" si="275"/>
        <v>0</v>
      </c>
      <c r="BN137" s="30">
        <f t="shared" si="275"/>
        <v>0</v>
      </c>
    </row>
    <row r="138" spans="13:66" ht="15" thickBot="1" x14ac:dyDescent="0.35">
      <c r="N138" s="250" t="s">
        <v>360</v>
      </c>
      <c r="O138" s="251" t="e">
        <f>VLOOKUP($M141,#REF!,HLOOKUP(O$69,#REF!,3,FALSE),FALSE)</f>
        <v>#REF!</v>
      </c>
      <c r="P138" s="251" t="e">
        <f>VLOOKUP($M141,#REF!,HLOOKUP(P$69,#REF!,3,FALSE),FALSE)</f>
        <v>#REF!</v>
      </c>
      <c r="Q138" s="251" t="e">
        <f>VLOOKUP($M141,#REF!,HLOOKUP(Q$69,#REF!,3,FALSE),FALSE)</f>
        <v>#REF!</v>
      </c>
      <c r="R138" s="251" t="e">
        <f>VLOOKUP($M141,#REF!,HLOOKUP(R$69,#REF!,3,FALSE),FALSE)</f>
        <v>#REF!</v>
      </c>
      <c r="S138" s="251" t="e">
        <f>VLOOKUP($M141,#REF!,HLOOKUP(S$69,#REF!,3,FALSE),FALSE)</f>
        <v>#REF!</v>
      </c>
      <c r="T138" s="251" t="e">
        <f>VLOOKUP($M141,#REF!,HLOOKUP(T$69,#REF!,3,FALSE),FALSE)</f>
        <v>#REF!</v>
      </c>
      <c r="U138" s="251" t="e">
        <f>VLOOKUP($M141,#REF!,HLOOKUP(U$69,#REF!,3,FALSE),FALSE)</f>
        <v>#REF!</v>
      </c>
      <c r="V138" s="251" t="e">
        <f>VLOOKUP($M141,#REF!,HLOOKUP(V$69,#REF!,3,FALSE),FALSE)</f>
        <v>#REF!</v>
      </c>
      <c r="W138" s="251" t="e">
        <f>VLOOKUP($M141,#REF!,HLOOKUP(W$69,#REF!,3,FALSE),FALSE)</f>
        <v>#REF!</v>
      </c>
      <c r="X138" s="251" t="e">
        <f>VLOOKUP($M141,#REF!,HLOOKUP(X$69,#REF!,3,FALSE),FALSE)</f>
        <v>#REF!</v>
      </c>
      <c r="Y138" s="251" t="e">
        <f>VLOOKUP($M141,#REF!,HLOOKUP(Y$69,#REF!,3,FALSE),FALSE)</f>
        <v>#REF!</v>
      </c>
      <c r="Z138" s="251" t="e">
        <f>VLOOKUP($M141,#REF!,HLOOKUP(Z$69,#REF!,3,FALSE),FALSE)</f>
        <v>#REF!</v>
      </c>
      <c r="AA138" s="251" t="e">
        <f>VLOOKUP($M141,#REF!,HLOOKUP(AA$69,#REF!,3,FALSE),FALSE)</f>
        <v>#REF!</v>
      </c>
      <c r="AB138" s="251" t="e">
        <f>VLOOKUP($M141,#REF!,HLOOKUP(AB$69,#REF!,3,FALSE),FALSE)</f>
        <v>#REF!</v>
      </c>
      <c r="AC138" s="251" t="e">
        <f>VLOOKUP($M141,#REF!,HLOOKUP(AC$69,#REF!,3,FALSE),FALSE)</f>
        <v>#REF!</v>
      </c>
      <c r="AD138" s="251" t="e">
        <f>VLOOKUP($M141,#REF!,HLOOKUP(AD$69,#REF!,3,FALSE),FALSE)</f>
        <v>#REF!</v>
      </c>
      <c r="AE138" s="251" t="e">
        <f>VLOOKUP($M141,#REF!,HLOOKUP(AE$69,#REF!,3,FALSE),FALSE)</f>
        <v>#REF!</v>
      </c>
      <c r="AF138" s="251" t="e">
        <f>VLOOKUP($M141,#REF!,HLOOKUP(AF$69,#REF!,3,FALSE),FALSE)</f>
        <v>#REF!</v>
      </c>
      <c r="AG138" s="251" t="e">
        <f>VLOOKUP($M141,#REF!,HLOOKUP(AG$69,#REF!,3,FALSE),FALSE)</f>
        <v>#REF!</v>
      </c>
      <c r="AH138" s="251" t="e">
        <f>VLOOKUP($M141,#REF!,HLOOKUP(AH$69,#REF!,3,FALSE),FALSE)</f>
        <v>#REF!</v>
      </c>
      <c r="AI138" s="251" t="e">
        <f>VLOOKUP($M141,#REF!,HLOOKUP(AI$69,#REF!,3,FALSE),FALSE)</f>
        <v>#REF!</v>
      </c>
      <c r="AJ138" s="251" t="e">
        <f>VLOOKUP($M141,#REF!,HLOOKUP(AJ$69,#REF!,3,FALSE),FALSE)</f>
        <v>#REF!</v>
      </c>
      <c r="AK138" s="251" t="e">
        <f>VLOOKUP($M141,#REF!,HLOOKUP(AK$69,#REF!,3,FALSE),FALSE)</f>
        <v>#REF!</v>
      </c>
      <c r="AL138" s="251" t="e">
        <f>VLOOKUP($M141,#REF!,HLOOKUP(AL$69,#REF!,3,FALSE),FALSE)</f>
        <v>#REF!</v>
      </c>
      <c r="AM138" s="251" t="e">
        <f>VLOOKUP($M141,#REF!,HLOOKUP(AM$69,#REF!,3,FALSE),FALSE)</f>
        <v>#REF!</v>
      </c>
      <c r="AN138" s="251" t="e">
        <f>VLOOKUP($M141,#REF!,HLOOKUP(AN$69,#REF!,3,FALSE),FALSE)</f>
        <v>#REF!</v>
      </c>
      <c r="AO138" s="251" t="e">
        <f>VLOOKUP($M141,#REF!,HLOOKUP(AO$69,#REF!,3,FALSE),FALSE)</f>
        <v>#REF!</v>
      </c>
      <c r="AP138" s="251" t="e">
        <f>VLOOKUP($M141,#REF!,HLOOKUP(AP$69,#REF!,3,FALSE),FALSE)</f>
        <v>#REF!</v>
      </c>
      <c r="AQ138" s="251" t="e">
        <f>VLOOKUP($M141,#REF!,HLOOKUP(AQ$69,#REF!,3,FALSE),FALSE)</f>
        <v>#REF!</v>
      </c>
      <c r="AR138" s="251" t="e">
        <f>VLOOKUP($M141,#REF!,HLOOKUP(AR$69,#REF!,3,FALSE),FALSE)</f>
        <v>#REF!</v>
      </c>
      <c r="AS138" s="251" t="e">
        <f>VLOOKUP($M141,#REF!,HLOOKUP(AS$69,#REF!,3,FALSE),FALSE)</f>
        <v>#REF!</v>
      </c>
      <c r="AT138" s="251" t="e">
        <f>VLOOKUP($M141,#REF!,HLOOKUP(AT$69,#REF!,3,FALSE),FALSE)</f>
        <v>#REF!</v>
      </c>
      <c r="AU138" s="251" t="e">
        <f>VLOOKUP($M141,#REF!,HLOOKUP(AU$69,#REF!,3,FALSE),FALSE)</f>
        <v>#REF!</v>
      </c>
      <c r="AV138" s="251" t="e">
        <f>VLOOKUP($M141,#REF!,HLOOKUP(AV$69,#REF!,3,FALSE),FALSE)</f>
        <v>#REF!</v>
      </c>
      <c r="AW138" s="251" t="e">
        <f>VLOOKUP($M141,#REF!,HLOOKUP(AW$69,#REF!,3,FALSE),FALSE)</f>
        <v>#REF!</v>
      </c>
      <c r="AX138" s="251" t="e">
        <f>VLOOKUP($M141,#REF!,HLOOKUP(AX$69,#REF!,3,FALSE),FALSE)</f>
        <v>#REF!</v>
      </c>
      <c r="AY138" s="251" t="e">
        <f>VLOOKUP($M141,#REF!,HLOOKUP(AY$69,#REF!,3,FALSE),FALSE)</f>
        <v>#REF!</v>
      </c>
      <c r="AZ138" s="251" t="e">
        <f>VLOOKUP($M141,#REF!,HLOOKUP(AZ$69,#REF!,3,FALSE),FALSE)</f>
        <v>#REF!</v>
      </c>
      <c r="BA138" s="251" t="e">
        <f>VLOOKUP($M141,#REF!,HLOOKUP(BA$69,#REF!,3,FALSE),FALSE)</f>
        <v>#REF!</v>
      </c>
      <c r="BB138" s="251" t="e">
        <f>VLOOKUP($M141,#REF!,HLOOKUP(BB$69,#REF!,3,FALSE),FALSE)</f>
        <v>#REF!</v>
      </c>
      <c r="BC138" s="251" t="e">
        <f>VLOOKUP($M141,#REF!,HLOOKUP(BC$69,#REF!,3,FALSE),FALSE)</f>
        <v>#REF!</v>
      </c>
      <c r="BD138" s="251" t="e">
        <f>VLOOKUP($M141,#REF!,HLOOKUP(BD$69,#REF!,3,FALSE),FALSE)</f>
        <v>#REF!</v>
      </c>
      <c r="BE138" s="251" t="e">
        <f>VLOOKUP($M141,#REF!,HLOOKUP(BE$69,#REF!,3,FALSE),FALSE)</f>
        <v>#REF!</v>
      </c>
      <c r="BF138" s="251" t="e">
        <f>VLOOKUP($M141,#REF!,HLOOKUP(BF$69,#REF!,3,FALSE),FALSE)</f>
        <v>#REF!</v>
      </c>
      <c r="BG138" s="251" t="e">
        <f>VLOOKUP($M141,#REF!,HLOOKUP(BG$69,#REF!,3,FALSE),FALSE)</f>
        <v>#REF!</v>
      </c>
      <c r="BH138" s="251" t="e">
        <f>VLOOKUP($M141,#REF!,HLOOKUP(BH$69,#REF!,3,FALSE),FALSE)</f>
        <v>#REF!</v>
      </c>
      <c r="BI138" s="251" t="e">
        <f>VLOOKUP($M141,#REF!,HLOOKUP(BI$69,#REF!,3,FALSE),FALSE)</f>
        <v>#REF!</v>
      </c>
      <c r="BJ138" s="251" t="e">
        <f>VLOOKUP($M141,#REF!,HLOOKUP(BJ$69,#REF!,3,FALSE),FALSE)</f>
        <v>#REF!</v>
      </c>
      <c r="BK138" s="251" t="e">
        <f>VLOOKUP($M141,#REF!,HLOOKUP(BK$69,#REF!,3,FALSE),FALSE)</f>
        <v>#REF!</v>
      </c>
      <c r="BL138" s="251" t="e">
        <f>VLOOKUP($M141,#REF!,HLOOKUP(BL$69,#REF!,3,FALSE),FALSE)</f>
        <v>#REF!</v>
      </c>
      <c r="BM138" s="251" t="e">
        <f>VLOOKUP($M141,#REF!,HLOOKUP(BM$69,#REF!,3,FALSE),FALSE)</f>
        <v>#REF!</v>
      </c>
      <c r="BN138" s="251" t="e">
        <f>VLOOKUP($M141,#REF!,HLOOKUP(BN$69,#REF!,3,FALSE),FALSE)</f>
        <v>#REF!</v>
      </c>
    </row>
    <row r="139" spans="13:66" ht="18" x14ac:dyDescent="0.3">
      <c r="N139" s="103" t="str">
        <f>N$19</f>
        <v>DAL</v>
      </c>
      <c r="O139" s="100">
        <f>O$19</f>
        <v>44564</v>
      </c>
      <c r="P139" s="101">
        <f t="shared" ref="P139:BN139" si="276">P$19</f>
        <v>44571</v>
      </c>
      <c r="Q139" s="101">
        <f t="shared" si="276"/>
        <v>44578</v>
      </c>
      <c r="R139" s="101">
        <f t="shared" si="276"/>
        <v>44585</v>
      </c>
      <c r="S139" s="101">
        <f t="shared" si="276"/>
        <v>44592</v>
      </c>
      <c r="T139" s="101">
        <f t="shared" si="276"/>
        <v>44599</v>
      </c>
      <c r="U139" s="101">
        <f t="shared" si="276"/>
        <v>44606</v>
      </c>
      <c r="V139" s="101">
        <f t="shared" si="276"/>
        <v>44613</v>
      </c>
      <c r="W139" s="101">
        <f t="shared" si="276"/>
        <v>44620</v>
      </c>
      <c r="X139" s="101">
        <f t="shared" si="276"/>
        <v>44627</v>
      </c>
      <c r="Y139" s="101">
        <f t="shared" si="276"/>
        <v>44634</v>
      </c>
      <c r="Z139" s="101">
        <f t="shared" si="276"/>
        <v>44641</v>
      </c>
      <c r="AA139" s="101">
        <f t="shared" si="276"/>
        <v>44648</v>
      </c>
      <c r="AB139" s="101">
        <f t="shared" si="276"/>
        <v>44655</v>
      </c>
      <c r="AC139" s="101">
        <f t="shared" si="276"/>
        <v>44662</v>
      </c>
      <c r="AD139" s="101">
        <f t="shared" si="276"/>
        <v>44669</v>
      </c>
      <c r="AE139" s="101">
        <f t="shared" si="276"/>
        <v>44676</v>
      </c>
      <c r="AF139" s="101">
        <f t="shared" si="276"/>
        <v>44683</v>
      </c>
      <c r="AG139" s="101">
        <f t="shared" si="276"/>
        <v>44690</v>
      </c>
      <c r="AH139" s="101">
        <f t="shared" si="276"/>
        <v>44697</v>
      </c>
      <c r="AI139" s="101">
        <f t="shared" si="276"/>
        <v>44704</v>
      </c>
      <c r="AJ139" s="101">
        <f t="shared" si="276"/>
        <v>44711</v>
      </c>
      <c r="AK139" s="101">
        <f t="shared" si="276"/>
        <v>44718</v>
      </c>
      <c r="AL139" s="101">
        <f t="shared" si="276"/>
        <v>44725</v>
      </c>
      <c r="AM139" s="101">
        <f t="shared" si="276"/>
        <v>44732</v>
      </c>
      <c r="AN139" s="101">
        <f t="shared" si="276"/>
        <v>44739</v>
      </c>
      <c r="AO139" s="101">
        <f t="shared" si="276"/>
        <v>44746</v>
      </c>
      <c r="AP139" s="101">
        <f t="shared" si="276"/>
        <v>44753</v>
      </c>
      <c r="AQ139" s="101">
        <f t="shared" si="276"/>
        <v>44760</v>
      </c>
      <c r="AR139" s="101">
        <f t="shared" si="276"/>
        <v>44767</v>
      </c>
      <c r="AS139" s="101">
        <f t="shared" si="276"/>
        <v>44774</v>
      </c>
      <c r="AT139" s="101">
        <f t="shared" si="276"/>
        <v>44781</v>
      </c>
      <c r="AU139" s="101">
        <f t="shared" si="276"/>
        <v>44788</v>
      </c>
      <c r="AV139" s="101">
        <f t="shared" si="276"/>
        <v>44795</v>
      </c>
      <c r="AW139" s="101">
        <f t="shared" si="276"/>
        <v>44802</v>
      </c>
      <c r="AX139" s="101">
        <f t="shared" si="276"/>
        <v>44809</v>
      </c>
      <c r="AY139" s="101">
        <f t="shared" si="276"/>
        <v>44816</v>
      </c>
      <c r="AZ139" s="101">
        <f t="shared" si="276"/>
        <v>44823</v>
      </c>
      <c r="BA139" s="101">
        <f t="shared" si="276"/>
        <v>44830</v>
      </c>
      <c r="BB139" s="101">
        <f t="shared" si="276"/>
        <v>44837</v>
      </c>
      <c r="BC139" s="101">
        <f t="shared" si="276"/>
        <v>44844</v>
      </c>
      <c r="BD139" s="101">
        <f t="shared" si="276"/>
        <v>44851</v>
      </c>
      <c r="BE139" s="101">
        <f t="shared" si="276"/>
        <v>44858</v>
      </c>
      <c r="BF139" s="101">
        <f t="shared" si="276"/>
        <v>44865</v>
      </c>
      <c r="BG139" s="101">
        <f t="shared" si="276"/>
        <v>44872</v>
      </c>
      <c r="BH139" s="101">
        <f t="shared" si="276"/>
        <v>44879</v>
      </c>
      <c r="BI139" s="101">
        <f t="shared" si="276"/>
        <v>44886</v>
      </c>
      <c r="BJ139" s="101">
        <f t="shared" si="276"/>
        <v>44893</v>
      </c>
      <c r="BK139" s="101">
        <f t="shared" si="276"/>
        <v>44900</v>
      </c>
      <c r="BL139" s="101">
        <f t="shared" si="276"/>
        <v>44907</v>
      </c>
      <c r="BM139" s="101">
        <f t="shared" si="276"/>
        <v>44914</v>
      </c>
      <c r="BN139" s="102">
        <f t="shared" si="276"/>
        <v>44921</v>
      </c>
    </row>
    <row r="140" spans="13:66" ht="18.600000000000001" thickBot="1" x14ac:dyDescent="0.35">
      <c r="N140" s="104" t="str">
        <f>N$20</f>
        <v>AL</v>
      </c>
      <c r="O140" s="106">
        <f>O$20</f>
        <v>44570</v>
      </c>
      <c r="P140" s="107">
        <f t="shared" ref="P140:BN140" si="277">P$20</f>
        <v>44577</v>
      </c>
      <c r="Q140" s="107">
        <f t="shared" si="277"/>
        <v>44584</v>
      </c>
      <c r="R140" s="107">
        <f t="shared" si="277"/>
        <v>44591</v>
      </c>
      <c r="S140" s="107">
        <f>S$20</f>
        <v>44598</v>
      </c>
      <c r="T140" s="107">
        <f t="shared" si="277"/>
        <v>44605</v>
      </c>
      <c r="U140" s="107">
        <f t="shared" si="277"/>
        <v>44612</v>
      </c>
      <c r="V140" s="107">
        <f t="shared" si="277"/>
        <v>44619</v>
      </c>
      <c r="W140" s="107">
        <f t="shared" si="277"/>
        <v>44626</v>
      </c>
      <c r="X140" s="107">
        <f t="shared" si="277"/>
        <v>44633</v>
      </c>
      <c r="Y140" s="107">
        <f t="shared" si="277"/>
        <v>44640</v>
      </c>
      <c r="Z140" s="107">
        <f t="shared" si="277"/>
        <v>44647</v>
      </c>
      <c r="AA140" s="107">
        <f t="shared" si="277"/>
        <v>44654</v>
      </c>
      <c r="AB140" s="107">
        <f t="shared" si="277"/>
        <v>44661</v>
      </c>
      <c r="AC140" s="107">
        <f t="shared" si="277"/>
        <v>44668</v>
      </c>
      <c r="AD140" s="107">
        <f t="shared" si="277"/>
        <v>44675</v>
      </c>
      <c r="AE140" s="107">
        <f t="shared" si="277"/>
        <v>44682</v>
      </c>
      <c r="AF140" s="107">
        <f t="shared" si="277"/>
        <v>44689</v>
      </c>
      <c r="AG140" s="107">
        <f t="shared" si="277"/>
        <v>44696</v>
      </c>
      <c r="AH140" s="107">
        <f t="shared" si="277"/>
        <v>44703</v>
      </c>
      <c r="AI140" s="107">
        <f t="shared" si="277"/>
        <v>44710</v>
      </c>
      <c r="AJ140" s="107">
        <f t="shared" si="277"/>
        <v>44717</v>
      </c>
      <c r="AK140" s="107">
        <f t="shared" si="277"/>
        <v>44724</v>
      </c>
      <c r="AL140" s="107">
        <f t="shared" si="277"/>
        <v>44731</v>
      </c>
      <c r="AM140" s="107">
        <f t="shared" si="277"/>
        <v>44738</v>
      </c>
      <c r="AN140" s="107">
        <f t="shared" si="277"/>
        <v>44745</v>
      </c>
      <c r="AO140" s="107">
        <f t="shared" si="277"/>
        <v>44752</v>
      </c>
      <c r="AP140" s="107">
        <f t="shared" si="277"/>
        <v>44759</v>
      </c>
      <c r="AQ140" s="107">
        <f t="shared" si="277"/>
        <v>44766</v>
      </c>
      <c r="AR140" s="107">
        <f t="shared" si="277"/>
        <v>44773</v>
      </c>
      <c r="AS140" s="107">
        <f t="shared" si="277"/>
        <v>44780</v>
      </c>
      <c r="AT140" s="107">
        <f t="shared" si="277"/>
        <v>44787</v>
      </c>
      <c r="AU140" s="107">
        <f t="shared" si="277"/>
        <v>44794</v>
      </c>
      <c r="AV140" s="107">
        <f t="shared" si="277"/>
        <v>44801</v>
      </c>
      <c r="AW140" s="107">
        <f t="shared" si="277"/>
        <v>44808</v>
      </c>
      <c r="AX140" s="107">
        <f t="shared" si="277"/>
        <v>44815</v>
      </c>
      <c r="AY140" s="107">
        <f t="shared" si="277"/>
        <v>44822</v>
      </c>
      <c r="AZ140" s="107">
        <f t="shared" si="277"/>
        <v>44829</v>
      </c>
      <c r="BA140" s="107">
        <f t="shared" si="277"/>
        <v>44836</v>
      </c>
      <c r="BB140" s="107">
        <f t="shared" si="277"/>
        <v>44843</v>
      </c>
      <c r="BC140" s="107">
        <f t="shared" si="277"/>
        <v>44850</v>
      </c>
      <c r="BD140" s="107">
        <f t="shared" si="277"/>
        <v>44857</v>
      </c>
      <c r="BE140" s="107">
        <f t="shared" si="277"/>
        <v>44864</v>
      </c>
      <c r="BF140" s="107">
        <f t="shared" si="277"/>
        <v>44871</v>
      </c>
      <c r="BG140" s="107">
        <f t="shared" si="277"/>
        <v>44878</v>
      </c>
      <c r="BH140" s="107">
        <f t="shared" si="277"/>
        <v>44885</v>
      </c>
      <c r="BI140" s="107">
        <f t="shared" si="277"/>
        <v>44892</v>
      </c>
      <c r="BJ140" s="107">
        <f t="shared" si="277"/>
        <v>44899</v>
      </c>
      <c r="BK140" s="107">
        <f t="shared" si="277"/>
        <v>44906</v>
      </c>
      <c r="BL140" s="107">
        <f t="shared" si="277"/>
        <v>44913</v>
      </c>
      <c r="BM140" s="107">
        <f t="shared" si="277"/>
        <v>44920</v>
      </c>
      <c r="BN140" s="108">
        <f t="shared" si="277"/>
        <v>44927</v>
      </c>
    </row>
    <row r="141" spans="13:66" ht="18.600000000000001" thickBot="1" x14ac:dyDescent="0.4">
      <c r="M141" s="17" t="s">
        <v>14</v>
      </c>
      <c r="N141" s="89" t="e">
        <f>VLOOKUP(M141,#REF!,2,FALSE)</f>
        <v>#REF!</v>
      </c>
      <c r="O141" s="111" t="str">
        <f>O$21</f>
        <v>S2</v>
      </c>
      <c r="P141" s="112" t="str">
        <f>P$21</f>
        <v>S3</v>
      </c>
      <c r="Q141" s="112" t="str">
        <f t="shared" ref="Q141:BN141" si="278">Q$21</f>
        <v>S4</v>
      </c>
      <c r="R141" s="112" t="str">
        <f t="shared" si="278"/>
        <v>S5</v>
      </c>
      <c r="S141" s="112" t="str">
        <f t="shared" si="278"/>
        <v>S6</v>
      </c>
      <c r="T141" s="112" t="str">
        <f t="shared" si="278"/>
        <v>S7</v>
      </c>
      <c r="U141" s="112" t="str">
        <f t="shared" si="278"/>
        <v>S8</v>
      </c>
      <c r="V141" s="112" t="str">
        <f t="shared" si="278"/>
        <v>S9</v>
      </c>
      <c r="W141" s="112" t="str">
        <f t="shared" si="278"/>
        <v>S10</v>
      </c>
      <c r="X141" s="112" t="str">
        <f t="shared" si="278"/>
        <v>S11</v>
      </c>
      <c r="Y141" s="112" t="str">
        <f t="shared" si="278"/>
        <v>S12</v>
      </c>
      <c r="Z141" s="112" t="str">
        <f t="shared" si="278"/>
        <v>S13</v>
      </c>
      <c r="AA141" s="112" t="str">
        <f t="shared" si="278"/>
        <v>S14</v>
      </c>
      <c r="AB141" s="112" t="str">
        <f t="shared" si="278"/>
        <v>S15</v>
      </c>
      <c r="AC141" s="112" t="str">
        <f t="shared" si="278"/>
        <v>S16</v>
      </c>
      <c r="AD141" s="112" t="str">
        <f t="shared" si="278"/>
        <v>S17</v>
      </c>
      <c r="AE141" s="112" t="str">
        <f t="shared" si="278"/>
        <v>S18</v>
      </c>
      <c r="AF141" s="112" t="str">
        <f t="shared" si="278"/>
        <v>S19</v>
      </c>
      <c r="AG141" s="112" t="str">
        <f t="shared" si="278"/>
        <v>S20</v>
      </c>
      <c r="AH141" s="112" t="str">
        <f t="shared" si="278"/>
        <v>S21</v>
      </c>
      <c r="AI141" s="112" t="str">
        <f t="shared" si="278"/>
        <v>S22</v>
      </c>
      <c r="AJ141" s="112" t="str">
        <f t="shared" si="278"/>
        <v>S23</v>
      </c>
      <c r="AK141" s="112" t="str">
        <f t="shared" si="278"/>
        <v>S24</v>
      </c>
      <c r="AL141" s="112" t="str">
        <f t="shared" si="278"/>
        <v>S25</v>
      </c>
      <c r="AM141" s="112" t="str">
        <f t="shared" si="278"/>
        <v>S26</v>
      </c>
      <c r="AN141" s="112" t="str">
        <f t="shared" si="278"/>
        <v>S27</v>
      </c>
      <c r="AO141" s="112" t="str">
        <f t="shared" si="278"/>
        <v>S28</v>
      </c>
      <c r="AP141" s="112" t="str">
        <f t="shared" si="278"/>
        <v>S29</v>
      </c>
      <c r="AQ141" s="112" t="str">
        <f t="shared" si="278"/>
        <v>S30</v>
      </c>
      <c r="AR141" s="112" t="str">
        <f t="shared" si="278"/>
        <v>S31</v>
      </c>
      <c r="AS141" s="112" t="str">
        <f t="shared" si="278"/>
        <v>S32</v>
      </c>
      <c r="AT141" s="112" t="str">
        <f t="shared" si="278"/>
        <v>S33</v>
      </c>
      <c r="AU141" s="112" t="str">
        <f t="shared" si="278"/>
        <v>S34</v>
      </c>
      <c r="AV141" s="112" t="str">
        <f t="shared" si="278"/>
        <v>S35</v>
      </c>
      <c r="AW141" s="112" t="str">
        <f t="shared" si="278"/>
        <v>S36</v>
      </c>
      <c r="AX141" s="112" t="str">
        <f t="shared" si="278"/>
        <v>S37</v>
      </c>
      <c r="AY141" s="112" t="str">
        <f t="shared" si="278"/>
        <v>S38</v>
      </c>
      <c r="AZ141" s="112" t="str">
        <f t="shared" si="278"/>
        <v>S39</v>
      </c>
      <c r="BA141" s="112" t="str">
        <f t="shared" si="278"/>
        <v>S40</v>
      </c>
      <c r="BB141" s="112" t="str">
        <f t="shared" si="278"/>
        <v>S41</v>
      </c>
      <c r="BC141" s="112" t="str">
        <f t="shared" si="278"/>
        <v>S42</v>
      </c>
      <c r="BD141" s="112" t="str">
        <f t="shared" si="278"/>
        <v>S43</v>
      </c>
      <c r="BE141" s="112" t="str">
        <f t="shared" si="278"/>
        <v>S44</v>
      </c>
      <c r="BF141" s="112" t="str">
        <f t="shared" si="278"/>
        <v>S45</v>
      </c>
      <c r="BG141" s="112" t="str">
        <f t="shared" si="278"/>
        <v>S46</v>
      </c>
      <c r="BH141" s="112" t="str">
        <f t="shared" si="278"/>
        <v>S47</v>
      </c>
      <c r="BI141" s="112" t="str">
        <f t="shared" si="278"/>
        <v>S48</v>
      </c>
      <c r="BJ141" s="112" t="str">
        <f t="shared" si="278"/>
        <v>S49</v>
      </c>
      <c r="BK141" s="112" t="str">
        <f t="shared" si="278"/>
        <v>S50</v>
      </c>
      <c r="BL141" s="112" t="str">
        <f t="shared" si="278"/>
        <v>S51</v>
      </c>
      <c r="BM141" s="112" t="str">
        <f t="shared" si="278"/>
        <v>S52</v>
      </c>
      <c r="BN141" s="113" t="str">
        <f t="shared" si="278"/>
        <v>S53</v>
      </c>
    </row>
    <row r="142" spans="13:66" x14ac:dyDescent="0.3">
      <c r="M142" s="44" t="str">
        <f t="shared" ref="M142:M150" si="279">M128</f>
        <v>Design</v>
      </c>
      <c r="N142" s="86">
        <f t="shared" ref="N142:N150" si="280">SUM(O142:BN142)</f>
        <v>0</v>
      </c>
      <c r="BN142" s="120"/>
    </row>
    <row r="143" spans="13:66" x14ac:dyDescent="0.3">
      <c r="M143" s="18" t="str">
        <f t="shared" si="279"/>
        <v>EXEC</v>
      </c>
      <c r="N143" s="87">
        <f t="shared" si="280"/>
        <v>0</v>
      </c>
      <c r="BN143" s="120"/>
    </row>
    <row r="144" spans="13:66" x14ac:dyDescent="0.3">
      <c r="M144" s="18" t="str">
        <f t="shared" si="279"/>
        <v>RETEST</v>
      </c>
      <c r="N144" s="87">
        <f t="shared" si="280"/>
        <v>0</v>
      </c>
      <c r="BN144" s="120"/>
    </row>
    <row r="145" spans="13:66" x14ac:dyDescent="0.3">
      <c r="M145" s="18" t="str">
        <f t="shared" si="279"/>
        <v>MNG</v>
      </c>
      <c r="N145" s="87">
        <f t="shared" si="280"/>
        <v>0</v>
      </c>
      <c r="BN145" s="120"/>
    </row>
    <row r="146" spans="13:66" x14ac:dyDescent="0.3">
      <c r="M146" s="18" t="str">
        <f t="shared" si="279"/>
        <v>DATA PREP</v>
      </c>
      <c r="N146" s="87">
        <f t="shared" si="280"/>
        <v>40</v>
      </c>
      <c r="AK146">
        <v>40</v>
      </c>
      <c r="BN146" s="120"/>
    </row>
    <row r="147" spans="13:66" x14ac:dyDescent="0.3">
      <c r="M147" s="18">
        <f t="shared" si="279"/>
        <v>0</v>
      </c>
      <c r="N147" s="87">
        <f t="shared" si="280"/>
        <v>0</v>
      </c>
      <c r="BN147" s="120"/>
    </row>
    <row r="148" spans="13:66" x14ac:dyDescent="0.3">
      <c r="M148" s="18">
        <f t="shared" si="279"/>
        <v>0</v>
      </c>
      <c r="N148" s="87">
        <f t="shared" si="280"/>
        <v>0</v>
      </c>
      <c r="BN148" s="120"/>
    </row>
    <row r="149" spans="13:66" x14ac:dyDescent="0.3">
      <c r="M149" s="18" t="e">
        <f t="shared" si="279"/>
        <v>#REF!</v>
      </c>
      <c r="N149" s="87">
        <f t="shared" si="280"/>
        <v>0</v>
      </c>
      <c r="BN149" s="120"/>
    </row>
    <row r="150" spans="13:66" ht="15" thickBot="1" x14ac:dyDescent="0.35">
      <c r="M150" s="45" t="e">
        <f t="shared" si="279"/>
        <v>#REF!</v>
      </c>
      <c r="N150" s="88">
        <f t="shared" si="280"/>
        <v>0</v>
      </c>
      <c r="BN150" s="120"/>
    </row>
    <row r="151" spans="13:66" ht="15" thickBot="1" x14ac:dyDescent="0.35">
      <c r="N151" s="70">
        <f>SUM(N142:N150)</f>
        <v>40</v>
      </c>
      <c r="O151" s="28">
        <f>SUM(O142:O150)</f>
        <v>0</v>
      </c>
      <c r="P151" s="29">
        <f t="shared" ref="P151:BN151" si="281">SUM(P142:P150)</f>
        <v>0</v>
      </c>
      <c r="Q151" s="29">
        <f t="shared" si="281"/>
        <v>0</v>
      </c>
      <c r="R151" s="29">
        <f t="shared" si="281"/>
        <v>0</v>
      </c>
      <c r="S151" s="29">
        <f t="shared" si="281"/>
        <v>0</v>
      </c>
      <c r="T151" s="29">
        <f t="shared" si="281"/>
        <v>0</v>
      </c>
      <c r="U151" s="29">
        <f t="shared" si="281"/>
        <v>0</v>
      </c>
      <c r="V151" s="29">
        <f t="shared" si="281"/>
        <v>0</v>
      </c>
      <c r="W151" s="29">
        <f t="shared" si="281"/>
        <v>0</v>
      </c>
      <c r="X151" s="29">
        <f t="shared" si="281"/>
        <v>0</v>
      </c>
      <c r="Y151" s="29">
        <f t="shared" si="281"/>
        <v>0</v>
      </c>
      <c r="Z151" s="29">
        <f t="shared" si="281"/>
        <v>0</v>
      </c>
      <c r="AA151" s="29">
        <f t="shared" si="281"/>
        <v>0</v>
      </c>
      <c r="AB151" s="29">
        <f t="shared" si="281"/>
        <v>0</v>
      </c>
      <c r="AC151" s="29">
        <f t="shared" si="281"/>
        <v>0</v>
      </c>
      <c r="AD151" s="29">
        <f t="shared" si="281"/>
        <v>0</v>
      </c>
      <c r="AE151" s="29">
        <f t="shared" si="281"/>
        <v>0</v>
      </c>
      <c r="AF151" s="29">
        <f t="shared" si="281"/>
        <v>0</v>
      </c>
      <c r="AG151" s="29">
        <f t="shared" si="281"/>
        <v>0</v>
      </c>
      <c r="AH151" s="29">
        <f t="shared" si="281"/>
        <v>0</v>
      </c>
      <c r="AI151" s="29">
        <f t="shared" si="281"/>
        <v>0</v>
      </c>
      <c r="AJ151" s="29">
        <f t="shared" si="281"/>
        <v>0</v>
      </c>
      <c r="AK151" s="29">
        <f t="shared" si="281"/>
        <v>40</v>
      </c>
      <c r="AL151" s="29">
        <f t="shared" si="281"/>
        <v>0</v>
      </c>
      <c r="AM151" s="29">
        <f t="shared" si="281"/>
        <v>0</v>
      </c>
      <c r="AN151" s="29">
        <f t="shared" si="281"/>
        <v>0</v>
      </c>
      <c r="AO151" s="29">
        <f t="shared" si="281"/>
        <v>0</v>
      </c>
      <c r="AP151" s="29">
        <f t="shared" si="281"/>
        <v>0</v>
      </c>
      <c r="AQ151" s="29">
        <f t="shared" si="281"/>
        <v>0</v>
      </c>
      <c r="AR151" s="29">
        <f t="shared" si="281"/>
        <v>0</v>
      </c>
      <c r="AS151" s="29">
        <f t="shared" si="281"/>
        <v>0</v>
      </c>
      <c r="AT151" s="29">
        <f t="shared" si="281"/>
        <v>0</v>
      </c>
      <c r="AU151" s="29">
        <f t="shared" si="281"/>
        <v>0</v>
      </c>
      <c r="AV151" s="29">
        <f t="shared" si="281"/>
        <v>0</v>
      </c>
      <c r="AW151" s="29">
        <f t="shared" si="281"/>
        <v>0</v>
      </c>
      <c r="AX151" s="29">
        <f t="shared" si="281"/>
        <v>0</v>
      </c>
      <c r="AY151" s="29">
        <f t="shared" si="281"/>
        <v>0</v>
      </c>
      <c r="AZ151" s="29">
        <f t="shared" si="281"/>
        <v>0</v>
      </c>
      <c r="BA151" s="29">
        <f t="shared" si="281"/>
        <v>0</v>
      </c>
      <c r="BB151" s="29">
        <f t="shared" si="281"/>
        <v>0</v>
      </c>
      <c r="BC151" s="29">
        <f t="shared" si="281"/>
        <v>0</v>
      </c>
      <c r="BD151" s="29">
        <f t="shared" si="281"/>
        <v>0</v>
      </c>
      <c r="BE151" s="29">
        <f t="shared" si="281"/>
        <v>0</v>
      </c>
      <c r="BF151" s="29">
        <f t="shared" si="281"/>
        <v>0</v>
      </c>
      <c r="BG151" s="29">
        <f t="shared" si="281"/>
        <v>0</v>
      </c>
      <c r="BH151" s="29">
        <f t="shared" si="281"/>
        <v>0</v>
      </c>
      <c r="BI151" s="29">
        <f t="shared" si="281"/>
        <v>0</v>
      </c>
      <c r="BJ151" s="29">
        <f t="shared" si="281"/>
        <v>0</v>
      </c>
      <c r="BK151" s="29">
        <f t="shared" si="281"/>
        <v>0</v>
      </c>
      <c r="BL151" s="29">
        <f t="shared" si="281"/>
        <v>0</v>
      </c>
      <c r="BM151" s="29">
        <f t="shared" si="281"/>
        <v>0</v>
      </c>
      <c r="BN151" s="30">
        <f t="shared" si="281"/>
        <v>0</v>
      </c>
    </row>
    <row r="152" spans="13:66" ht="15" thickBot="1" x14ac:dyDescent="0.35">
      <c r="N152" s="250" t="s">
        <v>360</v>
      </c>
      <c r="O152" s="251">
        <v>12.5</v>
      </c>
      <c r="P152" s="251">
        <v>12.5</v>
      </c>
      <c r="Q152" s="251">
        <v>12.5</v>
      </c>
      <c r="R152" s="251">
        <v>12.5</v>
      </c>
      <c r="S152" s="251">
        <v>12.5</v>
      </c>
      <c r="T152" s="251">
        <v>12.5</v>
      </c>
      <c r="U152" s="251">
        <v>12.5</v>
      </c>
      <c r="V152" s="251">
        <v>28.75</v>
      </c>
      <c r="W152" s="251">
        <f>V152</f>
        <v>28.75</v>
      </c>
      <c r="X152" s="251">
        <f t="shared" ref="X152:BN152" si="282">W152</f>
        <v>28.75</v>
      </c>
      <c r="Y152" s="251">
        <f t="shared" si="282"/>
        <v>28.75</v>
      </c>
      <c r="Z152" s="251">
        <f t="shared" si="282"/>
        <v>28.75</v>
      </c>
      <c r="AA152" s="251">
        <f t="shared" si="282"/>
        <v>28.75</v>
      </c>
      <c r="AB152" s="251">
        <f t="shared" si="282"/>
        <v>28.75</v>
      </c>
      <c r="AC152" s="251">
        <f t="shared" si="282"/>
        <v>28.75</v>
      </c>
      <c r="AD152" s="251">
        <f t="shared" si="282"/>
        <v>28.75</v>
      </c>
      <c r="AE152" s="251">
        <f t="shared" si="282"/>
        <v>28.75</v>
      </c>
      <c r="AF152" s="251">
        <f t="shared" si="282"/>
        <v>28.75</v>
      </c>
      <c r="AG152" s="251">
        <f t="shared" si="282"/>
        <v>28.75</v>
      </c>
      <c r="AH152" s="251">
        <f t="shared" si="282"/>
        <v>28.75</v>
      </c>
      <c r="AI152" s="251">
        <f t="shared" si="282"/>
        <v>28.75</v>
      </c>
      <c r="AJ152" s="251">
        <f t="shared" si="282"/>
        <v>28.75</v>
      </c>
      <c r="AK152" s="251">
        <f t="shared" si="282"/>
        <v>28.75</v>
      </c>
      <c r="AL152" s="251">
        <f t="shared" si="282"/>
        <v>28.75</v>
      </c>
      <c r="AM152" s="251">
        <f t="shared" si="282"/>
        <v>28.75</v>
      </c>
      <c r="AN152" s="251">
        <f t="shared" si="282"/>
        <v>28.75</v>
      </c>
      <c r="AO152" s="251">
        <f t="shared" si="282"/>
        <v>28.75</v>
      </c>
      <c r="AP152" s="251">
        <f t="shared" si="282"/>
        <v>28.75</v>
      </c>
      <c r="AQ152" s="251">
        <f t="shared" si="282"/>
        <v>28.75</v>
      </c>
      <c r="AR152" s="251">
        <f t="shared" si="282"/>
        <v>28.75</v>
      </c>
      <c r="AS152" s="251">
        <f t="shared" si="282"/>
        <v>28.75</v>
      </c>
      <c r="AT152" s="251">
        <f t="shared" si="282"/>
        <v>28.75</v>
      </c>
      <c r="AU152" s="251">
        <f t="shared" si="282"/>
        <v>28.75</v>
      </c>
      <c r="AV152" s="251">
        <f t="shared" si="282"/>
        <v>28.75</v>
      </c>
      <c r="AW152" s="251">
        <f t="shared" si="282"/>
        <v>28.75</v>
      </c>
      <c r="AX152" s="251">
        <f t="shared" si="282"/>
        <v>28.75</v>
      </c>
      <c r="AY152" s="251">
        <f t="shared" si="282"/>
        <v>28.75</v>
      </c>
      <c r="AZ152" s="251">
        <f t="shared" si="282"/>
        <v>28.75</v>
      </c>
      <c r="BA152" s="251">
        <f t="shared" si="282"/>
        <v>28.75</v>
      </c>
      <c r="BB152" s="251">
        <f t="shared" si="282"/>
        <v>28.75</v>
      </c>
      <c r="BC152" s="251">
        <f t="shared" si="282"/>
        <v>28.75</v>
      </c>
      <c r="BD152" s="251">
        <f t="shared" si="282"/>
        <v>28.75</v>
      </c>
      <c r="BE152" s="251">
        <f t="shared" si="282"/>
        <v>28.75</v>
      </c>
      <c r="BF152" s="251">
        <f t="shared" si="282"/>
        <v>28.75</v>
      </c>
      <c r="BG152" s="251">
        <f t="shared" si="282"/>
        <v>28.75</v>
      </c>
      <c r="BH152" s="251">
        <f t="shared" si="282"/>
        <v>28.75</v>
      </c>
      <c r="BI152" s="251">
        <f t="shared" si="282"/>
        <v>28.75</v>
      </c>
      <c r="BJ152" s="251">
        <f t="shared" si="282"/>
        <v>28.75</v>
      </c>
      <c r="BK152" s="251">
        <f t="shared" si="282"/>
        <v>28.75</v>
      </c>
      <c r="BL152" s="251">
        <f t="shared" si="282"/>
        <v>28.75</v>
      </c>
      <c r="BM152" s="251">
        <f t="shared" si="282"/>
        <v>28.75</v>
      </c>
      <c r="BN152" s="251">
        <f t="shared" si="282"/>
        <v>28.75</v>
      </c>
    </row>
    <row r="153" spans="13:66" ht="18" x14ac:dyDescent="0.3">
      <c r="N153" s="103" t="str">
        <f>N$19</f>
        <v>DAL</v>
      </c>
      <c r="O153" s="100">
        <f>O$19</f>
        <v>44564</v>
      </c>
      <c r="P153" s="101">
        <f t="shared" ref="P153:BN153" si="283">P$19</f>
        <v>44571</v>
      </c>
      <c r="Q153" s="101">
        <f t="shared" si="283"/>
        <v>44578</v>
      </c>
      <c r="R153" s="101">
        <f t="shared" si="283"/>
        <v>44585</v>
      </c>
      <c r="S153" s="101">
        <f t="shared" si="283"/>
        <v>44592</v>
      </c>
      <c r="T153" s="101">
        <f t="shared" si="283"/>
        <v>44599</v>
      </c>
      <c r="U153" s="101">
        <f t="shared" si="283"/>
        <v>44606</v>
      </c>
      <c r="V153" s="101">
        <f t="shared" si="283"/>
        <v>44613</v>
      </c>
      <c r="W153" s="101">
        <f t="shared" si="283"/>
        <v>44620</v>
      </c>
      <c r="X153" s="101">
        <f t="shared" si="283"/>
        <v>44627</v>
      </c>
      <c r="Y153" s="101">
        <f t="shared" si="283"/>
        <v>44634</v>
      </c>
      <c r="Z153" s="101">
        <f t="shared" si="283"/>
        <v>44641</v>
      </c>
      <c r="AA153" s="101">
        <f t="shared" si="283"/>
        <v>44648</v>
      </c>
      <c r="AB153" s="101">
        <f t="shared" si="283"/>
        <v>44655</v>
      </c>
      <c r="AC153" s="101">
        <f t="shared" si="283"/>
        <v>44662</v>
      </c>
      <c r="AD153" s="101">
        <f t="shared" si="283"/>
        <v>44669</v>
      </c>
      <c r="AE153" s="101">
        <f t="shared" si="283"/>
        <v>44676</v>
      </c>
      <c r="AF153" s="101">
        <f t="shared" si="283"/>
        <v>44683</v>
      </c>
      <c r="AG153" s="101">
        <f t="shared" si="283"/>
        <v>44690</v>
      </c>
      <c r="AH153" s="101">
        <f t="shared" si="283"/>
        <v>44697</v>
      </c>
      <c r="AI153" s="101">
        <f t="shared" si="283"/>
        <v>44704</v>
      </c>
      <c r="AJ153" s="101">
        <f t="shared" si="283"/>
        <v>44711</v>
      </c>
      <c r="AK153" s="101">
        <f t="shared" si="283"/>
        <v>44718</v>
      </c>
      <c r="AL153" s="101">
        <f t="shared" si="283"/>
        <v>44725</v>
      </c>
      <c r="AM153" s="101">
        <f t="shared" si="283"/>
        <v>44732</v>
      </c>
      <c r="AN153" s="101">
        <f t="shared" si="283"/>
        <v>44739</v>
      </c>
      <c r="AO153" s="101">
        <f t="shared" si="283"/>
        <v>44746</v>
      </c>
      <c r="AP153" s="101">
        <f t="shared" si="283"/>
        <v>44753</v>
      </c>
      <c r="AQ153" s="101">
        <f t="shared" si="283"/>
        <v>44760</v>
      </c>
      <c r="AR153" s="101">
        <f t="shared" si="283"/>
        <v>44767</v>
      </c>
      <c r="AS153" s="101">
        <f t="shared" si="283"/>
        <v>44774</v>
      </c>
      <c r="AT153" s="101">
        <f t="shared" si="283"/>
        <v>44781</v>
      </c>
      <c r="AU153" s="101">
        <f t="shared" si="283"/>
        <v>44788</v>
      </c>
      <c r="AV153" s="101">
        <f t="shared" si="283"/>
        <v>44795</v>
      </c>
      <c r="AW153" s="101">
        <f t="shared" si="283"/>
        <v>44802</v>
      </c>
      <c r="AX153" s="101">
        <f t="shared" si="283"/>
        <v>44809</v>
      </c>
      <c r="AY153" s="101">
        <f t="shared" si="283"/>
        <v>44816</v>
      </c>
      <c r="AZ153" s="101">
        <f t="shared" si="283"/>
        <v>44823</v>
      </c>
      <c r="BA153" s="101">
        <f t="shared" si="283"/>
        <v>44830</v>
      </c>
      <c r="BB153" s="101">
        <f t="shared" si="283"/>
        <v>44837</v>
      </c>
      <c r="BC153" s="101">
        <f t="shared" si="283"/>
        <v>44844</v>
      </c>
      <c r="BD153" s="101">
        <f t="shared" si="283"/>
        <v>44851</v>
      </c>
      <c r="BE153" s="101">
        <f t="shared" si="283"/>
        <v>44858</v>
      </c>
      <c r="BF153" s="101">
        <f t="shared" si="283"/>
        <v>44865</v>
      </c>
      <c r="BG153" s="101">
        <f t="shared" si="283"/>
        <v>44872</v>
      </c>
      <c r="BH153" s="101">
        <f t="shared" si="283"/>
        <v>44879</v>
      </c>
      <c r="BI153" s="101">
        <f t="shared" si="283"/>
        <v>44886</v>
      </c>
      <c r="BJ153" s="101">
        <f t="shared" si="283"/>
        <v>44893</v>
      </c>
      <c r="BK153" s="101">
        <f t="shared" si="283"/>
        <v>44900</v>
      </c>
      <c r="BL153" s="101">
        <f t="shared" si="283"/>
        <v>44907</v>
      </c>
      <c r="BM153" s="101">
        <f t="shared" si="283"/>
        <v>44914</v>
      </c>
      <c r="BN153" s="102">
        <f t="shared" si="283"/>
        <v>44921</v>
      </c>
    </row>
    <row r="154" spans="13:66" ht="18.600000000000001" thickBot="1" x14ac:dyDescent="0.35">
      <c r="N154" s="104" t="str">
        <f>N$20</f>
        <v>AL</v>
      </c>
      <c r="O154" s="106">
        <f>O$20</f>
        <v>44570</v>
      </c>
      <c r="P154" s="107">
        <f t="shared" ref="P154:BN154" si="284">P$20</f>
        <v>44577</v>
      </c>
      <c r="Q154" s="107">
        <f t="shared" si="284"/>
        <v>44584</v>
      </c>
      <c r="R154" s="107">
        <f t="shared" si="284"/>
        <v>44591</v>
      </c>
      <c r="S154" s="107">
        <f>S$20</f>
        <v>44598</v>
      </c>
      <c r="T154" s="107">
        <f t="shared" si="284"/>
        <v>44605</v>
      </c>
      <c r="U154" s="107">
        <f t="shared" si="284"/>
        <v>44612</v>
      </c>
      <c r="V154" s="107">
        <f t="shared" si="284"/>
        <v>44619</v>
      </c>
      <c r="W154" s="107">
        <f t="shared" si="284"/>
        <v>44626</v>
      </c>
      <c r="X154" s="107">
        <f t="shared" si="284"/>
        <v>44633</v>
      </c>
      <c r="Y154" s="107">
        <f t="shared" si="284"/>
        <v>44640</v>
      </c>
      <c r="Z154" s="107">
        <f t="shared" si="284"/>
        <v>44647</v>
      </c>
      <c r="AA154" s="107">
        <f t="shared" si="284"/>
        <v>44654</v>
      </c>
      <c r="AB154" s="107">
        <f t="shared" si="284"/>
        <v>44661</v>
      </c>
      <c r="AC154" s="107">
        <f t="shared" si="284"/>
        <v>44668</v>
      </c>
      <c r="AD154" s="107">
        <f t="shared" si="284"/>
        <v>44675</v>
      </c>
      <c r="AE154" s="107">
        <f t="shared" si="284"/>
        <v>44682</v>
      </c>
      <c r="AF154" s="107">
        <f t="shared" si="284"/>
        <v>44689</v>
      </c>
      <c r="AG154" s="107">
        <f t="shared" si="284"/>
        <v>44696</v>
      </c>
      <c r="AH154" s="107">
        <f t="shared" si="284"/>
        <v>44703</v>
      </c>
      <c r="AI154" s="107">
        <f t="shared" si="284"/>
        <v>44710</v>
      </c>
      <c r="AJ154" s="107">
        <f t="shared" si="284"/>
        <v>44717</v>
      </c>
      <c r="AK154" s="107">
        <f t="shared" si="284"/>
        <v>44724</v>
      </c>
      <c r="AL154" s="107">
        <f t="shared" si="284"/>
        <v>44731</v>
      </c>
      <c r="AM154" s="107">
        <f t="shared" si="284"/>
        <v>44738</v>
      </c>
      <c r="AN154" s="107">
        <f t="shared" si="284"/>
        <v>44745</v>
      </c>
      <c r="AO154" s="107">
        <f t="shared" si="284"/>
        <v>44752</v>
      </c>
      <c r="AP154" s="107">
        <f t="shared" si="284"/>
        <v>44759</v>
      </c>
      <c r="AQ154" s="107">
        <f t="shared" si="284"/>
        <v>44766</v>
      </c>
      <c r="AR154" s="107">
        <f t="shared" si="284"/>
        <v>44773</v>
      </c>
      <c r="AS154" s="107">
        <f t="shared" si="284"/>
        <v>44780</v>
      </c>
      <c r="AT154" s="107">
        <f t="shared" si="284"/>
        <v>44787</v>
      </c>
      <c r="AU154" s="107">
        <f t="shared" si="284"/>
        <v>44794</v>
      </c>
      <c r="AV154" s="107">
        <f t="shared" si="284"/>
        <v>44801</v>
      </c>
      <c r="AW154" s="107">
        <f t="shared" si="284"/>
        <v>44808</v>
      </c>
      <c r="AX154" s="107">
        <f t="shared" si="284"/>
        <v>44815</v>
      </c>
      <c r="AY154" s="107">
        <f t="shared" si="284"/>
        <v>44822</v>
      </c>
      <c r="AZ154" s="107">
        <f t="shared" si="284"/>
        <v>44829</v>
      </c>
      <c r="BA154" s="107">
        <f t="shared" si="284"/>
        <v>44836</v>
      </c>
      <c r="BB154" s="107">
        <f t="shared" si="284"/>
        <v>44843</v>
      </c>
      <c r="BC154" s="107">
        <f t="shared" si="284"/>
        <v>44850</v>
      </c>
      <c r="BD154" s="107">
        <f t="shared" si="284"/>
        <v>44857</v>
      </c>
      <c r="BE154" s="107">
        <f t="shared" si="284"/>
        <v>44864</v>
      </c>
      <c r="BF154" s="107">
        <f t="shared" si="284"/>
        <v>44871</v>
      </c>
      <c r="BG154" s="107">
        <f t="shared" si="284"/>
        <v>44878</v>
      </c>
      <c r="BH154" s="107">
        <f t="shared" si="284"/>
        <v>44885</v>
      </c>
      <c r="BI154" s="107">
        <f t="shared" si="284"/>
        <v>44892</v>
      </c>
      <c r="BJ154" s="107">
        <f t="shared" si="284"/>
        <v>44899</v>
      </c>
      <c r="BK154" s="107">
        <f t="shared" si="284"/>
        <v>44906</v>
      </c>
      <c r="BL154" s="107">
        <f t="shared" si="284"/>
        <v>44913</v>
      </c>
      <c r="BM154" s="107">
        <f t="shared" si="284"/>
        <v>44920</v>
      </c>
      <c r="BN154" s="108">
        <f t="shared" si="284"/>
        <v>44927</v>
      </c>
    </row>
    <row r="155" spans="13:66" ht="18.600000000000001" thickBot="1" x14ac:dyDescent="0.4">
      <c r="M155" s="17" t="s">
        <v>16</v>
      </c>
      <c r="N155" s="89" t="e">
        <f>VLOOKUP(M155,#REF!,2,FALSE)</f>
        <v>#REF!</v>
      </c>
      <c r="O155" s="111" t="str">
        <f>O$21</f>
        <v>S2</v>
      </c>
      <c r="P155" s="112" t="str">
        <f>P$21</f>
        <v>S3</v>
      </c>
      <c r="Q155" s="112" t="str">
        <f t="shared" ref="Q155:BN155" si="285">Q$21</f>
        <v>S4</v>
      </c>
      <c r="R155" s="112" t="str">
        <f t="shared" si="285"/>
        <v>S5</v>
      </c>
      <c r="S155" s="112" t="str">
        <f t="shared" si="285"/>
        <v>S6</v>
      </c>
      <c r="T155" s="112" t="str">
        <f t="shared" si="285"/>
        <v>S7</v>
      </c>
      <c r="U155" s="112" t="str">
        <f t="shared" si="285"/>
        <v>S8</v>
      </c>
      <c r="V155" s="112" t="str">
        <f t="shared" si="285"/>
        <v>S9</v>
      </c>
      <c r="W155" s="112" t="str">
        <f t="shared" si="285"/>
        <v>S10</v>
      </c>
      <c r="X155" s="112" t="str">
        <f t="shared" si="285"/>
        <v>S11</v>
      </c>
      <c r="Y155" s="112" t="str">
        <f t="shared" si="285"/>
        <v>S12</v>
      </c>
      <c r="Z155" s="112" t="str">
        <f t="shared" si="285"/>
        <v>S13</v>
      </c>
      <c r="AA155" s="112" t="str">
        <f t="shared" si="285"/>
        <v>S14</v>
      </c>
      <c r="AB155" s="112" t="str">
        <f t="shared" si="285"/>
        <v>S15</v>
      </c>
      <c r="AC155" s="112" t="str">
        <f t="shared" si="285"/>
        <v>S16</v>
      </c>
      <c r="AD155" s="112" t="str">
        <f t="shared" si="285"/>
        <v>S17</v>
      </c>
      <c r="AE155" s="112" t="str">
        <f t="shared" si="285"/>
        <v>S18</v>
      </c>
      <c r="AF155" s="112" t="str">
        <f t="shared" si="285"/>
        <v>S19</v>
      </c>
      <c r="AG155" s="112" t="str">
        <f t="shared" si="285"/>
        <v>S20</v>
      </c>
      <c r="AH155" s="112" t="str">
        <f t="shared" si="285"/>
        <v>S21</v>
      </c>
      <c r="AI155" s="112" t="str">
        <f t="shared" si="285"/>
        <v>S22</v>
      </c>
      <c r="AJ155" s="112" t="str">
        <f t="shared" si="285"/>
        <v>S23</v>
      </c>
      <c r="AK155" s="112" t="str">
        <f t="shared" si="285"/>
        <v>S24</v>
      </c>
      <c r="AL155" s="112" t="str">
        <f t="shared" si="285"/>
        <v>S25</v>
      </c>
      <c r="AM155" s="112" t="str">
        <f t="shared" si="285"/>
        <v>S26</v>
      </c>
      <c r="AN155" s="112" t="str">
        <f t="shared" si="285"/>
        <v>S27</v>
      </c>
      <c r="AO155" s="112" t="str">
        <f t="shared" si="285"/>
        <v>S28</v>
      </c>
      <c r="AP155" s="112" t="str">
        <f t="shared" si="285"/>
        <v>S29</v>
      </c>
      <c r="AQ155" s="112" t="str">
        <f t="shared" si="285"/>
        <v>S30</v>
      </c>
      <c r="AR155" s="112" t="str">
        <f t="shared" si="285"/>
        <v>S31</v>
      </c>
      <c r="AS155" s="112" t="str">
        <f t="shared" si="285"/>
        <v>S32</v>
      </c>
      <c r="AT155" s="112" t="str">
        <f t="shared" si="285"/>
        <v>S33</v>
      </c>
      <c r="AU155" s="112" t="str">
        <f t="shared" si="285"/>
        <v>S34</v>
      </c>
      <c r="AV155" s="112" t="str">
        <f t="shared" si="285"/>
        <v>S35</v>
      </c>
      <c r="AW155" s="112" t="str">
        <f t="shared" si="285"/>
        <v>S36</v>
      </c>
      <c r="AX155" s="112" t="str">
        <f t="shared" si="285"/>
        <v>S37</v>
      </c>
      <c r="AY155" s="112" t="str">
        <f t="shared" si="285"/>
        <v>S38</v>
      </c>
      <c r="AZ155" s="112" t="str">
        <f t="shared" si="285"/>
        <v>S39</v>
      </c>
      <c r="BA155" s="112" t="str">
        <f t="shared" si="285"/>
        <v>S40</v>
      </c>
      <c r="BB155" s="112" t="str">
        <f t="shared" si="285"/>
        <v>S41</v>
      </c>
      <c r="BC155" s="112" t="str">
        <f t="shared" si="285"/>
        <v>S42</v>
      </c>
      <c r="BD155" s="112" t="str">
        <f t="shared" si="285"/>
        <v>S43</v>
      </c>
      <c r="BE155" s="112" t="str">
        <f t="shared" si="285"/>
        <v>S44</v>
      </c>
      <c r="BF155" s="112" t="str">
        <f t="shared" si="285"/>
        <v>S45</v>
      </c>
      <c r="BG155" s="112" t="str">
        <f t="shared" si="285"/>
        <v>S46</v>
      </c>
      <c r="BH155" s="112" t="str">
        <f t="shared" si="285"/>
        <v>S47</v>
      </c>
      <c r="BI155" s="112" t="str">
        <f t="shared" si="285"/>
        <v>S48</v>
      </c>
      <c r="BJ155" s="112" t="str">
        <f t="shared" si="285"/>
        <v>S49</v>
      </c>
      <c r="BK155" s="112" t="str">
        <f t="shared" si="285"/>
        <v>S50</v>
      </c>
      <c r="BL155" s="112" t="str">
        <f t="shared" si="285"/>
        <v>S51</v>
      </c>
      <c r="BM155" s="112" t="str">
        <f t="shared" si="285"/>
        <v>S52</v>
      </c>
      <c r="BN155" s="113" t="str">
        <f t="shared" si="285"/>
        <v>S53</v>
      </c>
    </row>
    <row r="156" spans="13:66" x14ac:dyDescent="0.3">
      <c r="M156" s="44" t="str">
        <f t="shared" ref="M156:M164" si="286">M128</f>
        <v>Design</v>
      </c>
      <c r="N156" s="86">
        <f t="shared" ref="N156:N164" si="287">SUM(O156:BN156)</f>
        <v>0</v>
      </c>
    </row>
    <row r="157" spans="13:66" x14ac:dyDescent="0.3">
      <c r="M157" s="18" t="str">
        <f t="shared" si="286"/>
        <v>EXEC</v>
      </c>
      <c r="N157" s="87">
        <f t="shared" si="287"/>
        <v>0</v>
      </c>
    </row>
    <row r="158" spans="13:66" x14ac:dyDescent="0.3">
      <c r="M158" s="18" t="str">
        <f t="shared" si="286"/>
        <v>RETEST</v>
      </c>
      <c r="N158" s="87">
        <f t="shared" si="287"/>
        <v>0</v>
      </c>
    </row>
    <row r="159" spans="13:66" x14ac:dyDescent="0.3">
      <c r="M159" s="18" t="str">
        <f t="shared" si="286"/>
        <v>MNG</v>
      </c>
      <c r="N159" s="87">
        <f t="shared" si="287"/>
        <v>0</v>
      </c>
    </row>
    <row r="160" spans="13:66" x14ac:dyDescent="0.3">
      <c r="M160" s="18" t="str">
        <f t="shared" si="286"/>
        <v>DATA PREP</v>
      </c>
      <c r="N160" s="87">
        <f t="shared" si="287"/>
        <v>432</v>
      </c>
      <c r="X160">
        <v>40</v>
      </c>
      <c r="Y160">
        <v>40</v>
      </c>
      <c r="Z160">
        <v>40</v>
      </c>
      <c r="AA160">
        <v>40</v>
      </c>
      <c r="AB160">
        <v>48</v>
      </c>
      <c r="AC160">
        <v>40</v>
      </c>
      <c r="AD160">
        <v>32</v>
      </c>
      <c r="AE160">
        <v>32</v>
      </c>
      <c r="AF160">
        <v>40</v>
      </c>
      <c r="AG160">
        <v>40</v>
      </c>
      <c r="AK160">
        <v>40</v>
      </c>
    </row>
    <row r="161" spans="4:66" x14ac:dyDescent="0.3">
      <c r="M161" s="18">
        <f t="shared" si="286"/>
        <v>0</v>
      </c>
      <c r="N161" s="87">
        <f t="shared" si="287"/>
        <v>0</v>
      </c>
    </row>
    <row r="162" spans="4:66" x14ac:dyDescent="0.3">
      <c r="M162" s="18">
        <f t="shared" si="286"/>
        <v>0</v>
      </c>
      <c r="N162" s="87">
        <f t="shared" si="287"/>
        <v>0</v>
      </c>
    </row>
    <row r="163" spans="4:66" x14ac:dyDescent="0.3">
      <c r="M163" s="18" t="e">
        <f t="shared" si="286"/>
        <v>#REF!</v>
      </c>
      <c r="N163" s="87">
        <f t="shared" si="287"/>
        <v>0</v>
      </c>
    </row>
    <row r="164" spans="4:66" ht="15" thickBot="1" x14ac:dyDescent="0.35">
      <c r="M164" s="45" t="e">
        <f t="shared" si="286"/>
        <v>#REF!</v>
      </c>
      <c r="N164" s="88">
        <f t="shared" si="287"/>
        <v>0</v>
      </c>
    </row>
    <row r="165" spans="4:66" ht="15" thickBot="1" x14ac:dyDescent="0.35">
      <c r="N165" s="70">
        <f>SUM(N156:N164)</f>
        <v>432</v>
      </c>
      <c r="O165" s="28">
        <f>SUM(O156:O164)</f>
        <v>0</v>
      </c>
      <c r="P165" s="29">
        <f t="shared" ref="P165:BN165" si="288">SUM(P156:P164)</f>
        <v>0</v>
      </c>
      <c r="Q165" s="29">
        <f t="shared" si="288"/>
        <v>0</v>
      </c>
      <c r="R165" s="29">
        <f t="shared" si="288"/>
        <v>0</v>
      </c>
      <c r="S165" s="29">
        <f t="shared" si="288"/>
        <v>0</v>
      </c>
      <c r="T165" s="29">
        <f t="shared" si="288"/>
        <v>0</v>
      </c>
      <c r="U165" s="29">
        <f t="shared" si="288"/>
        <v>0</v>
      </c>
      <c r="V165" s="29">
        <f t="shared" si="288"/>
        <v>0</v>
      </c>
      <c r="W165" s="29">
        <f t="shared" si="288"/>
        <v>0</v>
      </c>
      <c r="X165" s="29">
        <f t="shared" si="288"/>
        <v>40</v>
      </c>
      <c r="Y165" s="29">
        <f t="shared" si="288"/>
        <v>40</v>
      </c>
      <c r="Z165" s="29">
        <f t="shared" si="288"/>
        <v>40</v>
      </c>
      <c r="AA165" s="29">
        <f t="shared" si="288"/>
        <v>40</v>
      </c>
      <c r="AB165" s="29">
        <f t="shared" si="288"/>
        <v>48</v>
      </c>
      <c r="AC165" s="29">
        <f t="shared" si="288"/>
        <v>40</v>
      </c>
      <c r="AD165" s="29">
        <f t="shared" si="288"/>
        <v>32</v>
      </c>
      <c r="AE165" s="29">
        <f t="shared" si="288"/>
        <v>32</v>
      </c>
      <c r="AF165" s="29">
        <f t="shared" si="288"/>
        <v>40</v>
      </c>
      <c r="AG165" s="29">
        <f t="shared" si="288"/>
        <v>40</v>
      </c>
      <c r="AH165" s="29">
        <f t="shared" si="288"/>
        <v>0</v>
      </c>
      <c r="AI165" s="29">
        <f t="shared" si="288"/>
        <v>0</v>
      </c>
      <c r="AJ165" s="29">
        <f t="shared" si="288"/>
        <v>0</v>
      </c>
      <c r="AK165" s="29">
        <f t="shared" si="288"/>
        <v>40</v>
      </c>
      <c r="AL165" s="29">
        <f t="shared" si="288"/>
        <v>0</v>
      </c>
      <c r="AM165" s="29">
        <f t="shared" si="288"/>
        <v>0</v>
      </c>
      <c r="AN165" s="29">
        <f t="shared" si="288"/>
        <v>0</v>
      </c>
      <c r="AO165" s="29">
        <f t="shared" si="288"/>
        <v>0</v>
      </c>
      <c r="AP165" s="29">
        <f t="shared" si="288"/>
        <v>0</v>
      </c>
      <c r="AQ165" s="29">
        <f t="shared" si="288"/>
        <v>0</v>
      </c>
      <c r="AR165" s="29">
        <f t="shared" si="288"/>
        <v>0</v>
      </c>
      <c r="AS165" s="29">
        <f t="shared" si="288"/>
        <v>0</v>
      </c>
      <c r="AT165" s="29">
        <f t="shared" si="288"/>
        <v>0</v>
      </c>
      <c r="AU165" s="29">
        <f t="shared" si="288"/>
        <v>0</v>
      </c>
      <c r="AV165" s="29">
        <f t="shared" si="288"/>
        <v>0</v>
      </c>
      <c r="AW165" s="29">
        <f t="shared" si="288"/>
        <v>0</v>
      </c>
      <c r="AX165" s="29">
        <f t="shared" si="288"/>
        <v>0</v>
      </c>
      <c r="AY165" s="29">
        <f t="shared" si="288"/>
        <v>0</v>
      </c>
      <c r="AZ165" s="29">
        <f t="shared" si="288"/>
        <v>0</v>
      </c>
      <c r="BA165" s="29">
        <f t="shared" si="288"/>
        <v>0</v>
      </c>
      <c r="BB165" s="29">
        <f t="shared" si="288"/>
        <v>0</v>
      </c>
      <c r="BC165" s="29">
        <f t="shared" si="288"/>
        <v>0</v>
      </c>
      <c r="BD165" s="29">
        <f t="shared" si="288"/>
        <v>0</v>
      </c>
      <c r="BE165" s="29">
        <f t="shared" si="288"/>
        <v>0</v>
      </c>
      <c r="BF165" s="29">
        <f t="shared" si="288"/>
        <v>0</v>
      </c>
      <c r="BG165" s="29">
        <f t="shared" si="288"/>
        <v>0</v>
      </c>
      <c r="BH165" s="29">
        <f t="shared" si="288"/>
        <v>0</v>
      </c>
      <c r="BI165" s="29">
        <f t="shared" si="288"/>
        <v>0</v>
      </c>
      <c r="BJ165" s="29">
        <f t="shared" si="288"/>
        <v>0</v>
      </c>
      <c r="BK165" s="29">
        <f t="shared" si="288"/>
        <v>0</v>
      </c>
      <c r="BL165" s="29">
        <f t="shared" si="288"/>
        <v>0</v>
      </c>
      <c r="BM165" s="29">
        <f t="shared" si="288"/>
        <v>0</v>
      </c>
      <c r="BN165" s="30">
        <f t="shared" si="288"/>
        <v>0</v>
      </c>
    </row>
    <row r="166" spans="4:66" ht="15" thickBot="1" x14ac:dyDescent="0.35">
      <c r="D166" s="282"/>
      <c r="E166" s="423"/>
      <c r="N166" s="250" t="s">
        <v>360</v>
      </c>
      <c r="O166" s="251" t="e">
        <f>VLOOKUP($M169,#REF!,HLOOKUP(O$69,#REF!,3,FALSE),FALSE)</f>
        <v>#REF!</v>
      </c>
      <c r="P166" s="251" t="e">
        <f>VLOOKUP($M169,#REF!,HLOOKUP(P$69,#REF!,3,FALSE),FALSE)</f>
        <v>#REF!</v>
      </c>
      <c r="Q166" s="251" t="e">
        <f>VLOOKUP($M169,#REF!,HLOOKUP(Q$69,#REF!,3,FALSE),FALSE)</f>
        <v>#REF!</v>
      </c>
      <c r="R166" s="251" t="e">
        <f>VLOOKUP($M169,#REF!,HLOOKUP(R$69,#REF!,3,FALSE),FALSE)</f>
        <v>#REF!</v>
      </c>
      <c r="S166" s="251" t="e">
        <f>VLOOKUP($M169,#REF!,HLOOKUP(S$69,#REF!,3,FALSE),FALSE)</f>
        <v>#REF!</v>
      </c>
      <c r="T166" s="251" t="e">
        <f>VLOOKUP($M169,#REF!,HLOOKUP(T$69,#REF!,3,FALSE),FALSE)</f>
        <v>#REF!</v>
      </c>
      <c r="U166" s="251" t="e">
        <f>VLOOKUP($M169,#REF!,HLOOKUP(U$69,#REF!,3,FALSE),FALSE)</f>
        <v>#REF!</v>
      </c>
      <c r="V166" s="251" t="e">
        <f>VLOOKUP($M169,#REF!,HLOOKUP(V$69,#REF!,3,FALSE),FALSE)</f>
        <v>#REF!</v>
      </c>
      <c r="W166" s="251" t="e">
        <f>VLOOKUP($M169,#REF!,HLOOKUP(W$69,#REF!,3,FALSE),FALSE)</f>
        <v>#REF!</v>
      </c>
      <c r="X166" s="251" t="e">
        <f>VLOOKUP($M169,#REF!,HLOOKUP(X$69,#REF!,3,FALSE),FALSE)</f>
        <v>#REF!</v>
      </c>
      <c r="Y166" s="251" t="e">
        <f>VLOOKUP($M169,#REF!,HLOOKUP(Y$69,#REF!,3,FALSE),FALSE)</f>
        <v>#REF!</v>
      </c>
      <c r="Z166" s="251" t="e">
        <f>VLOOKUP($M169,#REF!,HLOOKUP(Z$69,#REF!,3,FALSE),FALSE)</f>
        <v>#REF!</v>
      </c>
      <c r="AA166" s="251" t="e">
        <f>VLOOKUP($M169,#REF!,HLOOKUP(AA$69,#REF!,3,FALSE),FALSE)</f>
        <v>#REF!</v>
      </c>
      <c r="AB166" s="251" t="e">
        <f>VLOOKUP($M169,#REF!,HLOOKUP(AB$69,#REF!,3,FALSE),FALSE)</f>
        <v>#REF!</v>
      </c>
      <c r="AC166" s="251" t="e">
        <f>VLOOKUP($M169,#REF!,HLOOKUP(AC$69,#REF!,3,FALSE),FALSE)</f>
        <v>#REF!</v>
      </c>
      <c r="AD166" s="251" t="e">
        <f>VLOOKUP($M169,#REF!,HLOOKUP(AD$69,#REF!,3,FALSE),FALSE)</f>
        <v>#REF!</v>
      </c>
      <c r="AE166" s="251" t="e">
        <f>VLOOKUP($M169,#REF!,HLOOKUP(AE$69,#REF!,3,FALSE),FALSE)</f>
        <v>#REF!</v>
      </c>
      <c r="AF166" s="251" t="e">
        <f>VLOOKUP($M169,#REF!,HLOOKUP(AF$69,#REF!,3,FALSE),FALSE)</f>
        <v>#REF!</v>
      </c>
      <c r="AG166" s="251" t="e">
        <f>VLOOKUP($M169,#REF!,HLOOKUP(AG$69,#REF!,3,FALSE),FALSE)</f>
        <v>#REF!</v>
      </c>
      <c r="AH166" s="251" t="e">
        <f>VLOOKUP($M169,#REF!,HLOOKUP(AH$69,#REF!,3,FALSE),FALSE)</f>
        <v>#REF!</v>
      </c>
      <c r="AI166" s="251" t="e">
        <f>VLOOKUP($M169,#REF!,HLOOKUP(AI$69,#REF!,3,FALSE),FALSE)</f>
        <v>#REF!</v>
      </c>
      <c r="AJ166" s="251" t="e">
        <f>VLOOKUP($M169,#REF!,HLOOKUP(AJ$69,#REF!,3,FALSE),FALSE)</f>
        <v>#REF!</v>
      </c>
      <c r="AK166" s="251" t="e">
        <f>VLOOKUP($M169,#REF!,HLOOKUP(AK$69,#REF!,3,FALSE),FALSE)</f>
        <v>#REF!</v>
      </c>
      <c r="AL166" s="251" t="e">
        <f>VLOOKUP($M169,#REF!,HLOOKUP(AL$69,#REF!,3,FALSE),FALSE)</f>
        <v>#REF!</v>
      </c>
      <c r="AM166" s="251" t="e">
        <f>VLOOKUP($M169,#REF!,HLOOKUP(AM$69,#REF!,3,FALSE),FALSE)</f>
        <v>#REF!</v>
      </c>
      <c r="AN166" s="251" t="e">
        <f>VLOOKUP($M169,#REF!,HLOOKUP(AN$69,#REF!,3,FALSE),FALSE)</f>
        <v>#REF!</v>
      </c>
      <c r="AO166" s="251" t="e">
        <f>VLOOKUP($M169,#REF!,HLOOKUP(AO$69,#REF!,3,FALSE),FALSE)</f>
        <v>#REF!</v>
      </c>
      <c r="AP166" s="251" t="e">
        <f>VLOOKUP($M169,#REF!,HLOOKUP(AP$69,#REF!,3,FALSE),FALSE)</f>
        <v>#REF!</v>
      </c>
      <c r="AQ166" s="251" t="e">
        <f>VLOOKUP($M169,#REF!,HLOOKUP(AQ$69,#REF!,3,FALSE),FALSE)</f>
        <v>#REF!</v>
      </c>
      <c r="AR166" s="251" t="e">
        <f>VLOOKUP($M169,#REF!,HLOOKUP(AR$69,#REF!,3,FALSE),FALSE)</f>
        <v>#REF!</v>
      </c>
      <c r="AS166" s="251" t="e">
        <f>VLOOKUP($M169,#REF!,HLOOKUP(AS$69,#REF!,3,FALSE),FALSE)</f>
        <v>#REF!</v>
      </c>
      <c r="AT166" s="251" t="e">
        <f>VLOOKUP($M169,#REF!,HLOOKUP(AT$69,#REF!,3,FALSE),FALSE)</f>
        <v>#REF!</v>
      </c>
      <c r="AU166" s="251" t="e">
        <f>VLOOKUP($M169,#REF!,HLOOKUP(AU$69,#REF!,3,FALSE),FALSE)</f>
        <v>#REF!</v>
      </c>
      <c r="AV166" s="251" t="e">
        <f>VLOOKUP($M169,#REF!,HLOOKUP(AV$69,#REF!,3,FALSE),FALSE)</f>
        <v>#REF!</v>
      </c>
      <c r="AW166" s="251" t="e">
        <f>VLOOKUP($M169,#REF!,HLOOKUP(AW$69,#REF!,3,FALSE),FALSE)</f>
        <v>#REF!</v>
      </c>
      <c r="AX166" s="251" t="e">
        <f>VLOOKUP($M169,#REF!,HLOOKUP(AX$69,#REF!,3,FALSE),FALSE)</f>
        <v>#REF!</v>
      </c>
      <c r="AY166" s="251" t="e">
        <f>VLOOKUP($M169,#REF!,HLOOKUP(AY$69,#REF!,3,FALSE),FALSE)</f>
        <v>#REF!</v>
      </c>
      <c r="AZ166" s="251" t="e">
        <f>VLOOKUP($M169,#REF!,HLOOKUP(AZ$69,#REF!,3,FALSE),FALSE)</f>
        <v>#REF!</v>
      </c>
      <c r="BA166" s="251" t="e">
        <f>VLOOKUP($M169,#REF!,HLOOKUP(BA$69,#REF!,3,FALSE),FALSE)</f>
        <v>#REF!</v>
      </c>
      <c r="BB166" s="251" t="e">
        <f>VLOOKUP($M169,#REF!,HLOOKUP(BB$69,#REF!,3,FALSE),FALSE)</f>
        <v>#REF!</v>
      </c>
      <c r="BC166" s="251" t="e">
        <f>VLOOKUP($M169,#REF!,HLOOKUP(BC$69,#REF!,3,FALSE),FALSE)</f>
        <v>#REF!</v>
      </c>
      <c r="BD166" s="251" t="e">
        <f>VLOOKUP($M169,#REF!,HLOOKUP(BD$69,#REF!,3,FALSE),FALSE)</f>
        <v>#REF!</v>
      </c>
      <c r="BE166" s="251" t="e">
        <f>VLOOKUP($M169,#REF!,HLOOKUP(BE$69,#REF!,3,FALSE),FALSE)</f>
        <v>#REF!</v>
      </c>
      <c r="BF166" s="251" t="e">
        <f>VLOOKUP($M169,#REF!,HLOOKUP(BF$69,#REF!,3,FALSE),FALSE)</f>
        <v>#REF!</v>
      </c>
      <c r="BG166" s="251" t="e">
        <f>VLOOKUP($M169,#REF!,HLOOKUP(BG$69,#REF!,3,FALSE),FALSE)</f>
        <v>#REF!</v>
      </c>
      <c r="BH166" s="251" t="e">
        <f>VLOOKUP($M169,#REF!,HLOOKUP(BH$69,#REF!,3,FALSE),FALSE)</f>
        <v>#REF!</v>
      </c>
      <c r="BI166" s="251" t="e">
        <f>VLOOKUP($M169,#REF!,HLOOKUP(BI$69,#REF!,3,FALSE),FALSE)</f>
        <v>#REF!</v>
      </c>
      <c r="BJ166" s="251" t="e">
        <f>VLOOKUP($M169,#REF!,HLOOKUP(BJ$69,#REF!,3,FALSE),FALSE)</f>
        <v>#REF!</v>
      </c>
      <c r="BK166" s="251" t="e">
        <f>VLOOKUP($M169,#REF!,HLOOKUP(BK$69,#REF!,3,FALSE),FALSE)</f>
        <v>#REF!</v>
      </c>
      <c r="BL166" s="251" t="e">
        <f>VLOOKUP($M169,#REF!,HLOOKUP(BL$69,#REF!,3,FALSE),FALSE)</f>
        <v>#REF!</v>
      </c>
      <c r="BM166" s="251" t="e">
        <f>VLOOKUP($M169,#REF!,HLOOKUP(BM$69,#REF!,3,FALSE),FALSE)</f>
        <v>#REF!</v>
      </c>
      <c r="BN166" s="251" t="e">
        <f>VLOOKUP($M169,#REF!,HLOOKUP(BN$69,#REF!,3,FALSE),FALSE)</f>
        <v>#REF!</v>
      </c>
    </row>
    <row r="167" spans="4:66" ht="18" x14ac:dyDescent="0.3">
      <c r="N167" s="103" t="str">
        <f>N$19</f>
        <v>DAL</v>
      </c>
      <c r="O167" s="100">
        <f>O$19</f>
        <v>44564</v>
      </c>
      <c r="P167" s="101">
        <f t="shared" ref="P167:BN167" si="289">P$19</f>
        <v>44571</v>
      </c>
      <c r="Q167" s="101">
        <f t="shared" si="289"/>
        <v>44578</v>
      </c>
      <c r="R167" s="101">
        <f t="shared" si="289"/>
        <v>44585</v>
      </c>
      <c r="S167" s="101">
        <f t="shared" si="289"/>
        <v>44592</v>
      </c>
      <c r="T167" s="101">
        <f t="shared" si="289"/>
        <v>44599</v>
      </c>
      <c r="U167" s="101">
        <f t="shared" si="289"/>
        <v>44606</v>
      </c>
      <c r="V167" s="101">
        <f t="shared" si="289"/>
        <v>44613</v>
      </c>
      <c r="W167" s="101">
        <f t="shared" si="289"/>
        <v>44620</v>
      </c>
      <c r="X167" s="101">
        <f t="shared" si="289"/>
        <v>44627</v>
      </c>
      <c r="Y167" s="101">
        <f t="shared" si="289"/>
        <v>44634</v>
      </c>
      <c r="Z167" s="101">
        <f t="shared" si="289"/>
        <v>44641</v>
      </c>
      <c r="AA167" s="101">
        <f t="shared" si="289"/>
        <v>44648</v>
      </c>
      <c r="AB167" s="101">
        <f t="shared" si="289"/>
        <v>44655</v>
      </c>
      <c r="AC167" s="101">
        <f t="shared" si="289"/>
        <v>44662</v>
      </c>
      <c r="AD167" s="101">
        <f t="shared" si="289"/>
        <v>44669</v>
      </c>
      <c r="AE167" s="101">
        <f t="shared" si="289"/>
        <v>44676</v>
      </c>
      <c r="AF167" s="101">
        <f t="shared" si="289"/>
        <v>44683</v>
      </c>
      <c r="AG167" s="101">
        <f t="shared" si="289"/>
        <v>44690</v>
      </c>
      <c r="AH167" s="101">
        <f t="shared" si="289"/>
        <v>44697</v>
      </c>
      <c r="AI167" s="101">
        <f t="shared" si="289"/>
        <v>44704</v>
      </c>
      <c r="AJ167" s="101">
        <f t="shared" si="289"/>
        <v>44711</v>
      </c>
      <c r="AK167" s="101">
        <f t="shared" si="289"/>
        <v>44718</v>
      </c>
      <c r="AL167" s="101">
        <f t="shared" si="289"/>
        <v>44725</v>
      </c>
      <c r="AM167" s="101">
        <f t="shared" si="289"/>
        <v>44732</v>
      </c>
      <c r="AN167" s="101">
        <f t="shared" si="289"/>
        <v>44739</v>
      </c>
      <c r="AO167" s="101">
        <f t="shared" si="289"/>
        <v>44746</v>
      </c>
      <c r="AP167" s="101">
        <f t="shared" si="289"/>
        <v>44753</v>
      </c>
      <c r="AQ167" s="101">
        <f t="shared" si="289"/>
        <v>44760</v>
      </c>
      <c r="AR167" s="101">
        <f t="shared" si="289"/>
        <v>44767</v>
      </c>
      <c r="AS167" s="101">
        <f t="shared" si="289"/>
        <v>44774</v>
      </c>
      <c r="AT167" s="101">
        <f t="shared" si="289"/>
        <v>44781</v>
      </c>
      <c r="AU167" s="101">
        <f t="shared" si="289"/>
        <v>44788</v>
      </c>
      <c r="AV167" s="101">
        <f t="shared" si="289"/>
        <v>44795</v>
      </c>
      <c r="AW167" s="101">
        <f t="shared" si="289"/>
        <v>44802</v>
      </c>
      <c r="AX167" s="101">
        <f t="shared" si="289"/>
        <v>44809</v>
      </c>
      <c r="AY167" s="101">
        <f t="shared" si="289"/>
        <v>44816</v>
      </c>
      <c r="AZ167" s="101">
        <f t="shared" si="289"/>
        <v>44823</v>
      </c>
      <c r="BA167" s="101">
        <f t="shared" si="289"/>
        <v>44830</v>
      </c>
      <c r="BB167" s="101">
        <f t="shared" si="289"/>
        <v>44837</v>
      </c>
      <c r="BC167" s="101">
        <f t="shared" si="289"/>
        <v>44844</v>
      </c>
      <c r="BD167" s="101">
        <f t="shared" si="289"/>
        <v>44851</v>
      </c>
      <c r="BE167" s="101">
        <f t="shared" si="289"/>
        <v>44858</v>
      </c>
      <c r="BF167" s="101">
        <f t="shared" si="289"/>
        <v>44865</v>
      </c>
      <c r="BG167" s="101">
        <f t="shared" si="289"/>
        <v>44872</v>
      </c>
      <c r="BH167" s="101">
        <f t="shared" si="289"/>
        <v>44879</v>
      </c>
      <c r="BI167" s="101">
        <f t="shared" si="289"/>
        <v>44886</v>
      </c>
      <c r="BJ167" s="101">
        <f t="shared" si="289"/>
        <v>44893</v>
      </c>
      <c r="BK167" s="101">
        <f t="shared" si="289"/>
        <v>44900</v>
      </c>
      <c r="BL167" s="101">
        <f t="shared" si="289"/>
        <v>44907</v>
      </c>
      <c r="BM167" s="101">
        <f t="shared" si="289"/>
        <v>44914</v>
      </c>
      <c r="BN167" s="102">
        <f t="shared" si="289"/>
        <v>44921</v>
      </c>
    </row>
    <row r="168" spans="4:66" ht="18.600000000000001" thickBot="1" x14ac:dyDescent="0.35">
      <c r="N168" s="104" t="str">
        <f>N$20</f>
        <v>AL</v>
      </c>
      <c r="O168" s="106">
        <f>O$20</f>
        <v>44570</v>
      </c>
      <c r="P168" s="107">
        <f t="shared" ref="P168:BN168" si="290">P$20</f>
        <v>44577</v>
      </c>
      <c r="Q168" s="107">
        <f t="shared" si="290"/>
        <v>44584</v>
      </c>
      <c r="R168" s="107">
        <f t="shared" si="290"/>
        <v>44591</v>
      </c>
      <c r="S168" s="107">
        <f>S$20</f>
        <v>44598</v>
      </c>
      <c r="T168" s="107">
        <f t="shared" si="290"/>
        <v>44605</v>
      </c>
      <c r="U168" s="107">
        <f t="shared" si="290"/>
        <v>44612</v>
      </c>
      <c r="V168" s="107">
        <f t="shared" si="290"/>
        <v>44619</v>
      </c>
      <c r="W168" s="107">
        <f t="shared" si="290"/>
        <v>44626</v>
      </c>
      <c r="X168" s="107">
        <f t="shared" si="290"/>
        <v>44633</v>
      </c>
      <c r="Y168" s="107">
        <f t="shared" si="290"/>
        <v>44640</v>
      </c>
      <c r="Z168" s="107">
        <f t="shared" si="290"/>
        <v>44647</v>
      </c>
      <c r="AA168" s="107">
        <f t="shared" si="290"/>
        <v>44654</v>
      </c>
      <c r="AB168" s="107">
        <f t="shared" si="290"/>
        <v>44661</v>
      </c>
      <c r="AC168" s="107">
        <f t="shared" si="290"/>
        <v>44668</v>
      </c>
      <c r="AD168" s="107">
        <f t="shared" si="290"/>
        <v>44675</v>
      </c>
      <c r="AE168" s="107">
        <f t="shared" si="290"/>
        <v>44682</v>
      </c>
      <c r="AF168" s="107">
        <f t="shared" si="290"/>
        <v>44689</v>
      </c>
      <c r="AG168" s="107">
        <f t="shared" si="290"/>
        <v>44696</v>
      </c>
      <c r="AH168" s="107">
        <f t="shared" si="290"/>
        <v>44703</v>
      </c>
      <c r="AI168" s="107">
        <f t="shared" si="290"/>
        <v>44710</v>
      </c>
      <c r="AJ168" s="107">
        <f t="shared" si="290"/>
        <v>44717</v>
      </c>
      <c r="AK168" s="107">
        <f t="shared" si="290"/>
        <v>44724</v>
      </c>
      <c r="AL168" s="107">
        <f t="shared" si="290"/>
        <v>44731</v>
      </c>
      <c r="AM168" s="107">
        <f t="shared" si="290"/>
        <v>44738</v>
      </c>
      <c r="AN168" s="107">
        <f t="shared" si="290"/>
        <v>44745</v>
      </c>
      <c r="AO168" s="107">
        <f t="shared" si="290"/>
        <v>44752</v>
      </c>
      <c r="AP168" s="107">
        <f t="shared" si="290"/>
        <v>44759</v>
      </c>
      <c r="AQ168" s="107">
        <f t="shared" si="290"/>
        <v>44766</v>
      </c>
      <c r="AR168" s="107">
        <f t="shared" si="290"/>
        <v>44773</v>
      </c>
      <c r="AS168" s="107">
        <f t="shared" si="290"/>
        <v>44780</v>
      </c>
      <c r="AT168" s="107">
        <f t="shared" si="290"/>
        <v>44787</v>
      </c>
      <c r="AU168" s="107">
        <f t="shared" si="290"/>
        <v>44794</v>
      </c>
      <c r="AV168" s="107">
        <f t="shared" si="290"/>
        <v>44801</v>
      </c>
      <c r="AW168" s="107">
        <f t="shared" si="290"/>
        <v>44808</v>
      </c>
      <c r="AX168" s="107">
        <f t="shared" si="290"/>
        <v>44815</v>
      </c>
      <c r="AY168" s="107">
        <f t="shared" si="290"/>
        <v>44822</v>
      </c>
      <c r="AZ168" s="107">
        <f t="shared" si="290"/>
        <v>44829</v>
      </c>
      <c r="BA168" s="107">
        <f t="shared" si="290"/>
        <v>44836</v>
      </c>
      <c r="BB168" s="107">
        <f t="shared" si="290"/>
        <v>44843</v>
      </c>
      <c r="BC168" s="107">
        <f t="shared" si="290"/>
        <v>44850</v>
      </c>
      <c r="BD168" s="107">
        <f t="shared" si="290"/>
        <v>44857</v>
      </c>
      <c r="BE168" s="107">
        <f t="shared" si="290"/>
        <v>44864</v>
      </c>
      <c r="BF168" s="107">
        <f t="shared" si="290"/>
        <v>44871</v>
      </c>
      <c r="BG168" s="107">
        <f t="shared" si="290"/>
        <v>44878</v>
      </c>
      <c r="BH168" s="107">
        <f t="shared" si="290"/>
        <v>44885</v>
      </c>
      <c r="BI168" s="107">
        <f t="shared" si="290"/>
        <v>44892</v>
      </c>
      <c r="BJ168" s="107">
        <f t="shared" si="290"/>
        <v>44899</v>
      </c>
      <c r="BK168" s="107">
        <f t="shared" si="290"/>
        <v>44906</v>
      </c>
      <c r="BL168" s="107">
        <f t="shared" si="290"/>
        <v>44913</v>
      </c>
      <c r="BM168" s="107">
        <f t="shared" si="290"/>
        <v>44920</v>
      </c>
      <c r="BN168" s="108">
        <f t="shared" si="290"/>
        <v>44927</v>
      </c>
    </row>
    <row r="169" spans="4:66" ht="18.600000000000001" thickBot="1" x14ac:dyDescent="0.4">
      <c r="M169" s="17" t="s">
        <v>4</v>
      </c>
      <c r="N169" s="89" t="e">
        <f>VLOOKUP(M169,#REF!,2,FALSE)</f>
        <v>#REF!</v>
      </c>
      <c r="O169" s="111" t="str">
        <f>O$21</f>
        <v>S2</v>
      </c>
      <c r="P169" s="112" t="str">
        <f>P$21</f>
        <v>S3</v>
      </c>
      <c r="Q169" s="112" t="str">
        <f t="shared" ref="Q169:BN169" si="291">Q$21</f>
        <v>S4</v>
      </c>
      <c r="R169" s="112" t="str">
        <f t="shared" si="291"/>
        <v>S5</v>
      </c>
      <c r="S169" s="112" t="str">
        <f t="shared" si="291"/>
        <v>S6</v>
      </c>
      <c r="T169" s="112" t="str">
        <f t="shared" si="291"/>
        <v>S7</v>
      </c>
      <c r="U169" s="112" t="str">
        <f t="shared" si="291"/>
        <v>S8</v>
      </c>
      <c r="V169" s="112" t="str">
        <f t="shared" si="291"/>
        <v>S9</v>
      </c>
      <c r="W169" s="112" t="str">
        <f t="shared" si="291"/>
        <v>S10</v>
      </c>
      <c r="X169" s="112" t="str">
        <f t="shared" si="291"/>
        <v>S11</v>
      </c>
      <c r="Y169" s="112" t="str">
        <f t="shared" si="291"/>
        <v>S12</v>
      </c>
      <c r="Z169" s="112" t="str">
        <f t="shared" si="291"/>
        <v>S13</v>
      </c>
      <c r="AA169" s="112" t="str">
        <f t="shared" si="291"/>
        <v>S14</v>
      </c>
      <c r="AB169" s="112" t="str">
        <f t="shared" si="291"/>
        <v>S15</v>
      </c>
      <c r="AC169" s="112" t="str">
        <f t="shared" si="291"/>
        <v>S16</v>
      </c>
      <c r="AD169" s="112" t="str">
        <f t="shared" si="291"/>
        <v>S17</v>
      </c>
      <c r="AE169" s="112" t="str">
        <f t="shared" si="291"/>
        <v>S18</v>
      </c>
      <c r="AF169" s="112" t="str">
        <f t="shared" si="291"/>
        <v>S19</v>
      </c>
      <c r="AG169" s="112" t="str">
        <f t="shared" si="291"/>
        <v>S20</v>
      </c>
      <c r="AH169" s="112" t="str">
        <f t="shared" si="291"/>
        <v>S21</v>
      </c>
      <c r="AI169" s="112" t="str">
        <f t="shared" si="291"/>
        <v>S22</v>
      </c>
      <c r="AJ169" s="112" t="str">
        <f t="shared" si="291"/>
        <v>S23</v>
      </c>
      <c r="AK169" s="112" t="str">
        <f t="shared" si="291"/>
        <v>S24</v>
      </c>
      <c r="AL169" s="112" t="str">
        <f t="shared" si="291"/>
        <v>S25</v>
      </c>
      <c r="AM169" s="112" t="str">
        <f t="shared" si="291"/>
        <v>S26</v>
      </c>
      <c r="AN169" s="112" t="str">
        <f t="shared" si="291"/>
        <v>S27</v>
      </c>
      <c r="AO169" s="112" t="str">
        <f t="shared" si="291"/>
        <v>S28</v>
      </c>
      <c r="AP169" s="112" t="str">
        <f t="shared" si="291"/>
        <v>S29</v>
      </c>
      <c r="AQ169" s="112" t="str">
        <f t="shared" si="291"/>
        <v>S30</v>
      </c>
      <c r="AR169" s="112" t="str">
        <f t="shared" si="291"/>
        <v>S31</v>
      </c>
      <c r="AS169" s="112" t="str">
        <f t="shared" si="291"/>
        <v>S32</v>
      </c>
      <c r="AT169" s="112" t="str">
        <f t="shared" si="291"/>
        <v>S33</v>
      </c>
      <c r="AU169" s="112" t="str">
        <f t="shared" si="291"/>
        <v>S34</v>
      </c>
      <c r="AV169" s="112" t="str">
        <f t="shared" si="291"/>
        <v>S35</v>
      </c>
      <c r="AW169" s="112" t="str">
        <f t="shared" si="291"/>
        <v>S36</v>
      </c>
      <c r="AX169" s="112" t="str">
        <f t="shared" si="291"/>
        <v>S37</v>
      </c>
      <c r="AY169" s="112" t="str">
        <f t="shared" si="291"/>
        <v>S38</v>
      </c>
      <c r="AZ169" s="112" t="str">
        <f t="shared" si="291"/>
        <v>S39</v>
      </c>
      <c r="BA169" s="112" t="str">
        <f t="shared" si="291"/>
        <v>S40</v>
      </c>
      <c r="BB169" s="112" t="str">
        <f t="shared" si="291"/>
        <v>S41</v>
      </c>
      <c r="BC169" s="112" t="str">
        <f t="shared" si="291"/>
        <v>S42</v>
      </c>
      <c r="BD169" s="112" t="str">
        <f t="shared" si="291"/>
        <v>S43</v>
      </c>
      <c r="BE169" s="112" t="str">
        <f t="shared" si="291"/>
        <v>S44</v>
      </c>
      <c r="BF169" s="112" t="str">
        <f t="shared" si="291"/>
        <v>S45</v>
      </c>
      <c r="BG169" s="112" t="str">
        <f t="shared" si="291"/>
        <v>S46</v>
      </c>
      <c r="BH169" s="112" t="str">
        <f t="shared" si="291"/>
        <v>S47</v>
      </c>
      <c r="BI169" s="112" t="str">
        <f t="shared" si="291"/>
        <v>S48</v>
      </c>
      <c r="BJ169" s="112" t="str">
        <f t="shared" si="291"/>
        <v>S49</v>
      </c>
      <c r="BK169" s="112" t="str">
        <f t="shared" si="291"/>
        <v>S50</v>
      </c>
      <c r="BL169" s="112" t="str">
        <f t="shared" si="291"/>
        <v>S51</v>
      </c>
      <c r="BM169" s="112" t="str">
        <f t="shared" si="291"/>
        <v>S52</v>
      </c>
      <c r="BN169" s="113" t="str">
        <f t="shared" si="291"/>
        <v>S53</v>
      </c>
    </row>
    <row r="170" spans="4:66" x14ac:dyDescent="0.3">
      <c r="M170" s="44" t="str">
        <f t="shared" ref="M170:M178" si="292">M128</f>
        <v>Design</v>
      </c>
      <c r="N170" s="86">
        <f t="shared" ref="N170:N178" si="293">SUM(O170:BN170)</f>
        <v>0</v>
      </c>
    </row>
    <row r="171" spans="4:66" x14ac:dyDescent="0.3">
      <c r="M171" s="18" t="str">
        <f t="shared" si="292"/>
        <v>EXEC</v>
      </c>
      <c r="N171" s="87">
        <f t="shared" si="293"/>
        <v>0</v>
      </c>
    </row>
    <row r="172" spans="4:66" x14ac:dyDescent="0.3">
      <c r="M172" s="18" t="str">
        <f t="shared" si="292"/>
        <v>RETEST</v>
      </c>
      <c r="N172" s="87">
        <f t="shared" si="293"/>
        <v>0</v>
      </c>
    </row>
    <row r="173" spans="4:66" x14ac:dyDescent="0.3">
      <c r="M173" s="18" t="str">
        <f t="shared" si="292"/>
        <v>MNG</v>
      </c>
      <c r="N173" s="87">
        <f t="shared" si="293"/>
        <v>0</v>
      </c>
    </row>
    <row r="174" spans="4:66" x14ac:dyDescent="0.3">
      <c r="M174" s="18" t="str">
        <f t="shared" si="292"/>
        <v>DATA PREP</v>
      </c>
      <c r="N174" s="87">
        <f t="shared" si="293"/>
        <v>0</v>
      </c>
    </row>
    <row r="175" spans="4:66" x14ac:dyDescent="0.3">
      <c r="M175" s="18">
        <f t="shared" si="292"/>
        <v>0</v>
      </c>
      <c r="N175" s="87">
        <f t="shared" si="293"/>
        <v>0</v>
      </c>
    </row>
    <row r="176" spans="4:66" x14ac:dyDescent="0.3">
      <c r="M176" s="18">
        <f t="shared" si="292"/>
        <v>0</v>
      </c>
      <c r="N176" s="87">
        <f t="shared" si="293"/>
        <v>0</v>
      </c>
    </row>
    <row r="177" spans="4:66" x14ac:dyDescent="0.3">
      <c r="M177" s="18" t="e">
        <f t="shared" si="292"/>
        <v>#REF!</v>
      </c>
      <c r="N177" s="87">
        <f t="shared" si="293"/>
        <v>0</v>
      </c>
    </row>
    <row r="178" spans="4:66" ht="15" thickBot="1" x14ac:dyDescent="0.35">
      <c r="M178" s="45" t="e">
        <f t="shared" si="292"/>
        <v>#REF!</v>
      </c>
      <c r="N178" s="88">
        <f t="shared" si="293"/>
        <v>0</v>
      </c>
    </row>
    <row r="179" spans="4:66" ht="15" thickBot="1" x14ac:dyDescent="0.35">
      <c r="D179" s="282"/>
      <c r="E179" s="423"/>
      <c r="N179" s="70">
        <f>SUM(N170:N178)</f>
        <v>0</v>
      </c>
      <c r="O179" s="28">
        <f>SUM(O170:O178)</f>
        <v>0</v>
      </c>
      <c r="P179" s="29">
        <f t="shared" ref="P179:BN179" si="294">SUM(P170:P178)</f>
        <v>0</v>
      </c>
      <c r="Q179" s="29">
        <f t="shared" si="294"/>
        <v>0</v>
      </c>
      <c r="R179" s="29">
        <f t="shared" si="294"/>
        <v>0</v>
      </c>
      <c r="S179" s="29">
        <f t="shared" si="294"/>
        <v>0</v>
      </c>
      <c r="T179" s="29">
        <f t="shared" si="294"/>
        <v>0</v>
      </c>
      <c r="U179" s="29">
        <f t="shared" si="294"/>
        <v>0</v>
      </c>
      <c r="V179" s="29">
        <f t="shared" si="294"/>
        <v>0</v>
      </c>
      <c r="W179" s="29">
        <f t="shared" si="294"/>
        <v>0</v>
      </c>
      <c r="X179" s="29">
        <f t="shared" si="294"/>
        <v>0</v>
      </c>
      <c r="Y179" s="29">
        <f t="shared" si="294"/>
        <v>0</v>
      </c>
      <c r="Z179" s="29">
        <f t="shared" si="294"/>
        <v>0</v>
      </c>
      <c r="AA179" s="29">
        <f t="shared" si="294"/>
        <v>0</v>
      </c>
      <c r="AB179" s="29">
        <f t="shared" si="294"/>
        <v>0</v>
      </c>
      <c r="AC179" s="29">
        <f t="shared" si="294"/>
        <v>0</v>
      </c>
      <c r="AD179" s="29">
        <f t="shared" si="294"/>
        <v>0</v>
      </c>
      <c r="AE179" s="29">
        <f t="shared" si="294"/>
        <v>0</v>
      </c>
      <c r="AF179" s="29">
        <f t="shared" si="294"/>
        <v>0</v>
      </c>
      <c r="AG179" s="29">
        <f t="shared" si="294"/>
        <v>0</v>
      </c>
      <c r="AH179" s="29">
        <f t="shared" si="294"/>
        <v>0</v>
      </c>
      <c r="AI179" s="29">
        <f t="shared" si="294"/>
        <v>0</v>
      </c>
      <c r="AJ179" s="29">
        <f t="shared" si="294"/>
        <v>0</v>
      </c>
      <c r="AK179" s="29">
        <f t="shared" si="294"/>
        <v>0</v>
      </c>
      <c r="AL179" s="29">
        <f t="shared" si="294"/>
        <v>0</v>
      </c>
      <c r="AM179" s="29">
        <f t="shared" si="294"/>
        <v>0</v>
      </c>
      <c r="AN179" s="29">
        <f t="shared" si="294"/>
        <v>0</v>
      </c>
      <c r="AO179" s="29">
        <f t="shared" si="294"/>
        <v>0</v>
      </c>
      <c r="AP179" s="29">
        <f t="shared" si="294"/>
        <v>0</v>
      </c>
      <c r="AQ179" s="29">
        <f t="shared" si="294"/>
        <v>0</v>
      </c>
      <c r="AR179" s="29">
        <f t="shared" si="294"/>
        <v>0</v>
      </c>
      <c r="AS179" s="29">
        <f t="shared" si="294"/>
        <v>0</v>
      </c>
      <c r="AT179" s="29">
        <f t="shared" si="294"/>
        <v>0</v>
      </c>
      <c r="AU179" s="29">
        <f t="shared" si="294"/>
        <v>0</v>
      </c>
      <c r="AV179" s="29">
        <f t="shared" si="294"/>
        <v>0</v>
      </c>
      <c r="AW179" s="29">
        <f t="shared" si="294"/>
        <v>0</v>
      </c>
      <c r="AX179" s="29">
        <f t="shared" si="294"/>
        <v>0</v>
      </c>
      <c r="AY179" s="29">
        <f t="shared" si="294"/>
        <v>0</v>
      </c>
      <c r="AZ179" s="29">
        <f t="shared" si="294"/>
        <v>0</v>
      </c>
      <c r="BA179" s="29">
        <f t="shared" si="294"/>
        <v>0</v>
      </c>
      <c r="BB179" s="29">
        <f t="shared" si="294"/>
        <v>0</v>
      </c>
      <c r="BC179" s="29">
        <f t="shared" si="294"/>
        <v>0</v>
      </c>
      <c r="BD179" s="29">
        <f t="shared" si="294"/>
        <v>0</v>
      </c>
      <c r="BE179" s="29">
        <f t="shared" si="294"/>
        <v>0</v>
      </c>
      <c r="BF179" s="29">
        <f t="shared" si="294"/>
        <v>0</v>
      </c>
      <c r="BG179" s="29">
        <f t="shared" si="294"/>
        <v>0</v>
      </c>
      <c r="BH179" s="29">
        <f t="shared" si="294"/>
        <v>0</v>
      </c>
      <c r="BI179" s="29">
        <f t="shared" si="294"/>
        <v>0</v>
      </c>
      <c r="BJ179" s="29">
        <f t="shared" si="294"/>
        <v>0</v>
      </c>
      <c r="BK179" s="29">
        <f t="shared" si="294"/>
        <v>0</v>
      </c>
      <c r="BL179" s="29">
        <f t="shared" si="294"/>
        <v>0</v>
      </c>
      <c r="BM179" s="29">
        <f t="shared" si="294"/>
        <v>0</v>
      </c>
      <c r="BN179" s="30">
        <f t="shared" si="294"/>
        <v>0</v>
      </c>
    </row>
    <row r="180" spans="4:66" ht="15" thickBot="1" x14ac:dyDescent="0.35">
      <c r="D180" s="282"/>
      <c r="E180" s="423"/>
      <c r="N180" s="250" t="s">
        <v>360</v>
      </c>
      <c r="O180" s="251" t="e">
        <f>VLOOKUP($M183,#REF!,HLOOKUP(O$69,#REF!,3,FALSE),FALSE)</f>
        <v>#REF!</v>
      </c>
      <c r="P180" s="251" t="e">
        <f>VLOOKUP($M183,#REF!,HLOOKUP(P$69,#REF!,3,FALSE),FALSE)</f>
        <v>#REF!</v>
      </c>
      <c r="Q180" s="251" t="e">
        <f>VLOOKUP($M183,#REF!,HLOOKUP(Q$69,#REF!,3,FALSE),FALSE)</f>
        <v>#REF!</v>
      </c>
      <c r="R180" s="251" t="e">
        <f>VLOOKUP($M183,#REF!,HLOOKUP(R$69,#REF!,3,FALSE),FALSE)</f>
        <v>#REF!</v>
      </c>
      <c r="S180" s="251" t="e">
        <f>VLOOKUP($M183,#REF!,HLOOKUP(S$69,#REF!,3,FALSE),FALSE)</f>
        <v>#REF!</v>
      </c>
      <c r="T180" s="251" t="e">
        <f>VLOOKUP($M183,#REF!,HLOOKUP(T$69,#REF!,3,FALSE),FALSE)</f>
        <v>#REF!</v>
      </c>
      <c r="U180" s="251" t="e">
        <f>VLOOKUP($M183,#REF!,HLOOKUP(U$69,#REF!,3,FALSE),FALSE)</f>
        <v>#REF!</v>
      </c>
      <c r="V180" s="251" t="e">
        <f>VLOOKUP($M183,#REF!,HLOOKUP(V$69,#REF!,3,FALSE),FALSE)</f>
        <v>#REF!</v>
      </c>
      <c r="W180" s="251" t="e">
        <f>VLOOKUP($M183,#REF!,HLOOKUP(W$69,#REF!,3,FALSE),FALSE)</f>
        <v>#REF!</v>
      </c>
      <c r="X180" s="251" t="e">
        <f>VLOOKUP($M183,#REF!,HLOOKUP(X$69,#REF!,3,FALSE),FALSE)</f>
        <v>#REF!</v>
      </c>
      <c r="Y180" s="251" t="e">
        <f>VLOOKUP($M183,#REF!,HLOOKUP(Y$69,#REF!,3,FALSE),FALSE)</f>
        <v>#REF!</v>
      </c>
      <c r="Z180" s="251" t="e">
        <f>VLOOKUP($M183,#REF!,HLOOKUP(Z$69,#REF!,3,FALSE),FALSE)</f>
        <v>#REF!</v>
      </c>
      <c r="AA180" s="251" t="e">
        <f>VLOOKUP($M183,#REF!,HLOOKUP(AA$69,#REF!,3,FALSE),FALSE)</f>
        <v>#REF!</v>
      </c>
      <c r="AB180" s="251" t="e">
        <f>VLOOKUP($M183,#REF!,HLOOKUP(AB$69,#REF!,3,FALSE),FALSE)</f>
        <v>#REF!</v>
      </c>
      <c r="AC180" s="251" t="e">
        <f>VLOOKUP($M183,#REF!,HLOOKUP(AC$69,#REF!,3,FALSE),FALSE)</f>
        <v>#REF!</v>
      </c>
      <c r="AD180" s="251" t="e">
        <f>VLOOKUP($M183,#REF!,HLOOKUP(AD$69,#REF!,3,FALSE),FALSE)</f>
        <v>#REF!</v>
      </c>
      <c r="AE180" s="251" t="e">
        <f>VLOOKUP($M183,#REF!,HLOOKUP(AE$69,#REF!,3,FALSE),FALSE)</f>
        <v>#REF!</v>
      </c>
      <c r="AF180" s="251" t="e">
        <f>VLOOKUP($M183,#REF!,HLOOKUP(AF$69,#REF!,3,FALSE),FALSE)</f>
        <v>#REF!</v>
      </c>
      <c r="AG180" s="251" t="e">
        <f>VLOOKUP($M183,#REF!,HLOOKUP(AG$69,#REF!,3,FALSE),FALSE)</f>
        <v>#REF!</v>
      </c>
      <c r="AH180" s="251" t="e">
        <f>VLOOKUP($M183,#REF!,HLOOKUP(AH$69,#REF!,3,FALSE),FALSE)</f>
        <v>#REF!</v>
      </c>
      <c r="AI180" s="251" t="e">
        <f>VLOOKUP($M183,#REF!,HLOOKUP(AI$69,#REF!,3,FALSE),FALSE)</f>
        <v>#REF!</v>
      </c>
      <c r="AJ180" s="251" t="e">
        <f>VLOOKUP($M183,#REF!,HLOOKUP(AJ$69,#REF!,3,FALSE),FALSE)</f>
        <v>#REF!</v>
      </c>
      <c r="AK180" s="251" t="e">
        <f>VLOOKUP($M183,#REF!,HLOOKUP(AK$69,#REF!,3,FALSE),FALSE)</f>
        <v>#REF!</v>
      </c>
      <c r="AL180" s="251" t="e">
        <f>VLOOKUP($M183,#REF!,HLOOKUP(AL$69,#REF!,3,FALSE),FALSE)</f>
        <v>#REF!</v>
      </c>
      <c r="AM180" s="251" t="e">
        <f>VLOOKUP($M183,#REF!,HLOOKUP(AM$69,#REF!,3,FALSE),FALSE)</f>
        <v>#REF!</v>
      </c>
      <c r="AN180" s="251" t="e">
        <f>VLOOKUP($M183,#REF!,HLOOKUP(AN$69,#REF!,3,FALSE),FALSE)</f>
        <v>#REF!</v>
      </c>
      <c r="AO180" s="251" t="e">
        <f>VLOOKUP($M183,#REF!,HLOOKUP(AO$69,#REF!,3,FALSE),FALSE)</f>
        <v>#REF!</v>
      </c>
      <c r="AP180" s="251" t="e">
        <f>VLOOKUP($M183,#REF!,HLOOKUP(AP$69,#REF!,3,FALSE),FALSE)</f>
        <v>#REF!</v>
      </c>
      <c r="AQ180" s="251" t="e">
        <f>VLOOKUP($M183,#REF!,HLOOKUP(AQ$69,#REF!,3,FALSE),FALSE)</f>
        <v>#REF!</v>
      </c>
      <c r="AR180" s="251" t="e">
        <f>VLOOKUP($M183,#REF!,HLOOKUP(AR$69,#REF!,3,FALSE),FALSE)</f>
        <v>#REF!</v>
      </c>
      <c r="AS180" s="251" t="e">
        <f>VLOOKUP($M183,#REF!,HLOOKUP(AS$69,#REF!,3,FALSE),FALSE)</f>
        <v>#REF!</v>
      </c>
      <c r="AT180" s="251" t="e">
        <f>VLOOKUP($M183,#REF!,HLOOKUP(AT$69,#REF!,3,FALSE),FALSE)</f>
        <v>#REF!</v>
      </c>
      <c r="AU180" s="251" t="e">
        <f>VLOOKUP($M183,#REF!,HLOOKUP(AU$69,#REF!,3,FALSE),FALSE)</f>
        <v>#REF!</v>
      </c>
      <c r="AV180" s="251" t="e">
        <f>VLOOKUP($M183,#REF!,HLOOKUP(AV$69,#REF!,3,FALSE),FALSE)</f>
        <v>#REF!</v>
      </c>
      <c r="AW180" s="251" t="e">
        <f>VLOOKUP($M183,#REF!,HLOOKUP(AW$69,#REF!,3,FALSE),FALSE)</f>
        <v>#REF!</v>
      </c>
      <c r="AX180" s="251" t="e">
        <f>VLOOKUP($M183,#REF!,HLOOKUP(AX$69,#REF!,3,FALSE),FALSE)</f>
        <v>#REF!</v>
      </c>
      <c r="AY180" s="251" t="e">
        <f>VLOOKUP($M183,#REF!,HLOOKUP(AY$69,#REF!,3,FALSE),FALSE)</f>
        <v>#REF!</v>
      </c>
      <c r="AZ180" s="251" t="e">
        <f>VLOOKUP($M183,#REF!,HLOOKUP(AZ$69,#REF!,3,FALSE),FALSE)</f>
        <v>#REF!</v>
      </c>
      <c r="BA180" s="251" t="e">
        <f>VLOOKUP($M183,#REF!,HLOOKUP(BA$69,#REF!,3,FALSE),FALSE)</f>
        <v>#REF!</v>
      </c>
      <c r="BB180" s="251" t="e">
        <f>VLOOKUP($M183,#REF!,HLOOKUP(BB$69,#REF!,3,FALSE),FALSE)</f>
        <v>#REF!</v>
      </c>
      <c r="BC180" s="251" t="e">
        <f>VLOOKUP($M183,#REF!,HLOOKUP(BC$69,#REF!,3,FALSE),FALSE)</f>
        <v>#REF!</v>
      </c>
      <c r="BD180" s="251" t="e">
        <f>VLOOKUP($M183,#REF!,HLOOKUP(BD$69,#REF!,3,FALSE),FALSE)</f>
        <v>#REF!</v>
      </c>
      <c r="BE180" s="251" t="e">
        <f>VLOOKUP($M183,#REF!,HLOOKUP(BE$69,#REF!,3,FALSE),FALSE)</f>
        <v>#REF!</v>
      </c>
      <c r="BF180" s="251" t="e">
        <f>VLOOKUP($M183,#REF!,HLOOKUP(BF$69,#REF!,3,FALSE),FALSE)</f>
        <v>#REF!</v>
      </c>
      <c r="BG180" s="251" t="e">
        <f>VLOOKUP($M183,#REF!,HLOOKUP(BG$69,#REF!,3,FALSE),FALSE)</f>
        <v>#REF!</v>
      </c>
      <c r="BH180" s="251" t="e">
        <f>VLOOKUP($M183,#REF!,HLOOKUP(BH$69,#REF!,3,FALSE),FALSE)</f>
        <v>#REF!</v>
      </c>
      <c r="BI180" s="251" t="e">
        <f>VLOOKUP($M183,#REF!,HLOOKUP(BI$69,#REF!,3,FALSE),FALSE)</f>
        <v>#REF!</v>
      </c>
      <c r="BJ180" s="251" t="e">
        <f>VLOOKUP($M183,#REF!,HLOOKUP(BJ$69,#REF!,3,FALSE),FALSE)</f>
        <v>#REF!</v>
      </c>
      <c r="BK180" s="251" t="e">
        <f>VLOOKUP($M183,#REF!,HLOOKUP(BK$69,#REF!,3,FALSE),FALSE)</f>
        <v>#REF!</v>
      </c>
      <c r="BL180" s="251" t="e">
        <f>VLOOKUP($M183,#REF!,HLOOKUP(BL$69,#REF!,3,FALSE),FALSE)</f>
        <v>#REF!</v>
      </c>
      <c r="BM180" s="251" t="e">
        <f>VLOOKUP($M183,#REF!,HLOOKUP(BM$69,#REF!,3,FALSE),FALSE)</f>
        <v>#REF!</v>
      </c>
      <c r="BN180" s="251" t="e">
        <f>VLOOKUP($M183,#REF!,HLOOKUP(BN$69,#REF!,3,FALSE),FALSE)</f>
        <v>#REF!</v>
      </c>
    </row>
    <row r="181" spans="4:66" ht="18" x14ac:dyDescent="0.3">
      <c r="N181" s="103" t="str">
        <f>N$19</f>
        <v>DAL</v>
      </c>
      <c r="O181" s="100">
        <f>O$19</f>
        <v>44564</v>
      </c>
      <c r="P181" s="101">
        <f t="shared" ref="P181:BN181" si="295">P$19</f>
        <v>44571</v>
      </c>
      <c r="Q181" s="101">
        <f t="shared" si="295"/>
        <v>44578</v>
      </c>
      <c r="R181" s="101">
        <f t="shared" si="295"/>
        <v>44585</v>
      </c>
      <c r="S181" s="101">
        <f t="shared" si="295"/>
        <v>44592</v>
      </c>
      <c r="T181" s="101">
        <f t="shared" si="295"/>
        <v>44599</v>
      </c>
      <c r="U181" s="101">
        <f t="shared" si="295"/>
        <v>44606</v>
      </c>
      <c r="V181" s="101">
        <f t="shared" si="295"/>
        <v>44613</v>
      </c>
      <c r="W181" s="101">
        <f t="shared" si="295"/>
        <v>44620</v>
      </c>
      <c r="X181" s="101">
        <f t="shared" si="295"/>
        <v>44627</v>
      </c>
      <c r="Y181" s="101">
        <f t="shared" si="295"/>
        <v>44634</v>
      </c>
      <c r="Z181" s="101">
        <f t="shared" si="295"/>
        <v>44641</v>
      </c>
      <c r="AA181" s="101">
        <f t="shared" si="295"/>
        <v>44648</v>
      </c>
      <c r="AB181" s="101">
        <f t="shared" si="295"/>
        <v>44655</v>
      </c>
      <c r="AC181" s="101">
        <f t="shared" si="295"/>
        <v>44662</v>
      </c>
      <c r="AD181" s="101">
        <f t="shared" si="295"/>
        <v>44669</v>
      </c>
      <c r="AE181" s="101">
        <f t="shared" si="295"/>
        <v>44676</v>
      </c>
      <c r="AF181" s="101">
        <f t="shared" si="295"/>
        <v>44683</v>
      </c>
      <c r="AG181" s="101">
        <f t="shared" si="295"/>
        <v>44690</v>
      </c>
      <c r="AH181" s="101">
        <f t="shared" si="295"/>
        <v>44697</v>
      </c>
      <c r="AI181" s="101">
        <f t="shared" si="295"/>
        <v>44704</v>
      </c>
      <c r="AJ181" s="101">
        <f t="shared" si="295"/>
        <v>44711</v>
      </c>
      <c r="AK181" s="101">
        <f t="shared" si="295"/>
        <v>44718</v>
      </c>
      <c r="AL181" s="101">
        <f t="shared" si="295"/>
        <v>44725</v>
      </c>
      <c r="AM181" s="101">
        <f t="shared" si="295"/>
        <v>44732</v>
      </c>
      <c r="AN181" s="101">
        <f t="shared" si="295"/>
        <v>44739</v>
      </c>
      <c r="AO181" s="101">
        <f t="shared" si="295"/>
        <v>44746</v>
      </c>
      <c r="AP181" s="101">
        <f t="shared" si="295"/>
        <v>44753</v>
      </c>
      <c r="AQ181" s="101">
        <f t="shared" si="295"/>
        <v>44760</v>
      </c>
      <c r="AR181" s="101">
        <f t="shared" si="295"/>
        <v>44767</v>
      </c>
      <c r="AS181" s="101">
        <f t="shared" si="295"/>
        <v>44774</v>
      </c>
      <c r="AT181" s="101">
        <f t="shared" si="295"/>
        <v>44781</v>
      </c>
      <c r="AU181" s="101">
        <f t="shared" si="295"/>
        <v>44788</v>
      </c>
      <c r="AV181" s="101">
        <f t="shared" si="295"/>
        <v>44795</v>
      </c>
      <c r="AW181" s="101">
        <f t="shared" si="295"/>
        <v>44802</v>
      </c>
      <c r="AX181" s="101">
        <f t="shared" si="295"/>
        <v>44809</v>
      </c>
      <c r="AY181" s="101">
        <f t="shared" si="295"/>
        <v>44816</v>
      </c>
      <c r="AZ181" s="101">
        <f t="shared" si="295"/>
        <v>44823</v>
      </c>
      <c r="BA181" s="101">
        <f t="shared" si="295"/>
        <v>44830</v>
      </c>
      <c r="BB181" s="101">
        <f t="shared" si="295"/>
        <v>44837</v>
      </c>
      <c r="BC181" s="101">
        <f t="shared" si="295"/>
        <v>44844</v>
      </c>
      <c r="BD181" s="101">
        <f t="shared" si="295"/>
        <v>44851</v>
      </c>
      <c r="BE181" s="101">
        <f t="shared" si="295"/>
        <v>44858</v>
      </c>
      <c r="BF181" s="101">
        <f t="shared" si="295"/>
        <v>44865</v>
      </c>
      <c r="BG181" s="101">
        <f t="shared" si="295"/>
        <v>44872</v>
      </c>
      <c r="BH181" s="101">
        <f t="shared" si="295"/>
        <v>44879</v>
      </c>
      <c r="BI181" s="101">
        <f t="shared" si="295"/>
        <v>44886</v>
      </c>
      <c r="BJ181" s="101">
        <f t="shared" si="295"/>
        <v>44893</v>
      </c>
      <c r="BK181" s="101">
        <f t="shared" si="295"/>
        <v>44900</v>
      </c>
      <c r="BL181" s="101">
        <f t="shared" si="295"/>
        <v>44907</v>
      </c>
      <c r="BM181" s="101">
        <f t="shared" si="295"/>
        <v>44914</v>
      </c>
      <c r="BN181" s="102">
        <f t="shared" si="295"/>
        <v>44921</v>
      </c>
    </row>
    <row r="182" spans="4:66" ht="18.600000000000001" thickBot="1" x14ac:dyDescent="0.35">
      <c r="N182" s="104" t="str">
        <f>N$20</f>
        <v>AL</v>
      </c>
      <c r="O182" s="106">
        <f>O$20</f>
        <v>44570</v>
      </c>
      <c r="P182" s="107">
        <f t="shared" ref="P182:BN182" si="296">P$20</f>
        <v>44577</v>
      </c>
      <c r="Q182" s="107">
        <f t="shared" si="296"/>
        <v>44584</v>
      </c>
      <c r="R182" s="107">
        <f t="shared" si="296"/>
        <v>44591</v>
      </c>
      <c r="S182" s="107">
        <f>S$20</f>
        <v>44598</v>
      </c>
      <c r="T182" s="107">
        <f t="shared" si="296"/>
        <v>44605</v>
      </c>
      <c r="U182" s="107">
        <f t="shared" si="296"/>
        <v>44612</v>
      </c>
      <c r="V182" s="107">
        <f t="shared" si="296"/>
        <v>44619</v>
      </c>
      <c r="W182" s="107">
        <f t="shared" si="296"/>
        <v>44626</v>
      </c>
      <c r="X182" s="107">
        <f t="shared" si="296"/>
        <v>44633</v>
      </c>
      <c r="Y182" s="107">
        <f t="shared" si="296"/>
        <v>44640</v>
      </c>
      <c r="Z182" s="107">
        <f t="shared" si="296"/>
        <v>44647</v>
      </c>
      <c r="AA182" s="107">
        <f t="shared" si="296"/>
        <v>44654</v>
      </c>
      <c r="AB182" s="107">
        <f t="shared" si="296"/>
        <v>44661</v>
      </c>
      <c r="AC182" s="107">
        <f t="shared" si="296"/>
        <v>44668</v>
      </c>
      <c r="AD182" s="107">
        <f t="shared" si="296"/>
        <v>44675</v>
      </c>
      <c r="AE182" s="107">
        <f t="shared" si="296"/>
        <v>44682</v>
      </c>
      <c r="AF182" s="107">
        <f t="shared" si="296"/>
        <v>44689</v>
      </c>
      <c r="AG182" s="107">
        <f t="shared" si="296"/>
        <v>44696</v>
      </c>
      <c r="AH182" s="107">
        <f t="shared" si="296"/>
        <v>44703</v>
      </c>
      <c r="AI182" s="107">
        <f t="shared" si="296"/>
        <v>44710</v>
      </c>
      <c r="AJ182" s="107">
        <f t="shared" si="296"/>
        <v>44717</v>
      </c>
      <c r="AK182" s="107">
        <f t="shared" si="296"/>
        <v>44724</v>
      </c>
      <c r="AL182" s="107">
        <f t="shared" si="296"/>
        <v>44731</v>
      </c>
      <c r="AM182" s="107">
        <f t="shared" si="296"/>
        <v>44738</v>
      </c>
      <c r="AN182" s="107">
        <f t="shared" si="296"/>
        <v>44745</v>
      </c>
      <c r="AO182" s="107">
        <f t="shared" si="296"/>
        <v>44752</v>
      </c>
      <c r="AP182" s="107">
        <f t="shared" si="296"/>
        <v>44759</v>
      </c>
      <c r="AQ182" s="107">
        <f t="shared" si="296"/>
        <v>44766</v>
      </c>
      <c r="AR182" s="107">
        <f t="shared" si="296"/>
        <v>44773</v>
      </c>
      <c r="AS182" s="107">
        <f t="shared" si="296"/>
        <v>44780</v>
      </c>
      <c r="AT182" s="107">
        <f t="shared" si="296"/>
        <v>44787</v>
      </c>
      <c r="AU182" s="107">
        <f t="shared" si="296"/>
        <v>44794</v>
      </c>
      <c r="AV182" s="107">
        <f t="shared" si="296"/>
        <v>44801</v>
      </c>
      <c r="AW182" s="107">
        <f t="shared" si="296"/>
        <v>44808</v>
      </c>
      <c r="AX182" s="107">
        <f t="shared" si="296"/>
        <v>44815</v>
      </c>
      <c r="AY182" s="107">
        <f t="shared" si="296"/>
        <v>44822</v>
      </c>
      <c r="AZ182" s="107">
        <f t="shared" si="296"/>
        <v>44829</v>
      </c>
      <c r="BA182" s="107">
        <f t="shared" si="296"/>
        <v>44836</v>
      </c>
      <c r="BB182" s="107">
        <f t="shared" si="296"/>
        <v>44843</v>
      </c>
      <c r="BC182" s="107">
        <f t="shared" si="296"/>
        <v>44850</v>
      </c>
      <c r="BD182" s="107">
        <f t="shared" si="296"/>
        <v>44857</v>
      </c>
      <c r="BE182" s="107">
        <f t="shared" si="296"/>
        <v>44864</v>
      </c>
      <c r="BF182" s="107">
        <f t="shared" si="296"/>
        <v>44871</v>
      </c>
      <c r="BG182" s="107">
        <f t="shared" si="296"/>
        <v>44878</v>
      </c>
      <c r="BH182" s="107">
        <f t="shared" si="296"/>
        <v>44885</v>
      </c>
      <c r="BI182" s="107">
        <f t="shared" si="296"/>
        <v>44892</v>
      </c>
      <c r="BJ182" s="107">
        <f t="shared" si="296"/>
        <v>44899</v>
      </c>
      <c r="BK182" s="107">
        <f t="shared" si="296"/>
        <v>44906</v>
      </c>
      <c r="BL182" s="107">
        <f t="shared" si="296"/>
        <v>44913</v>
      </c>
      <c r="BM182" s="107">
        <f t="shared" si="296"/>
        <v>44920</v>
      </c>
      <c r="BN182" s="108">
        <f t="shared" si="296"/>
        <v>44927</v>
      </c>
    </row>
    <row r="183" spans="4:66" ht="18.600000000000001" thickBot="1" x14ac:dyDescent="0.4">
      <c r="M183" s="17" t="s">
        <v>18</v>
      </c>
      <c r="N183" s="89" t="e">
        <f>VLOOKUP(M183,#REF!,2,FALSE)</f>
        <v>#REF!</v>
      </c>
      <c r="O183" s="111" t="str">
        <f>O$21</f>
        <v>S2</v>
      </c>
      <c r="P183" s="112" t="str">
        <f>P$21</f>
        <v>S3</v>
      </c>
      <c r="Q183" s="112" t="str">
        <f t="shared" ref="Q183:BN183" si="297">Q$21</f>
        <v>S4</v>
      </c>
      <c r="R183" s="112" t="str">
        <f t="shared" si="297"/>
        <v>S5</v>
      </c>
      <c r="S183" s="112" t="str">
        <f t="shared" si="297"/>
        <v>S6</v>
      </c>
      <c r="T183" s="112" t="str">
        <f t="shared" si="297"/>
        <v>S7</v>
      </c>
      <c r="U183" s="112" t="str">
        <f t="shared" si="297"/>
        <v>S8</v>
      </c>
      <c r="V183" s="112" t="str">
        <f t="shared" si="297"/>
        <v>S9</v>
      </c>
      <c r="W183" s="112" t="str">
        <f t="shared" si="297"/>
        <v>S10</v>
      </c>
      <c r="X183" s="112" t="str">
        <f t="shared" si="297"/>
        <v>S11</v>
      </c>
      <c r="Y183" s="112" t="str">
        <f t="shared" si="297"/>
        <v>S12</v>
      </c>
      <c r="Z183" s="112" t="str">
        <f t="shared" si="297"/>
        <v>S13</v>
      </c>
      <c r="AA183" s="112" t="str">
        <f t="shared" si="297"/>
        <v>S14</v>
      </c>
      <c r="AB183" s="112" t="str">
        <f t="shared" si="297"/>
        <v>S15</v>
      </c>
      <c r="AC183" s="112" t="str">
        <f t="shared" si="297"/>
        <v>S16</v>
      </c>
      <c r="AD183" s="112" t="str">
        <f t="shared" si="297"/>
        <v>S17</v>
      </c>
      <c r="AE183" s="112" t="str">
        <f t="shared" si="297"/>
        <v>S18</v>
      </c>
      <c r="AF183" s="112" t="str">
        <f t="shared" si="297"/>
        <v>S19</v>
      </c>
      <c r="AG183" s="112" t="str">
        <f t="shared" si="297"/>
        <v>S20</v>
      </c>
      <c r="AH183" s="112" t="str">
        <f t="shared" si="297"/>
        <v>S21</v>
      </c>
      <c r="AI183" s="112" t="str">
        <f t="shared" si="297"/>
        <v>S22</v>
      </c>
      <c r="AJ183" s="112" t="str">
        <f t="shared" si="297"/>
        <v>S23</v>
      </c>
      <c r="AK183" s="112" t="str">
        <f t="shared" si="297"/>
        <v>S24</v>
      </c>
      <c r="AL183" s="112" t="str">
        <f t="shared" si="297"/>
        <v>S25</v>
      </c>
      <c r="AM183" s="112" t="str">
        <f t="shared" si="297"/>
        <v>S26</v>
      </c>
      <c r="AN183" s="112" t="str">
        <f t="shared" si="297"/>
        <v>S27</v>
      </c>
      <c r="AO183" s="112" t="str">
        <f t="shared" si="297"/>
        <v>S28</v>
      </c>
      <c r="AP183" s="112" t="str">
        <f t="shared" si="297"/>
        <v>S29</v>
      </c>
      <c r="AQ183" s="112" t="str">
        <f t="shared" si="297"/>
        <v>S30</v>
      </c>
      <c r="AR183" s="112" t="str">
        <f t="shared" si="297"/>
        <v>S31</v>
      </c>
      <c r="AS183" s="112" t="str">
        <f t="shared" si="297"/>
        <v>S32</v>
      </c>
      <c r="AT183" s="112" t="str">
        <f t="shared" si="297"/>
        <v>S33</v>
      </c>
      <c r="AU183" s="112" t="str">
        <f t="shared" si="297"/>
        <v>S34</v>
      </c>
      <c r="AV183" s="112" t="str">
        <f t="shared" si="297"/>
        <v>S35</v>
      </c>
      <c r="AW183" s="112" t="str">
        <f t="shared" si="297"/>
        <v>S36</v>
      </c>
      <c r="AX183" s="112" t="str">
        <f t="shared" si="297"/>
        <v>S37</v>
      </c>
      <c r="AY183" s="112" t="str">
        <f t="shared" si="297"/>
        <v>S38</v>
      </c>
      <c r="AZ183" s="112" t="str">
        <f t="shared" si="297"/>
        <v>S39</v>
      </c>
      <c r="BA183" s="112" t="str">
        <f t="shared" si="297"/>
        <v>S40</v>
      </c>
      <c r="BB183" s="112" t="str">
        <f t="shared" si="297"/>
        <v>S41</v>
      </c>
      <c r="BC183" s="112" t="str">
        <f t="shared" si="297"/>
        <v>S42</v>
      </c>
      <c r="BD183" s="112" t="str">
        <f t="shared" si="297"/>
        <v>S43</v>
      </c>
      <c r="BE183" s="112" t="str">
        <f t="shared" si="297"/>
        <v>S44</v>
      </c>
      <c r="BF183" s="112" t="str">
        <f t="shared" si="297"/>
        <v>S45</v>
      </c>
      <c r="BG183" s="112" t="str">
        <f t="shared" si="297"/>
        <v>S46</v>
      </c>
      <c r="BH183" s="112" t="str">
        <f t="shared" si="297"/>
        <v>S47</v>
      </c>
      <c r="BI183" s="112" t="str">
        <f t="shared" si="297"/>
        <v>S48</v>
      </c>
      <c r="BJ183" s="112" t="str">
        <f t="shared" si="297"/>
        <v>S49</v>
      </c>
      <c r="BK183" s="112" t="str">
        <f t="shared" si="297"/>
        <v>S50</v>
      </c>
      <c r="BL183" s="112" t="str">
        <f t="shared" si="297"/>
        <v>S51</v>
      </c>
      <c r="BM183" s="112" t="str">
        <f t="shared" si="297"/>
        <v>S52</v>
      </c>
      <c r="BN183" s="113" t="str">
        <f t="shared" si="297"/>
        <v>S53</v>
      </c>
    </row>
    <row r="184" spans="4:66" x14ac:dyDescent="0.3">
      <c r="M184" s="44" t="str">
        <f t="shared" ref="M184:M192" si="298">M128</f>
        <v>Design</v>
      </c>
      <c r="N184" s="86">
        <f t="shared" ref="N184:N192" si="299">SUM(O184:BN184)</f>
        <v>0</v>
      </c>
      <c r="X184" s="299"/>
    </row>
    <row r="185" spans="4:66" x14ac:dyDescent="0.3">
      <c r="M185" s="18" t="str">
        <f t="shared" si="298"/>
        <v>EXEC</v>
      </c>
      <c r="N185" s="87">
        <f t="shared" si="299"/>
        <v>0</v>
      </c>
    </row>
    <row r="186" spans="4:66" x14ac:dyDescent="0.3">
      <c r="M186" s="18" t="str">
        <f t="shared" si="298"/>
        <v>RETEST</v>
      </c>
      <c r="N186" s="87">
        <f t="shared" si="299"/>
        <v>0</v>
      </c>
    </row>
    <row r="187" spans="4:66" x14ac:dyDescent="0.3">
      <c r="M187" s="18" t="str">
        <f t="shared" si="298"/>
        <v>MNG</v>
      </c>
      <c r="N187" s="87">
        <f t="shared" si="299"/>
        <v>0</v>
      </c>
    </row>
    <row r="188" spans="4:66" x14ac:dyDescent="0.3">
      <c r="M188" s="18" t="str">
        <f t="shared" si="298"/>
        <v>DATA PREP</v>
      </c>
      <c r="N188" s="87">
        <f t="shared" si="299"/>
        <v>40</v>
      </c>
      <c r="AL188">
        <v>40</v>
      </c>
    </row>
    <row r="189" spans="4:66" x14ac:dyDescent="0.3">
      <c r="M189" s="18">
        <f t="shared" si="298"/>
        <v>0</v>
      </c>
      <c r="N189" s="87">
        <f t="shared" si="299"/>
        <v>0</v>
      </c>
    </row>
    <row r="190" spans="4:66" x14ac:dyDescent="0.3">
      <c r="M190" s="18">
        <f t="shared" si="298"/>
        <v>0</v>
      </c>
      <c r="N190" s="87">
        <f t="shared" si="299"/>
        <v>0</v>
      </c>
    </row>
    <row r="191" spans="4:66" x14ac:dyDescent="0.3">
      <c r="M191" s="18" t="e">
        <f t="shared" si="298"/>
        <v>#REF!</v>
      </c>
      <c r="N191" s="87">
        <f t="shared" si="299"/>
        <v>0</v>
      </c>
    </row>
    <row r="192" spans="4:66" ht="15" thickBot="1" x14ac:dyDescent="0.35">
      <c r="M192" s="45" t="e">
        <f t="shared" si="298"/>
        <v>#REF!</v>
      </c>
      <c r="N192" s="88">
        <f t="shared" si="299"/>
        <v>0</v>
      </c>
    </row>
    <row r="193" spans="6:66" ht="15" thickBot="1" x14ac:dyDescent="0.35">
      <c r="N193" s="70">
        <f>SUM(N184:N192)</f>
        <v>40</v>
      </c>
      <c r="O193" s="28">
        <f>SUM(O184:O192)</f>
        <v>0</v>
      </c>
      <c r="P193" s="29">
        <f t="shared" ref="P193:BN193" si="300">SUM(P184:P192)</f>
        <v>0</v>
      </c>
      <c r="Q193" s="29">
        <f t="shared" si="300"/>
        <v>0</v>
      </c>
      <c r="R193" s="29">
        <f t="shared" si="300"/>
        <v>0</v>
      </c>
      <c r="S193" s="29">
        <f t="shared" si="300"/>
        <v>0</v>
      </c>
      <c r="T193" s="29">
        <f t="shared" si="300"/>
        <v>0</v>
      </c>
      <c r="U193" s="29">
        <f t="shared" si="300"/>
        <v>0</v>
      </c>
      <c r="V193" s="29">
        <f t="shared" si="300"/>
        <v>0</v>
      </c>
      <c r="W193" s="29">
        <f t="shared" si="300"/>
        <v>0</v>
      </c>
      <c r="X193" s="29">
        <f t="shared" si="300"/>
        <v>0</v>
      </c>
      <c r="Y193" s="29">
        <f t="shared" si="300"/>
        <v>0</v>
      </c>
      <c r="Z193" s="29">
        <f t="shared" si="300"/>
        <v>0</v>
      </c>
      <c r="AA193" s="29">
        <f t="shared" si="300"/>
        <v>0</v>
      </c>
      <c r="AB193" s="29">
        <f t="shared" si="300"/>
        <v>0</v>
      </c>
      <c r="AC193" s="29">
        <f t="shared" si="300"/>
        <v>0</v>
      </c>
      <c r="AD193" s="29">
        <f t="shared" si="300"/>
        <v>0</v>
      </c>
      <c r="AE193" s="29">
        <f t="shared" si="300"/>
        <v>0</v>
      </c>
      <c r="AF193" s="29">
        <f t="shared" si="300"/>
        <v>0</v>
      </c>
      <c r="AG193" s="29">
        <f t="shared" si="300"/>
        <v>0</v>
      </c>
      <c r="AH193" s="29">
        <f t="shared" si="300"/>
        <v>0</v>
      </c>
      <c r="AI193" s="29">
        <f t="shared" si="300"/>
        <v>0</v>
      </c>
      <c r="AJ193" s="29">
        <f t="shared" si="300"/>
        <v>0</v>
      </c>
      <c r="AK193" s="29">
        <f t="shared" si="300"/>
        <v>0</v>
      </c>
      <c r="AL193" s="29">
        <f t="shared" si="300"/>
        <v>40</v>
      </c>
      <c r="AM193" s="29">
        <f t="shared" si="300"/>
        <v>0</v>
      </c>
      <c r="AN193" s="29">
        <f t="shared" si="300"/>
        <v>0</v>
      </c>
      <c r="AO193" s="29">
        <f t="shared" si="300"/>
        <v>0</v>
      </c>
      <c r="AP193" s="29">
        <f t="shared" si="300"/>
        <v>0</v>
      </c>
      <c r="AQ193" s="29">
        <f t="shared" si="300"/>
        <v>0</v>
      </c>
      <c r="AR193" s="29">
        <f t="shared" si="300"/>
        <v>0</v>
      </c>
      <c r="AS193" s="29">
        <f t="shared" si="300"/>
        <v>0</v>
      </c>
      <c r="AT193" s="29">
        <f t="shared" si="300"/>
        <v>0</v>
      </c>
      <c r="AU193" s="29">
        <f t="shared" si="300"/>
        <v>0</v>
      </c>
      <c r="AV193" s="29">
        <f t="shared" si="300"/>
        <v>0</v>
      </c>
      <c r="AW193" s="29">
        <f t="shared" si="300"/>
        <v>0</v>
      </c>
      <c r="AX193" s="29">
        <f t="shared" si="300"/>
        <v>0</v>
      </c>
      <c r="AY193" s="29">
        <f t="shared" si="300"/>
        <v>0</v>
      </c>
      <c r="AZ193" s="29">
        <f t="shared" si="300"/>
        <v>0</v>
      </c>
      <c r="BA193" s="29">
        <f t="shared" si="300"/>
        <v>0</v>
      </c>
      <c r="BB193" s="29">
        <f t="shared" si="300"/>
        <v>0</v>
      </c>
      <c r="BC193" s="29">
        <f t="shared" si="300"/>
        <v>0</v>
      </c>
      <c r="BD193" s="29">
        <f t="shared" si="300"/>
        <v>0</v>
      </c>
      <c r="BE193" s="29">
        <f t="shared" si="300"/>
        <v>0</v>
      </c>
      <c r="BF193" s="29">
        <f t="shared" si="300"/>
        <v>0</v>
      </c>
      <c r="BG193" s="29">
        <f t="shared" si="300"/>
        <v>0</v>
      </c>
      <c r="BH193" s="29">
        <f t="shared" si="300"/>
        <v>0</v>
      </c>
      <c r="BI193" s="29">
        <f t="shared" si="300"/>
        <v>0</v>
      </c>
      <c r="BJ193" s="29">
        <f t="shared" si="300"/>
        <v>0</v>
      </c>
      <c r="BK193" s="29">
        <f t="shared" si="300"/>
        <v>0</v>
      </c>
      <c r="BL193" s="29">
        <f t="shared" si="300"/>
        <v>0</v>
      </c>
      <c r="BM193" s="29">
        <f t="shared" si="300"/>
        <v>0</v>
      </c>
      <c r="BN193" s="30">
        <f t="shared" si="300"/>
        <v>0</v>
      </c>
    </row>
    <row r="194" spans="6:66" ht="15" thickBot="1" x14ac:dyDescent="0.35">
      <c r="N194" s="250" t="s">
        <v>360</v>
      </c>
      <c r="O194" s="251" t="e">
        <f>VLOOKUP($M197,#REF!,HLOOKUP(O$69,#REF!,3,FALSE),FALSE)</f>
        <v>#REF!</v>
      </c>
      <c r="P194" s="251" t="e">
        <f>VLOOKUP($M197,#REF!,HLOOKUP(P$69,#REF!,3,FALSE),FALSE)</f>
        <v>#REF!</v>
      </c>
      <c r="Q194" s="251" t="e">
        <f>VLOOKUP($M197,#REF!,HLOOKUP(Q$69,#REF!,3,FALSE),FALSE)</f>
        <v>#REF!</v>
      </c>
      <c r="R194" s="251" t="e">
        <f>VLOOKUP($M197,#REF!,HLOOKUP(R$69,#REF!,3,FALSE),FALSE)</f>
        <v>#REF!</v>
      </c>
      <c r="S194" s="251" t="e">
        <f>VLOOKUP($M197,#REF!,HLOOKUP(S$69,#REF!,3,FALSE),FALSE)</f>
        <v>#REF!</v>
      </c>
      <c r="T194" s="251" t="e">
        <f>VLOOKUP($M197,#REF!,HLOOKUP(T$69,#REF!,3,FALSE),FALSE)</f>
        <v>#REF!</v>
      </c>
      <c r="U194" s="251" t="e">
        <f>VLOOKUP($M197,#REF!,HLOOKUP(U$69,#REF!,3,FALSE),FALSE)</f>
        <v>#REF!</v>
      </c>
      <c r="V194" s="251" t="e">
        <f>VLOOKUP($M197,#REF!,HLOOKUP(V$69,#REF!,3,FALSE),FALSE)</f>
        <v>#REF!</v>
      </c>
      <c r="W194" s="251" t="e">
        <f>VLOOKUP($M197,#REF!,HLOOKUP(W$69,#REF!,3,FALSE),FALSE)</f>
        <v>#REF!</v>
      </c>
      <c r="X194" s="251" t="e">
        <f>VLOOKUP($M197,#REF!,HLOOKUP(X$69,#REF!,3,FALSE),FALSE)</f>
        <v>#REF!</v>
      </c>
      <c r="Y194" s="251" t="e">
        <f>VLOOKUP($M197,#REF!,HLOOKUP(Y$69,#REF!,3,FALSE),FALSE)</f>
        <v>#REF!</v>
      </c>
      <c r="Z194" s="251" t="e">
        <f>VLOOKUP($M197,#REF!,HLOOKUP(Z$69,#REF!,3,FALSE),FALSE)</f>
        <v>#REF!</v>
      </c>
      <c r="AA194" s="251" t="e">
        <f>VLOOKUP($M197,#REF!,HLOOKUP(AA$69,#REF!,3,FALSE),FALSE)</f>
        <v>#REF!</v>
      </c>
      <c r="AB194" s="251" t="e">
        <f>VLOOKUP($M197,#REF!,HLOOKUP(AB$69,#REF!,3,FALSE),FALSE)</f>
        <v>#REF!</v>
      </c>
      <c r="AC194" s="251" t="e">
        <f>VLOOKUP($M197,#REF!,HLOOKUP(AC$69,#REF!,3,FALSE),FALSE)</f>
        <v>#REF!</v>
      </c>
      <c r="AD194" s="251" t="e">
        <f>VLOOKUP($M197,#REF!,HLOOKUP(AD$69,#REF!,3,FALSE),FALSE)</f>
        <v>#REF!</v>
      </c>
      <c r="AE194" s="251" t="e">
        <f>VLOOKUP($M197,#REF!,HLOOKUP(AE$69,#REF!,3,FALSE),FALSE)</f>
        <v>#REF!</v>
      </c>
      <c r="AF194" s="251" t="e">
        <f>VLOOKUP($M197,#REF!,HLOOKUP(AF$69,#REF!,3,FALSE),FALSE)</f>
        <v>#REF!</v>
      </c>
      <c r="AG194" s="251" t="e">
        <f>VLOOKUP($M197,#REF!,HLOOKUP(AG$69,#REF!,3,FALSE),FALSE)</f>
        <v>#REF!</v>
      </c>
      <c r="AH194" s="251" t="e">
        <f>VLOOKUP($M197,#REF!,HLOOKUP(AH$69,#REF!,3,FALSE),FALSE)</f>
        <v>#REF!</v>
      </c>
      <c r="AI194" s="251" t="e">
        <f>VLOOKUP($M197,#REF!,HLOOKUP(AI$69,#REF!,3,FALSE),FALSE)</f>
        <v>#REF!</v>
      </c>
      <c r="AJ194" s="251" t="e">
        <f>VLOOKUP($M197,#REF!,HLOOKUP(AJ$69,#REF!,3,FALSE),FALSE)</f>
        <v>#REF!</v>
      </c>
      <c r="AK194" s="251" t="e">
        <f>VLOOKUP($M197,#REF!,HLOOKUP(AK$69,#REF!,3,FALSE),FALSE)</f>
        <v>#REF!</v>
      </c>
      <c r="AL194" s="251" t="e">
        <f>VLOOKUP($M197,#REF!,HLOOKUP(AL$69,#REF!,3,FALSE),FALSE)</f>
        <v>#REF!</v>
      </c>
      <c r="AM194" s="251" t="e">
        <f>VLOOKUP($M197,#REF!,HLOOKUP(AM$69,#REF!,3,FALSE),FALSE)</f>
        <v>#REF!</v>
      </c>
      <c r="AN194" s="251" t="e">
        <f>VLOOKUP($M197,#REF!,HLOOKUP(AN$69,#REF!,3,FALSE),FALSE)</f>
        <v>#REF!</v>
      </c>
      <c r="AO194" s="251" t="e">
        <f>VLOOKUP($M197,#REF!,HLOOKUP(AO$69,#REF!,3,FALSE),FALSE)</f>
        <v>#REF!</v>
      </c>
      <c r="AP194" s="251" t="e">
        <f>VLOOKUP($M197,#REF!,HLOOKUP(AP$69,#REF!,3,FALSE),FALSE)</f>
        <v>#REF!</v>
      </c>
      <c r="AQ194" s="251" t="e">
        <f>VLOOKUP($M197,#REF!,HLOOKUP(AQ$69,#REF!,3,FALSE),FALSE)</f>
        <v>#REF!</v>
      </c>
      <c r="AR194" s="251" t="e">
        <f>VLOOKUP($M197,#REF!,HLOOKUP(AR$69,#REF!,3,FALSE),FALSE)</f>
        <v>#REF!</v>
      </c>
      <c r="AS194" s="251" t="e">
        <f>VLOOKUP($M197,#REF!,HLOOKUP(AS$69,#REF!,3,FALSE),FALSE)</f>
        <v>#REF!</v>
      </c>
      <c r="AT194" s="251" t="e">
        <f>VLOOKUP($M197,#REF!,HLOOKUP(AT$69,#REF!,3,FALSE),FALSE)</f>
        <v>#REF!</v>
      </c>
      <c r="AU194" s="251" t="e">
        <f>VLOOKUP($M197,#REF!,HLOOKUP(AU$69,#REF!,3,FALSE),FALSE)</f>
        <v>#REF!</v>
      </c>
      <c r="AV194" s="251" t="e">
        <f>VLOOKUP($M197,#REF!,HLOOKUP(AV$69,#REF!,3,FALSE),FALSE)</f>
        <v>#REF!</v>
      </c>
      <c r="AW194" s="251" t="e">
        <f>VLOOKUP($M197,#REF!,HLOOKUP(AW$69,#REF!,3,FALSE),FALSE)</f>
        <v>#REF!</v>
      </c>
      <c r="AX194" s="251" t="e">
        <f>VLOOKUP($M197,#REF!,HLOOKUP(AX$69,#REF!,3,FALSE),FALSE)</f>
        <v>#REF!</v>
      </c>
      <c r="AY194" s="251" t="e">
        <f>VLOOKUP($M197,#REF!,HLOOKUP(AY$69,#REF!,3,FALSE),FALSE)</f>
        <v>#REF!</v>
      </c>
      <c r="AZ194" s="251" t="e">
        <f>VLOOKUP($M197,#REF!,HLOOKUP(AZ$69,#REF!,3,FALSE),FALSE)</f>
        <v>#REF!</v>
      </c>
      <c r="BA194" s="251" t="e">
        <f>VLOOKUP($M197,#REF!,HLOOKUP(BA$69,#REF!,3,FALSE),FALSE)</f>
        <v>#REF!</v>
      </c>
      <c r="BB194" s="251" t="e">
        <f>VLOOKUP($M197,#REF!,HLOOKUP(BB$69,#REF!,3,FALSE),FALSE)</f>
        <v>#REF!</v>
      </c>
      <c r="BC194" s="251" t="e">
        <f>VLOOKUP($M197,#REF!,HLOOKUP(BC$69,#REF!,3,FALSE),FALSE)</f>
        <v>#REF!</v>
      </c>
      <c r="BD194" s="251" t="e">
        <f>VLOOKUP($M197,#REF!,HLOOKUP(BD$69,#REF!,3,FALSE),FALSE)</f>
        <v>#REF!</v>
      </c>
      <c r="BE194" s="251" t="e">
        <f>VLOOKUP($M197,#REF!,HLOOKUP(BE$69,#REF!,3,FALSE),FALSE)</f>
        <v>#REF!</v>
      </c>
      <c r="BF194" s="251" t="e">
        <f>VLOOKUP($M197,#REF!,HLOOKUP(BF$69,#REF!,3,FALSE),FALSE)</f>
        <v>#REF!</v>
      </c>
      <c r="BG194" s="251" t="e">
        <f>VLOOKUP($M197,#REF!,HLOOKUP(BG$69,#REF!,3,FALSE),FALSE)</f>
        <v>#REF!</v>
      </c>
      <c r="BH194" s="251" t="e">
        <f>VLOOKUP($M197,#REF!,HLOOKUP(BH$69,#REF!,3,FALSE),FALSE)</f>
        <v>#REF!</v>
      </c>
      <c r="BI194" s="251" t="e">
        <f>VLOOKUP($M197,#REF!,HLOOKUP(BI$69,#REF!,3,FALSE),FALSE)</f>
        <v>#REF!</v>
      </c>
      <c r="BJ194" s="251" t="e">
        <f>VLOOKUP($M197,#REF!,HLOOKUP(BJ$69,#REF!,3,FALSE),FALSE)</f>
        <v>#REF!</v>
      </c>
      <c r="BK194" s="251" t="e">
        <f>VLOOKUP($M197,#REF!,HLOOKUP(BK$69,#REF!,3,FALSE),FALSE)</f>
        <v>#REF!</v>
      </c>
      <c r="BL194" s="251" t="e">
        <f>VLOOKUP($M197,#REF!,HLOOKUP(BL$69,#REF!,3,FALSE),FALSE)</f>
        <v>#REF!</v>
      </c>
      <c r="BM194" s="251" t="e">
        <f>VLOOKUP($M197,#REF!,HLOOKUP(BM$69,#REF!,3,FALSE),FALSE)</f>
        <v>#REF!</v>
      </c>
      <c r="BN194" s="251" t="e">
        <f>VLOOKUP($M197,#REF!,HLOOKUP(BN$69,#REF!,3,FALSE),FALSE)</f>
        <v>#REF!</v>
      </c>
    </row>
    <row r="195" spans="6:66" ht="18" x14ac:dyDescent="0.3">
      <c r="N195" s="103" t="str">
        <f>N$19</f>
        <v>DAL</v>
      </c>
      <c r="O195" s="100">
        <f>O$19</f>
        <v>44564</v>
      </c>
      <c r="P195" s="101">
        <f t="shared" ref="P195:BN195" si="301">P$19</f>
        <v>44571</v>
      </c>
      <c r="Q195" s="101">
        <f t="shared" si="301"/>
        <v>44578</v>
      </c>
      <c r="R195" s="101">
        <f t="shared" si="301"/>
        <v>44585</v>
      </c>
      <c r="S195" s="101">
        <f t="shared" si="301"/>
        <v>44592</v>
      </c>
      <c r="T195" s="101">
        <f t="shared" si="301"/>
        <v>44599</v>
      </c>
      <c r="U195" s="101">
        <f t="shared" si="301"/>
        <v>44606</v>
      </c>
      <c r="V195" s="101">
        <f t="shared" si="301"/>
        <v>44613</v>
      </c>
      <c r="W195" s="101">
        <f t="shared" si="301"/>
        <v>44620</v>
      </c>
      <c r="X195" s="101">
        <f t="shared" si="301"/>
        <v>44627</v>
      </c>
      <c r="Y195" s="101">
        <f t="shared" si="301"/>
        <v>44634</v>
      </c>
      <c r="Z195" s="101">
        <f t="shared" si="301"/>
        <v>44641</v>
      </c>
      <c r="AA195" s="101">
        <f t="shared" si="301"/>
        <v>44648</v>
      </c>
      <c r="AB195" s="101">
        <f t="shared" si="301"/>
        <v>44655</v>
      </c>
      <c r="AC195" s="101">
        <f t="shared" si="301"/>
        <v>44662</v>
      </c>
      <c r="AD195" s="101">
        <f t="shared" si="301"/>
        <v>44669</v>
      </c>
      <c r="AE195" s="101">
        <f t="shared" si="301"/>
        <v>44676</v>
      </c>
      <c r="AF195" s="101">
        <f t="shared" si="301"/>
        <v>44683</v>
      </c>
      <c r="AG195" s="101">
        <f t="shared" si="301"/>
        <v>44690</v>
      </c>
      <c r="AH195" s="101">
        <f t="shared" si="301"/>
        <v>44697</v>
      </c>
      <c r="AI195" s="101">
        <f t="shared" si="301"/>
        <v>44704</v>
      </c>
      <c r="AJ195" s="101">
        <f t="shared" si="301"/>
        <v>44711</v>
      </c>
      <c r="AK195" s="101">
        <f t="shared" si="301"/>
        <v>44718</v>
      </c>
      <c r="AL195" s="101">
        <f t="shared" si="301"/>
        <v>44725</v>
      </c>
      <c r="AM195" s="101">
        <f t="shared" si="301"/>
        <v>44732</v>
      </c>
      <c r="AN195" s="101">
        <f t="shared" si="301"/>
        <v>44739</v>
      </c>
      <c r="AO195" s="101">
        <f t="shared" si="301"/>
        <v>44746</v>
      </c>
      <c r="AP195" s="101">
        <f t="shared" si="301"/>
        <v>44753</v>
      </c>
      <c r="AQ195" s="101">
        <f t="shared" si="301"/>
        <v>44760</v>
      </c>
      <c r="AR195" s="101">
        <f t="shared" si="301"/>
        <v>44767</v>
      </c>
      <c r="AS195" s="101">
        <f t="shared" si="301"/>
        <v>44774</v>
      </c>
      <c r="AT195" s="101">
        <f t="shared" si="301"/>
        <v>44781</v>
      </c>
      <c r="AU195" s="101">
        <f t="shared" si="301"/>
        <v>44788</v>
      </c>
      <c r="AV195" s="101">
        <f t="shared" si="301"/>
        <v>44795</v>
      </c>
      <c r="AW195" s="101">
        <f t="shared" si="301"/>
        <v>44802</v>
      </c>
      <c r="AX195" s="101">
        <f t="shared" si="301"/>
        <v>44809</v>
      </c>
      <c r="AY195" s="101">
        <f t="shared" si="301"/>
        <v>44816</v>
      </c>
      <c r="AZ195" s="101">
        <f t="shared" si="301"/>
        <v>44823</v>
      </c>
      <c r="BA195" s="101">
        <f t="shared" si="301"/>
        <v>44830</v>
      </c>
      <c r="BB195" s="101">
        <f t="shared" si="301"/>
        <v>44837</v>
      </c>
      <c r="BC195" s="101">
        <f t="shared" si="301"/>
        <v>44844</v>
      </c>
      <c r="BD195" s="101">
        <f t="shared" si="301"/>
        <v>44851</v>
      </c>
      <c r="BE195" s="101">
        <f t="shared" si="301"/>
        <v>44858</v>
      </c>
      <c r="BF195" s="101">
        <f t="shared" si="301"/>
        <v>44865</v>
      </c>
      <c r="BG195" s="101">
        <f t="shared" si="301"/>
        <v>44872</v>
      </c>
      <c r="BH195" s="101">
        <f t="shared" si="301"/>
        <v>44879</v>
      </c>
      <c r="BI195" s="101">
        <f t="shared" si="301"/>
        <v>44886</v>
      </c>
      <c r="BJ195" s="101">
        <f t="shared" si="301"/>
        <v>44893</v>
      </c>
      <c r="BK195" s="101">
        <f t="shared" si="301"/>
        <v>44900</v>
      </c>
      <c r="BL195" s="101">
        <f t="shared" si="301"/>
        <v>44907</v>
      </c>
      <c r="BM195" s="101">
        <f t="shared" si="301"/>
        <v>44914</v>
      </c>
      <c r="BN195" s="102">
        <f t="shared" si="301"/>
        <v>44921</v>
      </c>
    </row>
    <row r="196" spans="6:66" ht="18.600000000000001" thickBot="1" x14ac:dyDescent="0.35">
      <c r="N196" s="104" t="str">
        <f>N$20</f>
        <v>AL</v>
      </c>
      <c r="O196" s="106">
        <f>O$20</f>
        <v>44570</v>
      </c>
      <c r="P196" s="107">
        <f t="shared" ref="P196:BN196" si="302">P$20</f>
        <v>44577</v>
      </c>
      <c r="Q196" s="107">
        <f t="shared" si="302"/>
        <v>44584</v>
      </c>
      <c r="R196" s="107">
        <f t="shared" si="302"/>
        <v>44591</v>
      </c>
      <c r="S196" s="107">
        <f>S$20</f>
        <v>44598</v>
      </c>
      <c r="T196" s="107">
        <f t="shared" si="302"/>
        <v>44605</v>
      </c>
      <c r="U196" s="107">
        <f t="shared" si="302"/>
        <v>44612</v>
      </c>
      <c r="V196" s="107">
        <f t="shared" si="302"/>
        <v>44619</v>
      </c>
      <c r="W196" s="107">
        <f t="shared" si="302"/>
        <v>44626</v>
      </c>
      <c r="X196" s="107">
        <f t="shared" si="302"/>
        <v>44633</v>
      </c>
      <c r="Y196" s="107">
        <f t="shared" si="302"/>
        <v>44640</v>
      </c>
      <c r="Z196" s="107">
        <f t="shared" si="302"/>
        <v>44647</v>
      </c>
      <c r="AA196" s="107">
        <f t="shared" si="302"/>
        <v>44654</v>
      </c>
      <c r="AB196" s="107">
        <f t="shared" si="302"/>
        <v>44661</v>
      </c>
      <c r="AC196" s="107">
        <f t="shared" si="302"/>
        <v>44668</v>
      </c>
      <c r="AD196" s="107">
        <f t="shared" si="302"/>
        <v>44675</v>
      </c>
      <c r="AE196" s="107">
        <f t="shared" si="302"/>
        <v>44682</v>
      </c>
      <c r="AF196" s="107">
        <f t="shared" si="302"/>
        <v>44689</v>
      </c>
      <c r="AG196" s="107">
        <f t="shared" si="302"/>
        <v>44696</v>
      </c>
      <c r="AH196" s="107">
        <f t="shared" si="302"/>
        <v>44703</v>
      </c>
      <c r="AI196" s="107">
        <f t="shared" si="302"/>
        <v>44710</v>
      </c>
      <c r="AJ196" s="107">
        <f t="shared" si="302"/>
        <v>44717</v>
      </c>
      <c r="AK196" s="107">
        <f t="shared" si="302"/>
        <v>44724</v>
      </c>
      <c r="AL196" s="107">
        <f t="shared" si="302"/>
        <v>44731</v>
      </c>
      <c r="AM196" s="107">
        <f t="shared" si="302"/>
        <v>44738</v>
      </c>
      <c r="AN196" s="107">
        <f t="shared" si="302"/>
        <v>44745</v>
      </c>
      <c r="AO196" s="107">
        <f t="shared" si="302"/>
        <v>44752</v>
      </c>
      <c r="AP196" s="107">
        <f t="shared" si="302"/>
        <v>44759</v>
      </c>
      <c r="AQ196" s="107">
        <f t="shared" si="302"/>
        <v>44766</v>
      </c>
      <c r="AR196" s="107">
        <f t="shared" si="302"/>
        <v>44773</v>
      </c>
      <c r="AS196" s="107">
        <f t="shared" si="302"/>
        <v>44780</v>
      </c>
      <c r="AT196" s="107">
        <f t="shared" si="302"/>
        <v>44787</v>
      </c>
      <c r="AU196" s="107">
        <f t="shared" si="302"/>
        <v>44794</v>
      </c>
      <c r="AV196" s="107">
        <f t="shared" si="302"/>
        <v>44801</v>
      </c>
      <c r="AW196" s="107">
        <f t="shared" si="302"/>
        <v>44808</v>
      </c>
      <c r="AX196" s="107">
        <f t="shared" si="302"/>
        <v>44815</v>
      </c>
      <c r="AY196" s="107">
        <f t="shared" si="302"/>
        <v>44822</v>
      </c>
      <c r="AZ196" s="107">
        <f t="shared" si="302"/>
        <v>44829</v>
      </c>
      <c r="BA196" s="107">
        <f t="shared" si="302"/>
        <v>44836</v>
      </c>
      <c r="BB196" s="107">
        <f t="shared" si="302"/>
        <v>44843</v>
      </c>
      <c r="BC196" s="107">
        <f t="shared" si="302"/>
        <v>44850</v>
      </c>
      <c r="BD196" s="107">
        <f t="shared" si="302"/>
        <v>44857</v>
      </c>
      <c r="BE196" s="107">
        <f t="shared" si="302"/>
        <v>44864</v>
      </c>
      <c r="BF196" s="107">
        <f t="shared" si="302"/>
        <v>44871</v>
      </c>
      <c r="BG196" s="107">
        <f t="shared" si="302"/>
        <v>44878</v>
      </c>
      <c r="BH196" s="107">
        <f t="shared" si="302"/>
        <v>44885</v>
      </c>
      <c r="BI196" s="107">
        <f t="shared" si="302"/>
        <v>44892</v>
      </c>
      <c r="BJ196" s="107">
        <f t="shared" si="302"/>
        <v>44899</v>
      </c>
      <c r="BK196" s="107">
        <f t="shared" si="302"/>
        <v>44906</v>
      </c>
      <c r="BL196" s="107">
        <f t="shared" si="302"/>
        <v>44913</v>
      </c>
      <c r="BM196" s="107">
        <f t="shared" si="302"/>
        <v>44920</v>
      </c>
      <c r="BN196" s="108">
        <f t="shared" si="302"/>
        <v>44927</v>
      </c>
    </row>
    <row r="197" spans="6:66" ht="18.600000000000001" thickBot="1" x14ac:dyDescent="0.4">
      <c r="M197" s="17" t="s">
        <v>12</v>
      </c>
      <c r="N197" s="89" t="e">
        <f>VLOOKUP(M197,#REF!,2,FALSE)</f>
        <v>#REF!</v>
      </c>
      <c r="O197" s="111" t="str">
        <f>O$21</f>
        <v>S2</v>
      </c>
      <c r="P197" s="112" t="str">
        <f>P$21</f>
        <v>S3</v>
      </c>
      <c r="Q197" s="112" t="str">
        <f t="shared" ref="Q197:BN197" si="303">Q$21</f>
        <v>S4</v>
      </c>
      <c r="R197" s="112" t="str">
        <f t="shared" si="303"/>
        <v>S5</v>
      </c>
      <c r="S197" s="112" t="str">
        <f t="shared" si="303"/>
        <v>S6</v>
      </c>
      <c r="T197" s="112" t="str">
        <f t="shared" si="303"/>
        <v>S7</v>
      </c>
      <c r="U197" s="112" t="str">
        <f t="shared" si="303"/>
        <v>S8</v>
      </c>
      <c r="V197" s="112" t="str">
        <f t="shared" si="303"/>
        <v>S9</v>
      </c>
      <c r="W197" s="112" t="str">
        <f t="shared" si="303"/>
        <v>S10</v>
      </c>
      <c r="X197" s="112" t="str">
        <f t="shared" si="303"/>
        <v>S11</v>
      </c>
      <c r="Y197" s="112" t="str">
        <f t="shared" si="303"/>
        <v>S12</v>
      </c>
      <c r="Z197" s="112" t="str">
        <f t="shared" si="303"/>
        <v>S13</v>
      </c>
      <c r="AA197" s="112" t="str">
        <f t="shared" si="303"/>
        <v>S14</v>
      </c>
      <c r="AB197" s="112" t="str">
        <f t="shared" si="303"/>
        <v>S15</v>
      </c>
      <c r="AC197" s="112" t="str">
        <f t="shared" si="303"/>
        <v>S16</v>
      </c>
      <c r="AD197" s="112" t="str">
        <f t="shared" si="303"/>
        <v>S17</v>
      </c>
      <c r="AE197" s="112" t="str">
        <f t="shared" si="303"/>
        <v>S18</v>
      </c>
      <c r="AF197" s="112" t="str">
        <f t="shared" si="303"/>
        <v>S19</v>
      </c>
      <c r="AG197" s="112" t="str">
        <f t="shared" si="303"/>
        <v>S20</v>
      </c>
      <c r="AH197" s="112" t="str">
        <f t="shared" si="303"/>
        <v>S21</v>
      </c>
      <c r="AI197" s="112" t="str">
        <f t="shared" si="303"/>
        <v>S22</v>
      </c>
      <c r="AJ197" s="112" t="str">
        <f t="shared" si="303"/>
        <v>S23</v>
      </c>
      <c r="AK197" s="112" t="str">
        <f t="shared" si="303"/>
        <v>S24</v>
      </c>
      <c r="AL197" s="112" t="str">
        <f t="shared" si="303"/>
        <v>S25</v>
      </c>
      <c r="AM197" s="112" t="str">
        <f t="shared" si="303"/>
        <v>S26</v>
      </c>
      <c r="AN197" s="112" t="str">
        <f t="shared" si="303"/>
        <v>S27</v>
      </c>
      <c r="AO197" s="112" t="str">
        <f t="shared" si="303"/>
        <v>S28</v>
      </c>
      <c r="AP197" s="112" t="str">
        <f t="shared" si="303"/>
        <v>S29</v>
      </c>
      <c r="AQ197" s="112" t="str">
        <f t="shared" si="303"/>
        <v>S30</v>
      </c>
      <c r="AR197" s="112" t="str">
        <f t="shared" si="303"/>
        <v>S31</v>
      </c>
      <c r="AS197" s="112" t="str">
        <f t="shared" si="303"/>
        <v>S32</v>
      </c>
      <c r="AT197" s="112" t="str">
        <f t="shared" si="303"/>
        <v>S33</v>
      </c>
      <c r="AU197" s="112" t="str">
        <f t="shared" si="303"/>
        <v>S34</v>
      </c>
      <c r="AV197" s="112" t="str">
        <f t="shared" si="303"/>
        <v>S35</v>
      </c>
      <c r="AW197" s="112" t="str">
        <f t="shared" si="303"/>
        <v>S36</v>
      </c>
      <c r="AX197" s="112" t="str">
        <f t="shared" si="303"/>
        <v>S37</v>
      </c>
      <c r="AY197" s="112" t="str">
        <f t="shared" si="303"/>
        <v>S38</v>
      </c>
      <c r="AZ197" s="112" t="str">
        <f t="shared" si="303"/>
        <v>S39</v>
      </c>
      <c r="BA197" s="112" t="str">
        <f t="shared" si="303"/>
        <v>S40</v>
      </c>
      <c r="BB197" s="112" t="str">
        <f t="shared" si="303"/>
        <v>S41</v>
      </c>
      <c r="BC197" s="112" t="str">
        <f t="shared" si="303"/>
        <v>S42</v>
      </c>
      <c r="BD197" s="112" t="str">
        <f t="shared" si="303"/>
        <v>S43</v>
      </c>
      <c r="BE197" s="112" t="str">
        <f t="shared" si="303"/>
        <v>S44</v>
      </c>
      <c r="BF197" s="112" t="str">
        <f t="shared" si="303"/>
        <v>S45</v>
      </c>
      <c r="BG197" s="112" t="str">
        <f t="shared" si="303"/>
        <v>S46</v>
      </c>
      <c r="BH197" s="112" t="str">
        <f t="shared" si="303"/>
        <v>S47</v>
      </c>
      <c r="BI197" s="112" t="str">
        <f t="shared" si="303"/>
        <v>S48</v>
      </c>
      <c r="BJ197" s="112" t="str">
        <f t="shared" si="303"/>
        <v>S49</v>
      </c>
      <c r="BK197" s="112" t="str">
        <f t="shared" si="303"/>
        <v>S50</v>
      </c>
      <c r="BL197" s="112" t="str">
        <f t="shared" si="303"/>
        <v>S51</v>
      </c>
      <c r="BM197" s="112" t="str">
        <f t="shared" si="303"/>
        <v>S52</v>
      </c>
      <c r="BN197" s="113" t="str">
        <f t="shared" si="303"/>
        <v>S53</v>
      </c>
    </row>
    <row r="198" spans="6:66" x14ac:dyDescent="0.3">
      <c r="M198" s="44" t="str">
        <f t="shared" ref="M198:M206" si="304">M128</f>
        <v>Design</v>
      </c>
      <c r="N198" s="86">
        <f t="shared" ref="N198:N206" si="305">SUM(O198:BN198)</f>
        <v>0</v>
      </c>
    </row>
    <row r="199" spans="6:66" x14ac:dyDescent="0.3">
      <c r="F199" s="1"/>
      <c r="G199" s="1"/>
      <c r="M199" s="18" t="str">
        <f t="shared" si="304"/>
        <v>EXEC</v>
      </c>
      <c r="N199" s="87">
        <f t="shared" si="305"/>
        <v>40</v>
      </c>
      <c r="AF199">
        <v>40</v>
      </c>
    </row>
    <row r="200" spans="6:66" x14ac:dyDescent="0.3">
      <c r="M200" s="18" t="str">
        <f t="shared" si="304"/>
        <v>RETEST</v>
      </c>
      <c r="N200" s="87">
        <f t="shared" si="305"/>
        <v>0</v>
      </c>
    </row>
    <row r="201" spans="6:66" x14ac:dyDescent="0.3">
      <c r="M201" s="18" t="str">
        <f t="shared" si="304"/>
        <v>MNG</v>
      </c>
      <c r="N201" s="87">
        <f t="shared" si="305"/>
        <v>0</v>
      </c>
    </row>
    <row r="202" spans="6:66" x14ac:dyDescent="0.3">
      <c r="M202" s="18" t="str">
        <f t="shared" si="304"/>
        <v>DATA PREP</v>
      </c>
      <c r="N202" s="87">
        <f t="shared" si="305"/>
        <v>0</v>
      </c>
    </row>
    <row r="203" spans="6:66" x14ac:dyDescent="0.3">
      <c r="M203" s="18">
        <f t="shared" si="304"/>
        <v>0</v>
      </c>
      <c r="N203" s="87">
        <f t="shared" si="305"/>
        <v>0</v>
      </c>
    </row>
    <row r="204" spans="6:66" x14ac:dyDescent="0.3">
      <c r="M204" s="18">
        <f t="shared" si="304"/>
        <v>0</v>
      </c>
      <c r="N204" s="87">
        <f t="shared" si="305"/>
        <v>0</v>
      </c>
    </row>
    <row r="205" spans="6:66" x14ac:dyDescent="0.3">
      <c r="M205" s="18" t="e">
        <f t="shared" si="304"/>
        <v>#REF!</v>
      </c>
      <c r="N205" s="87">
        <f t="shared" si="305"/>
        <v>0</v>
      </c>
    </row>
    <row r="206" spans="6:66" ht="15" thickBot="1" x14ac:dyDescent="0.35">
      <c r="M206" s="45" t="e">
        <f t="shared" si="304"/>
        <v>#REF!</v>
      </c>
      <c r="N206" s="88">
        <f t="shared" si="305"/>
        <v>0</v>
      </c>
    </row>
    <row r="207" spans="6:66" ht="15" thickBot="1" x14ac:dyDescent="0.35">
      <c r="N207" s="70">
        <f>SUM(N198:N206)</f>
        <v>40</v>
      </c>
      <c r="O207" s="28">
        <f>SUM(O198:O206)</f>
        <v>0</v>
      </c>
      <c r="P207" s="29">
        <f t="shared" ref="P207:BN207" si="306">SUM(P198:P206)</f>
        <v>0</v>
      </c>
      <c r="Q207" s="29">
        <f t="shared" si="306"/>
        <v>0</v>
      </c>
      <c r="R207" s="29">
        <f t="shared" si="306"/>
        <v>0</v>
      </c>
      <c r="S207" s="29">
        <f t="shared" si="306"/>
        <v>0</v>
      </c>
      <c r="T207" s="29">
        <f t="shared" si="306"/>
        <v>0</v>
      </c>
      <c r="U207" s="29">
        <f t="shared" si="306"/>
        <v>0</v>
      </c>
      <c r="V207" s="29">
        <f t="shared" si="306"/>
        <v>0</v>
      </c>
      <c r="W207" s="29">
        <f t="shared" si="306"/>
        <v>0</v>
      </c>
      <c r="X207" s="29">
        <f t="shared" si="306"/>
        <v>0</v>
      </c>
      <c r="Y207" s="29">
        <f t="shared" si="306"/>
        <v>0</v>
      </c>
      <c r="Z207" s="29">
        <f t="shared" si="306"/>
        <v>0</v>
      </c>
      <c r="AA207" s="29">
        <f t="shared" si="306"/>
        <v>0</v>
      </c>
      <c r="AB207" s="29">
        <f t="shared" si="306"/>
        <v>0</v>
      </c>
      <c r="AC207" s="29">
        <f t="shared" si="306"/>
        <v>0</v>
      </c>
      <c r="AD207" s="29">
        <f t="shared" si="306"/>
        <v>0</v>
      </c>
      <c r="AE207" s="29">
        <f t="shared" si="306"/>
        <v>0</v>
      </c>
      <c r="AF207" s="29">
        <f t="shared" si="306"/>
        <v>40</v>
      </c>
      <c r="AG207" s="29">
        <f t="shared" si="306"/>
        <v>0</v>
      </c>
      <c r="AH207" s="29">
        <f t="shared" si="306"/>
        <v>0</v>
      </c>
      <c r="AI207" s="29">
        <f t="shared" si="306"/>
        <v>0</v>
      </c>
      <c r="AJ207" s="29">
        <f t="shared" si="306"/>
        <v>0</v>
      </c>
      <c r="AK207" s="29">
        <f t="shared" si="306"/>
        <v>0</v>
      </c>
      <c r="AL207" s="29">
        <f t="shared" si="306"/>
        <v>0</v>
      </c>
      <c r="AM207" s="29">
        <f t="shared" si="306"/>
        <v>0</v>
      </c>
      <c r="AN207" s="29">
        <f t="shared" si="306"/>
        <v>0</v>
      </c>
      <c r="AO207" s="29">
        <f t="shared" si="306"/>
        <v>0</v>
      </c>
      <c r="AP207" s="29">
        <f t="shared" si="306"/>
        <v>0</v>
      </c>
      <c r="AQ207" s="29">
        <f t="shared" si="306"/>
        <v>0</v>
      </c>
      <c r="AR207" s="29">
        <f t="shared" si="306"/>
        <v>0</v>
      </c>
      <c r="AS207" s="29">
        <f t="shared" si="306"/>
        <v>0</v>
      </c>
      <c r="AT207" s="29">
        <f t="shared" si="306"/>
        <v>0</v>
      </c>
      <c r="AU207" s="29">
        <f t="shared" si="306"/>
        <v>0</v>
      </c>
      <c r="AV207" s="29">
        <f t="shared" si="306"/>
        <v>0</v>
      </c>
      <c r="AW207" s="29">
        <f t="shared" si="306"/>
        <v>0</v>
      </c>
      <c r="AX207" s="29">
        <f t="shared" si="306"/>
        <v>0</v>
      </c>
      <c r="AY207" s="29">
        <f t="shared" si="306"/>
        <v>0</v>
      </c>
      <c r="AZ207" s="29">
        <f t="shared" si="306"/>
        <v>0</v>
      </c>
      <c r="BA207" s="29">
        <f t="shared" si="306"/>
        <v>0</v>
      </c>
      <c r="BB207" s="29">
        <f t="shared" si="306"/>
        <v>0</v>
      </c>
      <c r="BC207" s="29">
        <f t="shared" si="306"/>
        <v>0</v>
      </c>
      <c r="BD207" s="29">
        <f t="shared" si="306"/>
        <v>0</v>
      </c>
      <c r="BE207" s="29">
        <f t="shared" si="306"/>
        <v>0</v>
      </c>
      <c r="BF207" s="29">
        <f t="shared" si="306"/>
        <v>0</v>
      </c>
      <c r="BG207" s="29">
        <f t="shared" si="306"/>
        <v>0</v>
      </c>
      <c r="BH207" s="29">
        <f t="shared" si="306"/>
        <v>0</v>
      </c>
      <c r="BI207" s="29">
        <f t="shared" si="306"/>
        <v>0</v>
      </c>
      <c r="BJ207" s="29">
        <f t="shared" si="306"/>
        <v>0</v>
      </c>
      <c r="BK207" s="29">
        <f t="shared" si="306"/>
        <v>0</v>
      </c>
      <c r="BL207" s="29">
        <f t="shared" si="306"/>
        <v>0</v>
      </c>
      <c r="BM207" s="29">
        <f t="shared" si="306"/>
        <v>0</v>
      </c>
      <c r="BN207" s="30">
        <f t="shared" si="306"/>
        <v>0</v>
      </c>
    </row>
    <row r="208" spans="6:66" ht="15" thickBot="1" x14ac:dyDescent="0.35">
      <c r="N208" s="250" t="s">
        <v>360</v>
      </c>
      <c r="O208" s="251" t="e">
        <f>VLOOKUP($M211,#REF!,HLOOKUP(O$69,#REF!,3,FALSE),FALSE)</f>
        <v>#REF!</v>
      </c>
      <c r="P208" s="251" t="e">
        <f>VLOOKUP($M211,#REF!,HLOOKUP(P$69,#REF!,3,FALSE),FALSE)</f>
        <v>#REF!</v>
      </c>
      <c r="Q208" s="251" t="e">
        <f>VLOOKUP($M211,#REF!,HLOOKUP(Q$69,#REF!,3,FALSE),FALSE)</f>
        <v>#REF!</v>
      </c>
      <c r="R208" s="251" t="e">
        <f>VLOOKUP($M211,#REF!,HLOOKUP(R$69,#REF!,3,FALSE),FALSE)</f>
        <v>#REF!</v>
      </c>
      <c r="S208" s="251" t="e">
        <f>VLOOKUP($M211,#REF!,HLOOKUP(S$69,#REF!,3,FALSE),FALSE)</f>
        <v>#REF!</v>
      </c>
      <c r="T208" s="251" t="e">
        <f>VLOOKUP($M211,#REF!,HLOOKUP(T$69,#REF!,3,FALSE),FALSE)</f>
        <v>#REF!</v>
      </c>
      <c r="U208" s="251" t="e">
        <f>VLOOKUP($M211,#REF!,HLOOKUP(U$69,#REF!,3,FALSE),FALSE)</f>
        <v>#REF!</v>
      </c>
      <c r="V208" s="251" t="e">
        <f>VLOOKUP($M211,#REF!,HLOOKUP(V$69,#REF!,3,FALSE),FALSE)</f>
        <v>#REF!</v>
      </c>
      <c r="W208" s="251" t="e">
        <f>VLOOKUP($M211,#REF!,HLOOKUP(W$69,#REF!,3,FALSE),FALSE)</f>
        <v>#REF!</v>
      </c>
      <c r="X208" s="251" t="e">
        <f>VLOOKUP($M211,#REF!,HLOOKUP(X$69,#REF!,3,FALSE),FALSE)</f>
        <v>#REF!</v>
      </c>
      <c r="Y208" s="251" t="e">
        <f>VLOOKUP($M211,#REF!,HLOOKUP(Y$69,#REF!,3,FALSE),FALSE)</f>
        <v>#REF!</v>
      </c>
      <c r="Z208" s="251" t="e">
        <f>VLOOKUP($M211,#REF!,HLOOKUP(Z$69,#REF!,3,FALSE),FALSE)</f>
        <v>#REF!</v>
      </c>
      <c r="AA208" s="251" t="e">
        <f>VLOOKUP($M211,#REF!,HLOOKUP(AA$69,#REF!,3,FALSE),FALSE)</f>
        <v>#REF!</v>
      </c>
      <c r="AB208" s="251" t="e">
        <f>VLOOKUP($M211,#REF!,HLOOKUP(AB$69,#REF!,3,FALSE),FALSE)</f>
        <v>#REF!</v>
      </c>
      <c r="AC208" s="251" t="e">
        <f>VLOOKUP($M211,#REF!,HLOOKUP(AC$69,#REF!,3,FALSE),FALSE)</f>
        <v>#REF!</v>
      </c>
      <c r="AD208" s="251" t="e">
        <f>VLOOKUP($M211,#REF!,HLOOKUP(AD$69,#REF!,3,FALSE),FALSE)</f>
        <v>#REF!</v>
      </c>
      <c r="AE208" s="251" t="e">
        <f>VLOOKUP($M211,#REF!,HLOOKUP(AE$69,#REF!,3,FALSE),FALSE)</f>
        <v>#REF!</v>
      </c>
      <c r="AF208" s="251" t="e">
        <f>VLOOKUP($M211,#REF!,HLOOKUP(AF$69,#REF!,3,FALSE),FALSE)</f>
        <v>#REF!</v>
      </c>
      <c r="AG208" s="251" t="e">
        <f>VLOOKUP($M211,#REF!,HLOOKUP(AG$69,#REF!,3,FALSE),FALSE)</f>
        <v>#REF!</v>
      </c>
      <c r="AH208" s="251" t="e">
        <f>VLOOKUP($M211,#REF!,HLOOKUP(AH$69,#REF!,3,FALSE),FALSE)</f>
        <v>#REF!</v>
      </c>
      <c r="AI208" s="251" t="e">
        <f>VLOOKUP($M211,#REF!,HLOOKUP(AI$69,#REF!,3,FALSE),FALSE)</f>
        <v>#REF!</v>
      </c>
      <c r="AJ208" s="251" t="e">
        <f>VLOOKUP($M211,#REF!,HLOOKUP(AJ$69,#REF!,3,FALSE),FALSE)</f>
        <v>#REF!</v>
      </c>
      <c r="AK208" s="251" t="e">
        <f>VLOOKUP($M211,#REF!,HLOOKUP(AK$69,#REF!,3,FALSE),FALSE)</f>
        <v>#REF!</v>
      </c>
      <c r="AL208" s="251" t="e">
        <f>VLOOKUP($M211,#REF!,HLOOKUP(AL$69,#REF!,3,FALSE),FALSE)</f>
        <v>#REF!</v>
      </c>
      <c r="AM208" s="251" t="e">
        <f>VLOOKUP($M211,#REF!,HLOOKUP(AM$69,#REF!,3,FALSE),FALSE)</f>
        <v>#REF!</v>
      </c>
      <c r="AN208" s="251" t="e">
        <f>VLOOKUP($M211,#REF!,HLOOKUP(AN$69,#REF!,3,FALSE),FALSE)</f>
        <v>#REF!</v>
      </c>
      <c r="AO208" s="251" t="e">
        <f>VLOOKUP($M211,#REF!,HLOOKUP(AO$69,#REF!,3,FALSE),FALSE)</f>
        <v>#REF!</v>
      </c>
      <c r="AP208" s="251" t="e">
        <f>VLOOKUP($M211,#REF!,HLOOKUP(AP$69,#REF!,3,FALSE),FALSE)</f>
        <v>#REF!</v>
      </c>
      <c r="AQ208" s="251" t="e">
        <f>VLOOKUP($M211,#REF!,HLOOKUP(AQ$69,#REF!,3,FALSE),FALSE)</f>
        <v>#REF!</v>
      </c>
      <c r="AR208" s="251" t="e">
        <f>VLOOKUP($M211,#REF!,HLOOKUP(AR$69,#REF!,3,FALSE),FALSE)</f>
        <v>#REF!</v>
      </c>
      <c r="AS208" s="251" t="e">
        <f>VLOOKUP($M211,#REF!,HLOOKUP(AS$69,#REF!,3,FALSE),FALSE)</f>
        <v>#REF!</v>
      </c>
      <c r="AT208" s="251" t="e">
        <f>VLOOKUP($M211,#REF!,HLOOKUP(AT$69,#REF!,3,FALSE),FALSE)</f>
        <v>#REF!</v>
      </c>
      <c r="AU208" s="251" t="e">
        <f>VLOOKUP($M211,#REF!,HLOOKUP(AU$69,#REF!,3,FALSE),FALSE)</f>
        <v>#REF!</v>
      </c>
      <c r="AV208" s="251" t="e">
        <f>VLOOKUP($M211,#REF!,HLOOKUP(AV$69,#REF!,3,FALSE),FALSE)</f>
        <v>#REF!</v>
      </c>
      <c r="AW208" s="251" t="e">
        <f>VLOOKUP($M211,#REF!,HLOOKUP(AW$69,#REF!,3,FALSE),FALSE)</f>
        <v>#REF!</v>
      </c>
      <c r="AX208" s="251" t="e">
        <f>VLOOKUP($M211,#REF!,HLOOKUP(AX$69,#REF!,3,FALSE),FALSE)</f>
        <v>#REF!</v>
      </c>
      <c r="AY208" s="251" t="e">
        <f>VLOOKUP($M211,#REF!,HLOOKUP(AY$69,#REF!,3,FALSE),FALSE)</f>
        <v>#REF!</v>
      </c>
      <c r="AZ208" s="251" t="e">
        <f>VLOOKUP($M211,#REF!,HLOOKUP(AZ$69,#REF!,3,FALSE),FALSE)</f>
        <v>#REF!</v>
      </c>
      <c r="BA208" s="251" t="e">
        <f>VLOOKUP($M211,#REF!,HLOOKUP(BA$69,#REF!,3,FALSE),FALSE)</f>
        <v>#REF!</v>
      </c>
      <c r="BB208" s="251" t="e">
        <f>VLOOKUP($M211,#REF!,HLOOKUP(BB$69,#REF!,3,FALSE),FALSE)</f>
        <v>#REF!</v>
      </c>
      <c r="BC208" s="251" t="e">
        <f>VLOOKUP($M211,#REF!,HLOOKUP(BC$69,#REF!,3,FALSE),FALSE)</f>
        <v>#REF!</v>
      </c>
      <c r="BD208" s="251" t="e">
        <f>VLOOKUP($M211,#REF!,HLOOKUP(BD$69,#REF!,3,FALSE),FALSE)</f>
        <v>#REF!</v>
      </c>
      <c r="BE208" s="251" t="e">
        <f>VLOOKUP($M211,#REF!,HLOOKUP(BE$69,#REF!,3,FALSE),FALSE)</f>
        <v>#REF!</v>
      </c>
      <c r="BF208" s="251" t="e">
        <f>VLOOKUP($M211,#REF!,HLOOKUP(BF$69,#REF!,3,FALSE),FALSE)</f>
        <v>#REF!</v>
      </c>
      <c r="BG208" s="251" t="e">
        <f>VLOOKUP($M211,#REF!,HLOOKUP(BG$69,#REF!,3,FALSE),FALSE)</f>
        <v>#REF!</v>
      </c>
      <c r="BH208" s="251" t="e">
        <f>VLOOKUP($M211,#REF!,HLOOKUP(BH$69,#REF!,3,FALSE),FALSE)</f>
        <v>#REF!</v>
      </c>
      <c r="BI208" s="251" t="e">
        <f>VLOOKUP($M211,#REF!,HLOOKUP(BI$69,#REF!,3,FALSE),FALSE)</f>
        <v>#REF!</v>
      </c>
      <c r="BJ208" s="251" t="e">
        <f>VLOOKUP($M211,#REF!,HLOOKUP(BJ$69,#REF!,3,FALSE),FALSE)</f>
        <v>#REF!</v>
      </c>
      <c r="BK208" s="251" t="e">
        <f>VLOOKUP($M211,#REF!,HLOOKUP(BK$69,#REF!,3,FALSE),FALSE)</f>
        <v>#REF!</v>
      </c>
      <c r="BL208" s="251" t="e">
        <f>VLOOKUP($M211,#REF!,HLOOKUP(BL$69,#REF!,3,FALSE),FALSE)</f>
        <v>#REF!</v>
      </c>
      <c r="BM208" s="251" t="e">
        <f>VLOOKUP($M211,#REF!,HLOOKUP(BM$69,#REF!,3,FALSE),FALSE)</f>
        <v>#REF!</v>
      </c>
      <c r="BN208" s="251" t="e">
        <f>VLOOKUP($M211,#REF!,HLOOKUP(BN$69,#REF!,3,FALSE),FALSE)</f>
        <v>#REF!</v>
      </c>
    </row>
    <row r="209" spans="13:66" ht="18" x14ac:dyDescent="0.3">
      <c r="N209" s="103" t="str">
        <f>N$19</f>
        <v>DAL</v>
      </c>
      <c r="O209" s="100">
        <f>O$19</f>
        <v>44564</v>
      </c>
      <c r="P209" s="101">
        <f t="shared" ref="P209:BN209" si="307">P$19</f>
        <v>44571</v>
      </c>
      <c r="Q209" s="101">
        <f t="shared" si="307"/>
        <v>44578</v>
      </c>
      <c r="R209" s="101">
        <f t="shared" si="307"/>
        <v>44585</v>
      </c>
      <c r="S209" s="101">
        <f t="shared" si="307"/>
        <v>44592</v>
      </c>
      <c r="T209" s="101">
        <f t="shared" si="307"/>
        <v>44599</v>
      </c>
      <c r="U209" s="101">
        <f t="shared" si="307"/>
        <v>44606</v>
      </c>
      <c r="V209" s="101">
        <f t="shared" si="307"/>
        <v>44613</v>
      </c>
      <c r="W209" s="101">
        <f t="shared" si="307"/>
        <v>44620</v>
      </c>
      <c r="X209" s="101">
        <f t="shared" si="307"/>
        <v>44627</v>
      </c>
      <c r="Y209" s="101">
        <f t="shared" si="307"/>
        <v>44634</v>
      </c>
      <c r="Z209" s="101">
        <f t="shared" si="307"/>
        <v>44641</v>
      </c>
      <c r="AA209" s="101">
        <f t="shared" si="307"/>
        <v>44648</v>
      </c>
      <c r="AB209" s="101">
        <f t="shared" si="307"/>
        <v>44655</v>
      </c>
      <c r="AC209" s="101">
        <f t="shared" si="307"/>
        <v>44662</v>
      </c>
      <c r="AD209" s="101">
        <f t="shared" si="307"/>
        <v>44669</v>
      </c>
      <c r="AE209" s="101">
        <f t="shared" si="307"/>
        <v>44676</v>
      </c>
      <c r="AF209" s="101">
        <f t="shared" si="307"/>
        <v>44683</v>
      </c>
      <c r="AG209" s="101">
        <f t="shared" si="307"/>
        <v>44690</v>
      </c>
      <c r="AH209" s="101">
        <f t="shared" si="307"/>
        <v>44697</v>
      </c>
      <c r="AI209" s="101">
        <f t="shared" si="307"/>
        <v>44704</v>
      </c>
      <c r="AJ209" s="101">
        <f t="shared" si="307"/>
        <v>44711</v>
      </c>
      <c r="AK209" s="101">
        <f t="shared" si="307"/>
        <v>44718</v>
      </c>
      <c r="AL209" s="101">
        <f t="shared" si="307"/>
        <v>44725</v>
      </c>
      <c r="AM209" s="101">
        <f t="shared" si="307"/>
        <v>44732</v>
      </c>
      <c r="AN209" s="101">
        <f t="shared" si="307"/>
        <v>44739</v>
      </c>
      <c r="AO209" s="101">
        <f t="shared" si="307"/>
        <v>44746</v>
      </c>
      <c r="AP209" s="101">
        <f t="shared" si="307"/>
        <v>44753</v>
      </c>
      <c r="AQ209" s="101">
        <f t="shared" si="307"/>
        <v>44760</v>
      </c>
      <c r="AR209" s="101">
        <f t="shared" si="307"/>
        <v>44767</v>
      </c>
      <c r="AS209" s="101">
        <f t="shared" si="307"/>
        <v>44774</v>
      </c>
      <c r="AT209" s="101">
        <f t="shared" si="307"/>
        <v>44781</v>
      </c>
      <c r="AU209" s="101">
        <f t="shared" si="307"/>
        <v>44788</v>
      </c>
      <c r="AV209" s="101">
        <f t="shared" si="307"/>
        <v>44795</v>
      </c>
      <c r="AW209" s="101">
        <f t="shared" si="307"/>
        <v>44802</v>
      </c>
      <c r="AX209" s="101">
        <f t="shared" si="307"/>
        <v>44809</v>
      </c>
      <c r="AY209" s="101">
        <f t="shared" si="307"/>
        <v>44816</v>
      </c>
      <c r="AZ209" s="101">
        <f t="shared" si="307"/>
        <v>44823</v>
      </c>
      <c r="BA209" s="101">
        <f t="shared" si="307"/>
        <v>44830</v>
      </c>
      <c r="BB209" s="101">
        <f t="shared" si="307"/>
        <v>44837</v>
      </c>
      <c r="BC209" s="101">
        <f t="shared" si="307"/>
        <v>44844</v>
      </c>
      <c r="BD209" s="101">
        <f t="shared" si="307"/>
        <v>44851</v>
      </c>
      <c r="BE209" s="101">
        <f t="shared" si="307"/>
        <v>44858</v>
      </c>
      <c r="BF209" s="101">
        <f t="shared" si="307"/>
        <v>44865</v>
      </c>
      <c r="BG209" s="101">
        <f t="shared" si="307"/>
        <v>44872</v>
      </c>
      <c r="BH209" s="101">
        <f t="shared" si="307"/>
        <v>44879</v>
      </c>
      <c r="BI209" s="101">
        <f t="shared" si="307"/>
        <v>44886</v>
      </c>
      <c r="BJ209" s="101">
        <f t="shared" si="307"/>
        <v>44893</v>
      </c>
      <c r="BK209" s="101">
        <f t="shared" si="307"/>
        <v>44900</v>
      </c>
      <c r="BL209" s="101">
        <f t="shared" si="307"/>
        <v>44907</v>
      </c>
      <c r="BM209" s="101">
        <f t="shared" si="307"/>
        <v>44914</v>
      </c>
      <c r="BN209" s="102">
        <f t="shared" si="307"/>
        <v>44921</v>
      </c>
    </row>
    <row r="210" spans="13:66" ht="18.600000000000001" thickBot="1" x14ac:dyDescent="0.35">
      <c r="N210" s="104" t="str">
        <f>N$20</f>
        <v>AL</v>
      </c>
      <c r="O210" s="106">
        <f>O$20</f>
        <v>44570</v>
      </c>
      <c r="P210" s="107">
        <f t="shared" ref="P210:BN210" si="308">P$20</f>
        <v>44577</v>
      </c>
      <c r="Q210" s="107">
        <f t="shared" si="308"/>
        <v>44584</v>
      </c>
      <c r="R210" s="107">
        <f t="shared" si="308"/>
        <v>44591</v>
      </c>
      <c r="S210" s="107">
        <f>S$20</f>
        <v>44598</v>
      </c>
      <c r="T210" s="107">
        <f t="shared" si="308"/>
        <v>44605</v>
      </c>
      <c r="U210" s="107">
        <f t="shared" si="308"/>
        <v>44612</v>
      </c>
      <c r="V210" s="107">
        <f t="shared" si="308"/>
        <v>44619</v>
      </c>
      <c r="W210" s="107">
        <f t="shared" si="308"/>
        <v>44626</v>
      </c>
      <c r="X210" s="107">
        <f t="shared" si="308"/>
        <v>44633</v>
      </c>
      <c r="Y210" s="107">
        <f t="shared" si="308"/>
        <v>44640</v>
      </c>
      <c r="Z210" s="107">
        <f t="shared" si="308"/>
        <v>44647</v>
      </c>
      <c r="AA210" s="107">
        <f t="shared" si="308"/>
        <v>44654</v>
      </c>
      <c r="AB210" s="107">
        <f t="shared" si="308"/>
        <v>44661</v>
      </c>
      <c r="AC210" s="107">
        <f t="shared" si="308"/>
        <v>44668</v>
      </c>
      <c r="AD210" s="107">
        <f t="shared" si="308"/>
        <v>44675</v>
      </c>
      <c r="AE210" s="107">
        <f t="shared" si="308"/>
        <v>44682</v>
      </c>
      <c r="AF210" s="107">
        <f t="shared" si="308"/>
        <v>44689</v>
      </c>
      <c r="AG210" s="107">
        <f t="shared" si="308"/>
        <v>44696</v>
      </c>
      <c r="AH210" s="107">
        <f t="shared" si="308"/>
        <v>44703</v>
      </c>
      <c r="AI210" s="107">
        <f t="shared" si="308"/>
        <v>44710</v>
      </c>
      <c r="AJ210" s="107">
        <f t="shared" si="308"/>
        <v>44717</v>
      </c>
      <c r="AK210" s="107">
        <f t="shared" si="308"/>
        <v>44724</v>
      </c>
      <c r="AL210" s="107">
        <f t="shared" si="308"/>
        <v>44731</v>
      </c>
      <c r="AM210" s="107">
        <f t="shared" si="308"/>
        <v>44738</v>
      </c>
      <c r="AN210" s="107">
        <f t="shared" si="308"/>
        <v>44745</v>
      </c>
      <c r="AO210" s="107">
        <f t="shared" si="308"/>
        <v>44752</v>
      </c>
      <c r="AP210" s="107">
        <f t="shared" si="308"/>
        <v>44759</v>
      </c>
      <c r="AQ210" s="107">
        <f t="shared" si="308"/>
        <v>44766</v>
      </c>
      <c r="AR210" s="107">
        <f t="shared" si="308"/>
        <v>44773</v>
      </c>
      <c r="AS210" s="107">
        <f t="shared" si="308"/>
        <v>44780</v>
      </c>
      <c r="AT210" s="107">
        <f t="shared" si="308"/>
        <v>44787</v>
      </c>
      <c r="AU210" s="107">
        <f t="shared" si="308"/>
        <v>44794</v>
      </c>
      <c r="AV210" s="107">
        <f t="shared" si="308"/>
        <v>44801</v>
      </c>
      <c r="AW210" s="107">
        <f t="shared" si="308"/>
        <v>44808</v>
      </c>
      <c r="AX210" s="107">
        <f t="shared" si="308"/>
        <v>44815</v>
      </c>
      <c r="AY210" s="107">
        <f t="shared" si="308"/>
        <v>44822</v>
      </c>
      <c r="AZ210" s="107">
        <f t="shared" si="308"/>
        <v>44829</v>
      </c>
      <c r="BA210" s="107">
        <f t="shared" si="308"/>
        <v>44836</v>
      </c>
      <c r="BB210" s="107">
        <f t="shared" si="308"/>
        <v>44843</v>
      </c>
      <c r="BC210" s="107">
        <f t="shared" si="308"/>
        <v>44850</v>
      </c>
      <c r="BD210" s="107">
        <f t="shared" si="308"/>
        <v>44857</v>
      </c>
      <c r="BE210" s="107">
        <f t="shared" si="308"/>
        <v>44864</v>
      </c>
      <c r="BF210" s="107">
        <f t="shared" si="308"/>
        <v>44871</v>
      </c>
      <c r="BG210" s="107">
        <f t="shared" si="308"/>
        <v>44878</v>
      </c>
      <c r="BH210" s="107">
        <f t="shared" si="308"/>
        <v>44885</v>
      </c>
      <c r="BI210" s="107">
        <f t="shared" si="308"/>
        <v>44892</v>
      </c>
      <c r="BJ210" s="107">
        <f t="shared" si="308"/>
        <v>44899</v>
      </c>
      <c r="BK210" s="107">
        <f t="shared" si="308"/>
        <v>44906</v>
      </c>
      <c r="BL210" s="107">
        <f t="shared" si="308"/>
        <v>44913</v>
      </c>
      <c r="BM210" s="107">
        <f t="shared" si="308"/>
        <v>44920</v>
      </c>
      <c r="BN210" s="108">
        <f t="shared" si="308"/>
        <v>44927</v>
      </c>
    </row>
    <row r="211" spans="13:66" ht="18.600000000000001" thickBot="1" x14ac:dyDescent="0.4">
      <c r="M211" s="17" t="s">
        <v>19</v>
      </c>
      <c r="N211" s="89" t="e">
        <f>VLOOKUP(M211,#REF!,2,FALSE)</f>
        <v>#REF!</v>
      </c>
      <c r="O211" s="111" t="str">
        <f>O$21</f>
        <v>S2</v>
      </c>
      <c r="P211" s="112" t="str">
        <f>P$21</f>
        <v>S3</v>
      </c>
      <c r="Q211" s="112" t="str">
        <f t="shared" ref="Q211:BN211" si="309">Q$21</f>
        <v>S4</v>
      </c>
      <c r="R211" s="112" t="str">
        <f t="shared" si="309"/>
        <v>S5</v>
      </c>
      <c r="S211" s="112" t="str">
        <f t="shared" si="309"/>
        <v>S6</v>
      </c>
      <c r="T211" s="112" t="str">
        <f t="shared" si="309"/>
        <v>S7</v>
      </c>
      <c r="U211" s="112" t="str">
        <f t="shared" si="309"/>
        <v>S8</v>
      </c>
      <c r="V211" s="112" t="str">
        <f t="shared" si="309"/>
        <v>S9</v>
      </c>
      <c r="W211" s="112" t="str">
        <f t="shared" si="309"/>
        <v>S10</v>
      </c>
      <c r="X211" s="112" t="str">
        <f t="shared" si="309"/>
        <v>S11</v>
      </c>
      <c r="Y211" s="112" t="str">
        <f t="shared" si="309"/>
        <v>S12</v>
      </c>
      <c r="Z211" s="112" t="str">
        <f t="shared" si="309"/>
        <v>S13</v>
      </c>
      <c r="AA211" s="112" t="str">
        <f t="shared" si="309"/>
        <v>S14</v>
      </c>
      <c r="AB211" s="112" t="str">
        <f t="shared" si="309"/>
        <v>S15</v>
      </c>
      <c r="AC211" s="112" t="str">
        <f t="shared" si="309"/>
        <v>S16</v>
      </c>
      <c r="AD211" s="112" t="str">
        <f t="shared" si="309"/>
        <v>S17</v>
      </c>
      <c r="AE211" s="112" t="str">
        <f t="shared" si="309"/>
        <v>S18</v>
      </c>
      <c r="AF211" s="112" t="str">
        <f t="shared" si="309"/>
        <v>S19</v>
      </c>
      <c r="AG211" s="112" t="str">
        <f t="shared" si="309"/>
        <v>S20</v>
      </c>
      <c r="AH211" s="112" t="str">
        <f t="shared" si="309"/>
        <v>S21</v>
      </c>
      <c r="AI211" s="112" t="str">
        <f t="shared" si="309"/>
        <v>S22</v>
      </c>
      <c r="AJ211" s="112" t="str">
        <f t="shared" si="309"/>
        <v>S23</v>
      </c>
      <c r="AK211" s="112" t="str">
        <f t="shared" si="309"/>
        <v>S24</v>
      </c>
      <c r="AL211" s="112" t="str">
        <f t="shared" si="309"/>
        <v>S25</v>
      </c>
      <c r="AM211" s="112" t="str">
        <f t="shared" si="309"/>
        <v>S26</v>
      </c>
      <c r="AN211" s="112" t="str">
        <f t="shared" si="309"/>
        <v>S27</v>
      </c>
      <c r="AO211" s="112" t="str">
        <f t="shared" si="309"/>
        <v>S28</v>
      </c>
      <c r="AP211" s="112" t="str">
        <f t="shared" si="309"/>
        <v>S29</v>
      </c>
      <c r="AQ211" s="112" t="str">
        <f t="shared" si="309"/>
        <v>S30</v>
      </c>
      <c r="AR211" s="112" t="str">
        <f t="shared" si="309"/>
        <v>S31</v>
      </c>
      <c r="AS211" s="112" t="str">
        <f t="shared" si="309"/>
        <v>S32</v>
      </c>
      <c r="AT211" s="112" t="str">
        <f t="shared" si="309"/>
        <v>S33</v>
      </c>
      <c r="AU211" s="112" t="str">
        <f t="shared" si="309"/>
        <v>S34</v>
      </c>
      <c r="AV211" s="112" t="str">
        <f t="shared" si="309"/>
        <v>S35</v>
      </c>
      <c r="AW211" s="112" t="str">
        <f t="shared" si="309"/>
        <v>S36</v>
      </c>
      <c r="AX211" s="112" t="str">
        <f t="shared" si="309"/>
        <v>S37</v>
      </c>
      <c r="AY211" s="112" t="str">
        <f t="shared" si="309"/>
        <v>S38</v>
      </c>
      <c r="AZ211" s="112" t="str">
        <f t="shared" si="309"/>
        <v>S39</v>
      </c>
      <c r="BA211" s="112" t="str">
        <f t="shared" si="309"/>
        <v>S40</v>
      </c>
      <c r="BB211" s="112" t="str">
        <f t="shared" si="309"/>
        <v>S41</v>
      </c>
      <c r="BC211" s="112" t="str">
        <f t="shared" si="309"/>
        <v>S42</v>
      </c>
      <c r="BD211" s="112" t="str">
        <f t="shared" si="309"/>
        <v>S43</v>
      </c>
      <c r="BE211" s="112" t="str">
        <f t="shared" si="309"/>
        <v>S44</v>
      </c>
      <c r="BF211" s="112" t="str">
        <f t="shared" si="309"/>
        <v>S45</v>
      </c>
      <c r="BG211" s="112" t="str">
        <f t="shared" si="309"/>
        <v>S46</v>
      </c>
      <c r="BH211" s="112" t="str">
        <f t="shared" si="309"/>
        <v>S47</v>
      </c>
      <c r="BI211" s="112" t="str">
        <f t="shared" si="309"/>
        <v>S48</v>
      </c>
      <c r="BJ211" s="112" t="str">
        <f t="shared" si="309"/>
        <v>S49</v>
      </c>
      <c r="BK211" s="112" t="str">
        <f t="shared" si="309"/>
        <v>S50</v>
      </c>
      <c r="BL211" s="112" t="str">
        <f t="shared" si="309"/>
        <v>S51</v>
      </c>
      <c r="BM211" s="112" t="str">
        <f t="shared" si="309"/>
        <v>S52</v>
      </c>
      <c r="BN211" s="113" t="str">
        <f t="shared" si="309"/>
        <v>S53</v>
      </c>
    </row>
    <row r="212" spans="13:66" x14ac:dyDescent="0.3">
      <c r="M212" s="44" t="str">
        <f t="shared" ref="M212:M220" si="310">M142</f>
        <v>Design</v>
      </c>
      <c r="N212" s="86">
        <f t="shared" ref="N212:N220" si="311">SUM(O212:BN212)</f>
        <v>0</v>
      </c>
    </row>
    <row r="213" spans="13:66" x14ac:dyDescent="0.3">
      <c r="M213" s="18" t="str">
        <f t="shared" si="310"/>
        <v>EXEC</v>
      </c>
      <c r="N213" s="87">
        <f t="shared" si="311"/>
        <v>0</v>
      </c>
    </row>
    <row r="214" spans="13:66" x14ac:dyDescent="0.3">
      <c r="M214" s="18" t="str">
        <f t="shared" si="310"/>
        <v>RETEST</v>
      </c>
      <c r="N214" s="87">
        <f t="shared" si="311"/>
        <v>0</v>
      </c>
    </row>
    <row r="215" spans="13:66" x14ac:dyDescent="0.3">
      <c r="M215" s="18" t="str">
        <f t="shared" si="310"/>
        <v>MNG</v>
      </c>
      <c r="N215" s="87">
        <f t="shared" si="311"/>
        <v>0</v>
      </c>
    </row>
    <row r="216" spans="13:66" x14ac:dyDescent="0.3">
      <c r="M216" s="18" t="str">
        <f t="shared" si="310"/>
        <v>DATA PREP</v>
      </c>
      <c r="N216" s="87">
        <f t="shared" si="311"/>
        <v>0</v>
      </c>
    </row>
    <row r="217" spans="13:66" x14ac:dyDescent="0.3">
      <c r="M217" s="18">
        <f t="shared" si="310"/>
        <v>0</v>
      </c>
      <c r="N217" s="87">
        <f t="shared" si="311"/>
        <v>0</v>
      </c>
    </row>
    <row r="218" spans="13:66" x14ac:dyDescent="0.3">
      <c r="M218" s="18">
        <f t="shared" si="310"/>
        <v>0</v>
      </c>
      <c r="N218" s="87">
        <f t="shared" si="311"/>
        <v>0</v>
      </c>
    </row>
    <row r="219" spans="13:66" x14ac:dyDescent="0.3">
      <c r="M219" s="18" t="e">
        <f t="shared" si="310"/>
        <v>#REF!</v>
      </c>
      <c r="N219" s="87">
        <f t="shared" si="311"/>
        <v>0</v>
      </c>
    </row>
    <row r="220" spans="13:66" ht="15" thickBot="1" x14ac:dyDescent="0.35">
      <c r="M220" s="45" t="e">
        <f t="shared" si="310"/>
        <v>#REF!</v>
      </c>
      <c r="N220" s="88">
        <f t="shared" si="311"/>
        <v>0</v>
      </c>
    </row>
    <row r="221" spans="13:66" ht="15" thickBot="1" x14ac:dyDescent="0.35">
      <c r="N221" s="70">
        <f>SUM(N212:N220)</f>
        <v>0</v>
      </c>
      <c r="O221" s="28">
        <f>SUM(O212:O220)</f>
        <v>0</v>
      </c>
      <c r="P221" s="29">
        <f t="shared" ref="P221:BN221" si="312">SUM(P212:P220)</f>
        <v>0</v>
      </c>
      <c r="Q221" s="29">
        <f t="shared" si="312"/>
        <v>0</v>
      </c>
      <c r="R221" s="29">
        <f t="shared" si="312"/>
        <v>0</v>
      </c>
      <c r="S221" s="29">
        <f t="shared" si="312"/>
        <v>0</v>
      </c>
      <c r="T221" s="29">
        <f t="shared" si="312"/>
        <v>0</v>
      </c>
      <c r="U221" s="29">
        <f t="shared" si="312"/>
        <v>0</v>
      </c>
      <c r="V221" s="29">
        <f t="shared" si="312"/>
        <v>0</v>
      </c>
      <c r="W221" s="29">
        <f t="shared" si="312"/>
        <v>0</v>
      </c>
      <c r="X221" s="29">
        <f t="shared" si="312"/>
        <v>0</v>
      </c>
      <c r="Y221" s="29">
        <f t="shared" si="312"/>
        <v>0</v>
      </c>
      <c r="Z221" s="29">
        <f t="shared" si="312"/>
        <v>0</v>
      </c>
      <c r="AA221" s="29">
        <f t="shared" si="312"/>
        <v>0</v>
      </c>
      <c r="AB221" s="29">
        <f t="shared" si="312"/>
        <v>0</v>
      </c>
      <c r="AC221" s="29">
        <f t="shared" si="312"/>
        <v>0</v>
      </c>
      <c r="AD221" s="29">
        <f t="shared" si="312"/>
        <v>0</v>
      </c>
      <c r="AE221" s="29">
        <f t="shared" si="312"/>
        <v>0</v>
      </c>
      <c r="AF221" s="29">
        <f t="shared" si="312"/>
        <v>0</v>
      </c>
      <c r="AG221" s="29">
        <f t="shared" si="312"/>
        <v>0</v>
      </c>
      <c r="AH221" s="29">
        <f t="shared" si="312"/>
        <v>0</v>
      </c>
      <c r="AI221" s="29">
        <f t="shared" si="312"/>
        <v>0</v>
      </c>
      <c r="AJ221" s="29">
        <f t="shared" si="312"/>
        <v>0</v>
      </c>
      <c r="AK221" s="29">
        <f t="shared" si="312"/>
        <v>0</v>
      </c>
      <c r="AL221" s="29">
        <f t="shared" si="312"/>
        <v>0</v>
      </c>
      <c r="AM221" s="29">
        <f t="shared" si="312"/>
        <v>0</v>
      </c>
      <c r="AN221" s="29">
        <f t="shared" si="312"/>
        <v>0</v>
      </c>
      <c r="AO221" s="29">
        <f t="shared" si="312"/>
        <v>0</v>
      </c>
      <c r="AP221" s="29">
        <f t="shared" si="312"/>
        <v>0</v>
      </c>
      <c r="AQ221" s="29">
        <f t="shared" si="312"/>
        <v>0</v>
      </c>
      <c r="AR221" s="29">
        <f t="shared" si="312"/>
        <v>0</v>
      </c>
      <c r="AS221" s="29">
        <f t="shared" si="312"/>
        <v>0</v>
      </c>
      <c r="AT221" s="29">
        <f t="shared" si="312"/>
        <v>0</v>
      </c>
      <c r="AU221" s="29">
        <f t="shared" si="312"/>
        <v>0</v>
      </c>
      <c r="AV221" s="29">
        <f t="shared" si="312"/>
        <v>0</v>
      </c>
      <c r="AW221" s="29">
        <f t="shared" si="312"/>
        <v>0</v>
      </c>
      <c r="AX221" s="29">
        <f t="shared" si="312"/>
        <v>0</v>
      </c>
      <c r="AY221" s="29">
        <f t="shared" si="312"/>
        <v>0</v>
      </c>
      <c r="AZ221" s="29">
        <f t="shared" si="312"/>
        <v>0</v>
      </c>
      <c r="BA221" s="29">
        <f t="shared" si="312"/>
        <v>0</v>
      </c>
      <c r="BB221" s="29">
        <f t="shared" si="312"/>
        <v>0</v>
      </c>
      <c r="BC221" s="29">
        <f t="shared" si="312"/>
        <v>0</v>
      </c>
      <c r="BD221" s="29">
        <f t="shared" si="312"/>
        <v>0</v>
      </c>
      <c r="BE221" s="29">
        <f t="shared" si="312"/>
        <v>0</v>
      </c>
      <c r="BF221" s="29">
        <f t="shared" si="312"/>
        <v>0</v>
      </c>
      <c r="BG221" s="29">
        <f t="shared" si="312"/>
        <v>0</v>
      </c>
      <c r="BH221" s="29">
        <f t="shared" si="312"/>
        <v>0</v>
      </c>
      <c r="BI221" s="29">
        <f t="shared" si="312"/>
        <v>0</v>
      </c>
      <c r="BJ221" s="29">
        <f t="shared" si="312"/>
        <v>0</v>
      </c>
      <c r="BK221" s="29">
        <f t="shared" si="312"/>
        <v>0</v>
      </c>
      <c r="BL221" s="29">
        <f t="shared" si="312"/>
        <v>0</v>
      </c>
      <c r="BM221" s="29">
        <f t="shared" si="312"/>
        <v>0</v>
      </c>
      <c r="BN221" s="30">
        <f t="shared" si="312"/>
        <v>0</v>
      </c>
    </row>
    <row r="222" spans="13:66" ht="15" thickBot="1" x14ac:dyDescent="0.35">
      <c r="N222" s="250" t="s">
        <v>360</v>
      </c>
      <c r="O222" s="251" t="e">
        <f>VLOOKUP($M225,#REF!,HLOOKUP(O$69,#REF!,3,FALSE),FALSE)</f>
        <v>#REF!</v>
      </c>
      <c r="P222" s="251" t="e">
        <f>VLOOKUP($M225,#REF!,HLOOKUP(P$69,#REF!,3,FALSE),FALSE)</f>
        <v>#REF!</v>
      </c>
      <c r="Q222" s="251" t="e">
        <f>VLOOKUP($M225,#REF!,HLOOKUP(Q$69,#REF!,3,FALSE),FALSE)</f>
        <v>#REF!</v>
      </c>
      <c r="R222" s="251" t="e">
        <f>VLOOKUP($M225,#REF!,HLOOKUP(R$69,#REF!,3,FALSE),FALSE)</f>
        <v>#REF!</v>
      </c>
      <c r="S222" s="251" t="e">
        <f>VLOOKUP($M225,#REF!,HLOOKUP(S$69,#REF!,3,FALSE),FALSE)</f>
        <v>#REF!</v>
      </c>
      <c r="T222" s="251" t="e">
        <f>VLOOKUP($M225,#REF!,HLOOKUP(T$69,#REF!,3,FALSE),FALSE)</f>
        <v>#REF!</v>
      </c>
      <c r="U222" s="251" t="e">
        <f>VLOOKUP($M225,#REF!,HLOOKUP(U$69,#REF!,3,FALSE),FALSE)</f>
        <v>#REF!</v>
      </c>
      <c r="V222" s="251" t="e">
        <f>VLOOKUP($M225,#REF!,HLOOKUP(V$69,#REF!,3,FALSE),FALSE)</f>
        <v>#REF!</v>
      </c>
      <c r="W222" s="251" t="e">
        <f>VLOOKUP($M225,#REF!,HLOOKUP(W$69,#REF!,3,FALSE),FALSE)</f>
        <v>#REF!</v>
      </c>
      <c r="X222" s="251" t="e">
        <f>VLOOKUP($M225,#REF!,HLOOKUP(X$69,#REF!,3,FALSE),FALSE)</f>
        <v>#REF!</v>
      </c>
      <c r="Y222" s="251" t="e">
        <f>VLOOKUP($M225,#REF!,HLOOKUP(Y$69,#REF!,3,FALSE),FALSE)</f>
        <v>#REF!</v>
      </c>
      <c r="Z222" s="251" t="e">
        <f>VLOOKUP($M225,#REF!,HLOOKUP(Z$69,#REF!,3,FALSE),FALSE)</f>
        <v>#REF!</v>
      </c>
      <c r="AA222" s="251" t="e">
        <f>VLOOKUP($M225,#REF!,HLOOKUP(AA$69,#REF!,3,FALSE),FALSE)</f>
        <v>#REF!</v>
      </c>
      <c r="AB222" s="251" t="e">
        <f>VLOOKUP($M225,#REF!,HLOOKUP(AB$69,#REF!,3,FALSE),FALSE)</f>
        <v>#REF!</v>
      </c>
      <c r="AC222" s="251" t="e">
        <f>VLOOKUP($M225,#REF!,HLOOKUP(AC$69,#REF!,3,FALSE),FALSE)</f>
        <v>#REF!</v>
      </c>
      <c r="AD222" s="251" t="e">
        <f>VLOOKUP($M225,#REF!,HLOOKUP(AD$69,#REF!,3,FALSE),FALSE)</f>
        <v>#REF!</v>
      </c>
      <c r="AE222" s="251" t="e">
        <f>VLOOKUP($M225,#REF!,HLOOKUP(AE$69,#REF!,3,FALSE),FALSE)</f>
        <v>#REF!</v>
      </c>
      <c r="AF222" s="251" t="e">
        <f>VLOOKUP($M225,#REF!,HLOOKUP(AF$69,#REF!,3,FALSE),FALSE)</f>
        <v>#REF!</v>
      </c>
      <c r="AG222" s="251" t="e">
        <f>VLOOKUP($M225,#REF!,HLOOKUP(AG$69,#REF!,3,FALSE),FALSE)</f>
        <v>#REF!</v>
      </c>
      <c r="AH222" s="251" t="e">
        <f>VLOOKUP($M225,#REF!,HLOOKUP(AH$69,#REF!,3,FALSE),FALSE)</f>
        <v>#REF!</v>
      </c>
      <c r="AI222" s="251" t="e">
        <f>VLOOKUP($M225,#REF!,HLOOKUP(AI$69,#REF!,3,FALSE),FALSE)</f>
        <v>#REF!</v>
      </c>
      <c r="AJ222" s="251" t="e">
        <f>VLOOKUP($M225,#REF!,HLOOKUP(AJ$69,#REF!,3,FALSE),FALSE)</f>
        <v>#REF!</v>
      </c>
      <c r="AK222" s="251" t="e">
        <f>VLOOKUP($M225,#REF!,HLOOKUP(AK$69,#REF!,3,FALSE),FALSE)</f>
        <v>#REF!</v>
      </c>
      <c r="AL222" s="251" t="e">
        <f>VLOOKUP($M225,#REF!,HLOOKUP(AL$69,#REF!,3,FALSE),FALSE)</f>
        <v>#REF!</v>
      </c>
      <c r="AM222" s="251" t="e">
        <f>VLOOKUP($M225,#REF!,HLOOKUP(AM$69,#REF!,3,FALSE),FALSE)</f>
        <v>#REF!</v>
      </c>
      <c r="AN222" s="251" t="e">
        <f>VLOOKUP($M225,#REF!,HLOOKUP(AN$69,#REF!,3,FALSE),FALSE)</f>
        <v>#REF!</v>
      </c>
      <c r="AO222" s="251" t="e">
        <f>VLOOKUP($M225,#REF!,HLOOKUP(AO$69,#REF!,3,FALSE),FALSE)</f>
        <v>#REF!</v>
      </c>
      <c r="AP222" s="251" t="e">
        <f>VLOOKUP($M225,#REF!,HLOOKUP(AP$69,#REF!,3,FALSE),FALSE)</f>
        <v>#REF!</v>
      </c>
      <c r="AQ222" s="251" t="e">
        <f>VLOOKUP($M225,#REF!,HLOOKUP(AQ$69,#REF!,3,FALSE),FALSE)</f>
        <v>#REF!</v>
      </c>
      <c r="AR222" s="251" t="e">
        <f>VLOOKUP($M225,#REF!,HLOOKUP(AR$69,#REF!,3,FALSE),FALSE)</f>
        <v>#REF!</v>
      </c>
      <c r="AS222" s="251" t="e">
        <f>VLOOKUP($M225,#REF!,HLOOKUP(AS$69,#REF!,3,FALSE),FALSE)</f>
        <v>#REF!</v>
      </c>
      <c r="AT222" s="251" t="e">
        <f>VLOOKUP($M225,#REF!,HLOOKUP(AT$69,#REF!,3,FALSE),FALSE)</f>
        <v>#REF!</v>
      </c>
      <c r="AU222" s="251" t="e">
        <f>VLOOKUP($M225,#REF!,HLOOKUP(AU$69,#REF!,3,FALSE),FALSE)</f>
        <v>#REF!</v>
      </c>
      <c r="AV222" s="251" t="e">
        <f>VLOOKUP($M225,#REF!,HLOOKUP(AV$69,#REF!,3,FALSE),FALSE)</f>
        <v>#REF!</v>
      </c>
      <c r="AW222" s="251" t="e">
        <f>VLOOKUP($M225,#REF!,HLOOKUP(AW$69,#REF!,3,FALSE),FALSE)</f>
        <v>#REF!</v>
      </c>
      <c r="AX222" s="251" t="e">
        <f>VLOOKUP($M225,#REF!,HLOOKUP(AX$69,#REF!,3,FALSE),FALSE)</f>
        <v>#REF!</v>
      </c>
      <c r="AY222" s="251" t="e">
        <f>VLOOKUP($M225,#REF!,HLOOKUP(AY$69,#REF!,3,FALSE),FALSE)</f>
        <v>#REF!</v>
      </c>
      <c r="AZ222" s="251" t="e">
        <f>VLOOKUP($M225,#REF!,HLOOKUP(AZ$69,#REF!,3,FALSE),FALSE)</f>
        <v>#REF!</v>
      </c>
      <c r="BA222" s="251" t="e">
        <f>VLOOKUP($M225,#REF!,HLOOKUP(BA$69,#REF!,3,FALSE),FALSE)</f>
        <v>#REF!</v>
      </c>
      <c r="BB222" s="251" t="e">
        <f>VLOOKUP($M225,#REF!,HLOOKUP(BB$69,#REF!,3,FALSE),FALSE)</f>
        <v>#REF!</v>
      </c>
      <c r="BC222" s="251" t="e">
        <f>VLOOKUP($M225,#REF!,HLOOKUP(BC$69,#REF!,3,FALSE),FALSE)</f>
        <v>#REF!</v>
      </c>
      <c r="BD222" s="251" t="e">
        <f>VLOOKUP($M225,#REF!,HLOOKUP(BD$69,#REF!,3,FALSE),FALSE)</f>
        <v>#REF!</v>
      </c>
      <c r="BE222" s="251" t="e">
        <f>VLOOKUP($M225,#REF!,HLOOKUP(BE$69,#REF!,3,FALSE),FALSE)</f>
        <v>#REF!</v>
      </c>
      <c r="BF222" s="251" t="e">
        <f>VLOOKUP($M225,#REF!,HLOOKUP(BF$69,#REF!,3,FALSE),FALSE)</f>
        <v>#REF!</v>
      </c>
      <c r="BG222" s="251" t="e">
        <f>VLOOKUP($M225,#REF!,HLOOKUP(BG$69,#REF!,3,FALSE),FALSE)</f>
        <v>#REF!</v>
      </c>
      <c r="BH222" s="251" t="e">
        <f>VLOOKUP($M225,#REF!,HLOOKUP(BH$69,#REF!,3,FALSE),FALSE)</f>
        <v>#REF!</v>
      </c>
      <c r="BI222" s="251" t="e">
        <f>VLOOKUP($M225,#REF!,HLOOKUP(BI$69,#REF!,3,FALSE),FALSE)</f>
        <v>#REF!</v>
      </c>
      <c r="BJ222" s="251" t="e">
        <f>VLOOKUP($M225,#REF!,HLOOKUP(BJ$69,#REF!,3,FALSE),FALSE)</f>
        <v>#REF!</v>
      </c>
      <c r="BK222" s="251" t="e">
        <f>VLOOKUP($M225,#REF!,HLOOKUP(BK$69,#REF!,3,FALSE),FALSE)</f>
        <v>#REF!</v>
      </c>
      <c r="BL222" s="251" t="e">
        <f>VLOOKUP($M225,#REF!,HLOOKUP(BL$69,#REF!,3,FALSE),FALSE)</f>
        <v>#REF!</v>
      </c>
      <c r="BM222" s="251" t="e">
        <f>VLOOKUP($M225,#REF!,HLOOKUP(BM$69,#REF!,3,FALSE),FALSE)</f>
        <v>#REF!</v>
      </c>
      <c r="BN222" s="251" t="e">
        <f>VLOOKUP($M225,#REF!,HLOOKUP(BN$69,#REF!,3,FALSE),FALSE)</f>
        <v>#REF!</v>
      </c>
    </row>
    <row r="223" spans="13:66" ht="18" x14ac:dyDescent="0.3">
      <c r="N223" s="103" t="str">
        <f>N$19</f>
        <v>DAL</v>
      </c>
      <c r="O223" s="100">
        <f>O$19</f>
        <v>44564</v>
      </c>
      <c r="P223" s="101">
        <f t="shared" ref="P223:BN223" si="313">P$19</f>
        <v>44571</v>
      </c>
      <c r="Q223" s="101">
        <f t="shared" si="313"/>
        <v>44578</v>
      </c>
      <c r="R223" s="101">
        <f t="shared" si="313"/>
        <v>44585</v>
      </c>
      <c r="S223" s="101">
        <f t="shared" si="313"/>
        <v>44592</v>
      </c>
      <c r="T223" s="101">
        <f t="shared" si="313"/>
        <v>44599</v>
      </c>
      <c r="U223" s="101">
        <f t="shared" si="313"/>
        <v>44606</v>
      </c>
      <c r="V223" s="101">
        <f t="shared" si="313"/>
        <v>44613</v>
      </c>
      <c r="W223" s="101">
        <f t="shared" si="313"/>
        <v>44620</v>
      </c>
      <c r="X223" s="101">
        <f t="shared" si="313"/>
        <v>44627</v>
      </c>
      <c r="Y223" s="101">
        <f t="shared" si="313"/>
        <v>44634</v>
      </c>
      <c r="Z223" s="101">
        <f t="shared" si="313"/>
        <v>44641</v>
      </c>
      <c r="AA223" s="101">
        <f t="shared" si="313"/>
        <v>44648</v>
      </c>
      <c r="AB223" s="101">
        <f t="shared" si="313"/>
        <v>44655</v>
      </c>
      <c r="AC223" s="101">
        <f t="shared" si="313"/>
        <v>44662</v>
      </c>
      <c r="AD223" s="101">
        <f t="shared" si="313"/>
        <v>44669</v>
      </c>
      <c r="AE223" s="101">
        <f t="shared" si="313"/>
        <v>44676</v>
      </c>
      <c r="AF223" s="101">
        <f t="shared" si="313"/>
        <v>44683</v>
      </c>
      <c r="AG223" s="101">
        <f t="shared" si="313"/>
        <v>44690</v>
      </c>
      <c r="AH223" s="101">
        <f t="shared" si="313"/>
        <v>44697</v>
      </c>
      <c r="AI223" s="101">
        <f t="shared" si="313"/>
        <v>44704</v>
      </c>
      <c r="AJ223" s="101">
        <f t="shared" si="313"/>
        <v>44711</v>
      </c>
      <c r="AK223" s="101">
        <f t="shared" si="313"/>
        <v>44718</v>
      </c>
      <c r="AL223" s="101">
        <f t="shared" si="313"/>
        <v>44725</v>
      </c>
      <c r="AM223" s="101">
        <f t="shared" si="313"/>
        <v>44732</v>
      </c>
      <c r="AN223" s="101">
        <f t="shared" si="313"/>
        <v>44739</v>
      </c>
      <c r="AO223" s="101">
        <f t="shared" si="313"/>
        <v>44746</v>
      </c>
      <c r="AP223" s="101">
        <f t="shared" si="313"/>
        <v>44753</v>
      </c>
      <c r="AQ223" s="101">
        <f t="shared" si="313"/>
        <v>44760</v>
      </c>
      <c r="AR223" s="101">
        <f t="shared" si="313"/>
        <v>44767</v>
      </c>
      <c r="AS223" s="101">
        <f t="shared" si="313"/>
        <v>44774</v>
      </c>
      <c r="AT223" s="101">
        <f t="shared" si="313"/>
        <v>44781</v>
      </c>
      <c r="AU223" s="101">
        <f t="shared" si="313"/>
        <v>44788</v>
      </c>
      <c r="AV223" s="101">
        <f t="shared" si="313"/>
        <v>44795</v>
      </c>
      <c r="AW223" s="101">
        <f t="shared" si="313"/>
        <v>44802</v>
      </c>
      <c r="AX223" s="101">
        <f t="shared" si="313"/>
        <v>44809</v>
      </c>
      <c r="AY223" s="101">
        <f t="shared" si="313"/>
        <v>44816</v>
      </c>
      <c r="AZ223" s="101">
        <f t="shared" si="313"/>
        <v>44823</v>
      </c>
      <c r="BA223" s="101">
        <f t="shared" si="313"/>
        <v>44830</v>
      </c>
      <c r="BB223" s="101">
        <f t="shared" si="313"/>
        <v>44837</v>
      </c>
      <c r="BC223" s="101">
        <f t="shared" si="313"/>
        <v>44844</v>
      </c>
      <c r="BD223" s="101">
        <f t="shared" si="313"/>
        <v>44851</v>
      </c>
      <c r="BE223" s="101">
        <f t="shared" si="313"/>
        <v>44858</v>
      </c>
      <c r="BF223" s="101">
        <f t="shared" si="313"/>
        <v>44865</v>
      </c>
      <c r="BG223" s="101">
        <f t="shared" si="313"/>
        <v>44872</v>
      </c>
      <c r="BH223" s="101">
        <f t="shared" si="313"/>
        <v>44879</v>
      </c>
      <c r="BI223" s="101">
        <f t="shared" si="313"/>
        <v>44886</v>
      </c>
      <c r="BJ223" s="101">
        <f t="shared" si="313"/>
        <v>44893</v>
      </c>
      <c r="BK223" s="101">
        <f t="shared" si="313"/>
        <v>44900</v>
      </c>
      <c r="BL223" s="101">
        <f t="shared" si="313"/>
        <v>44907</v>
      </c>
      <c r="BM223" s="101">
        <f t="shared" si="313"/>
        <v>44914</v>
      </c>
      <c r="BN223" s="102">
        <f t="shared" si="313"/>
        <v>44921</v>
      </c>
    </row>
    <row r="224" spans="13:66" ht="18.600000000000001" thickBot="1" x14ac:dyDescent="0.35">
      <c r="N224" s="104" t="str">
        <f>N$20</f>
        <v>AL</v>
      </c>
      <c r="O224" s="106">
        <f>O$20</f>
        <v>44570</v>
      </c>
      <c r="P224" s="107">
        <f t="shared" ref="P224:BN224" si="314">P$20</f>
        <v>44577</v>
      </c>
      <c r="Q224" s="107">
        <f t="shared" si="314"/>
        <v>44584</v>
      </c>
      <c r="R224" s="107">
        <f t="shared" si="314"/>
        <v>44591</v>
      </c>
      <c r="S224" s="107">
        <f>S$20</f>
        <v>44598</v>
      </c>
      <c r="T224" s="107">
        <f t="shared" si="314"/>
        <v>44605</v>
      </c>
      <c r="U224" s="107">
        <f t="shared" si="314"/>
        <v>44612</v>
      </c>
      <c r="V224" s="107">
        <f t="shared" si="314"/>
        <v>44619</v>
      </c>
      <c r="W224" s="107">
        <f t="shared" si="314"/>
        <v>44626</v>
      </c>
      <c r="X224" s="107">
        <f t="shared" si="314"/>
        <v>44633</v>
      </c>
      <c r="Y224" s="107">
        <f t="shared" si="314"/>
        <v>44640</v>
      </c>
      <c r="Z224" s="107">
        <f t="shared" si="314"/>
        <v>44647</v>
      </c>
      <c r="AA224" s="107">
        <f t="shared" si="314"/>
        <v>44654</v>
      </c>
      <c r="AB224" s="107">
        <f t="shared" si="314"/>
        <v>44661</v>
      </c>
      <c r="AC224" s="107">
        <f t="shared" si="314"/>
        <v>44668</v>
      </c>
      <c r="AD224" s="107">
        <f t="shared" si="314"/>
        <v>44675</v>
      </c>
      <c r="AE224" s="107">
        <f t="shared" si="314"/>
        <v>44682</v>
      </c>
      <c r="AF224" s="107">
        <f t="shared" si="314"/>
        <v>44689</v>
      </c>
      <c r="AG224" s="107">
        <f t="shared" si="314"/>
        <v>44696</v>
      </c>
      <c r="AH224" s="107">
        <f t="shared" si="314"/>
        <v>44703</v>
      </c>
      <c r="AI224" s="107">
        <f t="shared" si="314"/>
        <v>44710</v>
      </c>
      <c r="AJ224" s="107">
        <f t="shared" si="314"/>
        <v>44717</v>
      </c>
      <c r="AK224" s="107">
        <f t="shared" si="314"/>
        <v>44724</v>
      </c>
      <c r="AL224" s="107">
        <f t="shared" si="314"/>
        <v>44731</v>
      </c>
      <c r="AM224" s="107">
        <f t="shared" si="314"/>
        <v>44738</v>
      </c>
      <c r="AN224" s="107">
        <f t="shared" si="314"/>
        <v>44745</v>
      </c>
      <c r="AO224" s="107">
        <f t="shared" si="314"/>
        <v>44752</v>
      </c>
      <c r="AP224" s="107">
        <f t="shared" si="314"/>
        <v>44759</v>
      </c>
      <c r="AQ224" s="107">
        <f t="shared" si="314"/>
        <v>44766</v>
      </c>
      <c r="AR224" s="107">
        <f t="shared" si="314"/>
        <v>44773</v>
      </c>
      <c r="AS224" s="107">
        <f t="shared" si="314"/>
        <v>44780</v>
      </c>
      <c r="AT224" s="107">
        <f t="shared" si="314"/>
        <v>44787</v>
      </c>
      <c r="AU224" s="107">
        <f t="shared" si="314"/>
        <v>44794</v>
      </c>
      <c r="AV224" s="107">
        <f t="shared" si="314"/>
        <v>44801</v>
      </c>
      <c r="AW224" s="107">
        <f t="shared" si="314"/>
        <v>44808</v>
      </c>
      <c r="AX224" s="107">
        <f t="shared" si="314"/>
        <v>44815</v>
      </c>
      <c r="AY224" s="107">
        <f t="shared" si="314"/>
        <v>44822</v>
      </c>
      <c r="AZ224" s="107">
        <f t="shared" si="314"/>
        <v>44829</v>
      </c>
      <c r="BA224" s="107">
        <f t="shared" si="314"/>
        <v>44836</v>
      </c>
      <c r="BB224" s="107">
        <f t="shared" si="314"/>
        <v>44843</v>
      </c>
      <c r="BC224" s="107">
        <f t="shared" si="314"/>
        <v>44850</v>
      </c>
      <c r="BD224" s="107">
        <f t="shared" si="314"/>
        <v>44857</v>
      </c>
      <c r="BE224" s="107">
        <f t="shared" si="314"/>
        <v>44864</v>
      </c>
      <c r="BF224" s="107">
        <f t="shared" si="314"/>
        <v>44871</v>
      </c>
      <c r="BG224" s="107">
        <f t="shared" si="314"/>
        <v>44878</v>
      </c>
      <c r="BH224" s="107">
        <f t="shared" si="314"/>
        <v>44885</v>
      </c>
      <c r="BI224" s="107">
        <f t="shared" si="314"/>
        <v>44892</v>
      </c>
      <c r="BJ224" s="107">
        <f t="shared" si="314"/>
        <v>44899</v>
      </c>
      <c r="BK224" s="107">
        <f t="shared" si="314"/>
        <v>44906</v>
      </c>
      <c r="BL224" s="107">
        <f t="shared" si="314"/>
        <v>44913</v>
      </c>
      <c r="BM224" s="107">
        <f t="shared" si="314"/>
        <v>44920</v>
      </c>
      <c r="BN224" s="108">
        <f t="shared" si="314"/>
        <v>44927</v>
      </c>
    </row>
    <row r="225" spans="5:66" ht="18.600000000000001" thickBot="1" x14ac:dyDescent="0.4">
      <c r="M225" s="17" t="s">
        <v>23</v>
      </c>
      <c r="N225" s="89" t="e">
        <f>VLOOKUP(M225,#REF!,2,FALSE)</f>
        <v>#REF!</v>
      </c>
      <c r="O225" s="111" t="str">
        <f>O$21</f>
        <v>S2</v>
      </c>
      <c r="P225" s="112" t="str">
        <f>P$21</f>
        <v>S3</v>
      </c>
      <c r="Q225" s="112" t="str">
        <f t="shared" ref="Q225:BN225" si="315">Q$21</f>
        <v>S4</v>
      </c>
      <c r="R225" s="112" t="str">
        <f t="shared" si="315"/>
        <v>S5</v>
      </c>
      <c r="S225" s="112" t="str">
        <f t="shared" si="315"/>
        <v>S6</v>
      </c>
      <c r="T225" s="112" t="str">
        <f t="shared" si="315"/>
        <v>S7</v>
      </c>
      <c r="U225" s="112" t="str">
        <f t="shared" si="315"/>
        <v>S8</v>
      </c>
      <c r="V225" s="112" t="str">
        <f t="shared" si="315"/>
        <v>S9</v>
      </c>
      <c r="W225" s="112" t="str">
        <f t="shared" si="315"/>
        <v>S10</v>
      </c>
      <c r="X225" s="112" t="str">
        <f t="shared" si="315"/>
        <v>S11</v>
      </c>
      <c r="Y225" s="112" t="str">
        <f t="shared" si="315"/>
        <v>S12</v>
      </c>
      <c r="Z225" s="112" t="str">
        <f t="shared" si="315"/>
        <v>S13</v>
      </c>
      <c r="AA225" s="112" t="str">
        <f t="shared" si="315"/>
        <v>S14</v>
      </c>
      <c r="AB225" s="112" t="str">
        <f t="shared" si="315"/>
        <v>S15</v>
      </c>
      <c r="AC225" s="112" t="str">
        <f t="shared" si="315"/>
        <v>S16</v>
      </c>
      <c r="AD225" s="112" t="str">
        <f t="shared" si="315"/>
        <v>S17</v>
      </c>
      <c r="AE225" s="112" t="str">
        <f t="shared" si="315"/>
        <v>S18</v>
      </c>
      <c r="AF225" s="112" t="str">
        <f t="shared" si="315"/>
        <v>S19</v>
      </c>
      <c r="AG225" s="112" t="str">
        <f t="shared" si="315"/>
        <v>S20</v>
      </c>
      <c r="AH225" s="112" t="str">
        <f t="shared" si="315"/>
        <v>S21</v>
      </c>
      <c r="AI225" s="112" t="str">
        <f t="shared" si="315"/>
        <v>S22</v>
      </c>
      <c r="AJ225" s="112" t="str">
        <f t="shared" si="315"/>
        <v>S23</v>
      </c>
      <c r="AK225" s="112" t="str">
        <f t="shared" si="315"/>
        <v>S24</v>
      </c>
      <c r="AL225" s="112" t="str">
        <f t="shared" si="315"/>
        <v>S25</v>
      </c>
      <c r="AM225" s="112" t="str">
        <f t="shared" si="315"/>
        <v>S26</v>
      </c>
      <c r="AN225" s="112" t="str">
        <f t="shared" si="315"/>
        <v>S27</v>
      </c>
      <c r="AO225" s="112" t="str">
        <f t="shared" si="315"/>
        <v>S28</v>
      </c>
      <c r="AP225" s="112" t="str">
        <f t="shared" si="315"/>
        <v>S29</v>
      </c>
      <c r="AQ225" s="112" t="str">
        <f t="shared" si="315"/>
        <v>S30</v>
      </c>
      <c r="AR225" s="112" t="str">
        <f t="shared" si="315"/>
        <v>S31</v>
      </c>
      <c r="AS225" s="112" t="str">
        <f t="shared" si="315"/>
        <v>S32</v>
      </c>
      <c r="AT225" s="112" t="str">
        <f t="shared" si="315"/>
        <v>S33</v>
      </c>
      <c r="AU225" s="112" t="str">
        <f t="shared" si="315"/>
        <v>S34</v>
      </c>
      <c r="AV225" s="112" t="str">
        <f t="shared" si="315"/>
        <v>S35</v>
      </c>
      <c r="AW225" s="112" t="str">
        <f t="shared" si="315"/>
        <v>S36</v>
      </c>
      <c r="AX225" s="112" t="str">
        <f t="shared" si="315"/>
        <v>S37</v>
      </c>
      <c r="AY225" s="112" t="str">
        <f t="shared" si="315"/>
        <v>S38</v>
      </c>
      <c r="AZ225" s="112" t="str">
        <f t="shared" si="315"/>
        <v>S39</v>
      </c>
      <c r="BA225" s="112" t="str">
        <f t="shared" si="315"/>
        <v>S40</v>
      </c>
      <c r="BB225" s="112" t="str">
        <f t="shared" si="315"/>
        <v>S41</v>
      </c>
      <c r="BC225" s="112" t="str">
        <f t="shared" si="315"/>
        <v>S42</v>
      </c>
      <c r="BD225" s="112" t="str">
        <f t="shared" si="315"/>
        <v>S43</v>
      </c>
      <c r="BE225" s="112" t="str">
        <f t="shared" si="315"/>
        <v>S44</v>
      </c>
      <c r="BF225" s="112" t="str">
        <f t="shared" si="315"/>
        <v>S45</v>
      </c>
      <c r="BG225" s="112" t="str">
        <f t="shared" si="315"/>
        <v>S46</v>
      </c>
      <c r="BH225" s="112" t="str">
        <f t="shared" si="315"/>
        <v>S47</v>
      </c>
      <c r="BI225" s="112" t="str">
        <f t="shared" si="315"/>
        <v>S48</v>
      </c>
      <c r="BJ225" s="112" t="str">
        <f t="shared" si="315"/>
        <v>S49</v>
      </c>
      <c r="BK225" s="112" t="str">
        <f t="shared" si="315"/>
        <v>S50</v>
      </c>
      <c r="BL225" s="112" t="str">
        <f t="shared" si="315"/>
        <v>S51</v>
      </c>
      <c r="BM225" s="112" t="str">
        <f t="shared" si="315"/>
        <v>S52</v>
      </c>
      <c r="BN225" s="113" t="str">
        <f t="shared" si="315"/>
        <v>S53</v>
      </c>
    </row>
    <row r="226" spans="5:66" x14ac:dyDescent="0.3">
      <c r="M226" s="44" t="str">
        <f t="shared" ref="M226:M234" si="316">M156</f>
        <v>Design</v>
      </c>
      <c r="N226" s="86">
        <f t="shared" ref="N226:N234" si="317">SUM(O226:BN226)</f>
        <v>0</v>
      </c>
    </row>
    <row r="227" spans="5:66" x14ac:dyDescent="0.3">
      <c r="M227" s="18" t="str">
        <f t="shared" si="316"/>
        <v>EXEC</v>
      </c>
      <c r="N227" s="87">
        <f t="shared" si="317"/>
        <v>0</v>
      </c>
    </row>
    <row r="228" spans="5:66" x14ac:dyDescent="0.3">
      <c r="M228" s="18" t="str">
        <f t="shared" si="316"/>
        <v>RETEST</v>
      </c>
      <c r="N228" s="87">
        <f t="shared" si="317"/>
        <v>0</v>
      </c>
    </row>
    <row r="229" spans="5:66" x14ac:dyDescent="0.3">
      <c r="M229" s="18" t="str">
        <f t="shared" si="316"/>
        <v>MNG</v>
      </c>
      <c r="N229" s="87">
        <f t="shared" si="317"/>
        <v>0</v>
      </c>
    </row>
    <row r="230" spans="5:66" x14ac:dyDescent="0.3">
      <c r="M230" s="18" t="str">
        <f t="shared" si="316"/>
        <v>DATA PREP</v>
      </c>
      <c r="N230" s="87">
        <f t="shared" si="317"/>
        <v>0</v>
      </c>
    </row>
    <row r="231" spans="5:66" x14ac:dyDescent="0.3">
      <c r="M231" s="18">
        <f t="shared" si="316"/>
        <v>0</v>
      </c>
      <c r="N231" s="87">
        <f t="shared" si="317"/>
        <v>0</v>
      </c>
    </row>
    <row r="232" spans="5:66" x14ac:dyDescent="0.3">
      <c r="M232" s="18">
        <f t="shared" si="316"/>
        <v>0</v>
      </c>
      <c r="N232" s="87">
        <f t="shared" si="317"/>
        <v>0</v>
      </c>
    </row>
    <row r="233" spans="5:66" x14ac:dyDescent="0.3">
      <c r="M233" s="18" t="e">
        <f t="shared" si="316"/>
        <v>#REF!</v>
      </c>
      <c r="N233" s="87">
        <f t="shared" si="317"/>
        <v>0</v>
      </c>
    </row>
    <row r="234" spans="5:66" ht="15" thickBot="1" x14ac:dyDescent="0.35">
      <c r="M234" s="45" t="e">
        <f t="shared" si="316"/>
        <v>#REF!</v>
      </c>
      <c r="N234" s="88">
        <f t="shared" si="317"/>
        <v>0</v>
      </c>
    </row>
    <row r="235" spans="5:66" ht="15" thickBot="1" x14ac:dyDescent="0.35">
      <c r="E235" s="320"/>
      <c r="N235" s="70">
        <f>SUM(N226:N234)</f>
        <v>0</v>
      </c>
      <c r="O235" s="28">
        <f>SUM(O226:O234)</f>
        <v>0</v>
      </c>
      <c r="P235" s="29">
        <f t="shared" ref="P235:BN235" si="318">SUM(P226:P234)</f>
        <v>0</v>
      </c>
      <c r="Q235" s="29">
        <f t="shared" si="318"/>
        <v>0</v>
      </c>
      <c r="R235" s="29">
        <f t="shared" si="318"/>
        <v>0</v>
      </c>
      <c r="S235" s="29">
        <f t="shared" si="318"/>
        <v>0</v>
      </c>
      <c r="T235" s="29">
        <f t="shared" si="318"/>
        <v>0</v>
      </c>
      <c r="U235" s="29">
        <f t="shared" si="318"/>
        <v>0</v>
      </c>
      <c r="V235" s="29">
        <f t="shared" si="318"/>
        <v>0</v>
      </c>
      <c r="W235" s="29">
        <f t="shared" si="318"/>
        <v>0</v>
      </c>
      <c r="X235" s="29">
        <f t="shared" si="318"/>
        <v>0</v>
      </c>
      <c r="Y235" s="29">
        <f t="shared" si="318"/>
        <v>0</v>
      </c>
      <c r="Z235" s="29">
        <f t="shared" si="318"/>
        <v>0</v>
      </c>
      <c r="AA235" s="29">
        <f t="shared" si="318"/>
        <v>0</v>
      </c>
      <c r="AB235" s="29">
        <f t="shared" si="318"/>
        <v>0</v>
      </c>
      <c r="AC235" s="29">
        <f t="shared" si="318"/>
        <v>0</v>
      </c>
      <c r="AD235" s="29">
        <f t="shared" si="318"/>
        <v>0</v>
      </c>
      <c r="AE235" s="29">
        <f t="shared" si="318"/>
        <v>0</v>
      </c>
      <c r="AF235" s="29">
        <f t="shared" si="318"/>
        <v>0</v>
      </c>
      <c r="AG235" s="29">
        <f t="shared" si="318"/>
        <v>0</v>
      </c>
      <c r="AH235" s="29">
        <f t="shared" si="318"/>
        <v>0</v>
      </c>
      <c r="AI235" s="29">
        <f t="shared" si="318"/>
        <v>0</v>
      </c>
      <c r="AJ235" s="29">
        <f t="shared" si="318"/>
        <v>0</v>
      </c>
      <c r="AK235" s="29">
        <f t="shared" si="318"/>
        <v>0</v>
      </c>
      <c r="AL235" s="29">
        <f t="shared" si="318"/>
        <v>0</v>
      </c>
      <c r="AM235" s="29">
        <f t="shared" si="318"/>
        <v>0</v>
      </c>
      <c r="AN235" s="29">
        <f t="shared" si="318"/>
        <v>0</v>
      </c>
      <c r="AO235" s="29">
        <f t="shared" si="318"/>
        <v>0</v>
      </c>
      <c r="AP235" s="29">
        <f t="shared" si="318"/>
        <v>0</v>
      </c>
      <c r="AQ235" s="29">
        <f t="shared" si="318"/>
        <v>0</v>
      </c>
      <c r="AR235" s="29">
        <f t="shared" si="318"/>
        <v>0</v>
      </c>
      <c r="AS235" s="29">
        <f t="shared" si="318"/>
        <v>0</v>
      </c>
      <c r="AT235" s="29">
        <f t="shared" si="318"/>
        <v>0</v>
      </c>
      <c r="AU235" s="29">
        <f t="shared" si="318"/>
        <v>0</v>
      </c>
      <c r="AV235" s="29">
        <f t="shared" si="318"/>
        <v>0</v>
      </c>
      <c r="AW235" s="29">
        <f t="shared" si="318"/>
        <v>0</v>
      </c>
      <c r="AX235" s="29">
        <f t="shared" si="318"/>
        <v>0</v>
      </c>
      <c r="AY235" s="29">
        <f t="shared" si="318"/>
        <v>0</v>
      </c>
      <c r="AZ235" s="29">
        <f t="shared" si="318"/>
        <v>0</v>
      </c>
      <c r="BA235" s="29">
        <f t="shared" si="318"/>
        <v>0</v>
      </c>
      <c r="BB235" s="29">
        <f t="shared" si="318"/>
        <v>0</v>
      </c>
      <c r="BC235" s="29">
        <f t="shared" si="318"/>
        <v>0</v>
      </c>
      <c r="BD235" s="29">
        <f t="shared" si="318"/>
        <v>0</v>
      </c>
      <c r="BE235" s="29">
        <f t="shared" si="318"/>
        <v>0</v>
      </c>
      <c r="BF235" s="29">
        <f t="shared" si="318"/>
        <v>0</v>
      </c>
      <c r="BG235" s="29">
        <f t="shared" si="318"/>
        <v>0</v>
      </c>
      <c r="BH235" s="29">
        <f t="shared" si="318"/>
        <v>0</v>
      </c>
      <c r="BI235" s="29">
        <f t="shared" si="318"/>
        <v>0</v>
      </c>
      <c r="BJ235" s="29">
        <f t="shared" si="318"/>
        <v>0</v>
      </c>
      <c r="BK235" s="29">
        <f t="shared" si="318"/>
        <v>0</v>
      </c>
      <c r="BL235" s="29">
        <f t="shared" si="318"/>
        <v>0</v>
      </c>
      <c r="BM235" s="29">
        <f t="shared" si="318"/>
        <v>0</v>
      </c>
      <c r="BN235" s="30">
        <f t="shared" si="318"/>
        <v>0</v>
      </c>
    </row>
    <row r="236" spans="5:66" ht="15" thickBot="1" x14ac:dyDescent="0.35">
      <c r="N236" s="250" t="s">
        <v>360</v>
      </c>
      <c r="O236" s="251" t="e">
        <f>VLOOKUP($M239,#REF!,HLOOKUP(O$69,#REF!,3,FALSE),FALSE)</f>
        <v>#REF!</v>
      </c>
      <c r="P236" s="251" t="e">
        <f>VLOOKUP($M239,#REF!,HLOOKUP(P$69,#REF!,3,FALSE),FALSE)</f>
        <v>#REF!</v>
      </c>
      <c r="Q236" s="251" t="e">
        <f>VLOOKUP($M239,#REF!,HLOOKUP(Q$69,#REF!,3,FALSE),FALSE)</f>
        <v>#REF!</v>
      </c>
      <c r="R236" s="251" t="e">
        <f>VLOOKUP($M239,#REF!,HLOOKUP(R$69,#REF!,3,FALSE),FALSE)</f>
        <v>#REF!</v>
      </c>
      <c r="S236" s="251" t="e">
        <f>VLOOKUP($M239,#REF!,HLOOKUP(S$69,#REF!,3,FALSE),FALSE)</f>
        <v>#REF!</v>
      </c>
      <c r="T236" s="251" t="e">
        <f>VLOOKUP($M239,#REF!,HLOOKUP(T$69,#REF!,3,FALSE),FALSE)</f>
        <v>#REF!</v>
      </c>
      <c r="U236" s="251" t="e">
        <f>VLOOKUP($M239,#REF!,HLOOKUP(U$69,#REF!,3,FALSE),FALSE)</f>
        <v>#REF!</v>
      </c>
      <c r="V236" s="251" t="e">
        <f>VLOOKUP($M239,#REF!,HLOOKUP(V$69,#REF!,3,FALSE),FALSE)</f>
        <v>#REF!</v>
      </c>
      <c r="W236" s="251" t="e">
        <f>VLOOKUP($M239,#REF!,HLOOKUP(W$69,#REF!,3,FALSE),FALSE)</f>
        <v>#REF!</v>
      </c>
      <c r="X236" s="251" t="e">
        <f>VLOOKUP($M239,#REF!,HLOOKUP(X$69,#REF!,3,FALSE),FALSE)</f>
        <v>#REF!</v>
      </c>
      <c r="Y236" s="251" t="e">
        <f>VLOOKUP($M239,#REF!,HLOOKUP(Y$69,#REF!,3,FALSE),FALSE)</f>
        <v>#REF!</v>
      </c>
      <c r="Z236" s="251" t="e">
        <f>VLOOKUP($M239,#REF!,HLOOKUP(Z$69,#REF!,3,FALSE),FALSE)</f>
        <v>#REF!</v>
      </c>
      <c r="AA236" s="251" t="e">
        <f>VLOOKUP($M239,#REF!,HLOOKUP(AA$69,#REF!,3,FALSE),FALSE)</f>
        <v>#REF!</v>
      </c>
      <c r="AB236" s="251" t="e">
        <f>VLOOKUP($M239,#REF!,HLOOKUP(AB$69,#REF!,3,FALSE),FALSE)</f>
        <v>#REF!</v>
      </c>
      <c r="AC236" s="251" t="e">
        <f>VLOOKUP($M239,#REF!,HLOOKUP(AC$69,#REF!,3,FALSE),FALSE)</f>
        <v>#REF!</v>
      </c>
      <c r="AD236" s="251" t="e">
        <f>VLOOKUP($M239,#REF!,HLOOKUP(AD$69,#REF!,3,FALSE),FALSE)</f>
        <v>#REF!</v>
      </c>
      <c r="AE236" s="251" t="e">
        <f>VLOOKUP($M239,#REF!,HLOOKUP(AE$69,#REF!,3,FALSE),FALSE)</f>
        <v>#REF!</v>
      </c>
      <c r="AF236" s="251" t="e">
        <f>VLOOKUP($M239,#REF!,HLOOKUP(AF$69,#REF!,3,FALSE),FALSE)</f>
        <v>#REF!</v>
      </c>
      <c r="AG236" s="251" t="e">
        <f>VLOOKUP($M239,#REF!,HLOOKUP(AG$69,#REF!,3,FALSE),FALSE)</f>
        <v>#REF!</v>
      </c>
      <c r="AH236" s="251" t="e">
        <f>VLOOKUP($M239,#REF!,HLOOKUP(AH$69,#REF!,3,FALSE),FALSE)</f>
        <v>#REF!</v>
      </c>
      <c r="AI236" s="251" t="e">
        <f>VLOOKUP($M239,#REF!,HLOOKUP(AI$69,#REF!,3,FALSE),FALSE)</f>
        <v>#REF!</v>
      </c>
      <c r="AJ236" s="251" t="e">
        <f>VLOOKUP($M239,#REF!,HLOOKUP(AJ$69,#REF!,3,FALSE),FALSE)</f>
        <v>#REF!</v>
      </c>
      <c r="AK236" s="251" t="e">
        <f>VLOOKUP($M239,#REF!,HLOOKUP(AK$69,#REF!,3,FALSE),FALSE)</f>
        <v>#REF!</v>
      </c>
      <c r="AL236" s="251" t="e">
        <f>VLOOKUP($M239,#REF!,HLOOKUP(AL$69,#REF!,3,FALSE),FALSE)</f>
        <v>#REF!</v>
      </c>
      <c r="AM236" s="251" t="e">
        <f>VLOOKUP($M239,#REF!,HLOOKUP(AM$69,#REF!,3,FALSE),FALSE)</f>
        <v>#REF!</v>
      </c>
      <c r="AN236" s="251" t="e">
        <f>VLOOKUP($M239,#REF!,HLOOKUP(AN$69,#REF!,3,FALSE),FALSE)</f>
        <v>#REF!</v>
      </c>
      <c r="AO236" s="251" t="e">
        <f>VLOOKUP($M239,#REF!,HLOOKUP(AO$69,#REF!,3,FALSE),FALSE)</f>
        <v>#REF!</v>
      </c>
      <c r="AP236" s="251" t="e">
        <f>VLOOKUP($M239,#REF!,HLOOKUP(AP$69,#REF!,3,FALSE),FALSE)</f>
        <v>#REF!</v>
      </c>
      <c r="AQ236" s="251" t="e">
        <f>VLOOKUP($M239,#REF!,HLOOKUP(AQ$69,#REF!,3,FALSE),FALSE)</f>
        <v>#REF!</v>
      </c>
      <c r="AR236" s="251" t="e">
        <f>VLOOKUP($M239,#REF!,HLOOKUP(AR$69,#REF!,3,FALSE),FALSE)</f>
        <v>#REF!</v>
      </c>
      <c r="AS236" s="251" t="e">
        <f>VLOOKUP($M239,#REF!,HLOOKUP(AS$69,#REF!,3,FALSE),FALSE)</f>
        <v>#REF!</v>
      </c>
      <c r="AT236" s="251" t="e">
        <f>VLOOKUP($M239,#REF!,HLOOKUP(AT$69,#REF!,3,FALSE),FALSE)</f>
        <v>#REF!</v>
      </c>
      <c r="AU236" s="251" t="e">
        <f>VLOOKUP($M239,#REF!,HLOOKUP(AU$69,#REF!,3,FALSE),FALSE)</f>
        <v>#REF!</v>
      </c>
      <c r="AV236" s="251" t="e">
        <f>VLOOKUP($M239,#REF!,HLOOKUP(AV$69,#REF!,3,FALSE),FALSE)</f>
        <v>#REF!</v>
      </c>
      <c r="AW236" s="251" t="e">
        <f>VLOOKUP($M239,#REF!,HLOOKUP(AW$69,#REF!,3,FALSE),FALSE)</f>
        <v>#REF!</v>
      </c>
      <c r="AX236" s="251" t="e">
        <f>VLOOKUP($M239,#REF!,HLOOKUP(AX$69,#REF!,3,FALSE),FALSE)</f>
        <v>#REF!</v>
      </c>
      <c r="AY236" s="251" t="e">
        <f>VLOOKUP($M239,#REF!,HLOOKUP(AY$69,#REF!,3,FALSE),FALSE)</f>
        <v>#REF!</v>
      </c>
      <c r="AZ236" s="251" t="e">
        <f>VLOOKUP($M239,#REF!,HLOOKUP(AZ$69,#REF!,3,FALSE),FALSE)</f>
        <v>#REF!</v>
      </c>
      <c r="BA236" s="251" t="e">
        <f>VLOOKUP($M239,#REF!,HLOOKUP(BA$69,#REF!,3,FALSE),FALSE)</f>
        <v>#REF!</v>
      </c>
      <c r="BB236" s="251" t="e">
        <f>VLOOKUP($M239,#REF!,HLOOKUP(BB$69,#REF!,3,FALSE),FALSE)</f>
        <v>#REF!</v>
      </c>
      <c r="BC236" s="251" t="e">
        <f>VLOOKUP($M239,#REF!,HLOOKUP(BC$69,#REF!,3,FALSE),FALSE)</f>
        <v>#REF!</v>
      </c>
      <c r="BD236" s="251" t="e">
        <f>VLOOKUP($M239,#REF!,HLOOKUP(BD$69,#REF!,3,FALSE),FALSE)</f>
        <v>#REF!</v>
      </c>
      <c r="BE236" s="251" t="e">
        <f>VLOOKUP($M239,#REF!,HLOOKUP(BE$69,#REF!,3,FALSE),FALSE)</f>
        <v>#REF!</v>
      </c>
      <c r="BF236" s="251" t="e">
        <f>VLOOKUP($M239,#REF!,HLOOKUP(BF$69,#REF!,3,FALSE),FALSE)</f>
        <v>#REF!</v>
      </c>
      <c r="BG236" s="251" t="e">
        <f>VLOOKUP($M239,#REF!,HLOOKUP(BG$69,#REF!,3,FALSE),FALSE)</f>
        <v>#REF!</v>
      </c>
      <c r="BH236" s="251" t="e">
        <f>VLOOKUP($M239,#REF!,HLOOKUP(BH$69,#REF!,3,FALSE),FALSE)</f>
        <v>#REF!</v>
      </c>
      <c r="BI236" s="251" t="e">
        <f>VLOOKUP($M239,#REF!,HLOOKUP(BI$69,#REF!,3,FALSE),FALSE)</f>
        <v>#REF!</v>
      </c>
      <c r="BJ236" s="251" t="e">
        <f>VLOOKUP($M239,#REF!,HLOOKUP(BJ$69,#REF!,3,FALSE),FALSE)</f>
        <v>#REF!</v>
      </c>
      <c r="BK236" s="251" t="e">
        <f>VLOOKUP($M239,#REF!,HLOOKUP(BK$69,#REF!,3,FALSE),FALSE)</f>
        <v>#REF!</v>
      </c>
      <c r="BL236" s="251" t="e">
        <f>VLOOKUP($M239,#REF!,HLOOKUP(BL$69,#REF!,3,FALSE),FALSE)</f>
        <v>#REF!</v>
      </c>
      <c r="BM236" s="251" t="e">
        <f>VLOOKUP($M239,#REF!,HLOOKUP(BM$69,#REF!,3,FALSE),FALSE)</f>
        <v>#REF!</v>
      </c>
      <c r="BN236" s="251" t="e">
        <f>VLOOKUP($M239,#REF!,HLOOKUP(BN$69,#REF!,3,FALSE),FALSE)</f>
        <v>#REF!</v>
      </c>
    </row>
    <row r="237" spans="5:66" ht="18" x14ac:dyDescent="0.3">
      <c r="N237" s="103" t="str">
        <f>N$19</f>
        <v>DAL</v>
      </c>
      <c r="O237" s="100">
        <f>O$19</f>
        <v>44564</v>
      </c>
      <c r="P237" s="101">
        <f t="shared" ref="P237:BN237" si="319">P$19</f>
        <v>44571</v>
      </c>
      <c r="Q237" s="101">
        <f t="shared" si="319"/>
        <v>44578</v>
      </c>
      <c r="R237" s="101">
        <f t="shared" si="319"/>
        <v>44585</v>
      </c>
      <c r="S237" s="101">
        <f t="shared" si="319"/>
        <v>44592</v>
      </c>
      <c r="T237" s="101">
        <f t="shared" si="319"/>
        <v>44599</v>
      </c>
      <c r="U237" s="101">
        <f t="shared" si="319"/>
        <v>44606</v>
      </c>
      <c r="V237" s="101">
        <f t="shared" si="319"/>
        <v>44613</v>
      </c>
      <c r="W237" s="101">
        <f t="shared" si="319"/>
        <v>44620</v>
      </c>
      <c r="X237" s="101">
        <f t="shared" si="319"/>
        <v>44627</v>
      </c>
      <c r="Y237" s="101">
        <f t="shared" si="319"/>
        <v>44634</v>
      </c>
      <c r="Z237" s="101">
        <f t="shared" si="319"/>
        <v>44641</v>
      </c>
      <c r="AA237" s="101">
        <f t="shared" si="319"/>
        <v>44648</v>
      </c>
      <c r="AB237" s="101">
        <f t="shared" si="319"/>
        <v>44655</v>
      </c>
      <c r="AC237" s="101">
        <f t="shared" si="319"/>
        <v>44662</v>
      </c>
      <c r="AD237" s="101">
        <f t="shared" si="319"/>
        <v>44669</v>
      </c>
      <c r="AE237" s="101">
        <f t="shared" si="319"/>
        <v>44676</v>
      </c>
      <c r="AF237" s="101">
        <f t="shared" si="319"/>
        <v>44683</v>
      </c>
      <c r="AG237" s="101">
        <f t="shared" si="319"/>
        <v>44690</v>
      </c>
      <c r="AH237" s="101">
        <f t="shared" si="319"/>
        <v>44697</v>
      </c>
      <c r="AI237" s="101">
        <f t="shared" si="319"/>
        <v>44704</v>
      </c>
      <c r="AJ237" s="101">
        <f t="shared" si="319"/>
        <v>44711</v>
      </c>
      <c r="AK237" s="101">
        <f t="shared" si="319"/>
        <v>44718</v>
      </c>
      <c r="AL237" s="101">
        <f t="shared" si="319"/>
        <v>44725</v>
      </c>
      <c r="AM237" s="101">
        <f t="shared" si="319"/>
        <v>44732</v>
      </c>
      <c r="AN237" s="101">
        <f t="shared" si="319"/>
        <v>44739</v>
      </c>
      <c r="AO237" s="101">
        <f t="shared" si="319"/>
        <v>44746</v>
      </c>
      <c r="AP237" s="101">
        <f t="shared" si="319"/>
        <v>44753</v>
      </c>
      <c r="AQ237" s="101">
        <f t="shared" si="319"/>
        <v>44760</v>
      </c>
      <c r="AR237" s="101">
        <f t="shared" si="319"/>
        <v>44767</v>
      </c>
      <c r="AS237" s="101">
        <f t="shared" si="319"/>
        <v>44774</v>
      </c>
      <c r="AT237" s="101">
        <f t="shared" si="319"/>
        <v>44781</v>
      </c>
      <c r="AU237" s="101">
        <f t="shared" si="319"/>
        <v>44788</v>
      </c>
      <c r="AV237" s="101">
        <f t="shared" si="319"/>
        <v>44795</v>
      </c>
      <c r="AW237" s="101">
        <f t="shared" si="319"/>
        <v>44802</v>
      </c>
      <c r="AX237" s="101">
        <f t="shared" si="319"/>
        <v>44809</v>
      </c>
      <c r="AY237" s="101">
        <f t="shared" si="319"/>
        <v>44816</v>
      </c>
      <c r="AZ237" s="101">
        <f t="shared" si="319"/>
        <v>44823</v>
      </c>
      <c r="BA237" s="101">
        <f t="shared" si="319"/>
        <v>44830</v>
      </c>
      <c r="BB237" s="101">
        <f t="shared" si="319"/>
        <v>44837</v>
      </c>
      <c r="BC237" s="101">
        <f t="shared" si="319"/>
        <v>44844</v>
      </c>
      <c r="BD237" s="101">
        <f t="shared" si="319"/>
        <v>44851</v>
      </c>
      <c r="BE237" s="101">
        <f t="shared" si="319"/>
        <v>44858</v>
      </c>
      <c r="BF237" s="101">
        <f t="shared" si="319"/>
        <v>44865</v>
      </c>
      <c r="BG237" s="101">
        <f t="shared" si="319"/>
        <v>44872</v>
      </c>
      <c r="BH237" s="101">
        <f t="shared" si="319"/>
        <v>44879</v>
      </c>
      <c r="BI237" s="101">
        <f t="shared" si="319"/>
        <v>44886</v>
      </c>
      <c r="BJ237" s="101">
        <f t="shared" si="319"/>
        <v>44893</v>
      </c>
      <c r="BK237" s="101">
        <f t="shared" si="319"/>
        <v>44900</v>
      </c>
      <c r="BL237" s="101">
        <f t="shared" si="319"/>
        <v>44907</v>
      </c>
      <c r="BM237" s="101">
        <f t="shared" si="319"/>
        <v>44914</v>
      </c>
      <c r="BN237" s="102">
        <f t="shared" si="319"/>
        <v>44921</v>
      </c>
    </row>
    <row r="238" spans="5:66" ht="18.600000000000001" thickBot="1" x14ac:dyDescent="0.35">
      <c r="N238" s="104" t="str">
        <f>N$20</f>
        <v>AL</v>
      </c>
      <c r="O238" s="106">
        <f>O$20</f>
        <v>44570</v>
      </c>
      <c r="P238" s="107">
        <f t="shared" ref="P238:BN238" si="320">P$20</f>
        <v>44577</v>
      </c>
      <c r="Q238" s="107">
        <f t="shared" si="320"/>
        <v>44584</v>
      </c>
      <c r="R238" s="107">
        <f t="shared" si="320"/>
        <v>44591</v>
      </c>
      <c r="S238" s="107">
        <f>S$20</f>
        <v>44598</v>
      </c>
      <c r="T238" s="107">
        <f t="shared" si="320"/>
        <v>44605</v>
      </c>
      <c r="U238" s="107">
        <f t="shared" si="320"/>
        <v>44612</v>
      </c>
      <c r="V238" s="107">
        <f t="shared" si="320"/>
        <v>44619</v>
      </c>
      <c r="W238" s="107">
        <f t="shared" si="320"/>
        <v>44626</v>
      </c>
      <c r="X238" s="107">
        <f t="shared" si="320"/>
        <v>44633</v>
      </c>
      <c r="Y238" s="107">
        <f t="shared" si="320"/>
        <v>44640</v>
      </c>
      <c r="Z238" s="107">
        <f t="shared" si="320"/>
        <v>44647</v>
      </c>
      <c r="AA238" s="107">
        <f t="shared" si="320"/>
        <v>44654</v>
      </c>
      <c r="AB238" s="107">
        <f t="shared" si="320"/>
        <v>44661</v>
      </c>
      <c r="AC238" s="107">
        <f t="shared" si="320"/>
        <v>44668</v>
      </c>
      <c r="AD238" s="107">
        <f t="shared" si="320"/>
        <v>44675</v>
      </c>
      <c r="AE238" s="107">
        <f t="shared" si="320"/>
        <v>44682</v>
      </c>
      <c r="AF238" s="107">
        <f t="shared" si="320"/>
        <v>44689</v>
      </c>
      <c r="AG238" s="107">
        <f t="shared" si="320"/>
        <v>44696</v>
      </c>
      <c r="AH238" s="107">
        <f t="shared" si="320"/>
        <v>44703</v>
      </c>
      <c r="AI238" s="107">
        <f t="shared" si="320"/>
        <v>44710</v>
      </c>
      <c r="AJ238" s="107">
        <f t="shared" si="320"/>
        <v>44717</v>
      </c>
      <c r="AK238" s="107">
        <f t="shared" si="320"/>
        <v>44724</v>
      </c>
      <c r="AL238" s="107">
        <f t="shared" si="320"/>
        <v>44731</v>
      </c>
      <c r="AM238" s="107">
        <f t="shared" si="320"/>
        <v>44738</v>
      </c>
      <c r="AN238" s="107">
        <f t="shared" si="320"/>
        <v>44745</v>
      </c>
      <c r="AO238" s="107">
        <f t="shared" si="320"/>
        <v>44752</v>
      </c>
      <c r="AP238" s="107">
        <f t="shared" si="320"/>
        <v>44759</v>
      </c>
      <c r="AQ238" s="107">
        <f t="shared" si="320"/>
        <v>44766</v>
      </c>
      <c r="AR238" s="107">
        <f t="shared" si="320"/>
        <v>44773</v>
      </c>
      <c r="AS238" s="107">
        <f t="shared" si="320"/>
        <v>44780</v>
      </c>
      <c r="AT238" s="107">
        <f t="shared" si="320"/>
        <v>44787</v>
      </c>
      <c r="AU238" s="107">
        <f t="shared" si="320"/>
        <v>44794</v>
      </c>
      <c r="AV238" s="107">
        <f t="shared" si="320"/>
        <v>44801</v>
      </c>
      <c r="AW238" s="107">
        <f t="shared" si="320"/>
        <v>44808</v>
      </c>
      <c r="AX238" s="107">
        <f t="shared" si="320"/>
        <v>44815</v>
      </c>
      <c r="AY238" s="107">
        <f t="shared" si="320"/>
        <v>44822</v>
      </c>
      <c r="AZ238" s="107">
        <f t="shared" si="320"/>
        <v>44829</v>
      </c>
      <c r="BA238" s="107">
        <f t="shared" si="320"/>
        <v>44836</v>
      </c>
      <c r="BB238" s="107">
        <f t="shared" si="320"/>
        <v>44843</v>
      </c>
      <c r="BC238" s="107">
        <f t="shared" si="320"/>
        <v>44850</v>
      </c>
      <c r="BD238" s="107">
        <f t="shared" si="320"/>
        <v>44857</v>
      </c>
      <c r="BE238" s="107">
        <f t="shared" si="320"/>
        <v>44864</v>
      </c>
      <c r="BF238" s="107">
        <f t="shared" si="320"/>
        <v>44871</v>
      </c>
      <c r="BG238" s="107">
        <f t="shared" si="320"/>
        <v>44878</v>
      </c>
      <c r="BH238" s="107">
        <f t="shared" si="320"/>
        <v>44885</v>
      </c>
      <c r="BI238" s="107">
        <f t="shared" si="320"/>
        <v>44892</v>
      </c>
      <c r="BJ238" s="107">
        <f t="shared" si="320"/>
        <v>44899</v>
      </c>
      <c r="BK238" s="107">
        <f t="shared" si="320"/>
        <v>44906</v>
      </c>
      <c r="BL238" s="107">
        <f t="shared" si="320"/>
        <v>44913</v>
      </c>
      <c r="BM238" s="107">
        <f t="shared" si="320"/>
        <v>44920</v>
      </c>
      <c r="BN238" s="108">
        <f t="shared" si="320"/>
        <v>44927</v>
      </c>
    </row>
    <row r="239" spans="5:66" ht="18.600000000000001" thickBot="1" x14ac:dyDescent="0.4">
      <c r="M239" s="17" t="s">
        <v>20</v>
      </c>
      <c r="N239" s="89" t="e">
        <f>VLOOKUP(M239,#REF!,2,FALSE)</f>
        <v>#REF!</v>
      </c>
      <c r="O239" s="111" t="str">
        <f>O$21</f>
        <v>S2</v>
      </c>
      <c r="P239" s="112" t="str">
        <f>P$21</f>
        <v>S3</v>
      </c>
      <c r="Q239" s="112" t="str">
        <f t="shared" ref="Q239:BN239" si="321">Q$21</f>
        <v>S4</v>
      </c>
      <c r="R239" s="112" t="str">
        <f t="shared" si="321"/>
        <v>S5</v>
      </c>
      <c r="S239" s="112" t="str">
        <f t="shared" si="321"/>
        <v>S6</v>
      </c>
      <c r="T239" s="112" t="str">
        <f t="shared" si="321"/>
        <v>S7</v>
      </c>
      <c r="U239" s="112" t="str">
        <f t="shared" si="321"/>
        <v>S8</v>
      </c>
      <c r="V239" s="112" t="str">
        <f t="shared" si="321"/>
        <v>S9</v>
      </c>
      <c r="W239" s="112" t="str">
        <f t="shared" si="321"/>
        <v>S10</v>
      </c>
      <c r="X239" s="112" t="str">
        <f t="shared" si="321"/>
        <v>S11</v>
      </c>
      <c r="Y239" s="112" t="str">
        <f t="shared" si="321"/>
        <v>S12</v>
      </c>
      <c r="Z239" s="112" t="str">
        <f t="shared" si="321"/>
        <v>S13</v>
      </c>
      <c r="AA239" s="112" t="str">
        <f t="shared" si="321"/>
        <v>S14</v>
      </c>
      <c r="AB239" s="112" t="str">
        <f t="shared" si="321"/>
        <v>S15</v>
      </c>
      <c r="AC239" s="112" t="str">
        <f t="shared" si="321"/>
        <v>S16</v>
      </c>
      <c r="AD239" s="112" t="str">
        <f t="shared" si="321"/>
        <v>S17</v>
      </c>
      <c r="AE239" s="112" t="str">
        <f t="shared" si="321"/>
        <v>S18</v>
      </c>
      <c r="AF239" s="112" t="str">
        <f t="shared" si="321"/>
        <v>S19</v>
      </c>
      <c r="AG239" s="112" t="str">
        <f t="shared" si="321"/>
        <v>S20</v>
      </c>
      <c r="AH239" s="112" t="str">
        <f t="shared" si="321"/>
        <v>S21</v>
      </c>
      <c r="AI239" s="112" t="str">
        <f t="shared" si="321"/>
        <v>S22</v>
      </c>
      <c r="AJ239" s="112" t="str">
        <f t="shared" si="321"/>
        <v>S23</v>
      </c>
      <c r="AK239" s="112" t="str">
        <f t="shared" si="321"/>
        <v>S24</v>
      </c>
      <c r="AL239" s="112" t="str">
        <f t="shared" si="321"/>
        <v>S25</v>
      </c>
      <c r="AM239" s="112" t="str">
        <f t="shared" si="321"/>
        <v>S26</v>
      </c>
      <c r="AN239" s="112" t="str">
        <f t="shared" si="321"/>
        <v>S27</v>
      </c>
      <c r="AO239" s="112" t="str">
        <f t="shared" si="321"/>
        <v>S28</v>
      </c>
      <c r="AP239" s="112" t="str">
        <f t="shared" si="321"/>
        <v>S29</v>
      </c>
      <c r="AQ239" s="112" t="str">
        <f t="shared" si="321"/>
        <v>S30</v>
      </c>
      <c r="AR239" s="112" t="str">
        <f t="shared" si="321"/>
        <v>S31</v>
      </c>
      <c r="AS239" s="112" t="str">
        <f t="shared" si="321"/>
        <v>S32</v>
      </c>
      <c r="AT239" s="112" t="str">
        <f t="shared" si="321"/>
        <v>S33</v>
      </c>
      <c r="AU239" s="112" t="str">
        <f t="shared" si="321"/>
        <v>S34</v>
      </c>
      <c r="AV239" s="112" t="str">
        <f t="shared" si="321"/>
        <v>S35</v>
      </c>
      <c r="AW239" s="112" t="str">
        <f t="shared" si="321"/>
        <v>S36</v>
      </c>
      <c r="AX239" s="112" t="str">
        <f t="shared" si="321"/>
        <v>S37</v>
      </c>
      <c r="AY239" s="112" t="str">
        <f t="shared" si="321"/>
        <v>S38</v>
      </c>
      <c r="AZ239" s="112" t="str">
        <f t="shared" si="321"/>
        <v>S39</v>
      </c>
      <c r="BA239" s="112" t="str">
        <f t="shared" si="321"/>
        <v>S40</v>
      </c>
      <c r="BB239" s="112" t="str">
        <f t="shared" si="321"/>
        <v>S41</v>
      </c>
      <c r="BC239" s="112" t="str">
        <f t="shared" si="321"/>
        <v>S42</v>
      </c>
      <c r="BD239" s="112" t="str">
        <f t="shared" si="321"/>
        <v>S43</v>
      </c>
      <c r="BE239" s="112" t="str">
        <f t="shared" si="321"/>
        <v>S44</v>
      </c>
      <c r="BF239" s="112" t="str">
        <f t="shared" si="321"/>
        <v>S45</v>
      </c>
      <c r="BG239" s="112" t="str">
        <f t="shared" si="321"/>
        <v>S46</v>
      </c>
      <c r="BH239" s="112" t="str">
        <f t="shared" si="321"/>
        <v>S47</v>
      </c>
      <c r="BI239" s="112" t="str">
        <f t="shared" si="321"/>
        <v>S48</v>
      </c>
      <c r="BJ239" s="112" t="str">
        <f t="shared" si="321"/>
        <v>S49</v>
      </c>
      <c r="BK239" s="112" t="str">
        <f t="shared" si="321"/>
        <v>S50</v>
      </c>
      <c r="BL239" s="112" t="str">
        <f t="shared" si="321"/>
        <v>S51</v>
      </c>
      <c r="BM239" s="112" t="str">
        <f t="shared" si="321"/>
        <v>S52</v>
      </c>
      <c r="BN239" s="113" t="str">
        <f t="shared" si="321"/>
        <v>S53</v>
      </c>
    </row>
    <row r="240" spans="5:66" x14ac:dyDescent="0.3">
      <c r="M240" s="44" t="str">
        <f t="shared" ref="M240:M248" si="322">M170</f>
        <v>Design</v>
      </c>
      <c r="N240" s="86">
        <f t="shared" ref="N240:N248" si="323">SUM(O240:BN240)</f>
        <v>0</v>
      </c>
    </row>
    <row r="241" spans="13:66" x14ac:dyDescent="0.3">
      <c r="M241" s="18" t="str">
        <f t="shared" si="322"/>
        <v>EXEC</v>
      </c>
      <c r="N241" s="87">
        <f t="shared" si="323"/>
        <v>0</v>
      </c>
    </row>
    <row r="242" spans="13:66" x14ac:dyDescent="0.3">
      <c r="M242" s="18" t="str">
        <f t="shared" si="322"/>
        <v>RETEST</v>
      </c>
      <c r="N242" s="87">
        <f t="shared" si="323"/>
        <v>0</v>
      </c>
    </row>
    <row r="243" spans="13:66" x14ac:dyDescent="0.3">
      <c r="M243" s="18" t="str">
        <f t="shared" si="322"/>
        <v>MNG</v>
      </c>
      <c r="N243" s="87">
        <f t="shared" si="323"/>
        <v>0</v>
      </c>
    </row>
    <row r="244" spans="13:66" x14ac:dyDescent="0.3">
      <c r="M244" s="18" t="str">
        <f t="shared" si="322"/>
        <v>DATA PREP</v>
      </c>
      <c r="N244" s="87">
        <f t="shared" si="323"/>
        <v>0</v>
      </c>
    </row>
    <row r="245" spans="13:66" x14ac:dyDescent="0.3">
      <c r="M245" s="18">
        <f t="shared" si="322"/>
        <v>0</v>
      </c>
      <c r="N245" s="87">
        <f t="shared" si="323"/>
        <v>0</v>
      </c>
    </row>
    <row r="246" spans="13:66" x14ac:dyDescent="0.3">
      <c r="M246" s="18">
        <f t="shared" si="322"/>
        <v>0</v>
      </c>
      <c r="N246" s="87">
        <f t="shared" si="323"/>
        <v>0</v>
      </c>
    </row>
    <row r="247" spans="13:66" x14ac:dyDescent="0.3">
      <c r="M247" s="18" t="e">
        <f t="shared" si="322"/>
        <v>#REF!</v>
      </c>
      <c r="N247" s="87">
        <f t="shared" si="323"/>
        <v>0</v>
      </c>
    </row>
    <row r="248" spans="13:66" ht="15" thickBot="1" x14ac:dyDescent="0.35">
      <c r="M248" s="45" t="e">
        <f t="shared" si="322"/>
        <v>#REF!</v>
      </c>
      <c r="N248" s="88">
        <f t="shared" si="323"/>
        <v>0</v>
      </c>
    </row>
    <row r="249" spans="13:66" ht="15" thickBot="1" x14ac:dyDescent="0.35">
      <c r="N249" s="70">
        <f>SUM(N240:N248)</f>
        <v>0</v>
      </c>
      <c r="O249" s="28">
        <f>SUM(O240:O248)</f>
        <v>0</v>
      </c>
      <c r="P249" s="29">
        <f t="shared" ref="P249:BN249" si="324">SUM(P240:P248)</f>
        <v>0</v>
      </c>
      <c r="Q249" s="29">
        <f t="shared" si="324"/>
        <v>0</v>
      </c>
      <c r="R249" s="29">
        <f t="shared" si="324"/>
        <v>0</v>
      </c>
      <c r="S249" s="29">
        <f t="shared" si="324"/>
        <v>0</v>
      </c>
      <c r="T249" s="29">
        <f t="shared" si="324"/>
        <v>0</v>
      </c>
      <c r="U249" s="29">
        <f t="shared" si="324"/>
        <v>0</v>
      </c>
      <c r="V249" s="29">
        <f t="shared" si="324"/>
        <v>0</v>
      </c>
      <c r="W249" s="29">
        <f t="shared" si="324"/>
        <v>0</v>
      </c>
      <c r="X249" s="29">
        <f t="shared" si="324"/>
        <v>0</v>
      </c>
      <c r="Y249" s="29">
        <f t="shared" si="324"/>
        <v>0</v>
      </c>
      <c r="Z249" s="29">
        <f t="shared" si="324"/>
        <v>0</v>
      </c>
      <c r="AA249" s="29">
        <f t="shared" si="324"/>
        <v>0</v>
      </c>
      <c r="AB249" s="29">
        <f t="shared" si="324"/>
        <v>0</v>
      </c>
      <c r="AC249" s="29">
        <f t="shared" si="324"/>
        <v>0</v>
      </c>
      <c r="AD249" s="29">
        <f t="shared" si="324"/>
        <v>0</v>
      </c>
      <c r="AE249" s="29">
        <f t="shared" si="324"/>
        <v>0</v>
      </c>
      <c r="AF249" s="29">
        <f t="shared" si="324"/>
        <v>0</v>
      </c>
      <c r="AG249" s="29">
        <f t="shared" si="324"/>
        <v>0</v>
      </c>
      <c r="AH249" s="29">
        <f t="shared" si="324"/>
        <v>0</v>
      </c>
      <c r="AI249" s="29">
        <f t="shared" si="324"/>
        <v>0</v>
      </c>
      <c r="AJ249" s="29">
        <f t="shared" si="324"/>
        <v>0</v>
      </c>
      <c r="AK249" s="29">
        <f t="shared" si="324"/>
        <v>0</v>
      </c>
      <c r="AL249" s="29">
        <f t="shared" si="324"/>
        <v>0</v>
      </c>
      <c r="AM249" s="29">
        <f t="shared" si="324"/>
        <v>0</v>
      </c>
      <c r="AN249" s="29">
        <f t="shared" si="324"/>
        <v>0</v>
      </c>
      <c r="AO249" s="29">
        <f t="shared" si="324"/>
        <v>0</v>
      </c>
      <c r="AP249" s="29">
        <f t="shared" si="324"/>
        <v>0</v>
      </c>
      <c r="AQ249" s="29">
        <f t="shared" si="324"/>
        <v>0</v>
      </c>
      <c r="AR249" s="29">
        <f t="shared" si="324"/>
        <v>0</v>
      </c>
      <c r="AS249" s="29">
        <f t="shared" si="324"/>
        <v>0</v>
      </c>
      <c r="AT249" s="29">
        <f t="shared" si="324"/>
        <v>0</v>
      </c>
      <c r="AU249" s="29">
        <f t="shared" si="324"/>
        <v>0</v>
      </c>
      <c r="AV249" s="29">
        <f t="shared" si="324"/>
        <v>0</v>
      </c>
      <c r="AW249" s="29">
        <f t="shared" si="324"/>
        <v>0</v>
      </c>
      <c r="AX249" s="29">
        <f t="shared" si="324"/>
        <v>0</v>
      </c>
      <c r="AY249" s="29">
        <f t="shared" si="324"/>
        <v>0</v>
      </c>
      <c r="AZ249" s="29">
        <f t="shared" si="324"/>
        <v>0</v>
      </c>
      <c r="BA249" s="29">
        <f t="shared" si="324"/>
        <v>0</v>
      </c>
      <c r="BB249" s="29">
        <f t="shared" si="324"/>
        <v>0</v>
      </c>
      <c r="BC249" s="29">
        <f t="shared" si="324"/>
        <v>0</v>
      </c>
      <c r="BD249" s="29">
        <f t="shared" si="324"/>
        <v>0</v>
      </c>
      <c r="BE249" s="29">
        <f t="shared" si="324"/>
        <v>0</v>
      </c>
      <c r="BF249" s="29">
        <f t="shared" si="324"/>
        <v>0</v>
      </c>
      <c r="BG249" s="29">
        <f t="shared" si="324"/>
        <v>0</v>
      </c>
      <c r="BH249" s="29">
        <f t="shared" si="324"/>
        <v>0</v>
      </c>
      <c r="BI249" s="29">
        <f t="shared" si="324"/>
        <v>0</v>
      </c>
      <c r="BJ249" s="29">
        <f t="shared" si="324"/>
        <v>0</v>
      </c>
      <c r="BK249" s="29">
        <f t="shared" si="324"/>
        <v>0</v>
      </c>
      <c r="BL249" s="29">
        <f t="shared" si="324"/>
        <v>0</v>
      </c>
      <c r="BM249" s="29">
        <f t="shared" si="324"/>
        <v>0</v>
      </c>
      <c r="BN249" s="30">
        <f t="shared" si="324"/>
        <v>0</v>
      </c>
    </row>
    <row r="250" spans="13:66" ht="15" thickBot="1" x14ac:dyDescent="0.35">
      <c r="N250" s="250" t="s">
        <v>360</v>
      </c>
      <c r="O250" s="251" t="e">
        <f>VLOOKUP($M253,#REF!,HLOOKUP(O$69,#REF!,3,FALSE),FALSE)</f>
        <v>#REF!</v>
      </c>
      <c r="P250" s="251" t="e">
        <f>VLOOKUP($M253,#REF!,HLOOKUP(P$69,#REF!,3,FALSE),FALSE)</f>
        <v>#REF!</v>
      </c>
      <c r="Q250" s="251" t="e">
        <f>VLOOKUP($M253,#REF!,HLOOKUP(Q$69,#REF!,3,FALSE),FALSE)</f>
        <v>#REF!</v>
      </c>
      <c r="R250" s="251" t="e">
        <f>VLOOKUP($M253,#REF!,HLOOKUP(R$69,#REF!,3,FALSE),FALSE)</f>
        <v>#REF!</v>
      </c>
      <c r="S250" s="251" t="e">
        <f>VLOOKUP($M253,#REF!,HLOOKUP(S$69,#REF!,3,FALSE),FALSE)</f>
        <v>#REF!</v>
      </c>
      <c r="T250" s="251" t="e">
        <f>VLOOKUP($M253,#REF!,HLOOKUP(T$69,#REF!,3,FALSE),FALSE)</f>
        <v>#REF!</v>
      </c>
      <c r="U250" s="251" t="e">
        <f>VLOOKUP($M253,#REF!,HLOOKUP(U$69,#REF!,3,FALSE),FALSE)</f>
        <v>#REF!</v>
      </c>
      <c r="V250" s="251" t="e">
        <f>VLOOKUP($M253,#REF!,HLOOKUP(V$69,#REF!,3,FALSE),FALSE)</f>
        <v>#REF!</v>
      </c>
      <c r="W250" s="251" t="e">
        <f>VLOOKUP($M253,#REF!,HLOOKUP(W$69,#REF!,3,FALSE),FALSE)</f>
        <v>#REF!</v>
      </c>
      <c r="X250" s="251" t="e">
        <f>VLOOKUP($M253,#REF!,HLOOKUP(X$69,#REF!,3,FALSE),FALSE)</f>
        <v>#REF!</v>
      </c>
      <c r="Y250" s="251" t="e">
        <f>VLOOKUP($M253,#REF!,HLOOKUP(Y$69,#REF!,3,FALSE),FALSE)</f>
        <v>#REF!</v>
      </c>
      <c r="Z250" s="251" t="e">
        <f>VLOOKUP($M253,#REF!,HLOOKUP(Z$69,#REF!,3,FALSE),FALSE)</f>
        <v>#REF!</v>
      </c>
      <c r="AA250" s="251" t="e">
        <f>VLOOKUP($M253,#REF!,HLOOKUP(AA$69,#REF!,3,FALSE),FALSE)</f>
        <v>#REF!</v>
      </c>
      <c r="AB250" s="251" t="e">
        <f>VLOOKUP($M253,#REF!,HLOOKUP(AB$69,#REF!,3,FALSE),FALSE)</f>
        <v>#REF!</v>
      </c>
      <c r="AC250" s="251" t="e">
        <f>VLOOKUP($M253,#REF!,HLOOKUP(AC$69,#REF!,3,FALSE),FALSE)</f>
        <v>#REF!</v>
      </c>
      <c r="AD250" s="251" t="e">
        <f>VLOOKUP($M253,#REF!,HLOOKUP(AD$69,#REF!,3,FALSE),FALSE)</f>
        <v>#REF!</v>
      </c>
      <c r="AE250" s="251" t="e">
        <f>VLOOKUP($M253,#REF!,HLOOKUP(AE$69,#REF!,3,FALSE),FALSE)</f>
        <v>#REF!</v>
      </c>
      <c r="AF250" s="251" t="e">
        <f>VLOOKUP($M253,#REF!,HLOOKUP(AF$69,#REF!,3,FALSE),FALSE)</f>
        <v>#REF!</v>
      </c>
      <c r="AG250" s="251" t="e">
        <f>VLOOKUP($M253,#REF!,HLOOKUP(AG$69,#REF!,3,FALSE),FALSE)</f>
        <v>#REF!</v>
      </c>
      <c r="AH250" s="251" t="e">
        <f>VLOOKUP($M253,#REF!,HLOOKUP(AH$69,#REF!,3,FALSE),FALSE)</f>
        <v>#REF!</v>
      </c>
      <c r="AI250" s="251" t="e">
        <f>VLOOKUP($M253,#REF!,HLOOKUP(AI$69,#REF!,3,FALSE),FALSE)</f>
        <v>#REF!</v>
      </c>
      <c r="AJ250" s="251" t="e">
        <f>VLOOKUP($M253,#REF!,HLOOKUP(AJ$69,#REF!,3,FALSE),FALSE)</f>
        <v>#REF!</v>
      </c>
      <c r="AK250" s="251" t="e">
        <f>VLOOKUP($M253,#REF!,HLOOKUP(AK$69,#REF!,3,FALSE),FALSE)</f>
        <v>#REF!</v>
      </c>
      <c r="AL250" s="251" t="e">
        <f>VLOOKUP($M253,#REF!,HLOOKUP(AL$69,#REF!,3,FALSE),FALSE)</f>
        <v>#REF!</v>
      </c>
      <c r="AM250" s="251" t="e">
        <f>VLOOKUP($M253,#REF!,HLOOKUP(AM$69,#REF!,3,FALSE),FALSE)</f>
        <v>#REF!</v>
      </c>
      <c r="AN250" s="251" t="e">
        <f>VLOOKUP($M253,#REF!,HLOOKUP(AN$69,#REF!,3,FALSE),FALSE)</f>
        <v>#REF!</v>
      </c>
      <c r="AO250" s="251" t="e">
        <f>VLOOKUP($M253,#REF!,HLOOKUP(AO$69,#REF!,3,FALSE),FALSE)</f>
        <v>#REF!</v>
      </c>
      <c r="AP250" s="251" t="e">
        <f>VLOOKUP($M253,#REF!,HLOOKUP(AP$69,#REF!,3,FALSE),FALSE)</f>
        <v>#REF!</v>
      </c>
      <c r="AQ250" s="251" t="e">
        <f>VLOOKUP($M253,#REF!,HLOOKUP(AQ$69,#REF!,3,FALSE),FALSE)</f>
        <v>#REF!</v>
      </c>
      <c r="AR250" s="251" t="e">
        <f>VLOOKUP($M253,#REF!,HLOOKUP(AR$69,#REF!,3,FALSE),FALSE)</f>
        <v>#REF!</v>
      </c>
      <c r="AS250" s="251" t="e">
        <f>VLOOKUP($M253,#REF!,HLOOKUP(AS$69,#REF!,3,FALSE),FALSE)</f>
        <v>#REF!</v>
      </c>
      <c r="AT250" s="251" t="e">
        <f>VLOOKUP($M253,#REF!,HLOOKUP(AT$69,#REF!,3,FALSE),FALSE)</f>
        <v>#REF!</v>
      </c>
      <c r="AU250" s="251" t="e">
        <f>VLOOKUP($M253,#REF!,HLOOKUP(AU$69,#REF!,3,FALSE),FALSE)</f>
        <v>#REF!</v>
      </c>
      <c r="AV250" s="251" t="e">
        <f>VLOOKUP($M253,#REF!,HLOOKUP(AV$69,#REF!,3,FALSE),FALSE)</f>
        <v>#REF!</v>
      </c>
      <c r="AW250" s="251" t="e">
        <f>VLOOKUP($M253,#REF!,HLOOKUP(AW$69,#REF!,3,FALSE),FALSE)</f>
        <v>#REF!</v>
      </c>
      <c r="AX250" s="251" t="e">
        <f>VLOOKUP($M253,#REF!,HLOOKUP(AX$69,#REF!,3,FALSE),FALSE)</f>
        <v>#REF!</v>
      </c>
      <c r="AY250" s="251" t="e">
        <f>VLOOKUP($M253,#REF!,HLOOKUP(AY$69,#REF!,3,FALSE),FALSE)</f>
        <v>#REF!</v>
      </c>
      <c r="AZ250" s="251" t="e">
        <f>VLOOKUP($M253,#REF!,HLOOKUP(AZ$69,#REF!,3,FALSE),FALSE)</f>
        <v>#REF!</v>
      </c>
      <c r="BA250" s="251" t="e">
        <f>VLOOKUP($M253,#REF!,HLOOKUP(BA$69,#REF!,3,FALSE),FALSE)</f>
        <v>#REF!</v>
      </c>
      <c r="BB250" s="251" t="e">
        <f>VLOOKUP($M253,#REF!,HLOOKUP(BB$69,#REF!,3,FALSE),FALSE)</f>
        <v>#REF!</v>
      </c>
      <c r="BC250" s="251" t="e">
        <f>VLOOKUP($M253,#REF!,HLOOKUP(BC$69,#REF!,3,FALSE),FALSE)</f>
        <v>#REF!</v>
      </c>
      <c r="BD250" s="251" t="e">
        <f>VLOOKUP($M253,#REF!,HLOOKUP(BD$69,#REF!,3,FALSE),FALSE)</f>
        <v>#REF!</v>
      </c>
      <c r="BE250" s="251" t="e">
        <f>VLOOKUP($M253,#REF!,HLOOKUP(BE$69,#REF!,3,FALSE),FALSE)</f>
        <v>#REF!</v>
      </c>
      <c r="BF250" s="251" t="e">
        <f>VLOOKUP($M253,#REF!,HLOOKUP(BF$69,#REF!,3,FALSE),FALSE)</f>
        <v>#REF!</v>
      </c>
      <c r="BG250" s="251" t="e">
        <f>VLOOKUP($M253,#REF!,HLOOKUP(BG$69,#REF!,3,FALSE),FALSE)</f>
        <v>#REF!</v>
      </c>
      <c r="BH250" s="251" t="e">
        <f>VLOOKUP($M253,#REF!,HLOOKUP(BH$69,#REF!,3,FALSE),FALSE)</f>
        <v>#REF!</v>
      </c>
      <c r="BI250" s="251" t="e">
        <f>VLOOKUP($M253,#REF!,HLOOKUP(BI$69,#REF!,3,FALSE),FALSE)</f>
        <v>#REF!</v>
      </c>
      <c r="BJ250" s="251" t="e">
        <f>VLOOKUP($M253,#REF!,HLOOKUP(BJ$69,#REF!,3,FALSE),FALSE)</f>
        <v>#REF!</v>
      </c>
      <c r="BK250" s="251" t="e">
        <f>VLOOKUP($M253,#REF!,HLOOKUP(BK$69,#REF!,3,FALSE),FALSE)</f>
        <v>#REF!</v>
      </c>
      <c r="BL250" s="251" t="e">
        <f>VLOOKUP($M253,#REF!,HLOOKUP(BL$69,#REF!,3,FALSE),FALSE)</f>
        <v>#REF!</v>
      </c>
      <c r="BM250" s="251" t="e">
        <f>VLOOKUP($M253,#REF!,HLOOKUP(BM$69,#REF!,3,FALSE),FALSE)</f>
        <v>#REF!</v>
      </c>
      <c r="BN250" s="251" t="e">
        <f>VLOOKUP($M253,#REF!,HLOOKUP(BN$69,#REF!,3,FALSE),FALSE)</f>
        <v>#REF!</v>
      </c>
    </row>
    <row r="251" spans="13:66" ht="18" x14ac:dyDescent="0.3">
      <c r="N251" s="103" t="str">
        <f>N$19</f>
        <v>DAL</v>
      </c>
      <c r="O251" s="100">
        <f>O$19</f>
        <v>44564</v>
      </c>
      <c r="P251" s="101">
        <f t="shared" ref="P251:BN251" si="325">P$19</f>
        <v>44571</v>
      </c>
      <c r="Q251" s="101">
        <f t="shared" si="325"/>
        <v>44578</v>
      </c>
      <c r="R251" s="101">
        <f t="shared" si="325"/>
        <v>44585</v>
      </c>
      <c r="S251" s="101">
        <f t="shared" si="325"/>
        <v>44592</v>
      </c>
      <c r="T251" s="101">
        <f t="shared" si="325"/>
        <v>44599</v>
      </c>
      <c r="U251" s="101">
        <f t="shared" si="325"/>
        <v>44606</v>
      </c>
      <c r="V251" s="101">
        <f t="shared" si="325"/>
        <v>44613</v>
      </c>
      <c r="W251" s="101">
        <f t="shared" si="325"/>
        <v>44620</v>
      </c>
      <c r="X251" s="101">
        <f t="shared" si="325"/>
        <v>44627</v>
      </c>
      <c r="Y251" s="101">
        <f t="shared" si="325"/>
        <v>44634</v>
      </c>
      <c r="Z251" s="101">
        <f t="shared" si="325"/>
        <v>44641</v>
      </c>
      <c r="AA251" s="101">
        <f t="shared" si="325"/>
        <v>44648</v>
      </c>
      <c r="AB251" s="101">
        <f t="shared" si="325"/>
        <v>44655</v>
      </c>
      <c r="AC251" s="101">
        <f t="shared" si="325"/>
        <v>44662</v>
      </c>
      <c r="AD251" s="101">
        <f t="shared" si="325"/>
        <v>44669</v>
      </c>
      <c r="AE251" s="101">
        <f t="shared" si="325"/>
        <v>44676</v>
      </c>
      <c r="AF251" s="101">
        <f t="shared" si="325"/>
        <v>44683</v>
      </c>
      <c r="AG251" s="101">
        <f t="shared" si="325"/>
        <v>44690</v>
      </c>
      <c r="AH251" s="101">
        <f t="shared" si="325"/>
        <v>44697</v>
      </c>
      <c r="AI251" s="101">
        <f t="shared" si="325"/>
        <v>44704</v>
      </c>
      <c r="AJ251" s="101">
        <f t="shared" si="325"/>
        <v>44711</v>
      </c>
      <c r="AK251" s="101">
        <f t="shared" si="325"/>
        <v>44718</v>
      </c>
      <c r="AL251" s="101">
        <f t="shared" si="325"/>
        <v>44725</v>
      </c>
      <c r="AM251" s="101">
        <f t="shared" si="325"/>
        <v>44732</v>
      </c>
      <c r="AN251" s="101">
        <f t="shared" si="325"/>
        <v>44739</v>
      </c>
      <c r="AO251" s="101">
        <f t="shared" si="325"/>
        <v>44746</v>
      </c>
      <c r="AP251" s="101">
        <f t="shared" si="325"/>
        <v>44753</v>
      </c>
      <c r="AQ251" s="101">
        <f t="shared" si="325"/>
        <v>44760</v>
      </c>
      <c r="AR251" s="101">
        <f t="shared" si="325"/>
        <v>44767</v>
      </c>
      <c r="AS251" s="101">
        <f t="shared" si="325"/>
        <v>44774</v>
      </c>
      <c r="AT251" s="101">
        <f t="shared" si="325"/>
        <v>44781</v>
      </c>
      <c r="AU251" s="101">
        <f t="shared" si="325"/>
        <v>44788</v>
      </c>
      <c r="AV251" s="101">
        <f t="shared" si="325"/>
        <v>44795</v>
      </c>
      <c r="AW251" s="101">
        <f t="shared" si="325"/>
        <v>44802</v>
      </c>
      <c r="AX251" s="101">
        <f t="shared" si="325"/>
        <v>44809</v>
      </c>
      <c r="AY251" s="101">
        <f t="shared" si="325"/>
        <v>44816</v>
      </c>
      <c r="AZ251" s="101">
        <f t="shared" si="325"/>
        <v>44823</v>
      </c>
      <c r="BA251" s="101">
        <f t="shared" si="325"/>
        <v>44830</v>
      </c>
      <c r="BB251" s="101">
        <f t="shared" si="325"/>
        <v>44837</v>
      </c>
      <c r="BC251" s="101">
        <f t="shared" si="325"/>
        <v>44844</v>
      </c>
      <c r="BD251" s="101">
        <f t="shared" si="325"/>
        <v>44851</v>
      </c>
      <c r="BE251" s="101">
        <f t="shared" si="325"/>
        <v>44858</v>
      </c>
      <c r="BF251" s="101">
        <f t="shared" si="325"/>
        <v>44865</v>
      </c>
      <c r="BG251" s="101">
        <f t="shared" si="325"/>
        <v>44872</v>
      </c>
      <c r="BH251" s="101">
        <f t="shared" si="325"/>
        <v>44879</v>
      </c>
      <c r="BI251" s="101">
        <f t="shared" si="325"/>
        <v>44886</v>
      </c>
      <c r="BJ251" s="101">
        <f t="shared" si="325"/>
        <v>44893</v>
      </c>
      <c r="BK251" s="101">
        <f t="shared" si="325"/>
        <v>44900</v>
      </c>
      <c r="BL251" s="101">
        <f t="shared" si="325"/>
        <v>44907</v>
      </c>
      <c r="BM251" s="101">
        <f t="shared" si="325"/>
        <v>44914</v>
      </c>
      <c r="BN251" s="102">
        <f t="shared" si="325"/>
        <v>44921</v>
      </c>
    </row>
    <row r="252" spans="13:66" ht="18.600000000000001" thickBot="1" x14ac:dyDescent="0.35">
      <c r="N252" s="104" t="str">
        <f>N$20</f>
        <v>AL</v>
      </c>
      <c r="O252" s="106">
        <f>O$20</f>
        <v>44570</v>
      </c>
      <c r="P252" s="107">
        <f t="shared" ref="P252:BN252" si="326">P$20</f>
        <v>44577</v>
      </c>
      <c r="Q252" s="107">
        <f t="shared" si="326"/>
        <v>44584</v>
      </c>
      <c r="R252" s="107">
        <f t="shared" si="326"/>
        <v>44591</v>
      </c>
      <c r="S252" s="107">
        <f>S$20</f>
        <v>44598</v>
      </c>
      <c r="T252" s="107">
        <f t="shared" si="326"/>
        <v>44605</v>
      </c>
      <c r="U252" s="107">
        <f t="shared" si="326"/>
        <v>44612</v>
      </c>
      <c r="V252" s="107">
        <f t="shared" si="326"/>
        <v>44619</v>
      </c>
      <c r="W252" s="107">
        <f t="shared" si="326"/>
        <v>44626</v>
      </c>
      <c r="X252" s="107">
        <f t="shared" si="326"/>
        <v>44633</v>
      </c>
      <c r="Y252" s="107">
        <f t="shared" si="326"/>
        <v>44640</v>
      </c>
      <c r="Z252" s="107">
        <f t="shared" si="326"/>
        <v>44647</v>
      </c>
      <c r="AA252" s="107">
        <f t="shared" si="326"/>
        <v>44654</v>
      </c>
      <c r="AB252" s="107">
        <f t="shared" si="326"/>
        <v>44661</v>
      </c>
      <c r="AC252" s="107">
        <f t="shared" si="326"/>
        <v>44668</v>
      </c>
      <c r="AD252" s="107">
        <f t="shared" si="326"/>
        <v>44675</v>
      </c>
      <c r="AE252" s="107">
        <f t="shared" si="326"/>
        <v>44682</v>
      </c>
      <c r="AF252" s="107">
        <f t="shared" si="326"/>
        <v>44689</v>
      </c>
      <c r="AG252" s="107">
        <f t="shared" si="326"/>
        <v>44696</v>
      </c>
      <c r="AH252" s="107">
        <f t="shared" si="326"/>
        <v>44703</v>
      </c>
      <c r="AI252" s="107">
        <f t="shared" si="326"/>
        <v>44710</v>
      </c>
      <c r="AJ252" s="107">
        <f t="shared" si="326"/>
        <v>44717</v>
      </c>
      <c r="AK252" s="107">
        <f t="shared" si="326"/>
        <v>44724</v>
      </c>
      <c r="AL252" s="107">
        <f t="shared" si="326"/>
        <v>44731</v>
      </c>
      <c r="AM252" s="107">
        <f t="shared" si="326"/>
        <v>44738</v>
      </c>
      <c r="AN252" s="107">
        <f t="shared" si="326"/>
        <v>44745</v>
      </c>
      <c r="AO252" s="107">
        <f t="shared" si="326"/>
        <v>44752</v>
      </c>
      <c r="AP252" s="107">
        <f t="shared" si="326"/>
        <v>44759</v>
      </c>
      <c r="AQ252" s="107">
        <f t="shared" si="326"/>
        <v>44766</v>
      </c>
      <c r="AR252" s="107">
        <f t="shared" si="326"/>
        <v>44773</v>
      </c>
      <c r="AS252" s="107">
        <f t="shared" si="326"/>
        <v>44780</v>
      </c>
      <c r="AT252" s="107">
        <f t="shared" si="326"/>
        <v>44787</v>
      </c>
      <c r="AU252" s="107">
        <f t="shared" si="326"/>
        <v>44794</v>
      </c>
      <c r="AV252" s="107">
        <f t="shared" si="326"/>
        <v>44801</v>
      </c>
      <c r="AW252" s="107">
        <f t="shared" si="326"/>
        <v>44808</v>
      </c>
      <c r="AX252" s="107">
        <f t="shared" si="326"/>
        <v>44815</v>
      </c>
      <c r="AY252" s="107">
        <f t="shared" si="326"/>
        <v>44822</v>
      </c>
      <c r="AZ252" s="107">
        <f t="shared" si="326"/>
        <v>44829</v>
      </c>
      <c r="BA252" s="107">
        <f t="shared" si="326"/>
        <v>44836</v>
      </c>
      <c r="BB252" s="107">
        <f t="shared" si="326"/>
        <v>44843</v>
      </c>
      <c r="BC252" s="107">
        <f t="shared" si="326"/>
        <v>44850</v>
      </c>
      <c r="BD252" s="107">
        <f t="shared" si="326"/>
        <v>44857</v>
      </c>
      <c r="BE252" s="107">
        <f t="shared" si="326"/>
        <v>44864</v>
      </c>
      <c r="BF252" s="107">
        <f t="shared" si="326"/>
        <v>44871</v>
      </c>
      <c r="BG252" s="107">
        <f t="shared" si="326"/>
        <v>44878</v>
      </c>
      <c r="BH252" s="107">
        <f t="shared" si="326"/>
        <v>44885</v>
      </c>
      <c r="BI252" s="107">
        <f t="shared" si="326"/>
        <v>44892</v>
      </c>
      <c r="BJ252" s="107">
        <f t="shared" si="326"/>
        <v>44899</v>
      </c>
      <c r="BK252" s="107">
        <f t="shared" si="326"/>
        <v>44906</v>
      </c>
      <c r="BL252" s="107">
        <f t="shared" si="326"/>
        <v>44913</v>
      </c>
      <c r="BM252" s="107">
        <f t="shared" si="326"/>
        <v>44920</v>
      </c>
      <c r="BN252" s="108">
        <f t="shared" si="326"/>
        <v>44927</v>
      </c>
    </row>
    <row r="253" spans="13:66" ht="18.600000000000001" thickBot="1" x14ac:dyDescent="0.4">
      <c r="M253" s="17" t="s">
        <v>10</v>
      </c>
      <c r="N253" s="89" t="e">
        <f>VLOOKUP(M253,#REF!,2,FALSE)</f>
        <v>#REF!</v>
      </c>
      <c r="O253" s="111" t="str">
        <f>O$21</f>
        <v>S2</v>
      </c>
      <c r="P253" s="112" t="str">
        <f>P$21</f>
        <v>S3</v>
      </c>
      <c r="Q253" s="112" t="str">
        <f t="shared" ref="Q253:BN253" si="327">Q$21</f>
        <v>S4</v>
      </c>
      <c r="R253" s="112" t="str">
        <f t="shared" si="327"/>
        <v>S5</v>
      </c>
      <c r="S253" s="112" t="str">
        <f t="shared" si="327"/>
        <v>S6</v>
      </c>
      <c r="T253" s="112" t="str">
        <f t="shared" si="327"/>
        <v>S7</v>
      </c>
      <c r="U253" s="112" t="str">
        <f t="shared" si="327"/>
        <v>S8</v>
      </c>
      <c r="V253" s="112" t="str">
        <f t="shared" si="327"/>
        <v>S9</v>
      </c>
      <c r="W253" s="112" t="str">
        <f t="shared" si="327"/>
        <v>S10</v>
      </c>
      <c r="X253" s="112" t="str">
        <f t="shared" si="327"/>
        <v>S11</v>
      </c>
      <c r="Y253" s="112" t="str">
        <f t="shared" si="327"/>
        <v>S12</v>
      </c>
      <c r="Z253" s="112" t="str">
        <f t="shared" si="327"/>
        <v>S13</v>
      </c>
      <c r="AA253" s="112" t="str">
        <f t="shared" si="327"/>
        <v>S14</v>
      </c>
      <c r="AB253" s="112" t="str">
        <f t="shared" si="327"/>
        <v>S15</v>
      </c>
      <c r="AC253" s="112" t="str">
        <f t="shared" si="327"/>
        <v>S16</v>
      </c>
      <c r="AD253" s="112" t="str">
        <f t="shared" si="327"/>
        <v>S17</v>
      </c>
      <c r="AE253" s="112" t="str">
        <f t="shared" si="327"/>
        <v>S18</v>
      </c>
      <c r="AF253" s="112" t="str">
        <f t="shared" si="327"/>
        <v>S19</v>
      </c>
      <c r="AG253" s="112" t="str">
        <f t="shared" si="327"/>
        <v>S20</v>
      </c>
      <c r="AH253" s="112" t="str">
        <f t="shared" si="327"/>
        <v>S21</v>
      </c>
      <c r="AI253" s="112" t="str">
        <f t="shared" si="327"/>
        <v>S22</v>
      </c>
      <c r="AJ253" s="112" t="str">
        <f t="shared" si="327"/>
        <v>S23</v>
      </c>
      <c r="AK253" s="112" t="str">
        <f t="shared" si="327"/>
        <v>S24</v>
      </c>
      <c r="AL253" s="112" t="str">
        <f t="shared" si="327"/>
        <v>S25</v>
      </c>
      <c r="AM253" s="112" t="str">
        <f t="shared" si="327"/>
        <v>S26</v>
      </c>
      <c r="AN253" s="112" t="str">
        <f t="shared" si="327"/>
        <v>S27</v>
      </c>
      <c r="AO253" s="112" t="str">
        <f t="shared" si="327"/>
        <v>S28</v>
      </c>
      <c r="AP253" s="112" t="str">
        <f t="shared" si="327"/>
        <v>S29</v>
      </c>
      <c r="AQ253" s="112" t="str">
        <f t="shared" si="327"/>
        <v>S30</v>
      </c>
      <c r="AR253" s="112" t="str">
        <f t="shared" si="327"/>
        <v>S31</v>
      </c>
      <c r="AS253" s="112" t="str">
        <f t="shared" si="327"/>
        <v>S32</v>
      </c>
      <c r="AT253" s="112" t="str">
        <f t="shared" si="327"/>
        <v>S33</v>
      </c>
      <c r="AU253" s="112" t="str">
        <f t="shared" si="327"/>
        <v>S34</v>
      </c>
      <c r="AV253" s="112" t="str">
        <f t="shared" si="327"/>
        <v>S35</v>
      </c>
      <c r="AW253" s="112" t="str">
        <f t="shared" si="327"/>
        <v>S36</v>
      </c>
      <c r="AX253" s="112" t="str">
        <f t="shared" si="327"/>
        <v>S37</v>
      </c>
      <c r="AY253" s="112" t="str">
        <f t="shared" si="327"/>
        <v>S38</v>
      </c>
      <c r="AZ253" s="112" t="str">
        <f t="shared" si="327"/>
        <v>S39</v>
      </c>
      <c r="BA253" s="112" t="str">
        <f t="shared" si="327"/>
        <v>S40</v>
      </c>
      <c r="BB253" s="112" t="str">
        <f t="shared" si="327"/>
        <v>S41</v>
      </c>
      <c r="BC253" s="112" t="str">
        <f t="shared" si="327"/>
        <v>S42</v>
      </c>
      <c r="BD253" s="112" t="str">
        <f t="shared" si="327"/>
        <v>S43</v>
      </c>
      <c r="BE253" s="112" t="str">
        <f t="shared" si="327"/>
        <v>S44</v>
      </c>
      <c r="BF253" s="112" t="str">
        <f t="shared" si="327"/>
        <v>S45</v>
      </c>
      <c r="BG253" s="112" t="str">
        <f t="shared" si="327"/>
        <v>S46</v>
      </c>
      <c r="BH253" s="112" t="str">
        <f t="shared" si="327"/>
        <v>S47</v>
      </c>
      <c r="BI253" s="112" t="str">
        <f t="shared" si="327"/>
        <v>S48</v>
      </c>
      <c r="BJ253" s="112" t="str">
        <f t="shared" si="327"/>
        <v>S49</v>
      </c>
      <c r="BK253" s="112" t="str">
        <f t="shared" si="327"/>
        <v>S50</v>
      </c>
      <c r="BL253" s="112" t="str">
        <f t="shared" si="327"/>
        <v>S51</v>
      </c>
      <c r="BM253" s="112" t="str">
        <f t="shared" si="327"/>
        <v>S52</v>
      </c>
      <c r="BN253" s="113" t="str">
        <f t="shared" si="327"/>
        <v>S53</v>
      </c>
    </row>
    <row r="254" spans="13:66" x14ac:dyDescent="0.3">
      <c r="M254" s="44" t="str">
        <f t="shared" ref="M254:M262" si="328">M170</f>
        <v>Design</v>
      </c>
      <c r="N254" s="86">
        <f t="shared" ref="N254:N262" si="329">SUM(O254:BN254)</f>
        <v>0</v>
      </c>
    </row>
    <row r="255" spans="13:66" x14ac:dyDescent="0.3">
      <c r="M255" s="18" t="str">
        <f t="shared" si="328"/>
        <v>EXEC</v>
      </c>
      <c r="N255" s="87">
        <f t="shared" si="329"/>
        <v>0</v>
      </c>
    </row>
    <row r="256" spans="13:66" x14ac:dyDescent="0.3">
      <c r="M256" s="18" t="str">
        <f t="shared" si="328"/>
        <v>RETEST</v>
      </c>
      <c r="N256" s="87">
        <f t="shared" si="329"/>
        <v>0</v>
      </c>
    </row>
    <row r="257" spans="13:66" x14ac:dyDescent="0.3">
      <c r="M257" s="18" t="str">
        <f t="shared" si="328"/>
        <v>MNG</v>
      </c>
      <c r="N257" s="87">
        <f t="shared" si="329"/>
        <v>0</v>
      </c>
    </row>
    <row r="258" spans="13:66" x14ac:dyDescent="0.3">
      <c r="M258" s="18" t="str">
        <f t="shared" si="328"/>
        <v>DATA PREP</v>
      </c>
      <c r="N258" s="87">
        <f t="shared" si="329"/>
        <v>0</v>
      </c>
    </row>
    <row r="259" spans="13:66" x14ac:dyDescent="0.3">
      <c r="M259" s="18">
        <f t="shared" si="328"/>
        <v>0</v>
      </c>
      <c r="N259" s="87">
        <f t="shared" si="329"/>
        <v>0</v>
      </c>
    </row>
    <row r="260" spans="13:66" x14ac:dyDescent="0.3">
      <c r="M260" s="18">
        <f t="shared" si="328"/>
        <v>0</v>
      </c>
      <c r="N260" s="87">
        <f t="shared" si="329"/>
        <v>0</v>
      </c>
    </row>
    <row r="261" spans="13:66" x14ac:dyDescent="0.3">
      <c r="M261" s="18" t="e">
        <f t="shared" si="328"/>
        <v>#REF!</v>
      </c>
      <c r="N261" s="87">
        <f t="shared" si="329"/>
        <v>0</v>
      </c>
    </row>
    <row r="262" spans="13:66" ht="15" thickBot="1" x14ac:dyDescent="0.35">
      <c r="M262" s="45" t="e">
        <f t="shared" si="328"/>
        <v>#REF!</v>
      </c>
      <c r="N262" s="88">
        <f t="shared" si="329"/>
        <v>0</v>
      </c>
    </row>
    <row r="263" spans="13:66" ht="15" thickBot="1" x14ac:dyDescent="0.35">
      <c r="N263" s="70">
        <f>SUM(N254:N262)</f>
        <v>0</v>
      </c>
      <c r="O263" s="28">
        <f>SUM(O254:O262)</f>
        <v>0</v>
      </c>
      <c r="P263" s="29">
        <f t="shared" ref="P263:BN263" si="330">SUM(P254:P262)</f>
        <v>0</v>
      </c>
      <c r="Q263" s="29">
        <f t="shared" si="330"/>
        <v>0</v>
      </c>
      <c r="R263" s="29">
        <f t="shared" si="330"/>
        <v>0</v>
      </c>
      <c r="S263" s="29">
        <f t="shared" si="330"/>
        <v>0</v>
      </c>
      <c r="T263" s="29">
        <f t="shared" si="330"/>
        <v>0</v>
      </c>
      <c r="U263" s="29">
        <f t="shared" si="330"/>
        <v>0</v>
      </c>
      <c r="V263" s="29">
        <f t="shared" si="330"/>
        <v>0</v>
      </c>
      <c r="W263" s="29">
        <f t="shared" si="330"/>
        <v>0</v>
      </c>
      <c r="X263" s="29">
        <f t="shared" si="330"/>
        <v>0</v>
      </c>
      <c r="Y263" s="29">
        <f t="shared" si="330"/>
        <v>0</v>
      </c>
      <c r="Z263" s="29">
        <f t="shared" si="330"/>
        <v>0</v>
      </c>
      <c r="AA263" s="29">
        <f t="shared" si="330"/>
        <v>0</v>
      </c>
      <c r="AB263" s="29">
        <f t="shared" si="330"/>
        <v>0</v>
      </c>
      <c r="AC263" s="29">
        <f t="shared" si="330"/>
        <v>0</v>
      </c>
      <c r="AD263" s="29">
        <f t="shared" si="330"/>
        <v>0</v>
      </c>
      <c r="AE263" s="29">
        <f t="shared" si="330"/>
        <v>0</v>
      </c>
      <c r="AF263" s="29">
        <f t="shared" si="330"/>
        <v>0</v>
      </c>
      <c r="AG263" s="29">
        <f t="shared" si="330"/>
        <v>0</v>
      </c>
      <c r="AH263" s="29">
        <f t="shared" si="330"/>
        <v>0</v>
      </c>
      <c r="AI263" s="29">
        <f t="shared" si="330"/>
        <v>0</v>
      </c>
      <c r="AJ263" s="29">
        <f t="shared" si="330"/>
        <v>0</v>
      </c>
      <c r="AK263" s="29">
        <f t="shared" si="330"/>
        <v>0</v>
      </c>
      <c r="AL263" s="29">
        <f t="shared" si="330"/>
        <v>0</v>
      </c>
      <c r="AM263" s="29">
        <f t="shared" si="330"/>
        <v>0</v>
      </c>
      <c r="AN263" s="29">
        <f t="shared" si="330"/>
        <v>0</v>
      </c>
      <c r="AO263" s="29">
        <f t="shared" si="330"/>
        <v>0</v>
      </c>
      <c r="AP263" s="29">
        <f t="shared" si="330"/>
        <v>0</v>
      </c>
      <c r="AQ263" s="29">
        <f t="shared" si="330"/>
        <v>0</v>
      </c>
      <c r="AR263" s="29">
        <f t="shared" si="330"/>
        <v>0</v>
      </c>
      <c r="AS263" s="29">
        <f t="shared" si="330"/>
        <v>0</v>
      </c>
      <c r="AT263" s="29">
        <f t="shared" si="330"/>
        <v>0</v>
      </c>
      <c r="AU263" s="29">
        <f t="shared" si="330"/>
        <v>0</v>
      </c>
      <c r="AV263" s="29">
        <f t="shared" si="330"/>
        <v>0</v>
      </c>
      <c r="AW263" s="29">
        <f t="shared" si="330"/>
        <v>0</v>
      </c>
      <c r="AX263" s="29">
        <f t="shared" si="330"/>
        <v>0</v>
      </c>
      <c r="AY263" s="29">
        <f t="shared" si="330"/>
        <v>0</v>
      </c>
      <c r="AZ263" s="29">
        <f t="shared" si="330"/>
        <v>0</v>
      </c>
      <c r="BA263" s="29">
        <f t="shared" si="330"/>
        <v>0</v>
      </c>
      <c r="BB263" s="29">
        <f t="shared" si="330"/>
        <v>0</v>
      </c>
      <c r="BC263" s="29">
        <f t="shared" si="330"/>
        <v>0</v>
      </c>
      <c r="BD263" s="29">
        <f t="shared" si="330"/>
        <v>0</v>
      </c>
      <c r="BE263" s="29">
        <f t="shared" si="330"/>
        <v>0</v>
      </c>
      <c r="BF263" s="29">
        <f t="shared" si="330"/>
        <v>0</v>
      </c>
      <c r="BG263" s="29">
        <f t="shared" si="330"/>
        <v>0</v>
      </c>
      <c r="BH263" s="29">
        <f t="shared" si="330"/>
        <v>0</v>
      </c>
      <c r="BI263" s="29">
        <f t="shared" si="330"/>
        <v>0</v>
      </c>
      <c r="BJ263" s="29">
        <f t="shared" si="330"/>
        <v>0</v>
      </c>
      <c r="BK263" s="29">
        <f t="shared" si="330"/>
        <v>0</v>
      </c>
      <c r="BL263" s="29">
        <f t="shared" si="330"/>
        <v>0</v>
      </c>
      <c r="BM263" s="29">
        <f t="shared" si="330"/>
        <v>0</v>
      </c>
      <c r="BN263" s="30">
        <f t="shared" si="330"/>
        <v>0</v>
      </c>
    </row>
    <row r="264" spans="13:66" ht="15" thickBot="1" x14ac:dyDescent="0.35">
      <c r="N264" s="250" t="s">
        <v>360</v>
      </c>
      <c r="O264" s="251" t="e">
        <f>VLOOKUP($M267,#REF!,HLOOKUP(O$69,#REF!,3,FALSE),FALSE)</f>
        <v>#REF!</v>
      </c>
      <c r="P264" s="251" t="e">
        <f>VLOOKUP($M267,#REF!,HLOOKUP(P$69,#REF!,3,FALSE),FALSE)</f>
        <v>#REF!</v>
      </c>
      <c r="Q264" s="251" t="e">
        <f>VLOOKUP($M267,#REF!,HLOOKUP(Q$69,#REF!,3,FALSE),FALSE)</f>
        <v>#REF!</v>
      </c>
      <c r="R264" s="251" t="e">
        <f>VLOOKUP($M267,#REF!,HLOOKUP(R$69,#REF!,3,FALSE),FALSE)</f>
        <v>#REF!</v>
      </c>
      <c r="S264" s="251" t="e">
        <f>VLOOKUP($M267,#REF!,HLOOKUP(S$69,#REF!,3,FALSE),FALSE)</f>
        <v>#REF!</v>
      </c>
      <c r="T264" s="251" t="e">
        <f>VLOOKUP($M267,#REF!,HLOOKUP(T$69,#REF!,3,FALSE),FALSE)</f>
        <v>#REF!</v>
      </c>
      <c r="U264" s="251" t="e">
        <f>VLOOKUP($M267,#REF!,HLOOKUP(U$69,#REF!,3,FALSE),FALSE)</f>
        <v>#REF!</v>
      </c>
      <c r="V264" s="251" t="e">
        <f>VLOOKUP($M267,#REF!,HLOOKUP(V$69,#REF!,3,FALSE),FALSE)</f>
        <v>#REF!</v>
      </c>
      <c r="W264" s="251" t="e">
        <f>VLOOKUP($M267,#REF!,HLOOKUP(W$69,#REF!,3,FALSE),FALSE)</f>
        <v>#REF!</v>
      </c>
      <c r="X264" s="251" t="e">
        <f>VLOOKUP($M267,#REF!,HLOOKUP(X$69,#REF!,3,FALSE),FALSE)</f>
        <v>#REF!</v>
      </c>
      <c r="Y264" s="251" t="e">
        <f>VLOOKUP($M267,#REF!,HLOOKUP(Y$69,#REF!,3,FALSE),FALSE)</f>
        <v>#REF!</v>
      </c>
      <c r="Z264" s="251" t="e">
        <f>VLOOKUP($M267,#REF!,HLOOKUP(Z$69,#REF!,3,FALSE),FALSE)</f>
        <v>#REF!</v>
      </c>
      <c r="AA264" s="251" t="e">
        <f>VLOOKUP($M267,#REF!,HLOOKUP(AA$69,#REF!,3,FALSE),FALSE)</f>
        <v>#REF!</v>
      </c>
      <c r="AB264" s="251" t="e">
        <f>VLOOKUP($M267,#REF!,HLOOKUP(AB$69,#REF!,3,FALSE),FALSE)</f>
        <v>#REF!</v>
      </c>
      <c r="AC264" s="251" t="e">
        <f>VLOOKUP($M267,#REF!,HLOOKUP(AC$69,#REF!,3,FALSE),FALSE)</f>
        <v>#REF!</v>
      </c>
      <c r="AD264" s="251" t="e">
        <f>VLOOKUP($M267,#REF!,HLOOKUP(AD$69,#REF!,3,FALSE),FALSE)</f>
        <v>#REF!</v>
      </c>
      <c r="AE264" s="251" t="e">
        <f>VLOOKUP($M267,#REF!,HLOOKUP(AE$69,#REF!,3,FALSE),FALSE)</f>
        <v>#REF!</v>
      </c>
      <c r="AF264" s="251" t="e">
        <f>VLOOKUP($M267,#REF!,HLOOKUP(AF$69,#REF!,3,FALSE),FALSE)</f>
        <v>#REF!</v>
      </c>
      <c r="AG264" s="251" t="e">
        <f>VLOOKUP($M267,#REF!,HLOOKUP(AG$69,#REF!,3,FALSE),FALSE)</f>
        <v>#REF!</v>
      </c>
      <c r="AH264" s="251" t="e">
        <f>VLOOKUP($M267,#REF!,HLOOKUP(AH$69,#REF!,3,FALSE),FALSE)</f>
        <v>#REF!</v>
      </c>
      <c r="AI264" s="251" t="e">
        <f>VLOOKUP($M267,#REF!,HLOOKUP(AI$69,#REF!,3,FALSE),FALSE)</f>
        <v>#REF!</v>
      </c>
      <c r="AJ264" s="251" t="e">
        <f>VLOOKUP($M267,#REF!,HLOOKUP(AJ$69,#REF!,3,FALSE),FALSE)</f>
        <v>#REF!</v>
      </c>
      <c r="AK264" s="251" t="e">
        <f>VLOOKUP($M267,#REF!,HLOOKUP(AK$69,#REF!,3,FALSE),FALSE)</f>
        <v>#REF!</v>
      </c>
      <c r="AL264" s="251" t="e">
        <f>VLOOKUP($M267,#REF!,HLOOKUP(AL$69,#REF!,3,FALSE),FALSE)</f>
        <v>#REF!</v>
      </c>
      <c r="AM264" s="251" t="e">
        <f>VLOOKUP($M267,#REF!,HLOOKUP(AM$69,#REF!,3,FALSE),FALSE)</f>
        <v>#REF!</v>
      </c>
      <c r="AN264" s="251" t="e">
        <f>VLOOKUP($M267,#REF!,HLOOKUP(AN$69,#REF!,3,FALSE),FALSE)</f>
        <v>#REF!</v>
      </c>
      <c r="AO264" s="251" t="e">
        <f>VLOOKUP($M267,#REF!,HLOOKUP(AO$69,#REF!,3,FALSE),FALSE)</f>
        <v>#REF!</v>
      </c>
      <c r="AP264" s="251" t="e">
        <f>VLOOKUP($M267,#REF!,HLOOKUP(AP$69,#REF!,3,FALSE),FALSE)</f>
        <v>#REF!</v>
      </c>
      <c r="AQ264" s="251" t="e">
        <f>VLOOKUP($M267,#REF!,HLOOKUP(AQ$69,#REF!,3,FALSE),FALSE)</f>
        <v>#REF!</v>
      </c>
      <c r="AR264" s="251" t="e">
        <f>VLOOKUP($M267,#REF!,HLOOKUP(AR$69,#REF!,3,FALSE),FALSE)</f>
        <v>#REF!</v>
      </c>
      <c r="AS264" s="251" t="e">
        <f>VLOOKUP($M267,#REF!,HLOOKUP(AS$69,#REF!,3,FALSE),FALSE)</f>
        <v>#REF!</v>
      </c>
      <c r="AT264" s="251" t="e">
        <f>VLOOKUP($M267,#REF!,HLOOKUP(AT$69,#REF!,3,FALSE),FALSE)</f>
        <v>#REF!</v>
      </c>
      <c r="AU264" s="251" t="e">
        <f>VLOOKUP($M267,#REF!,HLOOKUP(AU$69,#REF!,3,FALSE),FALSE)</f>
        <v>#REF!</v>
      </c>
      <c r="AV264" s="251" t="e">
        <f>VLOOKUP($M267,#REF!,HLOOKUP(AV$69,#REF!,3,FALSE),FALSE)</f>
        <v>#REF!</v>
      </c>
      <c r="AW264" s="251" t="e">
        <f>VLOOKUP($M267,#REF!,HLOOKUP(AW$69,#REF!,3,FALSE),FALSE)</f>
        <v>#REF!</v>
      </c>
      <c r="AX264" s="251" t="e">
        <f>VLOOKUP($M267,#REF!,HLOOKUP(AX$69,#REF!,3,FALSE),FALSE)</f>
        <v>#REF!</v>
      </c>
      <c r="AY264" s="251" t="e">
        <f>VLOOKUP($M267,#REF!,HLOOKUP(AY$69,#REF!,3,FALSE),FALSE)</f>
        <v>#REF!</v>
      </c>
      <c r="AZ264" s="251" t="e">
        <f>VLOOKUP($M267,#REF!,HLOOKUP(AZ$69,#REF!,3,FALSE),FALSE)</f>
        <v>#REF!</v>
      </c>
      <c r="BA264" s="251" t="e">
        <f>VLOOKUP($M267,#REF!,HLOOKUP(BA$69,#REF!,3,FALSE),FALSE)</f>
        <v>#REF!</v>
      </c>
      <c r="BB264" s="251" t="e">
        <f>VLOOKUP($M267,#REF!,HLOOKUP(BB$69,#REF!,3,FALSE),FALSE)</f>
        <v>#REF!</v>
      </c>
      <c r="BC264" s="251" t="e">
        <f>VLOOKUP($M267,#REF!,HLOOKUP(BC$69,#REF!,3,FALSE),FALSE)</f>
        <v>#REF!</v>
      </c>
      <c r="BD264" s="251" t="e">
        <f>VLOOKUP($M267,#REF!,HLOOKUP(BD$69,#REF!,3,FALSE),FALSE)</f>
        <v>#REF!</v>
      </c>
      <c r="BE264" s="251" t="e">
        <f>VLOOKUP($M267,#REF!,HLOOKUP(BE$69,#REF!,3,FALSE),FALSE)</f>
        <v>#REF!</v>
      </c>
      <c r="BF264" s="251" t="e">
        <f>VLOOKUP($M267,#REF!,HLOOKUP(BF$69,#REF!,3,FALSE),FALSE)</f>
        <v>#REF!</v>
      </c>
      <c r="BG264" s="251" t="e">
        <f>VLOOKUP($M267,#REF!,HLOOKUP(BG$69,#REF!,3,FALSE),FALSE)</f>
        <v>#REF!</v>
      </c>
      <c r="BH264" s="251" t="e">
        <f>VLOOKUP($M267,#REF!,HLOOKUP(BH$69,#REF!,3,FALSE),FALSE)</f>
        <v>#REF!</v>
      </c>
      <c r="BI264" s="251" t="e">
        <f>VLOOKUP($M267,#REF!,HLOOKUP(BI$69,#REF!,3,FALSE),FALSE)</f>
        <v>#REF!</v>
      </c>
      <c r="BJ264" s="251" t="e">
        <f>VLOOKUP($M267,#REF!,HLOOKUP(BJ$69,#REF!,3,FALSE),FALSE)</f>
        <v>#REF!</v>
      </c>
      <c r="BK264" s="251" t="e">
        <f>VLOOKUP($M267,#REF!,HLOOKUP(BK$69,#REF!,3,FALSE),FALSE)</f>
        <v>#REF!</v>
      </c>
      <c r="BL264" s="251" t="e">
        <f>VLOOKUP($M267,#REF!,HLOOKUP(BL$69,#REF!,3,FALSE),FALSE)</f>
        <v>#REF!</v>
      </c>
      <c r="BM264" s="251" t="e">
        <f>VLOOKUP($M267,#REF!,HLOOKUP(BM$69,#REF!,3,FALSE),FALSE)</f>
        <v>#REF!</v>
      </c>
      <c r="BN264" s="251" t="e">
        <f>VLOOKUP($M267,#REF!,HLOOKUP(BN$69,#REF!,3,FALSE),FALSE)</f>
        <v>#REF!</v>
      </c>
    </row>
    <row r="265" spans="13:66" ht="18" x14ac:dyDescent="0.3">
      <c r="N265" s="103" t="str">
        <f t="shared" ref="N265:BN265" si="331">N$19</f>
        <v>DAL</v>
      </c>
      <c r="O265" s="100">
        <f t="shared" si="331"/>
        <v>44564</v>
      </c>
      <c r="P265" s="101">
        <f t="shared" si="331"/>
        <v>44571</v>
      </c>
      <c r="Q265" s="101">
        <f t="shared" si="331"/>
        <v>44578</v>
      </c>
      <c r="R265" s="101">
        <f t="shared" si="331"/>
        <v>44585</v>
      </c>
      <c r="S265" s="101">
        <f t="shared" si="331"/>
        <v>44592</v>
      </c>
      <c r="T265" s="101">
        <f t="shared" si="331"/>
        <v>44599</v>
      </c>
      <c r="U265" s="101">
        <f t="shared" si="331"/>
        <v>44606</v>
      </c>
      <c r="V265" s="101">
        <f t="shared" si="331"/>
        <v>44613</v>
      </c>
      <c r="W265" s="101">
        <f t="shared" si="331"/>
        <v>44620</v>
      </c>
      <c r="X265" s="101">
        <f t="shared" si="331"/>
        <v>44627</v>
      </c>
      <c r="Y265" s="101">
        <f t="shared" si="331"/>
        <v>44634</v>
      </c>
      <c r="Z265" s="101">
        <f t="shared" si="331"/>
        <v>44641</v>
      </c>
      <c r="AA265" s="101">
        <f t="shared" si="331"/>
        <v>44648</v>
      </c>
      <c r="AB265" s="101">
        <f t="shared" si="331"/>
        <v>44655</v>
      </c>
      <c r="AC265" s="101">
        <f t="shared" si="331"/>
        <v>44662</v>
      </c>
      <c r="AD265" s="101">
        <f t="shared" si="331"/>
        <v>44669</v>
      </c>
      <c r="AE265" s="101">
        <f t="shared" si="331"/>
        <v>44676</v>
      </c>
      <c r="AF265" s="101">
        <f t="shared" si="331"/>
        <v>44683</v>
      </c>
      <c r="AG265" s="101">
        <f t="shared" si="331"/>
        <v>44690</v>
      </c>
      <c r="AH265" s="101">
        <f t="shared" si="331"/>
        <v>44697</v>
      </c>
      <c r="AI265" s="101">
        <f t="shared" si="331"/>
        <v>44704</v>
      </c>
      <c r="AJ265" s="101">
        <f t="shared" si="331"/>
        <v>44711</v>
      </c>
      <c r="AK265" s="101">
        <f t="shared" si="331"/>
        <v>44718</v>
      </c>
      <c r="AL265" s="101">
        <f t="shared" si="331"/>
        <v>44725</v>
      </c>
      <c r="AM265" s="101">
        <f t="shared" si="331"/>
        <v>44732</v>
      </c>
      <c r="AN265" s="101">
        <f t="shared" si="331"/>
        <v>44739</v>
      </c>
      <c r="AO265" s="101">
        <f t="shared" si="331"/>
        <v>44746</v>
      </c>
      <c r="AP265" s="101">
        <f t="shared" si="331"/>
        <v>44753</v>
      </c>
      <c r="AQ265" s="101">
        <f t="shared" si="331"/>
        <v>44760</v>
      </c>
      <c r="AR265" s="101">
        <f t="shared" si="331"/>
        <v>44767</v>
      </c>
      <c r="AS265" s="101">
        <f t="shared" si="331"/>
        <v>44774</v>
      </c>
      <c r="AT265" s="101">
        <f t="shared" si="331"/>
        <v>44781</v>
      </c>
      <c r="AU265" s="101">
        <f t="shared" si="331"/>
        <v>44788</v>
      </c>
      <c r="AV265" s="101">
        <f t="shared" si="331"/>
        <v>44795</v>
      </c>
      <c r="AW265" s="101">
        <f t="shared" si="331"/>
        <v>44802</v>
      </c>
      <c r="AX265" s="101">
        <f t="shared" si="331"/>
        <v>44809</v>
      </c>
      <c r="AY265" s="101">
        <f t="shared" si="331"/>
        <v>44816</v>
      </c>
      <c r="AZ265" s="101">
        <f t="shared" si="331"/>
        <v>44823</v>
      </c>
      <c r="BA265" s="101">
        <f t="shared" si="331"/>
        <v>44830</v>
      </c>
      <c r="BB265" s="101">
        <f t="shared" si="331"/>
        <v>44837</v>
      </c>
      <c r="BC265" s="101">
        <f t="shared" si="331"/>
        <v>44844</v>
      </c>
      <c r="BD265" s="101">
        <f t="shared" si="331"/>
        <v>44851</v>
      </c>
      <c r="BE265" s="101">
        <f t="shared" si="331"/>
        <v>44858</v>
      </c>
      <c r="BF265" s="101">
        <f t="shared" si="331"/>
        <v>44865</v>
      </c>
      <c r="BG265" s="101">
        <f t="shared" si="331"/>
        <v>44872</v>
      </c>
      <c r="BH265" s="101">
        <f t="shared" si="331"/>
        <v>44879</v>
      </c>
      <c r="BI265" s="101">
        <f t="shared" si="331"/>
        <v>44886</v>
      </c>
      <c r="BJ265" s="101">
        <f t="shared" si="331"/>
        <v>44893</v>
      </c>
      <c r="BK265" s="101">
        <f t="shared" si="331"/>
        <v>44900</v>
      </c>
      <c r="BL265" s="101">
        <f t="shared" si="331"/>
        <v>44907</v>
      </c>
      <c r="BM265" s="101">
        <f t="shared" si="331"/>
        <v>44914</v>
      </c>
      <c r="BN265" s="102">
        <f t="shared" si="331"/>
        <v>44921</v>
      </c>
    </row>
    <row r="266" spans="13:66" ht="18.600000000000001" thickBot="1" x14ac:dyDescent="0.35">
      <c r="N266" s="104" t="str">
        <f t="shared" ref="N266:BN266" si="332">N$20</f>
        <v>AL</v>
      </c>
      <c r="O266" s="106">
        <f t="shared" si="332"/>
        <v>44570</v>
      </c>
      <c r="P266" s="107">
        <f t="shared" si="332"/>
        <v>44577</v>
      </c>
      <c r="Q266" s="107">
        <f t="shared" si="332"/>
        <v>44584</v>
      </c>
      <c r="R266" s="107">
        <f t="shared" si="332"/>
        <v>44591</v>
      </c>
      <c r="S266" s="107">
        <f t="shared" si="332"/>
        <v>44598</v>
      </c>
      <c r="T266" s="107">
        <f t="shared" si="332"/>
        <v>44605</v>
      </c>
      <c r="U266" s="107">
        <f t="shared" si="332"/>
        <v>44612</v>
      </c>
      <c r="V266" s="107">
        <f t="shared" si="332"/>
        <v>44619</v>
      </c>
      <c r="W266" s="107">
        <f t="shared" si="332"/>
        <v>44626</v>
      </c>
      <c r="X266" s="107">
        <f t="shared" si="332"/>
        <v>44633</v>
      </c>
      <c r="Y266" s="107">
        <f t="shared" si="332"/>
        <v>44640</v>
      </c>
      <c r="Z266" s="107">
        <f t="shared" si="332"/>
        <v>44647</v>
      </c>
      <c r="AA266" s="107">
        <f t="shared" si="332"/>
        <v>44654</v>
      </c>
      <c r="AB266" s="107">
        <f t="shared" si="332"/>
        <v>44661</v>
      </c>
      <c r="AC266" s="107">
        <f t="shared" si="332"/>
        <v>44668</v>
      </c>
      <c r="AD266" s="107">
        <f t="shared" si="332"/>
        <v>44675</v>
      </c>
      <c r="AE266" s="107">
        <f t="shared" si="332"/>
        <v>44682</v>
      </c>
      <c r="AF266" s="107">
        <f t="shared" si="332"/>
        <v>44689</v>
      </c>
      <c r="AG266" s="107">
        <f t="shared" si="332"/>
        <v>44696</v>
      </c>
      <c r="AH266" s="107">
        <f t="shared" si="332"/>
        <v>44703</v>
      </c>
      <c r="AI266" s="107">
        <f t="shared" si="332"/>
        <v>44710</v>
      </c>
      <c r="AJ266" s="107">
        <f t="shared" si="332"/>
        <v>44717</v>
      </c>
      <c r="AK266" s="107">
        <f t="shared" si="332"/>
        <v>44724</v>
      </c>
      <c r="AL266" s="107">
        <f t="shared" si="332"/>
        <v>44731</v>
      </c>
      <c r="AM266" s="107">
        <f t="shared" si="332"/>
        <v>44738</v>
      </c>
      <c r="AN266" s="107">
        <f t="shared" si="332"/>
        <v>44745</v>
      </c>
      <c r="AO266" s="107">
        <f t="shared" si="332"/>
        <v>44752</v>
      </c>
      <c r="AP266" s="107">
        <f t="shared" si="332"/>
        <v>44759</v>
      </c>
      <c r="AQ266" s="107">
        <f t="shared" si="332"/>
        <v>44766</v>
      </c>
      <c r="AR266" s="107">
        <f t="shared" si="332"/>
        <v>44773</v>
      </c>
      <c r="AS266" s="107">
        <f t="shared" si="332"/>
        <v>44780</v>
      </c>
      <c r="AT266" s="107">
        <f t="shared" si="332"/>
        <v>44787</v>
      </c>
      <c r="AU266" s="107">
        <f t="shared" si="332"/>
        <v>44794</v>
      </c>
      <c r="AV266" s="107">
        <f t="shared" si="332"/>
        <v>44801</v>
      </c>
      <c r="AW266" s="107">
        <f t="shared" si="332"/>
        <v>44808</v>
      </c>
      <c r="AX266" s="107">
        <f t="shared" si="332"/>
        <v>44815</v>
      </c>
      <c r="AY266" s="107">
        <f t="shared" si="332"/>
        <v>44822</v>
      </c>
      <c r="AZ266" s="107">
        <f t="shared" si="332"/>
        <v>44829</v>
      </c>
      <c r="BA266" s="107">
        <f t="shared" si="332"/>
        <v>44836</v>
      </c>
      <c r="BB266" s="107">
        <f t="shared" si="332"/>
        <v>44843</v>
      </c>
      <c r="BC266" s="107">
        <f t="shared" si="332"/>
        <v>44850</v>
      </c>
      <c r="BD266" s="107">
        <f t="shared" si="332"/>
        <v>44857</v>
      </c>
      <c r="BE266" s="107">
        <f t="shared" si="332"/>
        <v>44864</v>
      </c>
      <c r="BF266" s="107">
        <f t="shared" si="332"/>
        <v>44871</v>
      </c>
      <c r="BG266" s="107">
        <f t="shared" si="332"/>
        <v>44878</v>
      </c>
      <c r="BH266" s="107">
        <f t="shared" si="332"/>
        <v>44885</v>
      </c>
      <c r="BI266" s="107">
        <f t="shared" si="332"/>
        <v>44892</v>
      </c>
      <c r="BJ266" s="107">
        <f t="shared" si="332"/>
        <v>44899</v>
      </c>
      <c r="BK266" s="107">
        <f t="shared" si="332"/>
        <v>44906</v>
      </c>
      <c r="BL266" s="107">
        <f t="shared" si="332"/>
        <v>44913</v>
      </c>
      <c r="BM266" s="107">
        <f t="shared" si="332"/>
        <v>44920</v>
      </c>
      <c r="BN266" s="108">
        <f t="shared" si="332"/>
        <v>44927</v>
      </c>
    </row>
    <row r="267" spans="13:66" ht="18.600000000000001" thickBot="1" x14ac:dyDescent="0.4">
      <c r="M267" s="17" t="s">
        <v>8</v>
      </c>
      <c r="N267" s="89" t="e">
        <f>VLOOKUP(M267,#REF!,2,FALSE)</f>
        <v>#REF!</v>
      </c>
      <c r="O267" s="111" t="str">
        <f t="shared" ref="O267:BN267" si="333">O$21</f>
        <v>S2</v>
      </c>
      <c r="P267" s="112" t="str">
        <f t="shared" si="333"/>
        <v>S3</v>
      </c>
      <c r="Q267" s="112" t="str">
        <f t="shared" si="333"/>
        <v>S4</v>
      </c>
      <c r="R267" s="112" t="str">
        <f t="shared" si="333"/>
        <v>S5</v>
      </c>
      <c r="S267" s="112" t="str">
        <f t="shared" si="333"/>
        <v>S6</v>
      </c>
      <c r="T267" s="112" t="str">
        <f t="shared" si="333"/>
        <v>S7</v>
      </c>
      <c r="U267" s="112" t="str">
        <f t="shared" si="333"/>
        <v>S8</v>
      </c>
      <c r="V267" s="112" t="str">
        <f t="shared" si="333"/>
        <v>S9</v>
      </c>
      <c r="W267" s="112" t="str">
        <f t="shared" si="333"/>
        <v>S10</v>
      </c>
      <c r="X267" s="112" t="str">
        <f t="shared" si="333"/>
        <v>S11</v>
      </c>
      <c r="Y267" s="112" t="str">
        <f t="shared" si="333"/>
        <v>S12</v>
      </c>
      <c r="Z267" s="112" t="str">
        <f t="shared" si="333"/>
        <v>S13</v>
      </c>
      <c r="AA267" s="112" t="str">
        <f t="shared" si="333"/>
        <v>S14</v>
      </c>
      <c r="AB267" s="112" t="str">
        <f t="shared" si="333"/>
        <v>S15</v>
      </c>
      <c r="AC267" s="112" t="str">
        <f t="shared" si="333"/>
        <v>S16</v>
      </c>
      <c r="AD267" s="112" t="str">
        <f t="shared" si="333"/>
        <v>S17</v>
      </c>
      <c r="AE267" s="112" t="str">
        <f t="shared" si="333"/>
        <v>S18</v>
      </c>
      <c r="AF267" s="112" t="str">
        <f t="shared" si="333"/>
        <v>S19</v>
      </c>
      <c r="AG267" s="112" t="str">
        <f t="shared" si="333"/>
        <v>S20</v>
      </c>
      <c r="AH267" s="112" t="str">
        <f t="shared" si="333"/>
        <v>S21</v>
      </c>
      <c r="AI267" s="112" t="str">
        <f t="shared" si="333"/>
        <v>S22</v>
      </c>
      <c r="AJ267" s="112" t="str">
        <f t="shared" si="333"/>
        <v>S23</v>
      </c>
      <c r="AK267" s="112" t="str">
        <f t="shared" si="333"/>
        <v>S24</v>
      </c>
      <c r="AL267" s="112" t="str">
        <f t="shared" si="333"/>
        <v>S25</v>
      </c>
      <c r="AM267" s="112" t="str">
        <f t="shared" si="333"/>
        <v>S26</v>
      </c>
      <c r="AN267" s="112" t="str">
        <f t="shared" si="333"/>
        <v>S27</v>
      </c>
      <c r="AO267" s="112" t="str">
        <f t="shared" si="333"/>
        <v>S28</v>
      </c>
      <c r="AP267" s="112" t="str">
        <f t="shared" si="333"/>
        <v>S29</v>
      </c>
      <c r="AQ267" s="112" t="str">
        <f t="shared" si="333"/>
        <v>S30</v>
      </c>
      <c r="AR267" s="112" t="str">
        <f t="shared" si="333"/>
        <v>S31</v>
      </c>
      <c r="AS267" s="112" t="str">
        <f t="shared" si="333"/>
        <v>S32</v>
      </c>
      <c r="AT267" s="112" t="str">
        <f t="shared" si="333"/>
        <v>S33</v>
      </c>
      <c r="AU267" s="112" t="str">
        <f t="shared" si="333"/>
        <v>S34</v>
      </c>
      <c r="AV267" s="112" t="str">
        <f t="shared" si="333"/>
        <v>S35</v>
      </c>
      <c r="AW267" s="112" t="str">
        <f t="shared" si="333"/>
        <v>S36</v>
      </c>
      <c r="AX267" s="112" t="str">
        <f t="shared" si="333"/>
        <v>S37</v>
      </c>
      <c r="AY267" s="112" t="str">
        <f t="shared" si="333"/>
        <v>S38</v>
      </c>
      <c r="AZ267" s="112" t="str">
        <f t="shared" si="333"/>
        <v>S39</v>
      </c>
      <c r="BA267" s="112" t="str">
        <f t="shared" si="333"/>
        <v>S40</v>
      </c>
      <c r="BB267" s="112" t="str">
        <f t="shared" si="333"/>
        <v>S41</v>
      </c>
      <c r="BC267" s="112" t="str">
        <f t="shared" si="333"/>
        <v>S42</v>
      </c>
      <c r="BD267" s="112" t="str">
        <f t="shared" si="333"/>
        <v>S43</v>
      </c>
      <c r="BE267" s="112" t="str">
        <f t="shared" si="333"/>
        <v>S44</v>
      </c>
      <c r="BF267" s="112" t="str">
        <f t="shared" si="333"/>
        <v>S45</v>
      </c>
      <c r="BG267" s="112" t="str">
        <f t="shared" si="333"/>
        <v>S46</v>
      </c>
      <c r="BH267" s="112" t="str">
        <f t="shared" si="333"/>
        <v>S47</v>
      </c>
      <c r="BI267" s="112" t="str">
        <f t="shared" si="333"/>
        <v>S48</v>
      </c>
      <c r="BJ267" s="112" t="str">
        <f t="shared" si="333"/>
        <v>S49</v>
      </c>
      <c r="BK267" s="112" t="str">
        <f t="shared" si="333"/>
        <v>S50</v>
      </c>
      <c r="BL267" s="112" t="str">
        <f t="shared" si="333"/>
        <v>S51</v>
      </c>
      <c r="BM267" s="112" t="str">
        <f t="shared" si="333"/>
        <v>S52</v>
      </c>
      <c r="BN267" s="113" t="str">
        <f t="shared" si="333"/>
        <v>S53</v>
      </c>
    </row>
    <row r="268" spans="13:66" x14ac:dyDescent="0.3">
      <c r="M268" s="44" t="str">
        <f t="shared" ref="M268:M276" si="334">M156</f>
        <v>Design</v>
      </c>
      <c r="N268" s="86">
        <f t="shared" ref="N268:N276" si="335">SUM(O268:BN268)</f>
        <v>0</v>
      </c>
    </row>
    <row r="269" spans="13:66" x14ac:dyDescent="0.3">
      <c r="M269" s="18" t="str">
        <f t="shared" si="334"/>
        <v>EXEC</v>
      </c>
      <c r="N269" s="87">
        <f t="shared" si="335"/>
        <v>40</v>
      </c>
      <c r="AG269">
        <v>40</v>
      </c>
    </row>
    <row r="270" spans="13:66" x14ac:dyDescent="0.3">
      <c r="M270" s="18" t="str">
        <f t="shared" si="334"/>
        <v>RETEST</v>
      </c>
      <c r="N270" s="87">
        <f t="shared" si="335"/>
        <v>0</v>
      </c>
    </row>
    <row r="271" spans="13:66" x14ac:dyDescent="0.3">
      <c r="M271" s="18" t="str">
        <f t="shared" si="334"/>
        <v>MNG</v>
      </c>
      <c r="N271" s="87">
        <f t="shared" si="335"/>
        <v>0</v>
      </c>
    </row>
    <row r="272" spans="13:66" x14ac:dyDescent="0.3">
      <c r="M272" s="18" t="str">
        <f t="shared" si="334"/>
        <v>DATA PREP</v>
      </c>
      <c r="N272" s="87">
        <f t="shared" si="335"/>
        <v>0</v>
      </c>
    </row>
    <row r="273" spans="13:66" x14ac:dyDescent="0.3">
      <c r="M273" s="18">
        <f t="shared" si="334"/>
        <v>0</v>
      </c>
      <c r="N273" s="87">
        <f t="shared" si="335"/>
        <v>0</v>
      </c>
    </row>
    <row r="274" spans="13:66" x14ac:dyDescent="0.3">
      <c r="M274" s="18">
        <f t="shared" si="334"/>
        <v>0</v>
      </c>
      <c r="N274" s="87">
        <f t="shared" si="335"/>
        <v>0</v>
      </c>
    </row>
    <row r="275" spans="13:66" x14ac:dyDescent="0.3">
      <c r="M275" s="18" t="e">
        <f t="shared" si="334"/>
        <v>#REF!</v>
      </c>
      <c r="N275" s="87">
        <f t="shared" si="335"/>
        <v>0</v>
      </c>
    </row>
    <row r="276" spans="13:66" ht="15" thickBot="1" x14ac:dyDescent="0.35">
      <c r="M276" s="45" t="e">
        <f t="shared" si="334"/>
        <v>#REF!</v>
      </c>
      <c r="N276" s="88">
        <f t="shared" si="335"/>
        <v>0</v>
      </c>
    </row>
    <row r="277" spans="13:66" ht="15" thickBot="1" x14ac:dyDescent="0.35">
      <c r="N277" s="70">
        <f t="shared" ref="N277:BN277" si="336">SUM(N268:N276)</f>
        <v>40</v>
      </c>
      <c r="O277" s="28">
        <f t="shared" si="336"/>
        <v>0</v>
      </c>
      <c r="P277" s="29">
        <f t="shared" si="336"/>
        <v>0</v>
      </c>
      <c r="Q277" s="29">
        <f t="shared" si="336"/>
        <v>0</v>
      </c>
      <c r="R277" s="29">
        <f t="shared" si="336"/>
        <v>0</v>
      </c>
      <c r="S277" s="29">
        <f t="shared" si="336"/>
        <v>0</v>
      </c>
      <c r="T277" s="29">
        <f t="shared" si="336"/>
        <v>0</v>
      </c>
      <c r="U277" s="29">
        <f t="shared" si="336"/>
        <v>0</v>
      </c>
      <c r="V277" s="29">
        <f t="shared" si="336"/>
        <v>0</v>
      </c>
      <c r="W277" s="29">
        <f t="shared" si="336"/>
        <v>0</v>
      </c>
      <c r="X277" s="29">
        <f t="shared" si="336"/>
        <v>0</v>
      </c>
      <c r="Y277" s="29">
        <f t="shared" si="336"/>
        <v>0</v>
      </c>
      <c r="Z277" s="29">
        <f t="shared" si="336"/>
        <v>0</v>
      </c>
      <c r="AA277" s="29">
        <f t="shared" si="336"/>
        <v>0</v>
      </c>
      <c r="AB277" s="29">
        <f t="shared" si="336"/>
        <v>0</v>
      </c>
      <c r="AC277" s="29">
        <f t="shared" si="336"/>
        <v>0</v>
      </c>
      <c r="AD277" s="29">
        <f t="shared" si="336"/>
        <v>0</v>
      </c>
      <c r="AE277" s="29">
        <f t="shared" si="336"/>
        <v>0</v>
      </c>
      <c r="AF277" s="29">
        <f t="shared" si="336"/>
        <v>0</v>
      </c>
      <c r="AG277" s="29">
        <f t="shared" si="336"/>
        <v>40</v>
      </c>
      <c r="AH277" s="29">
        <f t="shared" si="336"/>
        <v>0</v>
      </c>
      <c r="AI277" s="29">
        <f t="shared" si="336"/>
        <v>0</v>
      </c>
      <c r="AJ277" s="29">
        <f t="shared" si="336"/>
        <v>0</v>
      </c>
      <c r="AK277" s="29">
        <f t="shared" si="336"/>
        <v>0</v>
      </c>
      <c r="AL277" s="29">
        <f t="shared" si="336"/>
        <v>0</v>
      </c>
      <c r="AM277" s="29">
        <f t="shared" si="336"/>
        <v>0</v>
      </c>
      <c r="AN277" s="29">
        <f t="shared" si="336"/>
        <v>0</v>
      </c>
      <c r="AO277" s="29">
        <f t="shared" si="336"/>
        <v>0</v>
      </c>
      <c r="AP277" s="29">
        <f t="shared" si="336"/>
        <v>0</v>
      </c>
      <c r="AQ277" s="29">
        <f t="shared" si="336"/>
        <v>0</v>
      </c>
      <c r="AR277" s="29">
        <f t="shared" si="336"/>
        <v>0</v>
      </c>
      <c r="AS277" s="29">
        <f t="shared" si="336"/>
        <v>0</v>
      </c>
      <c r="AT277" s="29">
        <f t="shared" si="336"/>
        <v>0</v>
      </c>
      <c r="AU277" s="29">
        <f t="shared" si="336"/>
        <v>0</v>
      </c>
      <c r="AV277" s="29">
        <f t="shared" si="336"/>
        <v>0</v>
      </c>
      <c r="AW277" s="29">
        <f t="shared" si="336"/>
        <v>0</v>
      </c>
      <c r="AX277" s="29">
        <f t="shared" si="336"/>
        <v>0</v>
      </c>
      <c r="AY277" s="29">
        <f t="shared" si="336"/>
        <v>0</v>
      </c>
      <c r="AZ277" s="29">
        <f t="shared" si="336"/>
        <v>0</v>
      </c>
      <c r="BA277" s="29">
        <f t="shared" si="336"/>
        <v>0</v>
      </c>
      <c r="BB277" s="29">
        <f t="shared" si="336"/>
        <v>0</v>
      </c>
      <c r="BC277" s="29">
        <f t="shared" si="336"/>
        <v>0</v>
      </c>
      <c r="BD277" s="29">
        <f t="shared" si="336"/>
        <v>0</v>
      </c>
      <c r="BE277" s="29">
        <f t="shared" si="336"/>
        <v>0</v>
      </c>
      <c r="BF277" s="29">
        <f t="shared" si="336"/>
        <v>0</v>
      </c>
      <c r="BG277" s="29">
        <f t="shared" si="336"/>
        <v>0</v>
      </c>
      <c r="BH277" s="29">
        <f t="shared" si="336"/>
        <v>0</v>
      </c>
      <c r="BI277" s="29">
        <f t="shared" si="336"/>
        <v>0</v>
      </c>
      <c r="BJ277" s="29">
        <f t="shared" si="336"/>
        <v>0</v>
      </c>
      <c r="BK277" s="29">
        <f t="shared" si="336"/>
        <v>0</v>
      </c>
      <c r="BL277" s="29">
        <f t="shared" si="336"/>
        <v>0</v>
      </c>
      <c r="BM277" s="29">
        <f t="shared" si="336"/>
        <v>0</v>
      </c>
      <c r="BN277" s="30">
        <f t="shared" si="336"/>
        <v>0</v>
      </c>
    </row>
    <row r="278" spans="13:66" ht="15" thickBot="1" x14ac:dyDescent="0.35">
      <c r="N278" s="250" t="s">
        <v>360</v>
      </c>
      <c r="O278" s="251" t="e">
        <f>VLOOKUP($M281,#REF!,HLOOKUP(O$69,#REF!,3,FALSE),FALSE)</f>
        <v>#REF!</v>
      </c>
      <c r="P278" s="251" t="e">
        <f>VLOOKUP($M281,#REF!,HLOOKUP(P$69,#REF!,3,FALSE),FALSE)</f>
        <v>#REF!</v>
      </c>
      <c r="Q278" s="251" t="e">
        <f>VLOOKUP($M281,#REF!,HLOOKUP(Q$69,#REF!,3,FALSE),FALSE)</f>
        <v>#REF!</v>
      </c>
      <c r="R278" s="251" t="e">
        <f>VLOOKUP($M281,#REF!,HLOOKUP(R$69,#REF!,3,FALSE),FALSE)</f>
        <v>#REF!</v>
      </c>
      <c r="S278" s="251" t="e">
        <f>VLOOKUP($M281,#REF!,HLOOKUP(S$69,#REF!,3,FALSE),FALSE)</f>
        <v>#REF!</v>
      </c>
      <c r="T278" s="251" t="e">
        <f>VLOOKUP($M281,#REF!,HLOOKUP(T$69,#REF!,3,FALSE),FALSE)</f>
        <v>#REF!</v>
      </c>
      <c r="U278" s="251" t="e">
        <f>VLOOKUP($M281,#REF!,HLOOKUP(U$69,#REF!,3,FALSE),FALSE)</f>
        <v>#REF!</v>
      </c>
      <c r="V278" s="251" t="e">
        <f>VLOOKUP($M281,#REF!,HLOOKUP(V$69,#REF!,3,FALSE),FALSE)</f>
        <v>#REF!</v>
      </c>
      <c r="W278" s="251" t="e">
        <f>VLOOKUP($M281,#REF!,HLOOKUP(W$69,#REF!,3,FALSE),FALSE)</f>
        <v>#REF!</v>
      </c>
      <c r="X278" s="251" t="e">
        <f>VLOOKUP($M281,#REF!,HLOOKUP(X$69,#REF!,3,FALSE),FALSE)</f>
        <v>#REF!</v>
      </c>
      <c r="Y278" s="251" t="e">
        <f>VLOOKUP($M281,#REF!,HLOOKUP(Y$69,#REF!,3,FALSE),FALSE)</f>
        <v>#REF!</v>
      </c>
      <c r="Z278" s="251" t="e">
        <f>VLOOKUP($M281,#REF!,HLOOKUP(Z$69,#REF!,3,FALSE),FALSE)</f>
        <v>#REF!</v>
      </c>
      <c r="AA278" s="251" t="e">
        <f>VLOOKUP($M281,#REF!,HLOOKUP(AA$69,#REF!,3,FALSE),FALSE)</f>
        <v>#REF!</v>
      </c>
      <c r="AB278" s="251" t="e">
        <f>VLOOKUP($M281,#REF!,HLOOKUP(AB$69,#REF!,3,FALSE),FALSE)</f>
        <v>#REF!</v>
      </c>
      <c r="AC278" s="251" t="e">
        <f>VLOOKUP($M281,#REF!,HLOOKUP(AC$69,#REF!,3,FALSE),FALSE)</f>
        <v>#REF!</v>
      </c>
      <c r="AD278" s="251" t="e">
        <f>VLOOKUP($M281,#REF!,HLOOKUP(AD$69,#REF!,3,FALSE),FALSE)</f>
        <v>#REF!</v>
      </c>
      <c r="AE278" s="251" t="e">
        <f>VLOOKUP($M281,#REF!,HLOOKUP(AE$69,#REF!,3,FALSE),FALSE)</f>
        <v>#REF!</v>
      </c>
      <c r="AF278" s="251" t="e">
        <f>VLOOKUP($M281,#REF!,HLOOKUP(AF$69,#REF!,3,FALSE),FALSE)</f>
        <v>#REF!</v>
      </c>
      <c r="AG278" s="251" t="e">
        <f>VLOOKUP($M281,#REF!,HLOOKUP(AG$69,#REF!,3,FALSE),FALSE)</f>
        <v>#REF!</v>
      </c>
      <c r="AH278" s="251" t="e">
        <f>VLOOKUP($M281,#REF!,HLOOKUP(AH$69,#REF!,3,FALSE),FALSE)</f>
        <v>#REF!</v>
      </c>
      <c r="AI278" s="251" t="e">
        <f>VLOOKUP($M281,#REF!,HLOOKUP(AI$69,#REF!,3,FALSE),FALSE)</f>
        <v>#REF!</v>
      </c>
      <c r="AJ278" s="251" t="e">
        <f>VLOOKUP($M281,#REF!,HLOOKUP(AJ$69,#REF!,3,FALSE),FALSE)</f>
        <v>#REF!</v>
      </c>
      <c r="AK278" s="251" t="e">
        <f>VLOOKUP($M281,#REF!,HLOOKUP(AK$69,#REF!,3,FALSE),FALSE)</f>
        <v>#REF!</v>
      </c>
      <c r="AL278" s="251" t="e">
        <f>VLOOKUP($M281,#REF!,HLOOKUP(AL$69,#REF!,3,FALSE),FALSE)</f>
        <v>#REF!</v>
      </c>
      <c r="AM278" s="251" t="e">
        <f>VLOOKUP($M281,#REF!,HLOOKUP(AM$69,#REF!,3,FALSE),FALSE)</f>
        <v>#REF!</v>
      </c>
      <c r="AN278" s="251" t="e">
        <f>VLOOKUP($M281,#REF!,HLOOKUP(AN$69,#REF!,3,FALSE),FALSE)</f>
        <v>#REF!</v>
      </c>
      <c r="AO278" s="251" t="e">
        <f>VLOOKUP($M281,#REF!,HLOOKUP(AO$69,#REF!,3,FALSE),FALSE)</f>
        <v>#REF!</v>
      </c>
      <c r="AP278" s="251" t="e">
        <f>VLOOKUP($M281,#REF!,HLOOKUP(AP$69,#REF!,3,FALSE),FALSE)</f>
        <v>#REF!</v>
      </c>
      <c r="AQ278" s="251" t="e">
        <f>VLOOKUP($M281,#REF!,HLOOKUP(AQ$69,#REF!,3,FALSE),FALSE)</f>
        <v>#REF!</v>
      </c>
      <c r="AR278" s="251" t="e">
        <f>VLOOKUP($M281,#REF!,HLOOKUP(AR$69,#REF!,3,FALSE),FALSE)</f>
        <v>#REF!</v>
      </c>
      <c r="AS278" s="251" t="e">
        <f>VLOOKUP($M281,#REF!,HLOOKUP(AS$69,#REF!,3,FALSE),FALSE)</f>
        <v>#REF!</v>
      </c>
      <c r="AT278" s="251" t="e">
        <f>VLOOKUP($M281,#REF!,HLOOKUP(AT$69,#REF!,3,FALSE),FALSE)</f>
        <v>#REF!</v>
      </c>
      <c r="AU278" s="251" t="e">
        <f>VLOOKUP($M281,#REF!,HLOOKUP(AU$69,#REF!,3,FALSE),FALSE)</f>
        <v>#REF!</v>
      </c>
      <c r="AV278" s="251" t="e">
        <f>VLOOKUP($M281,#REF!,HLOOKUP(AV$69,#REF!,3,FALSE),FALSE)</f>
        <v>#REF!</v>
      </c>
      <c r="AW278" s="251" t="e">
        <f>VLOOKUP($M281,#REF!,HLOOKUP(AW$69,#REF!,3,FALSE),FALSE)</f>
        <v>#REF!</v>
      </c>
      <c r="AX278" s="251" t="e">
        <f>VLOOKUP($M281,#REF!,HLOOKUP(AX$69,#REF!,3,FALSE),FALSE)</f>
        <v>#REF!</v>
      </c>
      <c r="AY278" s="251" t="e">
        <f>VLOOKUP($M281,#REF!,HLOOKUP(AY$69,#REF!,3,FALSE),FALSE)</f>
        <v>#REF!</v>
      </c>
      <c r="AZ278" s="251" t="e">
        <f>VLOOKUP($M281,#REF!,HLOOKUP(AZ$69,#REF!,3,FALSE),FALSE)</f>
        <v>#REF!</v>
      </c>
      <c r="BA278" s="251" t="e">
        <f>VLOOKUP($M281,#REF!,HLOOKUP(BA$69,#REF!,3,FALSE),FALSE)</f>
        <v>#REF!</v>
      </c>
      <c r="BB278" s="251" t="e">
        <f>VLOOKUP($M281,#REF!,HLOOKUP(BB$69,#REF!,3,FALSE),FALSE)</f>
        <v>#REF!</v>
      </c>
      <c r="BC278" s="251" t="e">
        <f>VLOOKUP($M281,#REF!,HLOOKUP(BC$69,#REF!,3,FALSE),FALSE)</f>
        <v>#REF!</v>
      </c>
      <c r="BD278" s="251" t="e">
        <f>VLOOKUP($M281,#REF!,HLOOKUP(BD$69,#REF!,3,FALSE),FALSE)</f>
        <v>#REF!</v>
      </c>
      <c r="BE278" s="251" t="e">
        <f>VLOOKUP($M281,#REF!,HLOOKUP(BE$69,#REF!,3,FALSE),FALSE)</f>
        <v>#REF!</v>
      </c>
      <c r="BF278" s="251" t="e">
        <f>VLOOKUP($M281,#REF!,HLOOKUP(BF$69,#REF!,3,FALSE),FALSE)</f>
        <v>#REF!</v>
      </c>
      <c r="BG278" s="251" t="e">
        <f>VLOOKUP($M281,#REF!,HLOOKUP(BG$69,#REF!,3,FALSE),FALSE)</f>
        <v>#REF!</v>
      </c>
      <c r="BH278" s="251" t="e">
        <f>VLOOKUP($M281,#REF!,HLOOKUP(BH$69,#REF!,3,FALSE),FALSE)</f>
        <v>#REF!</v>
      </c>
      <c r="BI278" s="251" t="e">
        <f>VLOOKUP($M281,#REF!,HLOOKUP(BI$69,#REF!,3,FALSE),FALSE)</f>
        <v>#REF!</v>
      </c>
      <c r="BJ278" s="251" t="e">
        <f>VLOOKUP($M281,#REF!,HLOOKUP(BJ$69,#REF!,3,FALSE),FALSE)</f>
        <v>#REF!</v>
      </c>
      <c r="BK278" s="251" t="e">
        <f>VLOOKUP($M281,#REF!,HLOOKUP(BK$69,#REF!,3,FALSE),FALSE)</f>
        <v>#REF!</v>
      </c>
      <c r="BL278" s="251" t="e">
        <f>VLOOKUP($M281,#REF!,HLOOKUP(BL$69,#REF!,3,FALSE),FALSE)</f>
        <v>#REF!</v>
      </c>
      <c r="BM278" s="251" t="e">
        <f>VLOOKUP($M281,#REF!,HLOOKUP(BM$69,#REF!,3,FALSE),FALSE)</f>
        <v>#REF!</v>
      </c>
      <c r="BN278" s="251" t="e">
        <f>VLOOKUP($M281,#REF!,HLOOKUP(BN$69,#REF!,3,FALSE),FALSE)</f>
        <v>#REF!</v>
      </c>
    </row>
    <row r="279" spans="13:66" ht="18" x14ac:dyDescent="0.3">
      <c r="N279" s="103" t="str">
        <f t="shared" ref="N279:BN279" si="337">N$19</f>
        <v>DAL</v>
      </c>
      <c r="O279" s="100">
        <f t="shared" si="337"/>
        <v>44564</v>
      </c>
      <c r="P279" s="101">
        <f t="shared" si="337"/>
        <v>44571</v>
      </c>
      <c r="Q279" s="101">
        <f t="shared" si="337"/>
        <v>44578</v>
      </c>
      <c r="R279" s="101">
        <f t="shared" si="337"/>
        <v>44585</v>
      </c>
      <c r="S279" s="101">
        <f t="shared" si="337"/>
        <v>44592</v>
      </c>
      <c r="T279" s="101">
        <f t="shared" si="337"/>
        <v>44599</v>
      </c>
      <c r="U279" s="101">
        <f t="shared" si="337"/>
        <v>44606</v>
      </c>
      <c r="V279" s="101">
        <f t="shared" si="337"/>
        <v>44613</v>
      </c>
      <c r="W279" s="101">
        <f t="shared" si="337"/>
        <v>44620</v>
      </c>
      <c r="X279" s="101">
        <f t="shared" si="337"/>
        <v>44627</v>
      </c>
      <c r="Y279" s="101">
        <f t="shared" si="337"/>
        <v>44634</v>
      </c>
      <c r="Z279" s="101">
        <f t="shared" si="337"/>
        <v>44641</v>
      </c>
      <c r="AA279" s="101">
        <f t="shared" si="337"/>
        <v>44648</v>
      </c>
      <c r="AB279" s="101">
        <f t="shared" si="337"/>
        <v>44655</v>
      </c>
      <c r="AC279" s="101">
        <f t="shared" si="337"/>
        <v>44662</v>
      </c>
      <c r="AD279" s="101">
        <f t="shared" si="337"/>
        <v>44669</v>
      </c>
      <c r="AE279" s="101">
        <f t="shared" si="337"/>
        <v>44676</v>
      </c>
      <c r="AF279" s="101">
        <f t="shared" si="337"/>
        <v>44683</v>
      </c>
      <c r="AG279" s="101">
        <f t="shared" si="337"/>
        <v>44690</v>
      </c>
      <c r="AH279" s="101">
        <f t="shared" si="337"/>
        <v>44697</v>
      </c>
      <c r="AI279" s="101">
        <f t="shared" si="337"/>
        <v>44704</v>
      </c>
      <c r="AJ279" s="101">
        <f t="shared" si="337"/>
        <v>44711</v>
      </c>
      <c r="AK279" s="101">
        <f t="shared" si="337"/>
        <v>44718</v>
      </c>
      <c r="AL279" s="101">
        <f t="shared" si="337"/>
        <v>44725</v>
      </c>
      <c r="AM279" s="101">
        <f t="shared" si="337"/>
        <v>44732</v>
      </c>
      <c r="AN279" s="101">
        <f t="shared" si="337"/>
        <v>44739</v>
      </c>
      <c r="AO279" s="101">
        <f t="shared" si="337"/>
        <v>44746</v>
      </c>
      <c r="AP279" s="101">
        <f t="shared" si="337"/>
        <v>44753</v>
      </c>
      <c r="AQ279" s="101">
        <f t="shared" si="337"/>
        <v>44760</v>
      </c>
      <c r="AR279" s="101">
        <f t="shared" si="337"/>
        <v>44767</v>
      </c>
      <c r="AS279" s="101">
        <f t="shared" si="337"/>
        <v>44774</v>
      </c>
      <c r="AT279" s="101">
        <f t="shared" si="337"/>
        <v>44781</v>
      </c>
      <c r="AU279" s="101">
        <f t="shared" si="337"/>
        <v>44788</v>
      </c>
      <c r="AV279" s="101">
        <f t="shared" si="337"/>
        <v>44795</v>
      </c>
      <c r="AW279" s="101">
        <f t="shared" si="337"/>
        <v>44802</v>
      </c>
      <c r="AX279" s="101">
        <f t="shared" si="337"/>
        <v>44809</v>
      </c>
      <c r="AY279" s="101">
        <f t="shared" si="337"/>
        <v>44816</v>
      </c>
      <c r="AZ279" s="101">
        <f t="shared" si="337"/>
        <v>44823</v>
      </c>
      <c r="BA279" s="101">
        <f t="shared" si="337"/>
        <v>44830</v>
      </c>
      <c r="BB279" s="101">
        <f t="shared" si="337"/>
        <v>44837</v>
      </c>
      <c r="BC279" s="101">
        <f t="shared" si="337"/>
        <v>44844</v>
      </c>
      <c r="BD279" s="101">
        <f t="shared" si="337"/>
        <v>44851</v>
      </c>
      <c r="BE279" s="101">
        <f t="shared" si="337"/>
        <v>44858</v>
      </c>
      <c r="BF279" s="101">
        <f t="shared" si="337"/>
        <v>44865</v>
      </c>
      <c r="BG279" s="101">
        <f t="shared" si="337"/>
        <v>44872</v>
      </c>
      <c r="BH279" s="101">
        <f t="shared" si="337"/>
        <v>44879</v>
      </c>
      <c r="BI279" s="101">
        <f t="shared" si="337"/>
        <v>44886</v>
      </c>
      <c r="BJ279" s="101">
        <f t="shared" si="337"/>
        <v>44893</v>
      </c>
      <c r="BK279" s="101">
        <f t="shared" si="337"/>
        <v>44900</v>
      </c>
      <c r="BL279" s="101">
        <f t="shared" si="337"/>
        <v>44907</v>
      </c>
      <c r="BM279" s="101">
        <f t="shared" si="337"/>
        <v>44914</v>
      </c>
      <c r="BN279" s="102">
        <f t="shared" si="337"/>
        <v>44921</v>
      </c>
    </row>
    <row r="280" spans="13:66" ht="18.600000000000001" thickBot="1" x14ac:dyDescent="0.35">
      <c r="N280" s="104" t="str">
        <f t="shared" ref="N280:BN280" si="338">N$20</f>
        <v>AL</v>
      </c>
      <c r="O280" s="106">
        <f t="shared" si="338"/>
        <v>44570</v>
      </c>
      <c r="P280" s="107">
        <f t="shared" si="338"/>
        <v>44577</v>
      </c>
      <c r="Q280" s="107">
        <f t="shared" si="338"/>
        <v>44584</v>
      </c>
      <c r="R280" s="107">
        <f t="shared" si="338"/>
        <v>44591</v>
      </c>
      <c r="S280" s="107">
        <f t="shared" si="338"/>
        <v>44598</v>
      </c>
      <c r="T280" s="107">
        <f t="shared" si="338"/>
        <v>44605</v>
      </c>
      <c r="U280" s="107">
        <f t="shared" si="338"/>
        <v>44612</v>
      </c>
      <c r="V280" s="107">
        <f t="shared" si="338"/>
        <v>44619</v>
      </c>
      <c r="W280" s="107">
        <f t="shared" si="338"/>
        <v>44626</v>
      </c>
      <c r="X280" s="107">
        <f t="shared" si="338"/>
        <v>44633</v>
      </c>
      <c r="Y280" s="107">
        <f t="shared" si="338"/>
        <v>44640</v>
      </c>
      <c r="Z280" s="107">
        <f t="shared" si="338"/>
        <v>44647</v>
      </c>
      <c r="AA280" s="107">
        <f t="shared" si="338"/>
        <v>44654</v>
      </c>
      <c r="AB280" s="107">
        <f t="shared" si="338"/>
        <v>44661</v>
      </c>
      <c r="AC280" s="107">
        <f t="shared" si="338"/>
        <v>44668</v>
      </c>
      <c r="AD280" s="107">
        <f t="shared" si="338"/>
        <v>44675</v>
      </c>
      <c r="AE280" s="107">
        <f t="shared" si="338"/>
        <v>44682</v>
      </c>
      <c r="AF280" s="107">
        <f t="shared" si="338"/>
        <v>44689</v>
      </c>
      <c r="AG280" s="107">
        <f t="shared" si="338"/>
        <v>44696</v>
      </c>
      <c r="AH280" s="107">
        <f t="shared" si="338"/>
        <v>44703</v>
      </c>
      <c r="AI280" s="107">
        <f t="shared" si="338"/>
        <v>44710</v>
      </c>
      <c r="AJ280" s="107">
        <f t="shared" si="338"/>
        <v>44717</v>
      </c>
      <c r="AK280" s="107">
        <f t="shared" si="338"/>
        <v>44724</v>
      </c>
      <c r="AL280" s="107">
        <f t="shared" si="338"/>
        <v>44731</v>
      </c>
      <c r="AM280" s="107">
        <f t="shared" si="338"/>
        <v>44738</v>
      </c>
      <c r="AN280" s="107">
        <f t="shared" si="338"/>
        <v>44745</v>
      </c>
      <c r="AO280" s="107">
        <f t="shared" si="338"/>
        <v>44752</v>
      </c>
      <c r="AP280" s="107">
        <f t="shared" si="338"/>
        <v>44759</v>
      </c>
      <c r="AQ280" s="107">
        <f t="shared" si="338"/>
        <v>44766</v>
      </c>
      <c r="AR280" s="107">
        <f t="shared" si="338"/>
        <v>44773</v>
      </c>
      <c r="AS280" s="107">
        <f t="shared" si="338"/>
        <v>44780</v>
      </c>
      <c r="AT280" s="107">
        <f t="shared" si="338"/>
        <v>44787</v>
      </c>
      <c r="AU280" s="107">
        <f t="shared" si="338"/>
        <v>44794</v>
      </c>
      <c r="AV280" s="107">
        <f t="shared" si="338"/>
        <v>44801</v>
      </c>
      <c r="AW280" s="107">
        <f t="shared" si="338"/>
        <v>44808</v>
      </c>
      <c r="AX280" s="107">
        <f t="shared" si="338"/>
        <v>44815</v>
      </c>
      <c r="AY280" s="107">
        <f t="shared" si="338"/>
        <v>44822</v>
      </c>
      <c r="AZ280" s="107">
        <f t="shared" si="338"/>
        <v>44829</v>
      </c>
      <c r="BA280" s="107">
        <f t="shared" si="338"/>
        <v>44836</v>
      </c>
      <c r="BB280" s="107">
        <f t="shared" si="338"/>
        <v>44843</v>
      </c>
      <c r="BC280" s="107">
        <f t="shared" si="338"/>
        <v>44850</v>
      </c>
      <c r="BD280" s="107">
        <f t="shared" si="338"/>
        <v>44857</v>
      </c>
      <c r="BE280" s="107">
        <f t="shared" si="338"/>
        <v>44864</v>
      </c>
      <c r="BF280" s="107">
        <f t="shared" si="338"/>
        <v>44871</v>
      </c>
      <c r="BG280" s="107">
        <f t="shared" si="338"/>
        <v>44878</v>
      </c>
      <c r="BH280" s="107">
        <f t="shared" si="338"/>
        <v>44885</v>
      </c>
      <c r="BI280" s="107">
        <f t="shared" si="338"/>
        <v>44892</v>
      </c>
      <c r="BJ280" s="107">
        <f t="shared" si="338"/>
        <v>44899</v>
      </c>
      <c r="BK280" s="107">
        <f t="shared" si="338"/>
        <v>44906</v>
      </c>
      <c r="BL280" s="107">
        <f t="shared" si="338"/>
        <v>44913</v>
      </c>
      <c r="BM280" s="107">
        <f t="shared" si="338"/>
        <v>44920</v>
      </c>
      <c r="BN280" s="108">
        <f t="shared" si="338"/>
        <v>44927</v>
      </c>
    </row>
    <row r="281" spans="13:66" ht="18.600000000000001" thickBot="1" x14ac:dyDescent="0.4">
      <c r="M281" s="17" t="s">
        <v>22</v>
      </c>
      <c r="N281" s="89" t="e">
        <f>VLOOKUP(M281,#REF!,2,FALSE)</f>
        <v>#REF!</v>
      </c>
      <c r="O281" s="111" t="str">
        <f t="shared" ref="O281:BN281" si="339">O$21</f>
        <v>S2</v>
      </c>
      <c r="P281" s="112" t="str">
        <f t="shared" si="339"/>
        <v>S3</v>
      </c>
      <c r="Q281" s="112" t="str">
        <f t="shared" si="339"/>
        <v>S4</v>
      </c>
      <c r="R281" s="112" t="str">
        <f t="shared" si="339"/>
        <v>S5</v>
      </c>
      <c r="S281" s="112" t="str">
        <f t="shared" si="339"/>
        <v>S6</v>
      </c>
      <c r="T281" s="112" t="str">
        <f t="shared" si="339"/>
        <v>S7</v>
      </c>
      <c r="U281" s="112" t="str">
        <f t="shared" si="339"/>
        <v>S8</v>
      </c>
      <c r="V281" s="112" t="str">
        <f t="shared" si="339"/>
        <v>S9</v>
      </c>
      <c r="W281" s="112" t="str">
        <f t="shared" si="339"/>
        <v>S10</v>
      </c>
      <c r="X281" s="112" t="str">
        <f t="shared" si="339"/>
        <v>S11</v>
      </c>
      <c r="Y281" s="112" t="str">
        <f t="shared" si="339"/>
        <v>S12</v>
      </c>
      <c r="Z281" s="112" t="str">
        <f t="shared" si="339"/>
        <v>S13</v>
      </c>
      <c r="AA281" s="112" t="str">
        <f t="shared" si="339"/>
        <v>S14</v>
      </c>
      <c r="AB281" s="112" t="str">
        <f t="shared" si="339"/>
        <v>S15</v>
      </c>
      <c r="AC281" s="112" t="str">
        <f t="shared" si="339"/>
        <v>S16</v>
      </c>
      <c r="AD281" s="112" t="str">
        <f t="shared" si="339"/>
        <v>S17</v>
      </c>
      <c r="AE281" s="112" t="str">
        <f t="shared" si="339"/>
        <v>S18</v>
      </c>
      <c r="AF281" s="112" t="str">
        <f t="shared" si="339"/>
        <v>S19</v>
      </c>
      <c r="AG281" s="112" t="str">
        <f t="shared" si="339"/>
        <v>S20</v>
      </c>
      <c r="AH281" s="112" t="str">
        <f t="shared" si="339"/>
        <v>S21</v>
      </c>
      <c r="AI281" s="112" t="str">
        <f t="shared" si="339"/>
        <v>S22</v>
      </c>
      <c r="AJ281" s="112" t="str">
        <f t="shared" si="339"/>
        <v>S23</v>
      </c>
      <c r="AK281" s="112" t="str">
        <f t="shared" si="339"/>
        <v>S24</v>
      </c>
      <c r="AL281" s="112" t="str">
        <f t="shared" si="339"/>
        <v>S25</v>
      </c>
      <c r="AM281" s="112" t="str">
        <f t="shared" si="339"/>
        <v>S26</v>
      </c>
      <c r="AN281" s="112" t="str">
        <f t="shared" si="339"/>
        <v>S27</v>
      </c>
      <c r="AO281" s="112" t="str">
        <f t="shared" si="339"/>
        <v>S28</v>
      </c>
      <c r="AP281" s="112" t="str">
        <f t="shared" si="339"/>
        <v>S29</v>
      </c>
      <c r="AQ281" s="112" t="str">
        <f t="shared" si="339"/>
        <v>S30</v>
      </c>
      <c r="AR281" s="112" t="str">
        <f t="shared" si="339"/>
        <v>S31</v>
      </c>
      <c r="AS281" s="112" t="str">
        <f t="shared" si="339"/>
        <v>S32</v>
      </c>
      <c r="AT281" s="112" t="str">
        <f t="shared" si="339"/>
        <v>S33</v>
      </c>
      <c r="AU281" s="112" t="str">
        <f t="shared" si="339"/>
        <v>S34</v>
      </c>
      <c r="AV281" s="112" t="str">
        <f t="shared" si="339"/>
        <v>S35</v>
      </c>
      <c r="AW281" s="112" t="str">
        <f t="shared" si="339"/>
        <v>S36</v>
      </c>
      <c r="AX281" s="112" t="str">
        <f t="shared" si="339"/>
        <v>S37</v>
      </c>
      <c r="AY281" s="112" t="str">
        <f t="shared" si="339"/>
        <v>S38</v>
      </c>
      <c r="AZ281" s="112" t="str">
        <f t="shared" si="339"/>
        <v>S39</v>
      </c>
      <c r="BA281" s="112" t="str">
        <f t="shared" si="339"/>
        <v>S40</v>
      </c>
      <c r="BB281" s="112" t="str">
        <f t="shared" si="339"/>
        <v>S41</v>
      </c>
      <c r="BC281" s="112" t="str">
        <f t="shared" si="339"/>
        <v>S42</v>
      </c>
      <c r="BD281" s="112" t="str">
        <f t="shared" si="339"/>
        <v>S43</v>
      </c>
      <c r="BE281" s="112" t="str">
        <f t="shared" si="339"/>
        <v>S44</v>
      </c>
      <c r="BF281" s="112" t="str">
        <f t="shared" si="339"/>
        <v>S45</v>
      </c>
      <c r="BG281" s="112" t="str">
        <f t="shared" si="339"/>
        <v>S46</v>
      </c>
      <c r="BH281" s="112" t="str">
        <f t="shared" si="339"/>
        <v>S47</v>
      </c>
      <c r="BI281" s="112" t="str">
        <f t="shared" si="339"/>
        <v>S48</v>
      </c>
      <c r="BJ281" s="112" t="str">
        <f t="shared" si="339"/>
        <v>S49</v>
      </c>
      <c r="BK281" s="112" t="str">
        <f t="shared" si="339"/>
        <v>S50</v>
      </c>
      <c r="BL281" s="112" t="str">
        <f t="shared" si="339"/>
        <v>S51</v>
      </c>
      <c r="BM281" s="112" t="str">
        <f t="shared" si="339"/>
        <v>S52</v>
      </c>
      <c r="BN281" s="113" t="str">
        <f t="shared" si="339"/>
        <v>S53</v>
      </c>
    </row>
    <row r="282" spans="13:66" x14ac:dyDescent="0.3">
      <c r="M282" s="44" t="str">
        <f t="shared" ref="M282:M290" si="340">M170</f>
        <v>Design</v>
      </c>
      <c r="N282" s="86">
        <f t="shared" ref="N282:N290" si="341">SUM(O282:BN282)</f>
        <v>0</v>
      </c>
    </row>
    <row r="283" spans="13:66" x14ac:dyDescent="0.3">
      <c r="M283" s="18" t="str">
        <f t="shared" si="340"/>
        <v>EXEC</v>
      </c>
      <c r="N283" s="87">
        <f t="shared" si="341"/>
        <v>0</v>
      </c>
    </row>
    <row r="284" spans="13:66" x14ac:dyDescent="0.3">
      <c r="M284" s="18" t="str">
        <f t="shared" si="340"/>
        <v>RETEST</v>
      </c>
      <c r="N284" s="87">
        <f t="shared" si="341"/>
        <v>0</v>
      </c>
    </row>
    <row r="285" spans="13:66" x14ac:dyDescent="0.3">
      <c r="M285" s="18" t="str">
        <f t="shared" si="340"/>
        <v>MNG</v>
      </c>
      <c r="N285" s="87">
        <f t="shared" si="341"/>
        <v>0</v>
      </c>
    </row>
    <row r="286" spans="13:66" x14ac:dyDescent="0.3">
      <c r="M286" s="18" t="str">
        <f t="shared" si="340"/>
        <v>DATA PREP</v>
      </c>
      <c r="N286" s="87">
        <f t="shared" si="341"/>
        <v>0</v>
      </c>
    </row>
    <row r="287" spans="13:66" x14ac:dyDescent="0.3">
      <c r="M287" s="18">
        <f t="shared" si="340"/>
        <v>0</v>
      </c>
      <c r="N287" s="87">
        <f t="shared" si="341"/>
        <v>0</v>
      </c>
    </row>
    <row r="288" spans="13:66" x14ac:dyDescent="0.3">
      <c r="M288" s="18">
        <f t="shared" si="340"/>
        <v>0</v>
      </c>
      <c r="N288" s="87">
        <f t="shared" si="341"/>
        <v>0</v>
      </c>
    </row>
    <row r="289" spans="13:66" x14ac:dyDescent="0.3">
      <c r="M289" s="18" t="e">
        <f t="shared" si="340"/>
        <v>#REF!</v>
      </c>
      <c r="N289" s="87">
        <f t="shared" si="341"/>
        <v>0</v>
      </c>
    </row>
    <row r="290" spans="13:66" ht="15" thickBot="1" x14ac:dyDescent="0.35">
      <c r="M290" s="45" t="e">
        <f t="shared" si="340"/>
        <v>#REF!</v>
      </c>
      <c r="N290" s="88">
        <f t="shared" si="341"/>
        <v>0</v>
      </c>
    </row>
    <row r="291" spans="13:66" ht="15" thickBot="1" x14ac:dyDescent="0.35">
      <c r="N291" s="70">
        <f t="shared" ref="N291:BN291" si="342">SUM(N282:N290)</f>
        <v>0</v>
      </c>
      <c r="O291" s="28">
        <f t="shared" si="342"/>
        <v>0</v>
      </c>
      <c r="P291" s="29">
        <f t="shared" si="342"/>
        <v>0</v>
      </c>
      <c r="Q291" s="29">
        <f t="shared" si="342"/>
        <v>0</v>
      </c>
      <c r="R291" s="29">
        <f t="shared" si="342"/>
        <v>0</v>
      </c>
      <c r="S291" s="29">
        <f t="shared" si="342"/>
        <v>0</v>
      </c>
      <c r="T291" s="29">
        <f t="shared" si="342"/>
        <v>0</v>
      </c>
      <c r="U291" s="29">
        <f t="shared" si="342"/>
        <v>0</v>
      </c>
      <c r="V291" s="29">
        <f t="shared" si="342"/>
        <v>0</v>
      </c>
      <c r="W291" s="29">
        <f t="shared" si="342"/>
        <v>0</v>
      </c>
      <c r="X291" s="29">
        <f t="shared" si="342"/>
        <v>0</v>
      </c>
      <c r="Y291" s="29">
        <f t="shared" si="342"/>
        <v>0</v>
      </c>
      <c r="Z291" s="29">
        <f t="shared" si="342"/>
        <v>0</v>
      </c>
      <c r="AA291" s="29">
        <f t="shared" si="342"/>
        <v>0</v>
      </c>
      <c r="AB291" s="29">
        <f t="shared" si="342"/>
        <v>0</v>
      </c>
      <c r="AC291" s="29">
        <f t="shared" si="342"/>
        <v>0</v>
      </c>
      <c r="AD291" s="29">
        <f t="shared" si="342"/>
        <v>0</v>
      </c>
      <c r="AE291" s="29">
        <f t="shared" si="342"/>
        <v>0</v>
      </c>
      <c r="AF291" s="29">
        <f t="shared" si="342"/>
        <v>0</v>
      </c>
      <c r="AG291" s="29">
        <f t="shared" si="342"/>
        <v>0</v>
      </c>
      <c r="AH291" s="29">
        <f t="shared" si="342"/>
        <v>0</v>
      </c>
      <c r="AI291" s="29">
        <f t="shared" si="342"/>
        <v>0</v>
      </c>
      <c r="AJ291" s="29">
        <f t="shared" si="342"/>
        <v>0</v>
      </c>
      <c r="AK291" s="29">
        <f t="shared" si="342"/>
        <v>0</v>
      </c>
      <c r="AL291" s="29">
        <f t="shared" si="342"/>
        <v>0</v>
      </c>
      <c r="AM291" s="29">
        <f t="shared" si="342"/>
        <v>0</v>
      </c>
      <c r="AN291" s="29">
        <f t="shared" si="342"/>
        <v>0</v>
      </c>
      <c r="AO291" s="29">
        <f t="shared" si="342"/>
        <v>0</v>
      </c>
      <c r="AP291" s="29">
        <f t="shared" si="342"/>
        <v>0</v>
      </c>
      <c r="AQ291" s="29">
        <f t="shared" si="342"/>
        <v>0</v>
      </c>
      <c r="AR291" s="29">
        <f t="shared" si="342"/>
        <v>0</v>
      </c>
      <c r="AS291" s="29">
        <f t="shared" si="342"/>
        <v>0</v>
      </c>
      <c r="AT291" s="29">
        <f t="shared" si="342"/>
        <v>0</v>
      </c>
      <c r="AU291" s="29">
        <f t="shared" si="342"/>
        <v>0</v>
      </c>
      <c r="AV291" s="29">
        <f t="shared" si="342"/>
        <v>0</v>
      </c>
      <c r="AW291" s="29">
        <f t="shared" si="342"/>
        <v>0</v>
      </c>
      <c r="AX291" s="29">
        <f t="shared" si="342"/>
        <v>0</v>
      </c>
      <c r="AY291" s="29">
        <f t="shared" si="342"/>
        <v>0</v>
      </c>
      <c r="AZ291" s="29">
        <f t="shared" si="342"/>
        <v>0</v>
      </c>
      <c r="BA291" s="29">
        <f t="shared" si="342"/>
        <v>0</v>
      </c>
      <c r="BB291" s="29">
        <f t="shared" si="342"/>
        <v>0</v>
      </c>
      <c r="BC291" s="29">
        <f t="shared" si="342"/>
        <v>0</v>
      </c>
      <c r="BD291" s="29">
        <f t="shared" si="342"/>
        <v>0</v>
      </c>
      <c r="BE291" s="29">
        <f t="shared" si="342"/>
        <v>0</v>
      </c>
      <c r="BF291" s="29">
        <f t="shared" si="342"/>
        <v>0</v>
      </c>
      <c r="BG291" s="29">
        <f t="shared" si="342"/>
        <v>0</v>
      </c>
      <c r="BH291" s="29">
        <f t="shared" si="342"/>
        <v>0</v>
      </c>
      <c r="BI291" s="29">
        <f t="shared" si="342"/>
        <v>0</v>
      </c>
      <c r="BJ291" s="29">
        <f t="shared" si="342"/>
        <v>0</v>
      </c>
      <c r="BK291" s="29">
        <f t="shared" si="342"/>
        <v>0</v>
      </c>
      <c r="BL291" s="29">
        <f t="shared" si="342"/>
        <v>0</v>
      </c>
      <c r="BM291" s="29">
        <f t="shared" si="342"/>
        <v>0</v>
      </c>
      <c r="BN291" s="30">
        <f t="shared" si="342"/>
        <v>0</v>
      </c>
    </row>
    <row r="292" spans="13:66" ht="15" thickBot="1" x14ac:dyDescent="0.35">
      <c r="N292" s="250" t="s">
        <v>360</v>
      </c>
      <c r="O292" s="251" t="e">
        <f>VLOOKUP($M295,#REF!,HLOOKUP(O$69,#REF!,3,FALSE),FALSE)</f>
        <v>#REF!</v>
      </c>
      <c r="P292" s="251" t="e">
        <f>VLOOKUP($M295,#REF!,HLOOKUP(P$69,#REF!,3,FALSE),FALSE)</f>
        <v>#REF!</v>
      </c>
      <c r="Q292" s="251" t="e">
        <f>VLOOKUP($M295,#REF!,HLOOKUP(Q$69,#REF!,3,FALSE),FALSE)</f>
        <v>#REF!</v>
      </c>
      <c r="R292" s="251" t="e">
        <f>VLOOKUP($M295,#REF!,HLOOKUP(R$69,#REF!,3,FALSE),FALSE)</f>
        <v>#REF!</v>
      </c>
      <c r="S292" s="251" t="e">
        <f>VLOOKUP($M295,#REF!,HLOOKUP(S$69,#REF!,3,FALSE),FALSE)</f>
        <v>#REF!</v>
      </c>
      <c r="T292" s="251" t="e">
        <f>VLOOKUP($M295,#REF!,HLOOKUP(T$69,#REF!,3,FALSE),FALSE)</f>
        <v>#REF!</v>
      </c>
      <c r="U292" s="251" t="e">
        <f>VLOOKUP($M295,#REF!,HLOOKUP(U$69,#REF!,3,FALSE),FALSE)</f>
        <v>#REF!</v>
      </c>
      <c r="V292" s="251" t="e">
        <f>VLOOKUP($M295,#REF!,HLOOKUP(V$69,#REF!,3,FALSE),FALSE)</f>
        <v>#REF!</v>
      </c>
      <c r="W292" s="251" t="e">
        <f>VLOOKUP($M295,#REF!,HLOOKUP(W$69,#REF!,3,FALSE),FALSE)</f>
        <v>#REF!</v>
      </c>
      <c r="X292" s="251" t="e">
        <f>VLOOKUP($M295,#REF!,HLOOKUP(X$69,#REF!,3,FALSE),FALSE)</f>
        <v>#REF!</v>
      </c>
      <c r="Y292" s="251" t="e">
        <f>VLOOKUP($M295,#REF!,HLOOKUP(Y$69,#REF!,3,FALSE),FALSE)</f>
        <v>#REF!</v>
      </c>
      <c r="Z292" s="251" t="e">
        <f>VLOOKUP($M295,#REF!,HLOOKUP(Z$69,#REF!,3,FALSE),FALSE)</f>
        <v>#REF!</v>
      </c>
      <c r="AA292" s="251" t="e">
        <f>VLOOKUP($M295,#REF!,HLOOKUP(AA$69,#REF!,3,FALSE),FALSE)</f>
        <v>#REF!</v>
      </c>
      <c r="AB292" s="251" t="e">
        <f>VLOOKUP($M295,#REF!,HLOOKUP(AB$69,#REF!,3,FALSE),FALSE)</f>
        <v>#REF!</v>
      </c>
      <c r="AC292" s="251" t="e">
        <f>VLOOKUP($M295,#REF!,HLOOKUP(AC$69,#REF!,3,FALSE),FALSE)</f>
        <v>#REF!</v>
      </c>
      <c r="AD292" s="251" t="e">
        <f>VLOOKUP($M295,#REF!,HLOOKUP(AD$69,#REF!,3,FALSE),FALSE)</f>
        <v>#REF!</v>
      </c>
      <c r="AE292" s="251" t="e">
        <f>VLOOKUP($M295,#REF!,HLOOKUP(AE$69,#REF!,3,FALSE),FALSE)</f>
        <v>#REF!</v>
      </c>
      <c r="AF292" s="251" t="e">
        <f>VLOOKUP($M295,#REF!,HLOOKUP(AF$69,#REF!,3,FALSE),FALSE)</f>
        <v>#REF!</v>
      </c>
      <c r="AG292" s="251" t="e">
        <f>VLOOKUP($M295,#REF!,HLOOKUP(AG$69,#REF!,3,FALSE),FALSE)</f>
        <v>#REF!</v>
      </c>
      <c r="AH292" s="251" t="e">
        <f>VLOOKUP($M295,#REF!,HLOOKUP(AH$69,#REF!,3,FALSE),FALSE)</f>
        <v>#REF!</v>
      </c>
      <c r="AI292" s="251" t="e">
        <f>VLOOKUP($M295,#REF!,HLOOKUP(AI$69,#REF!,3,FALSE),FALSE)</f>
        <v>#REF!</v>
      </c>
      <c r="AJ292" s="251" t="e">
        <f>VLOOKUP($M295,#REF!,HLOOKUP(AJ$69,#REF!,3,FALSE),FALSE)</f>
        <v>#REF!</v>
      </c>
      <c r="AK292" s="251" t="e">
        <f>VLOOKUP($M295,#REF!,HLOOKUP(AK$69,#REF!,3,FALSE),FALSE)</f>
        <v>#REF!</v>
      </c>
      <c r="AL292" s="251" t="e">
        <f>VLOOKUP($M295,#REF!,HLOOKUP(AL$69,#REF!,3,FALSE),FALSE)</f>
        <v>#REF!</v>
      </c>
      <c r="AM292" s="251" t="e">
        <f>VLOOKUP($M295,#REF!,HLOOKUP(AM$69,#REF!,3,FALSE),FALSE)</f>
        <v>#REF!</v>
      </c>
      <c r="AN292" s="251" t="e">
        <f>VLOOKUP($M295,#REF!,HLOOKUP(AN$69,#REF!,3,FALSE),FALSE)</f>
        <v>#REF!</v>
      </c>
      <c r="AO292" s="251" t="e">
        <f>VLOOKUP($M295,#REF!,HLOOKUP(AO$69,#REF!,3,FALSE),FALSE)</f>
        <v>#REF!</v>
      </c>
      <c r="AP292" s="251" t="e">
        <f>VLOOKUP($M295,#REF!,HLOOKUP(AP$69,#REF!,3,FALSE),FALSE)</f>
        <v>#REF!</v>
      </c>
      <c r="AQ292" s="251" t="e">
        <f>VLOOKUP($M295,#REF!,HLOOKUP(AQ$69,#REF!,3,FALSE),FALSE)</f>
        <v>#REF!</v>
      </c>
      <c r="AR292" s="251" t="e">
        <f>VLOOKUP($M295,#REF!,HLOOKUP(AR$69,#REF!,3,FALSE),FALSE)</f>
        <v>#REF!</v>
      </c>
      <c r="AS292" s="251" t="e">
        <f>VLOOKUP($M295,#REF!,HLOOKUP(AS$69,#REF!,3,FALSE),FALSE)</f>
        <v>#REF!</v>
      </c>
      <c r="AT292" s="251" t="e">
        <f>VLOOKUP($M295,#REF!,HLOOKUP(AT$69,#REF!,3,FALSE),FALSE)</f>
        <v>#REF!</v>
      </c>
      <c r="AU292" s="251" t="e">
        <f>VLOOKUP($M295,#REF!,HLOOKUP(AU$69,#REF!,3,FALSE),FALSE)</f>
        <v>#REF!</v>
      </c>
      <c r="AV292" s="251" t="e">
        <f>VLOOKUP($M295,#REF!,HLOOKUP(AV$69,#REF!,3,FALSE),FALSE)</f>
        <v>#REF!</v>
      </c>
      <c r="AW292" s="251" t="e">
        <f>VLOOKUP($M295,#REF!,HLOOKUP(AW$69,#REF!,3,FALSE),FALSE)</f>
        <v>#REF!</v>
      </c>
      <c r="AX292" s="251" t="e">
        <f>VLOOKUP($M295,#REF!,HLOOKUP(AX$69,#REF!,3,FALSE),FALSE)</f>
        <v>#REF!</v>
      </c>
      <c r="AY292" s="251" t="e">
        <f>VLOOKUP($M295,#REF!,HLOOKUP(AY$69,#REF!,3,FALSE),FALSE)</f>
        <v>#REF!</v>
      </c>
      <c r="AZ292" s="251" t="e">
        <f>VLOOKUP($M295,#REF!,HLOOKUP(AZ$69,#REF!,3,FALSE),FALSE)</f>
        <v>#REF!</v>
      </c>
      <c r="BA292" s="251" t="e">
        <f>VLOOKUP($M295,#REF!,HLOOKUP(BA$69,#REF!,3,FALSE),FALSE)</f>
        <v>#REF!</v>
      </c>
      <c r="BB292" s="251" t="e">
        <f>VLOOKUP($M295,#REF!,HLOOKUP(BB$69,#REF!,3,FALSE),FALSE)</f>
        <v>#REF!</v>
      </c>
      <c r="BC292" s="251" t="e">
        <f>VLOOKUP($M295,#REF!,HLOOKUP(BC$69,#REF!,3,FALSE),FALSE)</f>
        <v>#REF!</v>
      </c>
      <c r="BD292" s="251" t="e">
        <f>VLOOKUP($M295,#REF!,HLOOKUP(BD$69,#REF!,3,FALSE),FALSE)</f>
        <v>#REF!</v>
      </c>
      <c r="BE292" s="251" t="e">
        <f>VLOOKUP($M295,#REF!,HLOOKUP(BE$69,#REF!,3,FALSE),FALSE)</f>
        <v>#REF!</v>
      </c>
      <c r="BF292" s="251" t="e">
        <f>VLOOKUP($M295,#REF!,HLOOKUP(BF$69,#REF!,3,FALSE),FALSE)</f>
        <v>#REF!</v>
      </c>
      <c r="BG292" s="251" t="e">
        <f>VLOOKUP($M295,#REF!,HLOOKUP(BG$69,#REF!,3,FALSE),FALSE)</f>
        <v>#REF!</v>
      </c>
      <c r="BH292" s="251" t="e">
        <f>VLOOKUP($M295,#REF!,HLOOKUP(BH$69,#REF!,3,FALSE),FALSE)</f>
        <v>#REF!</v>
      </c>
      <c r="BI292" s="251" t="e">
        <f>VLOOKUP($M295,#REF!,HLOOKUP(BI$69,#REF!,3,FALSE),FALSE)</f>
        <v>#REF!</v>
      </c>
      <c r="BJ292" s="251" t="e">
        <f>VLOOKUP($M295,#REF!,HLOOKUP(BJ$69,#REF!,3,FALSE),FALSE)</f>
        <v>#REF!</v>
      </c>
      <c r="BK292" s="251" t="e">
        <f>VLOOKUP($M295,#REF!,HLOOKUP(BK$69,#REF!,3,FALSE),FALSE)</f>
        <v>#REF!</v>
      </c>
      <c r="BL292" s="251" t="e">
        <f>VLOOKUP($M295,#REF!,HLOOKUP(BL$69,#REF!,3,FALSE),FALSE)</f>
        <v>#REF!</v>
      </c>
      <c r="BM292" s="251" t="e">
        <f>VLOOKUP($M295,#REF!,HLOOKUP(BM$69,#REF!,3,FALSE),FALSE)</f>
        <v>#REF!</v>
      </c>
      <c r="BN292" s="251" t="e">
        <f>VLOOKUP($M295,#REF!,HLOOKUP(BN$69,#REF!,3,FALSE),FALSE)</f>
        <v>#REF!</v>
      </c>
    </row>
    <row r="293" spans="13:66" ht="18" x14ac:dyDescent="0.3">
      <c r="N293" s="103" t="str">
        <f>N$19</f>
        <v>DAL</v>
      </c>
      <c r="O293" s="100">
        <f>O$19</f>
        <v>44564</v>
      </c>
      <c r="P293" s="101">
        <f t="shared" ref="P293:BN293" si="343">P$19</f>
        <v>44571</v>
      </c>
      <c r="Q293" s="101">
        <f t="shared" si="343"/>
        <v>44578</v>
      </c>
      <c r="R293" s="101">
        <f t="shared" si="343"/>
        <v>44585</v>
      </c>
      <c r="S293" s="101">
        <f t="shared" si="343"/>
        <v>44592</v>
      </c>
      <c r="T293" s="101">
        <f t="shared" si="343"/>
        <v>44599</v>
      </c>
      <c r="U293" s="101">
        <f t="shared" si="343"/>
        <v>44606</v>
      </c>
      <c r="V293" s="101">
        <f t="shared" si="343"/>
        <v>44613</v>
      </c>
      <c r="W293" s="101">
        <f t="shared" si="343"/>
        <v>44620</v>
      </c>
      <c r="X293" s="101">
        <f t="shared" si="343"/>
        <v>44627</v>
      </c>
      <c r="Y293" s="101">
        <f t="shared" si="343"/>
        <v>44634</v>
      </c>
      <c r="Z293" s="101">
        <f t="shared" si="343"/>
        <v>44641</v>
      </c>
      <c r="AA293" s="101">
        <f t="shared" si="343"/>
        <v>44648</v>
      </c>
      <c r="AB293" s="101">
        <f t="shared" si="343"/>
        <v>44655</v>
      </c>
      <c r="AC293" s="101">
        <f t="shared" si="343"/>
        <v>44662</v>
      </c>
      <c r="AD293" s="101">
        <f t="shared" si="343"/>
        <v>44669</v>
      </c>
      <c r="AE293" s="101">
        <f t="shared" si="343"/>
        <v>44676</v>
      </c>
      <c r="AF293" s="101">
        <f t="shared" si="343"/>
        <v>44683</v>
      </c>
      <c r="AG293" s="101">
        <f t="shared" si="343"/>
        <v>44690</v>
      </c>
      <c r="AH293" s="101">
        <f t="shared" si="343"/>
        <v>44697</v>
      </c>
      <c r="AI293" s="101">
        <f t="shared" si="343"/>
        <v>44704</v>
      </c>
      <c r="AJ293" s="101">
        <f t="shared" si="343"/>
        <v>44711</v>
      </c>
      <c r="AK293" s="101">
        <f t="shared" si="343"/>
        <v>44718</v>
      </c>
      <c r="AL293" s="101">
        <f t="shared" si="343"/>
        <v>44725</v>
      </c>
      <c r="AM293" s="101">
        <f t="shared" si="343"/>
        <v>44732</v>
      </c>
      <c r="AN293" s="101">
        <f t="shared" si="343"/>
        <v>44739</v>
      </c>
      <c r="AO293" s="101">
        <f t="shared" si="343"/>
        <v>44746</v>
      </c>
      <c r="AP293" s="101">
        <f t="shared" si="343"/>
        <v>44753</v>
      </c>
      <c r="AQ293" s="101">
        <f t="shared" si="343"/>
        <v>44760</v>
      </c>
      <c r="AR293" s="101">
        <f t="shared" si="343"/>
        <v>44767</v>
      </c>
      <c r="AS293" s="101">
        <f t="shared" si="343"/>
        <v>44774</v>
      </c>
      <c r="AT293" s="101">
        <f t="shared" si="343"/>
        <v>44781</v>
      </c>
      <c r="AU293" s="101">
        <f t="shared" si="343"/>
        <v>44788</v>
      </c>
      <c r="AV293" s="101">
        <f t="shared" si="343"/>
        <v>44795</v>
      </c>
      <c r="AW293" s="101">
        <f t="shared" si="343"/>
        <v>44802</v>
      </c>
      <c r="AX293" s="101">
        <f t="shared" si="343"/>
        <v>44809</v>
      </c>
      <c r="AY293" s="101">
        <f t="shared" si="343"/>
        <v>44816</v>
      </c>
      <c r="AZ293" s="101">
        <f t="shared" si="343"/>
        <v>44823</v>
      </c>
      <c r="BA293" s="101">
        <f t="shared" si="343"/>
        <v>44830</v>
      </c>
      <c r="BB293" s="101">
        <f t="shared" si="343"/>
        <v>44837</v>
      </c>
      <c r="BC293" s="101">
        <f t="shared" si="343"/>
        <v>44844</v>
      </c>
      <c r="BD293" s="101">
        <f t="shared" si="343"/>
        <v>44851</v>
      </c>
      <c r="BE293" s="101">
        <f t="shared" si="343"/>
        <v>44858</v>
      </c>
      <c r="BF293" s="101">
        <f t="shared" si="343"/>
        <v>44865</v>
      </c>
      <c r="BG293" s="101">
        <f t="shared" si="343"/>
        <v>44872</v>
      </c>
      <c r="BH293" s="101">
        <f t="shared" si="343"/>
        <v>44879</v>
      </c>
      <c r="BI293" s="101">
        <f t="shared" si="343"/>
        <v>44886</v>
      </c>
      <c r="BJ293" s="101">
        <f t="shared" si="343"/>
        <v>44893</v>
      </c>
      <c r="BK293" s="101">
        <f t="shared" si="343"/>
        <v>44900</v>
      </c>
      <c r="BL293" s="101">
        <f t="shared" si="343"/>
        <v>44907</v>
      </c>
      <c r="BM293" s="101">
        <f t="shared" si="343"/>
        <v>44914</v>
      </c>
      <c r="BN293" s="102">
        <f t="shared" si="343"/>
        <v>44921</v>
      </c>
    </row>
    <row r="294" spans="13:66" ht="18.600000000000001" thickBot="1" x14ac:dyDescent="0.35">
      <c r="N294" s="104" t="str">
        <f>N$20</f>
        <v>AL</v>
      </c>
      <c r="O294" s="106">
        <f>O$20</f>
        <v>44570</v>
      </c>
      <c r="P294" s="107">
        <f t="shared" ref="P294:BN294" si="344">P$20</f>
        <v>44577</v>
      </c>
      <c r="Q294" s="107">
        <f t="shared" si="344"/>
        <v>44584</v>
      </c>
      <c r="R294" s="107">
        <f t="shared" si="344"/>
        <v>44591</v>
      </c>
      <c r="S294" s="107">
        <f>S$20</f>
        <v>44598</v>
      </c>
      <c r="T294" s="107">
        <f t="shared" si="344"/>
        <v>44605</v>
      </c>
      <c r="U294" s="107">
        <f t="shared" si="344"/>
        <v>44612</v>
      </c>
      <c r="V294" s="107">
        <f t="shared" si="344"/>
        <v>44619</v>
      </c>
      <c r="W294" s="107">
        <f t="shared" si="344"/>
        <v>44626</v>
      </c>
      <c r="X294" s="107">
        <f t="shared" si="344"/>
        <v>44633</v>
      </c>
      <c r="Y294" s="107">
        <f t="shared" si="344"/>
        <v>44640</v>
      </c>
      <c r="Z294" s="107">
        <f t="shared" si="344"/>
        <v>44647</v>
      </c>
      <c r="AA294" s="107">
        <f t="shared" si="344"/>
        <v>44654</v>
      </c>
      <c r="AB294" s="107">
        <f t="shared" si="344"/>
        <v>44661</v>
      </c>
      <c r="AC294" s="107">
        <f t="shared" si="344"/>
        <v>44668</v>
      </c>
      <c r="AD294" s="107">
        <f t="shared" si="344"/>
        <v>44675</v>
      </c>
      <c r="AE294" s="107">
        <f t="shared" si="344"/>
        <v>44682</v>
      </c>
      <c r="AF294" s="107">
        <f t="shared" si="344"/>
        <v>44689</v>
      </c>
      <c r="AG294" s="107">
        <f t="shared" si="344"/>
        <v>44696</v>
      </c>
      <c r="AH294" s="107">
        <f t="shared" si="344"/>
        <v>44703</v>
      </c>
      <c r="AI294" s="107">
        <f t="shared" si="344"/>
        <v>44710</v>
      </c>
      <c r="AJ294" s="107">
        <f t="shared" si="344"/>
        <v>44717</v>
      </c>
      <c r="AK294" s="107">
        <f t="shared" si="344"/>
        <v>44724</v>
      </c>
      <c r="AL294" s="107">
        <f t="shared" si="344"/>
        <v>44731</v>
      </c>
      <c r="AM294" s="107">
        <f t="shared" si="344"/>
        <v>44738</v>
      </c>
      <c r="AN294" s="107">
        <f t="shared" si="344"/>
        <v>44745</v>
      </c>
      <c r="AO294" s="107">
        <f t="shared" si="344"/>
        <v>44752</v>
      </c>
      <c r="AP294" s="107">
        <f t="shared" si="344"/>
        <v>44759</v>
      </c>
      <c r="AQ294" s="107">
        <f t="shared" si="344"/>
        <v>44766</v>
      </c>
      <c r="AR294" s="107">
        <f t="shared" si="344"/>
        <v>44773</v>
      </c>
      <c r="AS294" s="107">
        <f t="shared" si="344"/>
        <v>44780</v>
      </c>
      <c r="AT294" s="107">
        <f t="shared" si="344"/>
        <v>44787</v>
      </c>
      <c r="AU294" s="107">
        <f t="shared" si="344"/>
        <v>44794</v>
      </c>
      <c r="AV294" s="107">
        <f t="shared" si="344"/>
        <v>44801</v>
      </c>
      <c r="AW294" s="107">
        <f t="shared" si="344"/>
        <v>44808</v>
      </c>
      <c r="AX294" s="107">
        <f t="shared" si="344"/>
        <v>44815</v>
      </c>
      <c r="AY294" s="107">
        <f t="shared" si="344"/>
        <v>44822</v>
      </c>
      <c r="AZ294" s="107">
        <f t="shared" si="344"/>
        <v>44829</v>
      </c>
      <c r="BA294" s="107">
        <f t="shared" si="344"/>
        <v>44836</v>
      </c>
      <c r="BB294" s="107">
        <f t="shared" si="344"/>
        <v>44843</v>
      </c>
      <c r="BC294" s="107">
        <f t="shared" si="344"/>
        <v>44850</v>
      </c>
      <c r="BD294" s="107">
        <f t="shared" si="344"/>
        <v>44857</v>
      </c>
      <c r="BE294" s="107">
        <f t="shared" si="344"/>
        <v>44864</v>
      </c>
      <c r="BF294" s="107">
        <f t="shared" si="344"/>
        <v>44871</v>
      </c>
      <c r="BG294" s="107">
        <f t="shared" si="344"/>
        <v>44878</v>
      </c>
      <c r="BH294" s="107">
        <f t="shared" si="344"/>
        <v>44885</v>
      </c>
      <c r="BI294" s="107">
        <f t="shared" si="344"/>
        <v>44892</v>
      </c>
      <c r="BJ294" s="107">
        <f t="shared" si="344"/>
        <v>44899</v>
      </c>
      <c r="BK294" s="107">
        <f t="shared" si="344"/>
        <v>44906</v>
      </c>
      <c r="BL294" s="107">
        <f t="shared" si="344"/>
        <v>44913</v>
      </c>
      <c r="BM294" s="107">
        <f t="shared" si="344"/>
        <v>44920</v>
      </c>
      <c r="BN294" s="108">
        <f t="shared" si="344"/>
        <v>44927</v>
      </c>
    </row>
    <row r="295" spans="13:66" ht="18.600000000000001" thickBot="1" x14ac:dyDescent="0.4">
      <c r="M295" s="17" t="s">
        <v>15</v>
      </c>
      <c r="N295" s="89" t="e">
        <f>VLOOKUP(M295,#REF!,2,FALSE)</f>
        <v>#REF!</v>
      </c>
      <c r="O295" s="111" t="str">
        <f>O$21</f>
        <v>S2</v>
      </c>
      <c r="P295" s="112" t="str">
        <f>P$21</f>
        <v>S3</v>
      </c>
      <c r="Q295" s="112" t="str">
        <f t="shared" ref="Q295:BN295" si="345">Q$21</f>
        <v>S4</v>
      </c>
      <c r="R295" s="112" t="str">
        <f t="shared" si="345"/>
        <v>S5</v>
      </c>
      <c r="S295" s="112" t="str">
        <f t="shared" si="345"/>
        <v>S6</v>
      </c>
      <c r="T295" s="112" t="str">
        <f t="shared" si="345"/>
        <v>S7</v>
      </c>
      <c r="U295" s="112" t="str">
        <f t="shared" si="345"/>
        <v>S8</v>
      </c>
      <c r="V295" s="112" t="str">
        <f t="shared" si="345"/>
        <v>S9</v>
      </c>
      <c r="W295" s="112" t="str">
        <f t="shared" si="345"/>
        <v>S10</v>
      </c>
      <c r="X295" s="112" t="str">
        <f t="shared" si="345"/>
        <v>S11</v>
      </c>
      <c r="Y295" s="112" t="str">
        <f t="shared" si="345"/>
        <v>S12</v>
      </c>
      <c r="Z295" s="112" t="str">
        <f t="shared" si="345"/>
        <v>S13</v>
      </c>
      <c r="AA295" s="112" t="str">
        <f t="shared" si="345"/>
        <v>S14</v>
      </c>
      <c r="AB295" s="112" t="str">
        <f t="shared" si="345"/>
        <v>S15</v>
      </c>
      <c r="AC295" s="112" t="str">
        <f t="shared" si="345"/>
        <v>S16</v>
      </c>
      <c r="AD295" s="112" t="str">
        <f t="shared" si="345"/>
        <v>S17</v>
      </c>
      <c r="AE295" s="112" t="str">
        <f t="shared" si="345"/>
        <v>S18</v>
      </c>
      <c r="AF295" s="112" t="str">
        <f t="shared" si="345"/>
        <v>S19</v>
      </c>
      <c r="AG295" s="112" t="str">
        <f t="shared" si="345"/>
        <v>S20</v>
      </c>
      <c r="AH295" s="112" t="str">
        <f t="shared" si="345"/>
        <v>S21</v>
      </c>
      <c r="AI295" s="112" t="str">
        <f t="shared" si="345"/>
        <v>S22</v>
      </c>
      <c r="AJ295" s="112" t="str">
        <f t="shared" si="345"/>
        <v>S23</v>
      </c>
      <c r="AK295" s="112" t="str">
        <f t="shared" si="345"/>
        <v>S24</v>
      </c>
      <c r="AL295" s="112" t="str">
        <f t="shared" si="345"/>
        <v>S25</v>
      </c>
      <c r="AM295" s="112" t="str">
        <f t="shared" si="345"/>
        <v>S26</v>
      </c>
      <c r="AN295" s="112" t="str">
        <f t="shared" si="345"/>
        <v>S27</v>
      </c>
      <c r="AO295" s="112" t="str">
        <f t="shared" si="345"/>
        <v>S28</v>
      </c>
      <c r="AP295" s="112" t="str">
        <f t="shared" si="345"/>
        <v>S29</v>
      </c>
      <c r="AQ295" s="112" t="str">
        <f t="shared" si="345"/>
        <v>S30</v>
      </c>
      <c r="AR295" s="112" t="str">
        <f t="shared" si="345"/>
        <v>S31</v>
      </c>
      <c r="AS295" s="112" t="str">
        <f t="shared" si="345"/>
        <v>S32</v>
      </c>
      <c r="AT295" s="112" t="str">
        <f t="shared" si="345"/>
        <v>S33</v>
      </c>
      <c r="AU295" s="112" t="str">
        <f t="shared" si="345"/>
        <v>S34</v>
      </c>
      <c r="AV295" s="112" t="str">
        <f t="shared" si="345"/>
        <v>S35</v>
      </c>
      <c r="AW295" s="112" t="str">
        <f t="shared" si="345"/>
        <v>S36</v>
      </c>
      <c r="AX295" s="112" t="str">
        <f t="shared" si="345"/>
        <v>S37</v>
      </c>
      <c r="AY295" s="112" t="str">
        <f t="shared" si="345"/>
        <v>S38</v>
      </c>
      <c r="AZ295" s="112" t="str">
        <f t="shared" si="345"/>
        <v>S39</v>
      </c>
      <c r="BA295" s="112" t="str">
        <f t="shared" si="345"/>
        <v>S40</v>
      </c>
      <c r="BB295" s="112" t="str">
        <f t="shared" si="345"/>
        <v>S41</v>
      </c>
      <c r="BC295" s="112" t="str">
        <f t="shared" si="345"/>
        <v>S42</v>
      </c>
      <c r="BD295" s="112" t="str">
        <f t="shared" si="345"/>
        <v>S43</v>
      </c>
      <c r="BE295" s="112" t="str">
        <f t="shared" si="345"/>
        <v>S44</v>
      </c>
      <c r="BF295" s="112" t="str">
        <f t="shared" si="345"/>
        <v>S45</v>
      </c>
      <c r="BG295" s="112" t="str">
        <f t="shared" si="345"/>
        <v>S46</v>
      </c>
      <c r="BH295" s="112" t="str">
        <f t="shared" si="345"/>
        <v>S47</v>
      </c>
      <c r="BI295" s="112" t="str">
        <f t="shared" si="345"/>
        <v>S48</v>
      </c>
      <c r="BJ295" s="112" t="str">
        <f t="shared" si="345"/>
        <v>S49</v>
      </c>
      <c r="BK295" s="112" t="str">
        <f t="shared" si="345"/>
        <v>S50</v>
      </c>
      <c r="BL295" s="112" t="str">
        <f t="shared" si="345"/>
        <v>S51</v>
      </c>
      <c r="BM295" s="112" t="str">
        <f t="shared" si="345"/>
        <v>S52</v>
      </c>
      <c r="BN295" s="113" t="str">
        <f t="shared" si="345"/>
        <v>S53</v>
      </c>
    </row>
    <row r="296" spans="13:66" x14ac:dyDescent="0.3">
      <c r="M296" s="44" t="str">
        <f t="shared" ref="M296:M304" si="346">M184</f>
        <v>Design</v>
      </c>
      <c r="N296" s="86">
        <f t="shared" ref="N296:N304" si="347">SUM(O296:BN296)</f>
        <v>0</v>
      </c>
    </row>
    <row r="297" spans="13:66" x14ac:dyDescent="0.3">
      <c r="M297" s="18" t="str">
        <f t="shared" si="346"/>
        <v>EXEC</v>
      </c>
      <c r="N297" s="87">
        <f t="shared" si="347"/>
        <v>0</v>
      </c>
    </row>
    <row r="298" spans="13:66" x14ac:dyDescent="0.3">
      <c r="M298" s="18" t="str">
        <f t="shared" si="346"/>
        <v>RETEST</v>
      </c>
      <c r="N298" s="87">
        <f t="shared" si="347"/>
        <v>0</v>
      </c>
    </row>
    <row r="299" spans="13:66" x14ac:dyDescent="0.3">
      <c r="M299" s="18" t="str">
        <f t="shared" si="346"/>
        <v>MNG</v>
      </c>
      <c r="N299" s="87">
        <f t="shared" si="347"/>
        <v>0</v>
      </c>
    </row>
    <row r="300" spans="13:66" x14ac:dyDescent="0.3">
      <c r="M300" s="18" t="str">
        <f t="shared" si="346"/>
        <v>DATA PREP</v>
      </c>
      <c r="N300" s="87">
        <f t="shared" si="347"/>
        <v>0</v>
      </c>
    </row>
    <row r="301" spans="13:66" x14ac:dyDescent="0.3">
      <c r="M301" s="18">
        <f t="shared" si="346"/>
        <v>0</v>
      </c>
      <c r="N301" s="87">
        <f t="shared" si="347"/>
        <v>0</v>
      </c>
    </row>
    <row r="302" spans="13:66" x14ac:dyDescent="0.3">
      <c r="M302" s="18">
        <f t="shared" si="346"/>
        <v>0</v>
      </c>
      <c r="N302" s="87">
        <f t="shared" si="347"/>
        <v>0</v>
      </c>
    </row>
    <row r="303" spans="13:66" x14ac:dyDescent="0.3">
      <c r="M303" s="18" t="e">
        <f t="shared" si="346"/>
        <v>#REF!</v>
      </c>
      <c r="N303" s="87">
        <f t="shared" si="347"/>
        <v>0</v>
      </c>
    </row>
    <row r="304" spans="13:66" ht="15" thickBot="1" x14ac:dyDescent="0.35">
      <c r="M304" s="45" t="e">
        <f t="shared" si="346"/>
        <v>#REF!</v>
      </c>
      <c r="N304" s="88">
        <f t="shared" si="347"/>
        <v>0</v>
      </c>
    </row>
    <row r="305" spans="13:66" ht="15" thickBot="1" x14ac:dyDescent="0.35">
      <c r="N305" s="70">
        <f>SUM(N296:N304)</f>
        <v>0</v>
      </c>
      <c r="O305" s="28">
        <f>SUM(O296:O304)</f>
        <v>0</v>
      </c>
      <c r="P305" s="29">
        <f t="shared" ref="P305:BN305" si="348">SUM(P296:P304)</f>
        <v>0</v>
      </c>
      <c r="Q305" s="29">
        <f t="shared" si="348"/>
        <v>0</v>
      </c>
      <c r="R305" s="29">
        <f t="shared" si="348"/>
        <v>0</v>
      </c>
      <c r="S305" s="29">
        <f t="shared" si="348"/>
        <v>0</v>
      </c>
      <c r="T305" s="29">
        <f t="shared" si="348"/>
        <v>0</v>
      </c>
      <c r="U305" s="29">
        <f t="shared" si="348"/>
        <v>0</v>
      </c>
      <c r="V305" s="29">
        <f t="shared" si="348"/>
        <v>0</v>
      </c>
      <c r="W305" s="29">
        <f t="shared" si="348"/>
        <v>0</v>
      </c>
      <c r="X305" s="29">
        <f t="shared" si="348"/>
        <v>0</v>
      </c>
      <c r="Y305" s="29">
        <f t="shared" si="348"/>
        <v>0</v>
      </c>
      <c r="Z305" s="29">
        <f t="shared" si="348"/>
        <v>0</v>
      </c>
      <c r="AA305" s="29">
        <f t="shared" si="348"/>
        <v>0</v>
      </c>
      <c r="AB305" s="29">
        <f t="shared" si="348"/>
        <v>0</v>
      </c>
      <c r="AC305" s="29">
        <f t="shared" si="348"/>
        <v>0</v>
      </c>
      <c r="AD305" s="29">
        <f t="shared" si="348"/>
        <v>0</v>
      </c>
      <c r="AE305" s="29">
        <f t="shared" si="348"/>
        <v>0</v>
      </c>
      <c r="AF305" s="29">
        <f t="shared" si="348"/>
        <v>0</v>
      </c>
      <c r="AG305" s="29">
        <f t="shared" si="348"/>
        <v>0</v>
      </c>
      <c r="AH305" s="29">
        <f t="shared" si="348"/>
        <v>0</v>
      </c>
      <c r="AI305" s="29">
        <f t="shared" si="348"/>
        <v>0</v>
      </c>
      <c r="AJ305" s="29">
        <f t="shared" si="348"/>
        <v>0</v>
      </c>
      <c r="AK305" s="29">
        <f t="shared" si="348"/>
        <v>0</v>
      </c>
      <c r="AL305" s="29">
        <f t="shared" si="348"/>
        <v>0</v>
      </c>
      <c r="AM305" s="29">
        <f t="shared" si="348"/>
        <v>0</v>
      </c>
      <c r="AN305" s="29">
        <f t="shared" si="348"/>
        <v>0</v>
      </c>
      <c r="AO305" s="29">
        <f t="shared" si="348"/>
        <v>0</v>
      </c>
      <c r="AP305" s="29">
        <f t="shared" si="348"/>
        <v>0</v>
      </c>
      <c r="AQ305" s="29">
        <f t="shared" si="348"/>
        <v>0</v>
      </c>
      <c r="AR305" s="29">
        <f t="shared" si="348"/>
        <v>0</v>
      </c>
      <c r="AS305" s="29">
        <f t="shared" si="348"/>
        <v>0</v>
      </c>
      <c r="AT305" s="29">
        <f t="shared" si="348"/>
        <v>0</v>
      </c>
      <c r="AU305" s="29">
        <f t="shared" si="348"/>
        <v>0</v>
      </c>
      <c r="AV305" s="29">
        <f t="shared" si="348"/>
        <v>0</v>
      </c>
      <c r="AW305" s="29">
        <f t="shared" si="348"/>
        <v>0</v>
      </c>
      <c r="AX305" s="29">
        <f t="shared" si="348"/>
        <v>0</v>
      </c>
      <c r="AY305" s="29">
        <f t="shared" si="348"/>
        <v>0</v>
      </c>
      <c r="AZ305" s="29">
        <f t="shared" si="348"/>
        <v>0</v>
      </c>
      <c r="BA305" s="29">
        <f t="shared" si="348"/>
        <v>0</v>
      </c>
      <c r="BB305" s="29">
        <f t="shared" si="348"/>
        <v>0</v>
      </c>
      <c r="BC305" s="29">
        <f t="shared" si="348"/>
        <v>0</v>
      </c>
      <c r="BD305" s="29">
        <f t="shared" si="348"/>
        <v>0</v>
      </c>
      <c r="BE305" s="29">
        <f t="shared" si="348"/>
        <v>0</v>
      </c>
      <c r="BF305" s="29">
        <f t="shared" si="348"/>
        <v>0</v>
      </c>
      <c r="BG305" s="29">
        <f t="shared" si="348"/>
        <v>0</v>
      </c>
      <c r="BH305" s="29">
        <f t="shared" si="348"/>
        <v>0</v>
      </c>
      <c r="BI305" s="29">
        <f t="shared" si="348"/>
        <v>0</v>
      </c>
      <c r="BJ305" s="29">
        <f t="shared" si="348"/>
        <v>0</v>
      </c>
      <c r="BK305" s="29">
        <f t="shared" si="348"/>
        <v>0</v>
      </c>
      <c r="BL305" s="29">
        <f t="shared" si="348"/>
        <v>0</v>
      </c>
      <c r="BM305" s="29">
        <f t="shared" si="348"/>
        <v>0</v>
      </c>
      <c r="BN305" s="30">
        <f t="shared" si="348"/>
        <v>0</v>
      </c>
    </row>
    <row r="306" spans="13:66" ht="18" x14ac:dyDescent="0.3">
      <c r="N306" s="109" t="str">
        <f>N$19</f>
        <v>DAL</v>
      </c>
      <c r="O306" s="100">
        <f>O$19</f>
        <v>44564</v>
      </c>
      <c r="P306" s="101">
        <f t="shared" ref="P306:BN306" si="349">P$19</f>
        <v>44571</v>
      </c>
      <c r="Q306" s="101">
        <f t="shared" si="349"/>
        <v>44578</v>
      </c>
      <c r="R306" s="101">
        <f t="shared" si="349"/>
        <v>44585</v>
      </c>
      <c r="S306" s="101">
        <f t="shared" si="349"/>
        <v>44592</v>
      </c>
      <c r="T306" s="101">
        <f t="shared" si="349"/>
        <v>44599</v>
      </c>
      <c r="U306" s="101">
        <f t="shared" si="349"/>
        <v>44606</v>
      </c>
      <c r="V306" s="101">
        <f t="shared" si="349"/>
        <v>44613</v>
      </c>
      <c r="W306" s="101">
        <f t="shared" si="349"/>
        <v>44620</v>
      </c>
      <c r="X306" s="101">
        <f t="shared" si="349"/>
        <v>44627</v>
      </c>
      <c r="Y306" s="101">
        <f t="shared" si="349"/>
        <v>44634</v>
      </c>
      <c r="Z306" s="101">
        <f t="shared" si="349"/>
        <v>44641</v>
      </c>
      <c r="AA306" s="101">
        <f t="shared" si="349"/>
        <v>44648</v>
      </c>
      <c r="AB306" s="101">
        <f t="shared" si="349"/>
        <v>44655</v>
      </c>
      <c r="AC306" s="101">
        <f t="shared" si="349"/>
        <v>44662</v>
      </c>
      <c r="AD306" s="101">
        <f t="shared" si="349"/>
        <v>44669</v>
      </c>
      <c r="AE306" s="101">
        <f t="shared" si="349"/>
        <v>44676</v>
      </c>
      <c r="AF306" s="101">
        <f t="shared" si="349"/>
        <v>44683</v>
      </c>
      <c r="AG306" s="101">
        <f t="shared" si="349"/>
        <v>44690</v>
      </c>
      <c r="AH306" s="101">
        <f t="shared" si="349"/>
        <v>44697</v>
      </c>
      <c r="AI306" s="101">
        <f t="shared" si="349"/>
        <v>44704</v>
      </c>
      <c r="AJ306" s="101">
        <f t="shared" si="349"/>
        <v>44711</v>
      </c>
      <c r="AK306" s="101">
        <f t="shared" si="349"/>
        <v>44718</v>
      </c>
      <c r="AL306" s="101">
        <f t="shared" si="349"/>
        <v>44725</v>
      </c>
      <c r="AM306" s="101">
        <f t="shared" si="349"/>
        <v>44732</v>
      </c>
      <c r="AN306" s="101">
        <f t="shared" si="349"/>
        <v>44739</v>
      </c>
      <c r="AO306" s="101">
        <f t="shared" si="349"/>
        <v>44746</v>
      </c>
      <c r="AP306" s="101">
        <f t="shared" si="349"/>
        <v>44753</v>
      </c>
      <c r="AQ306" s="101">
        <f t="shared" si="349"/>
        <v>44760</v>
      </c>
      <c r="AR306" s="101">
        <f t="shared" si="349"/>
        <v>44767</v>
      </c>
      <c r="AS306" s="101">
        <f t="shared" si="349"/>
        <v>44774</v>
      </c>
      <c r="AT306" s="101">
        <f t="shared" si="349"/>
        <v>44781</v>
      </c>
      <c r="AU306" s="101">
        <f t="shared" si="349"/>
        <v>44788</v>
      </c>
      <c r="AV306" s="101">
        <f t="shared" si="349"/>
        <v>44795</v>
      </c>
      <c r="AW306" s="101">
        <f t="shared" si="349"/>
        <v>44802</v>
      </c>
      <c r="AX306" s="101">
        <f t="shared" si="349"/>
        <v>44809</v>
      </c>
      <c r="AY306" s="101">
        <f t="shared" si="349"/>
        <v>44816</v>
      </c>
      <c r="AZ306" s="101">
        <f t="shared" si="349"/>
        <v>44823</v>
      </c>
      <c r="BA306" s="101">
        <f t="shared" si="349"/>
        <v>44830</v>
      </c>
      <c r="BB306" s="101">
        <f t="shared" si="349"/>
        <v>44837</v>
      </c>
      <c r="BC306" s="101">
        <f t="shared" si="349"/>
        <v>44844</v>
      </c>
      <c r="BD306" s="101">
        <f t="shared" si="349"/>
        <v>44851</v>
      </c>
      <c r="BE306" s="101">
        <f t="shared" si="349"/>
        <v>44858</v>
      </c>
      <c r="BF306" s="101">
        <f t="shared" si="349"/>
        <v>44865</v>
      </c>
      <c r="BG306" s="101">
        <f t="shared" si="349"/>
        <v>44872</v>
      </c>
      <c r="BH306" s="101">
        <f t="shared" si="349"/>
        <v>44879</v>
      </c>
      <c r="BI306" s="101">
        <f t="shared" si="349"/>
        <v>44886</v>
      </c>
      <c r="BJ306" s="101">
        <f t="shared" si="349"/>
        <v>44893</v>
      </c>
      <c r="BK306" s="101">
        <f t="shared" si="349"/>
        <v>44900</v>
      </c>
      <c r="BL306" s="101">
        <f t="shared" si="349"/>
        <v>44907</v>
      </c>
      <c r="BM306" s="101">
        <f t="shared" si="349"/>
        <v>44914</v>
      </c>
      <c r="BN306" s="102">
        <f t="shared" si="349"/>
        <v>44921</v>
      </c>
    </row>
    <row r="307" spans="13:66" ht="18.600000000000001" thickBot="1" x14ac:dyDescent="0.35">
      <c r="N307" s="104" t="str">
        <f>N$20</f>
        <v>AL</v>
      </c>
      <c r="O307" s="106">
        <f>O$20</f>
        <v>44570</v>
      </c>
      <c r="P307" s="107">
        <f t="shared" ref="P307:BN307" si="350">P$20</f>
        <v>44577</v>
      </c>
      <c r="Q307" s="107">
        <f t="shared" si="350"/>
        <v>44584</v>
      </c>
      <c r="R307" s="107">
        <f t="shared" si="350"/>
        <v>44591</v>
      </c>
      <c r="S307" s="107">
        <f>S$20</f>
        <v>44598</v>
      </c>
      <c r="T307" s="107">
        <f t="shared" si="350"/>
        <v>44605</v>
      </c>
      <c r="U307" s="107">
        <f t="shared" si="350"/>
        <v>44612</v>
      </c>
      <c r="V307" s="107">
        <f t="shared" si="350"/>
        <v>44619</v>
      </c>
      <c r="W307" s="107">
        <f t="shared" si="350"/>
        <v>44626</v>
      </c>
      <c r="X307" s="107">
        <f t="shared" si="350"/>
        <v>44633</v>
      </c>
      <c r="Y307" s="107">
        <f t="shared" si="350"/>
        <v>44640</v>
      </c>
      <c r="Z307" s="107">
        <f t="shared" si="350"/>
        <v>44647</v>
      </c>
      <c r="AA307" s="107">
        <f t="shared" si="350"/>
        <v>44654</v>
      </c>
      <c r="AB307" s="107">
        <f t="shared" si="350"/>
        <v>44661</v>
      </c>
      <c r="AC307" s="107">
        <f t="shared" si="350"/>
        <v>44668</v>
      </c>
      <c r="AD307" s="107">
        <f t="shared" si="350"/>
        <v>44675</v>
      </c>
      <c r="AE307" s="107">
        <f t="shared" si="350"/>
        <v>44682</v>
      </c>
      <c r="AF307" s="107">
        <f t="shared" si="350"/>
        <v>44689</v>
      </c>
      <c r="AG307" s="107">
        <f t="shared" si="350"/>
        <v>44696</v>
      </c>
      <c r="AH307" s="107">
        <f t="shared" si="350"/>
        <v>44703</v>
      </c>
      <c r="AI307" s="107">
        <f t="shared" si="350"/>
        <v>44710</v>
      </c>
      <c r="AJ307" s="107">
        <f t="shared" si="350"/>
        <v>44717</v>
      </c>
      <c r="AK307" s="107">
        <f t="shared" si="350"/>
        <v>44724</v>
      </c>
      <c r="AL307" s="107">
        <f t="shared" si="350"/>
        <v>44731</v>
      </c>
      <c r="AM307" s="107">
        <f t="shared" si="350"/>
        <v>44738</v>
      </c>
      <c r="AN307" s="107">
        <f t="shared" si="350"/>
        <v>44745</v>
      </c>
      <c r="AO307" s="107">
        <f t="shared" si="350"/>
        <v>44752</v>
      </c>
      <c r="AP307" s="107">
        <f t="shared" si="350"/>
        <v>44759</v>
      </c>
      <c r="AQ307" s="107">
        <f t="shared" si="350"/>
        <v>44766</v>
      </c>
      <c r="AR307" s="107">
        <f t="shared" si="350"/>
        <v>44773</v>
      </c>
      <c r="AS307" s="107">
        <f t="shared" si="350"/>
        <v>44780</v>
      </c>
      <c r="AT307" s="107">
        <f t="shared" si="350"/>
        <v>44787</v>
      </c>
      <c r="AU307" s="107">
        <f t="shared" si="350"/>
        <v>44794</v>
      </c>
      <c r="AV307" s="107">
        <f t="shared" si="350"/>
        <v>44801</v>
      </c>
      <c r="AW307" s="107">
        <f t="shared" si="350"/>
        <v>44808</v>
      </c>
      <c r="AX307" s="107">
        <f t="shared" si="350"/>
        <v>44815</v>
      </c>
      <c r="AY307" s="107">
        <f t="shared" si="350"/>
        <v>44822</v>
      </c>
      <c r="AZ307" s="107">
        <f t="shared" si="350"/>
        <v>44829</v>
      </c>
      <c r="BA307" s="107">
        <f t="shared" si="350"/>
        <v>44836</v>
      </c>
      <c r="BB307" s="107">
        <f t="shared" si="350"/>
        <v>44843</v>
      </c>
      <c r="BC307" s="107">
        <f t="shared" si="350"/>
        <v>44850</v>
      </c>
      <c r="BD307" s="107">
        <f t="shared" si="350"/>
        <v>44857</v>
      </c>
      <c r="BE307" s="107">
        <f t="shared" si="350"/>
        <v>44864</v>
      </c>
      <c r="BF307" s="107">
        <f t="shared" si="350"/>
        <v>44871</v>
      </c>
      <c r="BG307" s="107">
        <f t="shared" si="350"/>
        <v>44878</v>
      </c>
      <c r="BH307" s="107">
        <f t="shared" si="350"/>
        <v>44885</v>
      </c>
      <c r="BI307" s="107">
        <f t="shared" si="350"/>
        <v>44892</v>
      </c>
      <c r="BJ307" s="107">
        <f t="shared" si="350"/>
        <v>44899</v>
      </c>
      <c r="BK307" s="107">
        <f t="shared" si="350"/>
        <v>44906</v>
      </c>
      <c r="BL307" s="107">
        <f t="shared" si="350"/>
        <v>44913</v>
      </c>
      <c r="BM307" s="107">
        <f t="shared" si="350"/>
        <v>44920</v>
      </c>
      <c r="BN307" s="108">
        <f t="shared" si="350"/>
        <v>44927</v>
      </c>
    </row>
    <row r="308" spans="13:66" ht="18.600000000000001" thickBot="1" x14ac:dyDescent="0.4">
      <c r="M308" s="85" t="s">
        <v>192</v>
      </c>
      <c r="N308" s="76" t="e">
        <f>SUM(N309:N317)</f>
        <v>#REF!</v>
      </c>
      <c r="O308" s="131" t="str">
        <f>O$21</f>
        <v>S2</v>
      </c>
      <c r="P308" s="123" t="str">
        <f>P$21</f>
        <v>S3</v>
      </c>
      <c r="Q308" s="123" t="str">
        <f t="shared" ref="Q308:BN308" si="351">Q$21</f>
        <v>S4</v>
      </c>
      <c r="R308" s="123" t="str">
        <f t="shared" si="351"/>
        <v>S5</v>
      </c>
      <c r="S308" s="123" t="str">
        <f t="shared" si="351"/>
        <v>S6</v>
      </c>
      <c r="T308" s="123" t="str">
        <f t="shared" si="351"/>
        <v>S7</v>
      </c>
      <c r="U308" s="123" t="str">
        <f t="shared" si="351"/>
        <v>S8</v>
      </c>
      <c r="V308" s="123" t="str">
        <f t="shared" si="351"/>
        <v>S9</v>
      </c>
      <c r="W308" s="123" t="str">
        <f t="shared" si="351"/>
        <v>S10</v>
      </c>
      <c r="X308" s="123" t="str">
        <f t="shared" si="351"/>
        <v>S11</v>
      </c>
      <c r="Y308" s="123" t="str">
        <f t="shared" si="351"/>
        <v>S12</v>
      </c>
      <c r="Z308" s="123" t="str">
        <f t="shared" si="351"/>
        <v>S13</v>
      </c>
      <c r="AA308" s="123" t="str">
        <f t="shared" si="351"/>
        <v>S14</v>
      </c>
      <c r="AB308" s="123" t="str">
        <f t="shared" si="351"/>
        <v>S15</v>
      </c>
      <c r="AC308" s="123" t="str">
        <f t="shared" si="351"/>
        <v>S16</v>
      </c>
      <c r="AD308" s="123" t="str">
        <f t="shared" si="351"/>
        <v>S17</v>
      </c>
      <c r="AE308" s="123" t="str">
        <f t="shared" si="351"/>
        <v>S18</v>
      </c>
      <c r="AF308" s="123" t="str">
        <f t="shared" si="351"/>
        <v>S19</v>
      </c>
      <c r="AG308" s="123" t="str">
        <f t="shared" si="351"/>
        <v>S20</v>
      </c>
      <c r="AH308" s="123" t="str">
        <f t="shared" si="351"/>
        <v>S21</v>
      </c>
      <c r="AI308" s="123" t="str">
        <f t="shared" si="351"/>
        <v>S22</v>
      </c>
      <c r="AJ308" s="123" t="str">
        <f t="shared" si="351"/>
        <v>S23</v>
      </c>
      <c r="AK308" s="123" t="str">
        <f t="shared" si="351"/>
        <v>S24</v>
      </c>
      <c r="AL308" s="123" t="str">
        <f t="shared" si="351"/>
        <v>S25</v>
      </c>
      <c r="AM308" s="123" t="str">
        <f t="shared" si="351"/>
        <v>S26</v>
      </c>
      <c r="AN308" s="123" t="str">
        <f t="shared" si="351"/>
        <v>S27</v>
      </c>
      <c r="AO308" s="123" t="str">
        <f t="shared" si="351"/>
        <v>S28</v>
      </c>
      <c r="AP308" s="123" t="str">
        <f t="shared" si="351"/>
        <v>S29</v>
      </c>
      <c r="AQ308" s="123" t="str">
        <f t="shared" si="351"/>
        <v>S30</v>
      </c>
      <c r="AR308" s="123" t="str">
        <f t="shared" si="351"/>
        <v>S31</v>
      </c>
      <c r="AS308" s="123" t="str">
        <f t="shared" si="351"/>
        <v>S32</v>
      </c>
      <c r="AT308" s="123" t="str">
        <f t="shared" si="351"/>
        <v>S33</v>
      </c>
      <c r="AU308" s="123" t="str">
        <f t="shared" si="351"/>
        <v>S34</v>
      </c>
      <c r="AV308" s="123" t="str">
        <f t="shared" si="351"/>
        <v>S35</v>
      </c>
      <c r="AW308" s="123" t="str">
        <f t="shared" si="351"/>
        <v>S36</v>
      </c>
      <c r="AX308" s="123" t="str">
        <f t="shared" si="351"/>
        <v>S37</v>
      </c>
      <c r="AY308" s="123" t="str">
        <f t="shared" si="351"/>
        <v>S38</v>
      </c>
      <c r="AZ308" s="123" t="str">
        <f t="shared" si="351"/>
        <v>S39</v>
      </c>
      <c r="BA308" s="123" t="str">
        <f t="shared" si="351"/>
        <v>S40</v>
      </c>
      <c r="BB308" s="123" t="str">
        <f t="shared" si="351"/>
        <v>S41</v>
      </c>
      <c r="BC308" s="123" t="str">
        <f t="shared" si="351"/>
        <v>S42</v>
      </c>
      <c r="BD308" s="123" t="str">
        <f t="shared" si="351"/>
        <v>S43</v>
      </c>
      <c r="BE308" s="123" t="str">
        <f t="shared" si="351"/>
        <v>S44</v>
      </c>
      <c r="BF308" s="123" t="str">
        <f t="shared" si="351"/>
        <v>S45</v>
      </c>
      <c r="BG308" s="123" t="str">
        <f t="shared" si="351"/>
        <v>S46</v>
      </c>
      <c r="BH308" s="123" t="str">
        <f t="shared" si="351"/>
        <v>S47</v>
      </c>
      <c r="BI308" s="123" t="str">
        <f t="shared" si="351"/>
        <v>S48</v>
      </c>
      <c r="BJ308" s="123" t="str">
        <f t="shared" si="351"/>
        <v>S49</v>
      </c>
      <c r="BK308" s="123" t="str">
        <f t="shared" si="351"/>
        <v>S50</v>
      </c>
      <c r="BL308" s="123" t="str">
        <f t="shared" si="351"/>
        <v>S51</v>
      </c>
      <c r="BM308" s="123" t="str">
        <f t="shared" si="351"/>
        <v>S52</v>
      </c>
      <c r="BN308" s="132" t="str">
        <f t="shared" si="351"/>
        <v>S53</v>
      </c>
    </row>
    <row r="309" spans="13:66" x14ac:dyDescent="0.3">
      <c r="M309" s="44" t="str">
        <f t="shared" ref="M309:M317" si="352">M114</f>
        <v>Design</v>
      </c>
      <c r="N309" s="128" t="e">
        <f>SUM(O309:BN309)</f>
        <v>#REF!</v>
      </c>
      <c r="O309" s="133" t="e">
        <f t="shared" ref="O309:Q317" si="353">O72*O$68+O86*O$82+O100*O$96+O114*O$110+O128*O$124+O142*O$138+O212*O$208+O170*O$166+O184*O$180+O198*O$194+O156*O$152+O226*O$222+O240*O$236+O254*O$250+O$292*O296</f>
        <v>#REF!</v>
      </c>
      <c r="P309" s="80" t="e">
        <f t="shared" si="353"/>
        <v>#REF!</v>
      </c>
      <c r="Q309" s="80" t="e">
        <f t="shared" si="353"/>
        <v>#REF!</v>
      </c>
      <c r="R309" s="80" t="e">
        <f t="shared" ref="R309:BN314" si="354">R72*R$68+R86*R$82+R100*R$96+R114*R$110+R128*R$124+R142*R$138+R212*R$208+R170*R$166+R184*R$180+R198*R$194+R156*R$152+R226*R$222+R240*R$236+R254*R$250+R$264*R268+R$278*R282+R$292*R296</f>
        <v>#REF!</v>
      </c>
      <c r="S309" s="80" t="e">
        <f t="shared" si="354"/>
        <v>#REF!</v>
      </c>
      <c r="T309" s="80" t="e">
        <f t="shared" si="354"/>
        <v>#REF!</v>
      </c>
      <c r="U309" s="80" t="e">
        <f t="shared" si="354"/>
        <v>#REF!</v>
      </c>
      <c r="V309" s="80" t="e">
        <f t="shared" si="354"/>
        <v>#REF!</v>
      </c>
      <c r="W309" s="80" t="e">
        <f t="shared" si="354"/>
        <v>#REF!</v>
      </c>
      <c r="X309" s="80" t="e">
        <f t="shared" si="354"/>
        <v>#REF!</v>
      </c>
      <c r="Y309" s="80" t="e">
        <f t="shared" si="354"/>
        <v>#REF!</v>
      </c>
      <c r="Z309" s="80" t="e">
        <f t="shared" si="354"/>
        <v>#REF!</v>
      </c>
      <c r="AA309" s="80" t="e">
        <f t="shared" si="354"/>
        <v>#REF!</v>
      </c>
      <c r="AB309" s="80" t="e">
        <f t="shared" si="354"/>
        <v>#REF!</v>
      </c>
      <c r="AC309" s="80" t="e">
        <f t="shared" si="354"/>
        <v>#REF!</v>
      </c>
      <c r="AD309" s="80" t="e">
        <f t="shared" si="354"/>
        <v>#REF!</v>
      </c>
      <c r="AE309" s="80" t="e">
        <f t="shared" si="354"/>
        <v>#REF!</v>
      </c>
      <c r="AF309" s="80" t="e">
        <f t="shared" si="354"/>
        <v>#REF!</v>
      </c>
      <c r="AG309" s="80" t="e">
        <f t="shared" si="354"/>
        <v>#REF!</v>
      </c>
      <c r="AH309" s="80" t="e">
        <f t="shared" si="354"/>
        <v>#REF!</v>
      </c>
      <c r="AI309" s="80" t="e">
        <f t="shared" si="354"/>
        <v>#REF!</v>
      </c>
      <c r="AJ309" s="80" t="e">
        <f t="shared" si="354"/>
        <v>#REF!</v>
      </c>
      <c r="AK309" s="80" t="e">
        <f t="shared" si="354"/>
        <v>#REF!</v>
      </c>
      <c r="AL309" s="80" t="e">
        <f t="shared" si="354"/>
        <v>#REF!</v>
      </c>
      <c r="AM309" s="80" t="e">
        <f t="shared" si="354"/>
        <v>#REF!</v>
      </c>
      <c r="AN309" s="80" t="e">
        <f t="shared" si="354"/>
        <v>#REF!</v>
      </c>
      <c r="AO309" s="80" t="e">
        <f t="shared" si="354"/>
        <v>#REF!</v>
      </c>
      <c r="AP309" s="80" t="e">
        <f t="shared" si="354"/>
        <v>#REF!</v>
      </c>
      <c r="AQ309" s="80" t="e">
        <f t="shared" si="354"/>
        <v>#REF!</v>
      </c>
      <c r="AR309" s="80" t="e">
        <f t="shared" si="354"/>
        <v>#REF!</v>
      </c>
      <c r="AS309" s="80" t="e">
        <f t="shared" si="354"/>
        <v>#REF!</v>
      </c>
      <c r="AT309" s="80" t="e">
        <f t="shared" si="354"/>
        <v>#REF!</v>
      </c>
      <c r="AU309" s="80" t="e">
        <f t="shared" si="354"/>
        <v>#REF!</v>
      </c>
      <c r="AV309" s="80" t="e">
        <f t="shared" si="354"/>
        <v>#REF!</v>
      </c>
      <c r="AW309" s="80" t="e">
        <f t="shared" si="354"/>
        <v>#REF!</v>
      </c>
      <c r="AX309" s="80" t="e">
        <f t="shared" si="354"/>
        <v>#REF!</v>
      </c>
      <c r="AY309" s="80" t="e">
        <f t="shared" si="354"/>
        <v>#REF!</v>
      </c>
      <c r="AZ309" s="80" t="e">
        <f t="shared" si="354"/>
        <v>#REF!</v>
      </c>
      <c r="BA309" s="80" t="e">
        <f t="shared" si="354"/>
        <v>#REF!</v>
      </c>
      <c r="BB309" s="80" t="e">
        <f t="shared" si="354"/>
        <v>#REF!</v>
      </c>
      <c r="BC309" s="80" t="e">
        <f t="shared" si="354"/>
        <v>#REF!</v>
      </c>
      <c r="BD309" s="80" t="e">
        <f t="shared" si="354"/>
        <v>#REF!</v>
      </c>
      <c r="BE309" s="80" t="e">
        <f t="shared" si="354"/>
        <v>#REF!</v>
      </c>
      <c r="BF309" s="80" t="e">
        <f t="shared" si="354"/>
        <v>#REF!</v>
      </c>
      <c r="BG309" s="80" t="e">
        <f t="shared" si="354"/>
        <v>#REF!</v>
      </c>
      <c r="BH309" s="80" t="e">
        <f t="shared" si="354"/>
        <v>#REF!</v>
      </c>
      <c r="BI309" s="80" t="e">
        <f t="shared" si="354"/>
        <v>#REF!</v>
      </c>
      <c r="BJ309" s="80" t="e">
        <f t="shared" si="354"/>
        <v>#REF!</v>
      </c>
      <c r="BK309" s="80" t="e">
        <f t="shared" si="354"/>
        <v>#REF!</v>
      </c>
      <c r="BL309" s="80" t="e">
        <f t="shared" si="354"/>
        <v>#REF!</v>
      </c>
      <c r="BM309" s="80" t="e">
        <f t="shared" si="354"/>
        <v>#REF!</v>
      </c>
      <c r="BN309" s="81" t="e">
        <f t="shared" si="354"/>
        <v>#REF!</v>
      </c>
    </row>
    <row r="310" spans="13:66" x14ac:dyDescent="0.3">
      <c r="M310" s="18" t="str">
        <f t="shared" si="352"/>
        <v>EXEC</v>
      </c>
      <c r="N310" s="129" t="e">
        <f t="shared" ref="N310:N317" si="355">SUM(O310:BN310)</f>
        <v>#REF!</v>
      </c>
      <c r="O310" s="67" t="e">
        <f t="shared" si="353"/>
        <v>#REF!</v>
      </c>
      <c r="P310" s="68" t="e">
        <f t="shared" si="353"/>
        <v>#REF!</v>
      </c>
      <c r="Q310" s="68" t="e">
        <f t="shared" si="353"/>
        <v>#REF!</v>
      </c>
      <c r="R310" s="68" t="e">
        <f t="shared" si="354"/>
        <v>#REF!</v>
      </c>
      <c r="S310" s="68" t="e">
        <f t="shared" si="354"/>
        <v>#REF!</v>
      </c>
      <c r="T310" s="68" t="e">
        <f t="shared" si="354"/>
        <v>#REF!</v>
      </c>
      <c r="U310" s="68" t="e">
        <f t="shared" si="354"/>
        <v>#REF!</v>
      </c>
      <c r="V310" s="68" t="e">
        <f t="shared" si="354"/>
        <v>#REF!</v>
      </c>
      <c r="W310" s="68" t="e">
        <f t="shared" si="354"/>
        <v>#REF!</v>
      </c>
      <c r="X310" s="68" t="e">
        <f t="shared" si="354"/>
        <v>#REF!</v>
      </c>
      <c r="Y310" s="68" t="e">
        <f t="shared" si="354"/>
        <v>#REF!</v>
      </c>
      <c r="Z310" s="68" t="e">
        <f t="shared" si="354"/>
        <v>#REF!</v>
      </c>
      <c r="AA310" s="68" t="e">
        <f t="shared" si="354"/>
        <v>#REF!</v>
      </c>
      <c r="AB310" s="68" t="e">
        <f t="shared" si="354"/>
        <v>#REF!</v>
      </c>
      <c r="AC310" s="68" t="e">
        <f t="shared" si="354"/>
        <v>#REF!</v>
      </c>
      <c r="AD310" s="68" t="e">
        <f t="shared" si="354"/>
        <v>#REF!</v>
      </c>
      <c r="AE310" s="68" t="e">
        <f t="shared" si="354"/>
        <v>#REF!</v>
      </c>
      <c r="AF310" s="68" t="e">
        <f t="shared" si="354"/>
        <v>#REF!</v>
      </c>
      <c r="AG310" s="68" t="e">
        <f t="shared" si="354"/>
        <v>#REF!</v>
      </c>
      <c r="AH310" s="68" t="e">
        <f t="shared" si="354"/>
        <v>#REF!</v>
      </c>
      <c r="AI310" s="68" t="e">
        <f t="shared" si="354"/>
        <v>#REF!</v>
      </c>
      <c r="AJ310" s="68" t="e">
        <f t="shared" si="354"/>
        <v>#REF!</v>
      </c>
      <c r="AK310" s="68" t="e">
        <f t="shared" si="354"/>
        <v>#REF!</v>
      </c>
      <c r="AL310" s="68" t="e">
        <f t="shared" si="354"/>
        <v>#REF!</v>
      </c>
      <c r="AM310" s="68" t="e">
        <f t="shared" si="354"/>
        <v>#REF!</v>
      </c>
      <c r="AN310" s="68" t="e">
        <f t="shared" si="354"/>
        <v>#REF!</v>
      </c>
      <c r="AO310" s="68" t="e">
        <f t="shared" si="354"/>
        <v>#REF!</v>
      </c>
      <c r="AP310" s="68" t="e">
        <f t="shared" si="354"/>
        <v>#REF!</v>
      </c>
      <c r="AQ310" s="68" t="e">
        <f t="shared" si="354"/>
        <v>#REF!</v>
      </c>
      <c r="AR310" s="68" t="e">
        <f t="shared" si="354"/>
        <v>#REF!</v>
      </c>
      <c r="AS310" s="68" t="e">
        <f t="shared" si="354"/>
        <v>#REF!</v>
      </c>
      <c r="AT310" s="68" t="e">
        <f t="shared" si="354"/>
        <v>#REF!</v>
      </c>
      <c r="AU310" s="68" t="e">
        <f t="shared" si="354"/>
        <v>#REF!</v>
      </c>
      <c r="AV310" s="68" t="e">
        <f t="shared" si="354"/>
        <v>#REF!</v>
      </c>
      <c r="AW310" s="68" t="e">
        <f t="shared" si="354"/>
        <v>#REF!</v>
      </c>
      <c r="AX310" s="68" t="e">
        <f t="shared" si="354"/>
        <v>#REF!</v>
      </c>
      <c r="AY310" s="68" t="e">
        <f t="shared" si="354"/>
        <v>#REF!</v>
      </c>
      <c r="AZ310" s="68" t="e">
        <f t="shared" si="354"/>
        <v>#REF!</v>
      </c>
      <c r="BA310" s="68" t="e">
        <f t="shared" si="354"/>
        <v>#REF!</v>
      </c>
      <c r="BB310" s="68" t="e">
        <f t="shared" si="354"/>
        <v>#REF!</v>
      </c>
      <c r="BC310" s="68" t="e">
        <f t="shared" si="354"/>
        <v>#REF!</v>
      </c>
      <c r="BD310" s="68" t="e">
        <f t="shared" si="354"/>
        <v>#REF!</v>
      </c>
      <c r="BE310" s="68" t="e">
        <f t="shared" si="354"/>
        <v>#REF!</v>
      </c>
      <c r="BF310" s="68" t="e">
        <f t="shared" si="354"/>
        <v>#REF!</v>
      </c>
      <c r="BG310" s="68" t="e">
        <f t="shared" si="354"/>
        <v>#REF!</v>
      </c>
      <c r="BH310" s="68" t="e">
        <f t="shared" si="354"/>
        <v>#REF!</v>
      </c>
      <c r="BI310" s="68" t="e">
        <f t="shared" si="354"/>
        <v>#REF!</v>
      </c>
      <c r="BJ310" s="68" t="e">
        <f t="shared" si="354"/>
        <v>#REF!</v>
      </c>
      <c r="BK310" s="68" t="e">
        <f t="shared" si="354"/>
        <v>#REF!</v>
      </c>
      <c r="BL310" s="68" t="e">
        <f t="shared" si="354"/>
        <v>#REF!</v>
      </c>
      <c r="BM310" s="68" t="e">
        <f t="shared" si="354"/>
        <v>#REF!</v>
      </c>
      <c r="BN310" s="69" t="e">
        <f t="shared" si="354"/>
        <v>#REF!</v>
      </c>
    </row>
    <row r="311" spans="13:66" x14ac:dyDescent="0.3">
      <c r="M311" s="18" t="str">
        <f t="shared" si="352"/>
        <v>RETEST</v>
      </c>
      <c r="N311" s="129" t="e">
        <f t="shared" si="355"/>
        <v>#REF!</v>
      </c>
      <c r="O311" s="67" t="e">
        <f t="shared" si="353"/>
        <v>#REF!</v>
      </c>
      <c r="P311" s="68" t="e">
        <f t="shared" si="353"/>
        <v>#REF!</v>
      </c>
      <c r="Q311" s="68" t="e">
        <f t="shared" si="353"/>
        <v>#REF!</v>
      </c>
      <c r="R311" s="68" t="e">
        <f t="shared" si="354"/>
        <v>#REF!</v>
      </c>
      <c r="S311" s="68" t="e">
        <f t="shared" si="354"/>
        <v>#REF!</v>
      </c>
      <c r="T311" s="68" t="e">
        <f t="shared" si="354"/>
        <v>#REF!</v>
      </c>
      <c r="U311" s="68" t="e">
        <f t="shared" si="354"/>
        <v>#REF!</v>
      </c>
      <c r="V311" s="68" t="e">
        <f t="shared" si="354"/>
        <v>#REF!</v>
      </c>
      <c r="W311" s="68" t="e">
        <f t="shared" si="354"/>
        <v>#REF!</v>
      </c>
      <c r="X311" s="68" t="e">
        <f t="shared" si="354"/>
        <v>#REF!</v>
      </c>
      <c r="Y311" s="68" t="e">
        <f t="shared" si="354"/>
        <v>#REF!</v>
      </c>
      <c r="Z311" s="68" t="e">
        <f t="shared" si="354"/>
        <v>#REF!</v>
      </c>
      <c r="AA311" s="68" t="e">
        <f t="shared" si="354"/>
        <v>#REF!</v>
      </c>
      <c r="AB311" s="68" t="e">
        <f t="shared" si="354"/>
        <v>#REF!</v>
      </c>
      <c r="AC311" s="68" t="e">
        <f t="shared" si="354"/>
        <v>#REF!</v>
      </c>
      <c r="AD311" s="68" t="e">
        <f t="shared" si="354"/>
        <v>#REF!</v>
      </c>
      <c r="AE311" s="68" t="e">
        <f t="shared" si="354"/>
        <v>#REF!</v>
      </c>
      <c r="AF311" s="68" t="e">
        <f t="shared" si="354"/>
        <v>#REF!</v>
      </c>
      <c r="AG311" s="68" t="e">
        <f t="shared" si="354"/>
        <v>#REF!</v>
      </c>
      <c r="AH311" s="68" t="e">
        <f t="shared" si="354"/>
        <v>#REF!</v>
      </c>
      <c r="AI311" s="68" t="e">
        <f t="shared" si="354"/>
        <v>#REF!</v>
      </c>
      <c r="AJ311" s="68" t="e">
        <f t="shared" si="354"/>
        <v>#REF!</v>
      </c>
      <c r="AK311" s="68" t="e">
        <f t="shared" si="354"/>
        <v>#REF!</v>
      </c>
      <c r="AL311" s="68" t="e">
        <f t="shared" si="354"/>
        <v>#REF!</v>
      </c>
      <c r="AM311" s="68" t="e">
        <f t="shared" si="354"/>
        <v>#REF!</v>
      </c>
      <c r="AN311" s="68" t="e">
        <f t="shared" si="354"/>
        <v>#REF!</v>
      </c>
      <c r="AO311" s="68" t="e">
        <f t="shared" si="354"/>
        <v>#REF!</v>
      </c>
      <c r="AP311" s="68" t="e">
        <f t="shared" si="354"/>
        <v>#REF!</v>
      </c>
      <c r="AQ311" s="68" t="e">
        <f t="shared" si="354"/>
        <v>#REF!</v>
      </c>
      <c r="AR311" s="68" t="e">
        <f t="shared" si="354"/>
        <v>#REF!</v>
      </c>
      <c r="AS311" s="68" t="e">
        <f t="shared" si="354"/>
        <v>#REF!</v>
      </c>
      <c r="AT311" s="68" t="e">
        <f t="shared" si="354"/>
        <v>#REF!</v>
      </c>
      <c r="AU311" s="68" t="e">
        <f t="shared" si="354"/>
        <v>#REF!</v>
      </c>
      <c r="AV311" s="68" t="e">
        <f t="shared" si="354"/>
        <v>#REF!</v>
      </c>
      <c r="AW311" s="68" t="e">
        <f t="shared" si="354"/>
        <v>#REF!</v>
      </c>
      <c r="AX311" s="68" t="e">
        <f t="shared" si="354"/>
        <v>#REF!</v>
      </c>
      <c r="AY311" s="68" t="e">
        <f t="shared" si="354"/>
        <v>#REF!</v>
      </c>
      <c r="AZ311" s="68" t="e">
        <f t="shared" si="354"/>
        <v>#REF!</v>
      </c>
      <c r="BA311" s="68" t="e">
        <f t="shared" si="354"/>
        <v>#REF!</v>
      </c>
      <c r="BB311" s="68" t="e">
        <f t="shared" si="354"/>
        <v>#REF!</v>
      </c>
      <c r="BC311" s="68" t="e">
        <f t="shared" si="354"/>
        <v>#REF!</v>
      </c>
      <c r="BD311" s="68" t="e">
        <f t="shared" si="354"/>
        <v>#REF!</v>
      </c>
      <c r="BE311" s="68" t="e">
        <f t="shared" si="354"/>
        <v>#REF!</v>
      </c>
      <c r="BF311" s="68" t="e">
        <f t="shared" si="354"/>
        <v>#REF!</v>
      </c>
      <c r="BG311" s="68" t="e">
        <f t="shared" si="354"/>
        <v>#REF!</v>
      </c>
      <c r="BH311" s="68" t="e">
        <f t="shared" si="354"/>
        <v>#REF!</v>
      </c>
      <c r="BI311" s="68" t="e">
        <f t="shared" si="354"/>
        <v>#REF!</v>
      </c>
      <c r="BJ311" s="68" t="e">
        <f t="shared" si="354"/>
        <v>#REF!</v>
      </c>
      <c r="BK311" s="68" t="e">
        <f t="shared" si="354"/>
        <v>#REF!</v>
      </c>
      <c r="BL311" s="68" t="e">
        <f t="shared" si="354"/>
        <v>#REF!</v>
      </c>
      <c r="BM311" s="68" t="e">
        <f t="shared" si="354"/>
        <v>#REF!</v>
      </c>
      <c r="BN311" s="69" t="e">
        <f t="shared" si="354"/>
        <v>#REF!</v>
      </c>
    </row>
    <row r="312" spans="13:66" x14ac:dyDescent="0.3">
      <c r="M312" s="18" t="str">
        <f t="shared" si="352"/>
        <v>MNG</v>
      </c>
      <c r="N312" s="129" t="e">
        <f t="shared" si="355"/>
        <v>#REF!</v>
      </c>
      <c r="O312" s="67" t="e">
        <f t="shared" si="353"/>
        <v>#REF!</v>
      </c>
      <c r="P312" s="68" t="e">
        <f t="shared" si="353"/>
        <v>#REF!</v>
      </c>
      <c r="Q312" s="68" t="e">
        <f t="shared" si="353"/>
        <v>#REF!</v>
      </c>
      <c r="R312" s="68" t="e">
        <f t="shared" si="354"/>
        <v>#REF!</v>
      </c>
      <c r="S312" s="68" t="e">
        <f t="shared" si="354"/>
        <v>#REF!</v>
      </c>
      <c r="T312" s="68" t="e">
        <f t="shared" si="354"/>
        <v>#REF!</v>
      </c>
      <c r="U312" s="68" t="e">
        <f t="shared" si="354"/>
        <v>#REF!</v>
      </c>
      <c r="V312" s="68" t="e">
        <f t="shared" si="354"/>
        <v>#REF!</v>
      </c>
      <c r="W312" s="68" t="e">
        <f t="shared" si="354"/>
        <v>#REF!</v>
      </c>
      <c r="X312" s="68" t="e">
        <f t="shared" si="354"/>
        <v>#REF!</v>
      </c>
      <c r="Y312" s="68" t="e">
        <f t="shared" si="354"/>
        <v>#REF!</v>
      </c>
      <c r="Z312" s="68" t="e">
        <f t="shared" si="354"/>
        <v>#REF!</v>
      </c>
      <c r="AA312" s="68" t="e">
        <f t="shared" si="354"/>
        <v>#REF!</v>
      </c>
      <c r="AB312" s="68" t="e">
        <f t="shared" si="354"/>
        <v>#REF!</v>
      </c>
      <c r="AC312" s="68" t="e">
        <f t="shared" si="354"/>
        <v>#REF!</v>
      </c>
      <c r="AD312" s="68" t="e">
        <f t="shared" si="354"/>
        <v>#REF!</v>
      </c>
      <c r="AE312" s="68" t="e">
        <f t="shared" si="354"/>
        <v>#REF!</v>
      </c>
      <c r="AF312" s="68" t="e">
        <f t="shared" si="354"/>
        <v>#REF!</v>
      </c>
      <c r="AG312" s="68" t="e">
        <f t="shared" si="354"/>
        <v>#REF!</v>
      </c>
      <c r="AH312" s="68" t="e">
        <f t="shared" si="354"/>
        <v>#REF!</v>
      </c>
      <c r="AI312" s="68" t="e">
        <f t="shared" si="354"/>
        <v>#REF!</v>
      </c>
      <c r="AJ312" s="68" t="e">
        <f t="shared" si="354"/>
        <v>#REF!</v>
      </c>
      <c r="AK312" s="68" t="e">
        <f t="shared" si="354"/>
        <v>#REF!</v>
      </c>
      <c r="AL312" s="68" t="e">
        <f t="shared" si="354"/>
        <v>#REF!</v>
      </c>
      <c r="AM312" s="68" t="e">
        <f t="shared" si="354"/>
        <v>#REF!</v>
      </c>
      <c r="AN312" s="68" t="e">
        <f t="shared" si="354"/>
        <v>#REF!</v>
      </c>
      <c r="AO312" s="68" t="e">
        <f t="shared" si="354"/>
        <v>#REF!</v>
      </c>
      <c r="AP312" s="68" t="e">
        <f t="shared" si="354"/>
        <v>#REF!</v>
      </c>
      <c r="AQ312" s="68" t="e">
        <f t="shared" si="354"/>
        <v>#REF!</v>
      </c>
      <c r="AR312" s="68" t="e">
        <f t="shared" si="354"/>
        <v>#REF!</v>
      </c>
      <c r="AS312" s="68" t="e">
        <f t="shared" si="354"/>
        <v>#REF!</v>
      </c>
      <c r="AT312" s="68" t="e">
        <f t="shared" si="354"/>
        <v>#REF!</v>
      </c>
      <c r="AU312" s="68" t="e">
        <f t="shared" si="354"/>
        <v>#REF!</v>
      </c>
      <c r="AV312" s="68" t="e">
        <f t="shared" si="354"/>
        <v>#REF!</v>
      </c>
      <c r="AW312" s="68" t="e">
        <f t="shared" si="354"/>
        <v>#REF!</v>
      </c>
      <c r="AX312" s="68" t="e">
        <f t="shared" si="354"/>
        <v>#REF!</v>
      </c>
      <c r="AY312" s="68" t="e">
        <f t="shared" si="354"/>
        <v>#REF!</v>
      </c>
      <c r="AZ312" s="68" t="e">
        <f t="shared" si="354"/>
        <v>#REF!</v>
      </c>
      <c r="BA312" s="68" t="e">
        <f t="shared" si="354"/>
        <v>#REF!</v>
      </c>
      <c r="BB312" s="68" t="e">
        <f t="shared" si="354"/>
        <v>#REF!</v>
      </c>
      <c r="BC312" s="68" t="e">
        <f t="shared" si="354"/>
        <v>#REF!</v>
      </c>
      <c r="BD312" s="68" t="e">
        <f t="shared" si="354"/>
        <v>#REF!</v>
      </c>
      <c r="BE312" s="68" t="e">
        <f t="shared" si="354"/>
        <v>#REF!</v>
      </c>
      <c r="BF312" s="68" t="e">
        <f t="shared" si="354"/>
        <v>#REF!</v>
      </c>
      <c r="BG312" s="68" t="e">
        <f t="shared" si="354"/>
        <v>#REF!</v>
      </c>
      <c r="BH312" s="68" t="e">
        <f t="shared" si="354"/>
        <v>#REF!</v>
      </c>
      <c r="BI312" s="68" t="e">
        <f t="shared" si="354"/>
        <v>#REF!</v>
      </c>
      <c r="BJ312" s="68" t="e">
        <f t="shared" si="354"/>
        <v>#REF!</v>
      </c>
      <c r="BK312" s="68" t="e">
        <f t="shared" si="354"/>
        <v>#REF!</v>
      </c>
      <c r="BL312" s="68" t="e">
        <f t="shared" si="354"/>
        <v>#REF!</v>
      </c>
      <c r="BM312" s="68" t="e">
        <f t="shared" si="354"/>
        <v>#REF!</v>
      </c>
      <c r="BN312" s="69" t="e">
        <f t="shared" si="354"/>
        <v>#REF!</v>
      </c>
    </row>
    <row r="313" spans="13:66" x14ac:dyDescent="0.3">
      <c r="M313" s="18" t="str">
        <f t="shared" si="352"/>
        <v>DATA PREP</v>
      </c>
      <c r="N313" s="129" t="e">
        <f t="shared" si="355"/>
        <v>#REF!</v>
      </c>
      <c r="O313" s="67" t="e">
        <f t="shared" si="353"/>
        <v>#REF!</v>
      </c>
      <c r="P313" s="68" t="e">
        <f t="shared" si="353"/>
        <v>#REF!</v>
      </c>
      <c r="Q313" s="68" t="e">
        <f t="shared" si="353"/>
        <v>#REF!</v>
      </c>
      <c r="R313" s="68" t="e">
        <f t="shared" si="354"/>
        <v>#REF!</v>
      </c>
      <c r="S313" s="68" t="e">
        <f t="shared" si="354"/>
        <v>#REF!</v>
      </c>
      <c r="T313" s="68" t="e">
        <f t="shared" si="354"/>
        <v>#REF!</v>
      </c>
      <c r="U313" s="68" t="e">
        <f t="shared" si="354"/>
        <v>#REF!</v>
      </c>
      <c r="V313" s="68" t="e">
        <f t="shared" si="354"/>
        <v>#REF!</v>
      </c>
      <c r="W313" s="68" t="e">
        <f t="shared" si="354"/>
        <v>#REF!</v>
      </c>
      <c r="X313" s="68" t="e">
        <f t="shared" si="354"/>
        <v>#REF!</v>
      </c>
      <c r="Y313" s="68" t="e">
        <f t="shared" si="354"/>
        <v>#REF!</v>
      </c>
      <c r="Z313" s="68" t="e">
        <f t="shared" si="354"/>
        <v>#REF!</v>
      </c>
      <c r="AA313" s="68" t="e">
        <f t="shared" si="354"/>
        <v>#REF!</v>
      </c>
      <c r="AB313" s="68" t="e">
        <f t="shared" si="354"/>
        <v>#REF!</v>
      </c>
      <c r="AC313" s="68" t="e">
        <f t="shared" si="354"/>
        <v>#REF!</v>
      </c>
      <c r="AD313" s="68" t="e">
        <f t="shared" si="354"/>
        <v>#REF!</v>
      </c>
      <c r="AE313" s="68" t="e">
        <f t="shared" si="354"/>
        <v>#REF!</v>
      </c>
      <c r="AF313" s="68" t="e">
        <f t="shared" si="354"/>
        <v>#REF!</v>
      </c>
      <c r="AG313" s="68" t="e">
        <f t="shared" si="354"/>
        <v>#REF!</v>
      </c>
      <c r="AH313" s="68" t="e">
        <f t="shared" si="354"/>
        <v>#REF!</v>
      </c>
      <c r="AI313" s="68" t="e">
        <f t="shared" si="354"/>
        <v>#REF!</v>
      </c>
      <c r="AJ313" s="68" t="e">
        <f t="shared" si="354"/>
        <v>#REF!</v>
      </c>
      <c r="AK313" s="68" t="e">
        <f t="shared" si="354"/>
        <v>#REF!</v>
      </c>
      <c r="AL313" s="68" t="e">
        <f t="shared" si="354"/>
        <v>#REF!</v>
      </c>
      <c r="AM313" s="68" t="e">
        <f t="shared" si="354"/>
        <v>#REF!</v>
      </c>
      <c r="AN313" s="68" t="e">
        <f t="shared" si="354"/>
        <v>#REF!</v>
      </c>
      <c r="AO313" s="68" t="e">
        <f t="shared" si="354"/>
        <v>#REF!</v>
      </c>
      <c r="AP313" s="68" t="e">
        <f t="shared" si="354"/>
        <v>#REF!</v>
      </c>
      <c r="AQ313" s="68" t="e">
        <f t="shared" si="354"/>
        <v>#REF!</v>
      </c>
      <c r="AR313" s="68" t="e">
        <f t="shared" si="354"/>
        <v>#REF!</v>
      </c>
      <c r="AS313" s="68" t="e">
        <f t="shared" si="354"/>
        <v>#REF!</v>
      </c>
      <c r="AT313" s="68" t="e">
        <f t="shared" si="354"/>
        <v>#REF!</v>
      </c>
      <c r="AU313" s="68" t="e">
        <f t="shared" si="354"/>
        <v>#REF!</v>
      </c>
      <c r="AV313" s="68" t="e">
        <f t="shared" si="354"/>
        <v>#REF!</v>
      </c>
      <c r="AW313" s="68" t="e">
        <f t="shared" si="354"/>
        <v>#REF!</v>
      </c>
      <c r="AX313" s="68" t="e">
        <f t="shared" si="354"/>
        <v>#REF!</v>
      </c>
      <c r="AY313" s="68" t="e">
        <f t="shared" si="354"/>
        <v>#REF!</v>
      </c>
      <c r="AZ313" s="68" t="e">
        <f t="shared" si="354"/>
        <v>#REF!</v>
      </c>
      <c r="BA313" s="68" t="e">
        <f t="shared" si="354"/>
        <v>#REF!</v>
      </c>
      <c r="BB313" s="68" t="e">
        <f t="shared" si="354"/>
        <v>#REF!</v>
      </c>
      <c r="BC313" s="68" t="e">
        <f t="shared" si="354"/>
        <v>#REF!</v>
      </c>
      <c r="BD313" s="68" t="e">
        <f t="shared" si="354"/>
        <v>#REF!</v>
      </c>
      <c r="BE313" s="68" t="e">
        <f t="shared" si="354"/>
        <v>#REF!</v>
      </c>
      <c r="BF313" s="68" t="e">
        <f t="shared" si="354"/>
        <v>#REF!</v>
      </c>
      <c r="BG313" s="68" t="e">
        <f t="shared" si="354"/>
        <v>#REF!</v>
      </c>
      <c r="BH313" s="68" t="e">
        <f t="shared" si="354"/>
        <v>#REF!</v>
      </c>
      <c r="BI313" s="68" t="e">
        <f t="shared" si="354"/>
        <v>#REF!</v>
      </c>
      <c r="BJ313" s="68" t="e">
        <f t="shared" si="354"/>
        <v>#REF!</v>
      </c>
      <c r="BK313" s="68" t="e">
        <f t="shared" si="354"/>
        <v>#REF!</v>
      </c>
      <c r="BL313" s="68" t="e">
        <f t="shared" si="354"/>
        <v>#REF!</v>
      </c>
      <c r="BM313" s="68" t="e">
        <f t="shared" si="354"/>
        <v>#REF!</v>
      </c>
      <c r="BN313" s="69" t="e">
        <f t="shared" si="354"/>
        <v>#REF!</v>
      </c>
    </row>
    <row r="314" spans="13:66" x14ac:dyDescent="0.3">
      <c r="M314" s="18">
        <f t="shared" si="352"/>
        <v>0</v>
      </c>
      <c r="N314" s="129" t="e">
        <f t="shared" si="355"/>
        <v>#REF!</v>
      </c>
      <c r="O314" s="67" t="e">
        <f t="shared" si="353"/>
        <v>#REF!</v>
      </c>
      <c r="P314" s="68" t="e">
        <f t="shared" si="353"/>
        <v>#REF!</v>
      </c>
      <c r="Q314" s="68" t="e">
        <f t="shared" si="353"/>
        <v>#REF!</v>
      </c>
      <c r="R314" s="68" t="e">
        <f t="shared" si="354"/>
        <v>#REF!</v>
      </c>
      <c r="S314" s="68" t="e">
        <f t="shared" si="354"/>
        <v>#REF!</v>
      </c>
      <c r="T314" s="68" t="e">
        <f t="shared" si="354"/>
        <v>#REF!</v>
      </c>
      <c r="U314" s="68" t="e">
        <f t="shared" si="354"/>
        <v>#REF!</v>
      </c>
      <c r="V314" s="68" t="e">
        <f t="shared" si="354"/>
        <v>#REF!</v>
      </c>
      <c r="W314" s="68" t="e">
        <f t="shared" si="354"/>
        <v>#REF!</v>
      </c>
      <c r="X314" s="68" t="e">
        <f t="shared" si="354"/>
        <v>#REF!</v>
      </c>
      <c r="Y314" s="68" t="e">
        <f t="shared" si="354"/>
        <v>#REF!</v>
      </c>
      <c r="Z314" s="68" t="e">
        <f t="shared" si="354"/>
        <v>#REF!</v>
      </c>
      <c r="AA314" s="68" t="e">
        <f t="shared" si="354"/>
        <v>#REF!</v>
      </c>
      <c r="AB314" s="68" t="e">
        <f t="shared" ref="AB314:BN317" si="356">AB77*AB$68+AB91*AB$82+AB105*AB$96+AB119*AB$110+AB133*AB$124+AB147*AB$138+AB217*AB$208+AB175*AB$166+AB189*AB$180+AB203*AB$194+AB161*AB$152+AB231*AB$222+AB245*AB$236+AB259*AB$250+AB$264*AB273+AB$278*AB287+AB$292*AB301</f>
        <v>#REF!</v>
      </c>
      <c r="AC314" s="68" t="e">
        <f t="shared" si="356"/>
        <v>#REF!</v>
      </c>
      <c r="AD314" s="68" t="e">
        <f t="shared" si="356"/>
        <v>#REF!</v>
      </c>
      <c r="AE314" s="68" t="e">
        <f t="shared" si="356"/>
        <v>#REF!</v>
      </c>
      <c r="AF314" s="68" t="e">
        <f t="shared" si="356"/>
        <v>#REF!</v>
      </c>
      <c r="AG314" s="68" t="e">
        <f t="shared" si="356"/>
        <v>#REF!</v>
      </c>
      <c r="AH314" s="68" t="e">
        <f t="shared" si="356"/>
        <v>#REF!</v>
      </c>
      <c r="AI314" s="68" t="e">
        <f t="shared" si="356"/>
        <v>#REF!</v>
      </c>
      <c r="AJ314" s="68" t="e">
        <f t="shared" si="356"/>
        <v>#REF!</v>
      </c>
      <c r="AK314" s="68" t="e">
        <f t="shared" si="356"/>
        <v>#REF!</v>
      </c>
      <c r="AL314" s="68" t="e">
        <f t="shared" si="356"/>
        <v>#REF!</v>
      </c>
      <c r="AM314" s="68" t="e">
        <f t="shared" si="356"/>
        <v>#REF!</v>
      </c>
      <c r="AN314" s="68" t="e">
        <f t="shared" si="356"/>
        <v>#REF!</v>
      </c>
      <c r="AO314" s="68" t="e">
        <f t="shared" si="356"/>
        <v>#REF!</v>
      </c>
      <c r="AP314" s="68" t="e">
        <f t="shared" si="356"/>
        <v>#REF!</v>
      </c>
      <c r="AQ314" s="68" t="e">
        <f t="shared" si="356"/>
        <v>#REF!</v>
      </c>
      <c r="AR314" s="68" t="e">
        <f t="shared" si="356"/>
        <v>#REF!</v>
      </c>
      <c r="AS314" s="68" t="e">
        <f t="shared" si="356"/>
        <v>#REF!</v>
      </c>
      <c r="AT314" s="68" t="e">
        <f t="shared" si="356"/>
        <v>#REF!</v>
      </c>
      <c r="AU314" s="68" t="e">
        <f t="shared" si="356"/>
        <v>#REF!</v>
      </c>
      <c r="AV314" s="68" t="e">
        <f t="shared" si="356"/>
        <v>#REF!</v>
      </c>
      <c r="AW314" s="68" t="e">
        <f t="shared" si="356"/>
        <v>#REF!</v>
      </c>
      <c r="AX314" s="68" t="e">
        <f t="shared" si="356"/>
        <v>#REF!</v>
      </c>
      <c r="AY314" s="68" t="e">
        <f t="shared" si="356"/>
        <v>#REF!</v>
      </c>
      <c r="AZ314" s="68" t="e">
        <f t="shared" si="356"/>
        <v>#REF!</v>
      </c>
      <c r="BA314" s="68" t="e">
        <f t="shared" si="356"/>
        <v>#REF!</v>
      </c>
      <c r="BB314" s="68" t="e">
        <f t="shared" si="356"/>
        <v>#REF!</v>
      </c>
      <c r="BC314" s="68" t="e">
        <f t="shared" si="356"/>
        <v>#REF!</v>
      </c>
      <c r="BD314" s="68" t="e">
        <f t="shared" si="356"/>
        <v>#REF!</v>
      </c>
      <c r="BE314" s="68" t="e">
        <f t="shared" si="356"/>
        <v>#REF!</v>
      </c>
      <c r="BF314" s="68" t="e">
        <f t="shared" si="356"/>
        <v>#REF!</v>
      </c>
      <c r="BG314" s="68" t="e">
        <f t="shared" si="356"/>
        <v>#REF!</v>
      </c>
      <c r="BH314" s="68" t="e">
        <f t="shared" si="356"/>
        <v>#REF!</v>
      </c>
      <c r="BI314" s="68" t="e">
        <f t="shared" si="356"/>
        <v>#REF!</v>
      </c>
      <c r="BJ314" s="68" t="e">
        <f t="shared" si="356"/>
        <v>#REF!</v>
      </c>
      <c r="BK314" s="68" t="e">
        <f t="shared" si="356"/>
        <v>#REF!</v>
      </c>
      <c r="BL314" s="68" t="e">
        <f t="shared" si="356"/>
        <v>#REF!</v>
      </c>
      <c r="BM314" s="68" t="e">
        <f t="shared" si="356"/>
        <v>#REF!</v>
      </c>
      <c r="BN314" s="69" t="e">
        <f t="shared" si="356"/>
        <v>#REF!</v>
      </c>
    </row>
    <row r="315" spans="13:66" x14ac:dyDescent="0.3">
      <c r="M315" s="18">
        <f t="shared" si="352"/>
        <v>0</v>
      </c>
      <c r="N315" s="129" t="e">
        <f t="shared" si="355"/>
        <v>#REF!</v>
      </c>
      <c r="O315" s="67" t="e">
        <f t="shared" si="353"/>
        <v>#REF!</v>
      </c>
      <c r="P315" s="68" t="e">
        <f t="shared" si="353"/>
        <v>#REF!</v>
      </c>
      <c r="Q315" s="68" t="e">
        <f t="shared" si="353"/>
        <v>#REF!</v>
      </c>
      <c r="R315" s="68" t="e">
        <f t="shared" ref="R315:AW317" si="357">R78*R$68+R92*R$82+R106*R$96+R120*R$110+R134*R$124+R148*R$138+R218*R$208+R176*R$166+R190*R$180+R204*R$194+R162*R$152+R232*R$222+R246*R$236+R260*R$250+R$264*R274+R$278*R288+R$292*R302</f>
        <v>#REF!</v>
      </c>
      <c r="S315" s="68" t="e">
        <f t="shared" si="357"/>
        <v>#REF!</v>
      </c>
      <c r="T315" s="68" t="e">
        <f t="shared" si="357"/>
        <v>#REF!</v>
      </c>
      <c r="U315" s="68" t="e">
        <f t="shared" si="357"/>
        <v>#REF!</v>
      </c>
      <c r="V315" s="68" t="e">
        <f t="shared" si="357"/>
        <v>#REF!</v>
      </c>
      <c r="W315" s="68" t="e">
        <f t="shared" si="357"/>
        <v>#REF!</v>
      </c>
      <c r="X315" s="68" t="e">
        <f t="shared" si="357"/>
        <v>#REF!</v>
      </c>
      <c r="Y315" s="68" t="e">
        <f t="shared" si="357"/>
        <v>#REF!</v>
      </c>
      <c r="Z315" s="68" t="e">
        <f t="shared" si="357"/>
        <v>#REF!</v>
      </c>
      <c r="AA315" s="68" t="e">
        <f t="shared" si="357"/>
        <v>#REF!</v>
      </c>
      <c r="AB315" s="68" t="e">
        <f t="shared" si="357"/>
        <v>#REF!</v>
      </c>
      <c r="AC315" s="68" t="e">
        <f t="shared" si="357"/>
        <v>#REF!</v>
      </c>
      <c r="AD315" s="68" t="e">
        <f t="shared" si="357"/>
        <v>#REF!</v>
      </c>
      <c r="AE315" s="68" t="e">
        <f t="shared" si="357"/>
        <v>#REF!</v>
      </c>
      <c r="AF315" s="68" t="e">
        <f t="shared" si="357"/>
        <v>#REF!</v>
      </c>
      <c r="AG315" s="68" t="e">
        <f t="shared" si="357"/>
        <v>#REF!</v>
      </c>
      <c r="AH315" s="68" t="e">
        <f t="shared" si="357"/>
        <v>#REF!</v>
      </c>
      <c r="AI315" s="68" t="e">
        <f t="shared" si="357"/>
        <v>#REF!</v>
      </c>
      <c r="AJ315" s="68" t="e">
        <f t="shared" si="357"/>
        <v>#REF!</v>
      </c>
      <c r="AK315" s="68" t="e">
        <f t="shared" si="357"/>
        <v>#REF!</v>
      </c>
      <c r="AL315" s="68" t="e">
        <f t="shared" si="357"/>
        <v>#REF!</v>
      </c>
      <c r="AM315" s="68" t="e">
        <f t="shared" si="357"/>
        <v>#REF!</v>
      </c>
      <c r="AN315" s="68" t="e">
        <f t="shared" si="357"/>
        <v>#REF!</v>
      </c>
      <c r="AO315" s="68" t="e">
        <f t="shared" si="357"/>
        <v>#REF!</v>
      </c>
      <c r="AP315" s="68" t="e">
        <f t="shared" si="357"/>
        <v>#REF!</v>
      </c>
      <c r="AQ315" s="68" t="e">
        <f t="shared" si="357"/>
        <v>#REF!</v>
      </c>
      <c r="AR315" s="68" t="e">
        <f t="shared" si="357"/>
        <v>#REF!</v>
      </c>
      <c r="AS315" s="68" t="e">
        <f t="shared" si="357"/>
        <v>#REF!</v>
      </c>
      <c r="AT315" s="68" t="e">
        <f t="shared" si="357"/>
        <v>#REF!</v>
      </c>
      <c r="AU315" s="68" t="e">
        <f t="shared" si="357"/>
        <v>#REF!</v>
      </c>
      <c r="AV315" s="68" t="e">
        <f t="shared" si="357"/>
        <v>#REF!</v>
      </c>
      <c r="AW315" s="68" t="e">
        <f t="shared" si="357"/>
        <v>#REF!</v>
      </c>
      <c r="AX315" s="68" t="e">
        <f t="shared" si="356"/>
        <v>#REF!</v>
      </c>
      <c r="AY315" s="68" t="e">
        <f t="shared" si="356"/>
        <v>#REF!</v>
      </c>
      <c r="AZ315" s="68" t="e">
        <f t="shared" si="356"/>
        <v>#REF!</v>
      </c>
      <c r="BA315" s="68" t="e">
        <f t="shared" si="356"/>
        <v>#REF!</v>
      </c>
      <c r="BB315" s="68" t="e">
        <f t="shared" si="356"/>
        <v>#REF!</v>
      </c>
      <c r="BC315" s="68" t="e">
        <f t="shared" si="356"/>
        <v>#REF!</v>
      </c>
      <c r="BD315" s="68" t="e">
        <f t="shared" si="356"/>
        <v>#REF!</v>
      </c>
      <c r="BE315" s="68" t="e">
        <f t="shared" si="356"/>
        <v>#REF!</v>
      </c>
      <c r="BF315" s="68" t="e">
        <f t="shared" si="356"/>
        <v>#REF!</v>
      </c>
      <c r="BG315" s="68" t="e">
        <f t="shared" si="356"/>
        <v>#REF!</v>
      </c>
      <c r="BH315" s="68" t="e">
        <f t="shared" si="356"/>
        <v>#REF!</v>
      </c>
      <c r="BI315" s="68" t="e">
        <f t="shared" si="356"/>
        <v>#REF!</v>
      </c>
      <c r="BJ315" s="68" t="e">
        <f t="shared" si="356"/>
        <v>#REF!</v>
      </c>
      <c r="BK315" s="68" t="e">
        <f t="shared" si="356"/>
        <v>#REF!</v>
      </c>
      <c r="BL315" s="68" t="e">
        <f t="shared" si="356"/>
        <v>#REF!</v>
      </c>
      <c r="BM315" s="68" t="e">
        <f t="shared" si="356"/>
        <v>#REF!</v>
      </c>
      <c r="BN315" s="69" t="e">
        <f t="shared" si="356"/>
        <v>#REF!</v>
      </c>
    </row>
    <row r="316" spans="13:66" x14ac:dyDescent="0.3">
      <c r="M316" s="18" t="e">
        <f t="shared" si="352"/>
        <v>#REF!</v>
      </c>
      <c r="N316" s="129" t="e">
        <f t="shared" si="355"/>
        <v>#REF!</v>
      </c>
      <c r="O316" s="67" t="e">
        <f t="shared" si="353"/>
        <v>#REF!</v>
      </c>
      <c r="P316" s="68" t="e">
        <f t="shared" si="353"/>
        <v>#REF!</v>
      </c>
      <c r="Q316" s="68" t="e">
        <f t="shared" si="353"/>
        <v>#REF!</v>
      </c>
      <c r="R316" s="68" t="e">
        <f t="shared" si="357"/>
        <v>#REF!</v>
      </c>
      <c r="S316" s="68" t="e">
        <f t="shared" si="357"/>
        <v>#REF!</v>
      </c>
      <c r="T316" s="68" t="e">
        <f t="shared" si="357"/>
        <v>#REF!</v>
      </c>
      <c r="U316" s="68" t="e">
        <f t="shared" si="357"/>
        <v>#REF!</v>
      </c>
      <c r="V316" s="68" t="e">
        <f t="shared" si="357"/>
        <v>#REF!</v>
      </c>
      <c r="W316" s="68" t="e">
        <f t="shared" si="357"/>
        <v>#REF!</v>
      </c>
      <c r="X316" s="68" t="e">
        <f t="shared" si="357"/>
        <v>#REF!</v>
      </c>
      <c r="Y316" s="68" t="e">
        <f t="shared" si="357"/>
        <v>#REF!</v>
      </c>
      <c r="Z316" s="68" t="e">
        <f t="shared" si="357"/>
        <v>#REF!</v>
      </c>
      <c r="AA316" s="68" t="e">
        <f t="shared" si="357"/>
        <v>#REF!</v>
      </c>
      <c r="AB316" s="68" t="e">
        <f t="shared" si="357"/>
        <v>#REF!</v>
      </c>
      <c r="AC316" s="68" t="e">
        <f t="shared" si="357"/>
        <v>#REF!</v>
      </c>
      <c r="AD316" s="68" t="e">
        <f t="shared" si="357"/>
        <v>#REF!</v>
      </c>
      <c r="AE316" s="68" t="e">
        <f t="shared" si="357"/>
        <v>#REF!</v>
      </c>
      <c r="AF316" s="68" t="e">
        <f t="shared" si="357"/>
        <v>#REF!</v>
      </c>
      <c r="AG316" s="68" t="e">
        <f t="shared" si="357"/>
        <v>#REF!</v>
      </c>
      <c r="AH316" s="68" t="e">
        <f t="shared" si="357"/>
        <v>#REF!</v>
      </c>
      <c r="AI316" s="68" t="e">
        <f t="shared" si="357"/>
        <v>#REF!</v>
      </c>
      <c r="AJ316" s="68" t="e">
        <f t="shared" si="357"/>
        <v>#REF!</v>
      </c>
      <c r="AK316" s="68" t="e">
        <f t="shared" si="357"/>
        <v>#REF!</v>
      </c>
      <c r="AL316" s="68" t="e">
        <f t="shared" si="357"/>
        <v>#REF!</v>
      </c>
      <c r="AM316" s="68" t="e">
        <f t="shared" si="357"/>
        <v>#REF!</v>
      </c>
      <c r="AN316" s="68" t="e">
        <f t="shared" si="357"/>
        <v>#REF!</v>
      </c>
      <c r="AO316" s="68" t="e">
        <f t="shared" si="357"/>
        <v>#REF!</v>
      </c>
      <c r="AP316" s="68" t="e">
        <f t="shared" si="357"/>
        <v>#REF!</v>
      </c>
      <c r="AQ316" s="68" t="e">
        <f t="shared" si="357"/>
        <v>#REF!</v>
      </c>
      <c r="AR316" s="68" t="e">
        <f t="shared" si="357"/>
        <v>#REF!</v>
      </c>
      <c r="AS316" s="68" t="e">
        <f t="shared" si="357"/>
        <v>#REF!</v>
      </c>
      <c r="AT316" s="68" t="e">
        <f t="shared" si="357"/>
        <v>#REF!</v>
      </c>
      <c r="AU316" s="68" t="e">
        <f t="shared" si="357"/>
        <v>#REF!</v>
      </c>
      <c r="AV316" s="68" t="e">
        <f t="shared" si="357"/>
        <v>#REF!</v>
      </c>
      <c r="AW316" s="68" t="e">
        <f t="shared" si="357"/>
        <v>#REF!</v>
      </c>
      <c r="AX316" s="68" t="e">
        <f t="shared" si="356"/>
        <v>#REF!</v>
      </c>
      <c r="AY316" s="68" t="e">
        <f t="shared" si="356"/>
        <v>#REF!</v>
      </c>
      <c r="AZ316" s="68" t="e">
        <f t="shared" si="356"/>
        <v>#REF!</v>
      </c>
      <c r="BA316" s="68" t="e">
        <f t="shared" si="356"/>
        <v>#REF!</v>
      </c>
      <c r="BB316" s="68" t="e">
        <f t="shared" si="356"/>
        <v>#REF!</v>
      </c>
      <c r="BC316" s="68" t="e">
        <f t="shared" si="356"/>
        <v>#REF!</v>
      </c>
      <c r="BD316" s="68" t="e">
        <f t="shared" si="356"/>
        <v>#REF!</v>
      </c>
      <c r="BE316" s="68" t="e">
        <f t="shared" si="356"/>
        <v>#REF!</v>
      </c>
      <c r="BF316" s="68" t="e">
        <f t="shared" si="356"/>
        <v>#REF!</v>
      </c>
      <c r="BG316" s="68" t="e">
        <f t="shared" si="356"/>
        <v>#REF!</v>
      </c>
      <c r="BH316" s="68" t="e">
        <f t="shared" si="356"/>
        <v>#REF!</v>
      </c>
      <c r="BI316" s="68" t="e">
        <f t="shared" si="356"/>
        <v>#REF!</v>
      </c>
      <c r="BJ316" s="68" t="e">
        <f t="shared" si="356"/>
        <v>#REF!</v>
      </c>
      <c r="BK316" s="68" t="e">
        <f t="shared" si="356"/>
        <v>#REF!</v>
      </c>
      <c r="BL316" s="68" t="e">
        <f t="shared" si="356"/>
        <v>#REF!</v>
      </c>
      <c r="BM316" s="68" t="e">
        <f t="shared" si="356"/>
        <v>#REF!</v>
      </c>
      <c r="BN316" s="69" t="e">
        <f t="shared" si="356"/>
        <v>#REF!</v>
      </c>
    </row>
    <row r="317" spans="13:66" ht="15" thickBot="1" x14ac:dyDescent="0.35">
      <c r="M317" s="45" t="e">
        <f t="shared" si="352"/>
        <v>#REF!</v>
      </c>
      <c r="N317" s="130" t="e">
        <f t="shared" si="355"/>
        <v>#REF!</v>
      </c>
      <c r="O317" s="84" t="e">
        <f t="shared" si="353"/>
        <v>#REF!</v>
      </c>
      <c r="P317" s="82" t="e">
        <f t="shared" si="353"/>
        <v>#REF!</v>
      </c>
      <c r="Q317" s="82" t="e">
        <f t="shared" si="353"/>
        <v>#REF!</v>
      </c>
      <c r="R317" s="82" t="e">
        <f t="shared" si="357"/>
        <v>#REF!</v>
      </c>
      <c r="S317" s="82" t="e">
        <f t="shared" si="357"/>
        <v>#REF!</v>
      </c>
      <c r="T317" s="82" t="e">
        <f t="shared" si="357"/>
        <v>#REF!</v>
      </c>
      <c r="U317" s="82" t="e">
        <f t="shared" si="357"/>
        <v>#REF!</v>
      </c>
      <c r="V317" s="82" t="e">
        <f t="shared" si="357"/>
        <v>#REF!</v>
      </c>
      <c r="W317" s="82" t="e">
        <f t="shared" si="357"/>
        <v>#REF!</v>
      </c>
      <c r="X317" s="82" t="e">
        <f t="shared" si="357"/>
        <v>#REF!</v>
      </c>
      <c r="Y317" s="82" t="e">
        <f t="shared" si="357"/>
        <v>#REF!</v>
      </c>
      <c r="Z317" s="82" t="e">
        <f t="shared" si="357"/>
        <v>#REF!</v>
      </c>
      <c r="AA317" s="82" t="e">
        <f t="shared" si="357"/>
        <v>#REF!</v>
      </c>
      <c r="AB317" s="82" t="e">
        <f t="shared" si="357"/>
        <v>#REF!</v>
      </c>
      <c r="AC317" s="82" t="e">
        <f t="shared" si="357"/>
        <v>#REF!</v>
      </c>
      <c r="AD317" s="82" t="e">
        <f t="shared" si="357"/>
        <v>#REF!</v>
      </c>
      <c r="AE317" s="82" t="e">
        <f t="shared" si="357"/>
        <v>#REF!</v>
      </c>
      <c r="AF317" s="82" t="e">
        <f t="shared" si="357"/>
        <v>#REF!</v>
      </c>
      <c r="AG317" s="82" t="e">
        <f t="shared" si="357"/>
        <v>#REF!</v>
      </c>
      <c r="AH317" s="82" t="e">
        <f t="shared" si="357"/>
        <v>#REF!</v>
      </c>
      <c r="AI317" s="82" t="e">
        <f t="shared" si="357"/>
        <v>#REF!</v>
      </c>
      <c r="AJ317" s="82" t="e">
        <f t="shared" si="357"/>
        <v>#REF!</v>
      </c>
      <c r="AK317" s="82" t="e">
        <f t="shared" si="357"/>
        <v>#REF!</v>
      </c>
      <c r="AL317" s="82" t="e">
        <f t="shared" si="357"/>
        <v>#REF!</v>
      </c>
      <c r="AM317" s="82" t="e">
        <f t="shared" si="357"/>
        <v>#REF!</v>
      </c>
      <c r="AN317" s="82" t="e">
        <f t="shared" si="357"/>
        <v>#REF!</v>
      </c>
      <c r="AO317" s="82" t="e">
        <f t="shared" si="357"/>
        <v>#REF!</v>
      </c>
      <c r="AP317" s="82" t="e">
        <f t="shared" si="357"/>
        <v>#REF!</v>
      </c>
      <c r="AQ317" s="82" t="e">
        <f t="shared" si="357"/>
        <v>#REF!</v>
      </c>
      <c r="AR317" s="82" t="e">
        <f t="shared" si="357"/>
        <v>#REF!</v>
      </c>
      <c r="AS317" s="82" t="e">
        <f t="shared" si="357"/>
        <v>#REF!</v>
      </c>
      <c r="AT317" s="82" t="e">
        <f t="shared" si="357"/>
        <v>#REF!</v>
      </c>
      <c r="AU317" s="82" t="e">
        <f t="shared" si="357"/>
        <v>#REF!</v>
      </c>
      <c r="AV317" s="82" t="e">
        <f t="shared" si="357"/>
        <v>#REF!</v>
      </c>
      <c r="AW317" s="82" t="e">
        <f t="shared" si="357"/>
        <v>#REF!</v>
      </c>
      <c r="AX317" s="82" t="e">
        <f t="shared" si="356"/>
        <v>#REF!</v>
      </c>
      <c r="AY317" s="82" t="e">
        <f t="shared" si="356"/>
        <v>#REF!</v>
      </c>
      <c r="AZ317" s="82" t="e">
        <f t="shared" si="356"/>
        <v>#REF!</v>
      </c>
      <c r="BA317" s="82" t="e">
        <f t="shared" si="356"/>
        <v>#REF!</v>
      </c>
      <c r="BB317" s="82" t="e">
        <f t="shared" si="356"/>
        <v>#REF!</v>
      </c>
      <c r="BC317" s="82" t="e">
        <f t="shared" si="356"/>
        <v>#REF!</v>
      </c>
      <c r="BD317" s="82" t="e">
        <f t="shared" si="356"/>
        <v>#REF!</v>
      </c>
      <c r="BE317" s="82" t="e">
        <f t="shared" si="356"/>
        <v>#REF!</v>
      </c>
      <c r="BF317" s="82" t="e">
        <f t="shared" si="356"/>
        <v>#REF!</v>
      </c>
      <c r="BG317" s="82" t="e">
        <f t="shared" si="356"/>
        <v>#REF!</v>
      </c>
      <c r="BH317" s="82" t="e">
        <f t="shared" si="356"/>
        <v>#REF!</v>
      </c>
      <c r="BI317" s="82" t="e">
        <f t="shared" si="356"/>
        <v>#REF!</v>
      </c>
      <c r="BJ317" s="82" t="e">
        <f t="shared" si="356"/>
        <v>#REF!</v>
      </c>
      <c r="BK317" s="82" t="e">
        <f t="shared" si="356"/>
        <v>#REF!</v>
      </c>
      <c r="BL317" s="82" t="e">
        <f t="shared" si="356"/>
        <v>#REF!</v>
      </c>
      <c r="BM317" s="82" t="e">
        <f t="shared" si="356"/>
        <v>#REF!</v>
      </c>
      <c r="BN317" s="83" t="e">
        <f t="shared" si="356"/>
        <v>#REF!</v>
      </c>
    </row>
    <row r="318" spans="13:66" ht="15" thickBot="1" x14ac:dyDescent="0.35">
      <c r="O318" s="306" t="e">
        <f>SUM(O309:O317)</f>
        <v>#REF!</v>
      </c>
      <c r="P318" s="307" t="e">
        <f t="shared" ref="P318:BN318" si="358">SUM(P309:P317)</f>
        <v>#REF!</v>
      </c>
      <c r="Q318" s="307" t="e">
        <f t="shared" si="358"/>
        <v>#REF!</v>
      </c>
      <c r="R318" s="307" t="e">
        <f t="shared" si="358"/>
        <v>#REF!</v>
      </c>
      <c r="S318" s="307" t="e">
        <f t="shared" si="358"/>
        <v>#REF!</v>
      </c>
      <c r="T318" s="307" t="e">
        <f t="shared" si="358"/>
        <v>#REF!</v>
      </c>
      <c r="U318" s="307" t="e">
        <f t="shared" si="358"/>
        <v>#REF!</v>
      </c>
      <c r="V318" s="307" t="e">
        <f t="shared" si="358"/>
        <v>#REF!</v>
      </c>
      <c r="W318" s="307" t="e">
        <f t="shared" si="358"/>
        <v>#REF!</v>
      </c>
      <c r="X318" s="307" t="e">
        <f t="shared" si="358"/>
        <v>#REF!</v>
      </c>
      <c r="Y318" s="307" t="e">
        <f t="shared" si="358"/>
        <v>#REF!</v>
      </c>
      <c r="Z318" s="307" t="e">
        <f t="shared" si="358"/>
        <v>#REF!</v>
      </c>
      <c r="AA318" s="307" t="e">
        <f t="shared" si="358"/>
        <v>#REF!</v>
      </c>
      <c r="AB318" s="307" t="e">
        <f t="shared" si="358"/>
        <v>#REF!</v>
      </c>
      <c r="AC318" s="307" t="e">
        <f t="shared" si="358"/>
        <v>#REF!</v>
      </c>
      <c r="AD318" s="307" t="e">
        <f t="shared" si="358"/>
        <v>#REF!</v>
      </c>
      <c r="AE318" s="307" t="e">
        <f t="shared" si="358"/>
        <v>#REF!</v>
      </c>
      <c r="AF318" s="307" t="e">
        <f t="shared" si="358"/>
        <v>#REF!</v>
      </c>
      <c r="AG318" s="307" t="e">
        <f t="shared" si="358"/>
        <v>#REF!</v>
      </c>
      <c r="AH318" s="307" t="e">
        <f t="shared" si="358"/>
        <v>#REF!</v>
      </c>
      <c r="AI318" s="307" t="e">
        <f t="shared" si="358"/>
        <v>#REF!</v>
      </c>
      <c r="AJ318" s="307" t="e">
        <f t="shared" si="358"/>
        <v>#REF!</v>
      </c>
      <c r="AK318" s="307" t="e">
        <f t="shared" si="358"/>
        <v>#REF!</v>
      </c>
      <c r="AL318" s="307" t="e">
        <f t="shared" si="358"/>
        <v>#REF!</v>
      </c>
      <c r="AM318" s="307" t="e">
        <f t="shared" si="358"/>
        <v>#REF!</v>
      </c>
      <c r="AN318" s="307" t="e">
        <f t="shared" si="358"/>
        <v>#REF!</v>
      </c>
      <c r="AO318" s="307" t="e">
        <f t="shared" si="358"/>
        <v>#REF!</v>
      </c>
      <c r="AP318" s="307" t="e">
        <f t="shared" si="358"/>
        <v>#REF!</v>
      </c>
      <c r="AQ318" s="307" t="e">
        <f t="shared" si="358"/>
        <v>#REF!</v>
      </c>
      <c r="AR318" s="307" t="e">
        <f t="shared" si="358"/>
        <v>#REF!</v>
      </c>
      <c r="AS318" s="307" t="e">
        <f t="shared" si="358"/>
        <v>#REF!</v>
      </c>
      <c r="AT318" s="307" t="e">
        <f t="shared" si="358"/>
        <v>#REF!</v>
      </c>
      <c r="AU318" s="307" t="e">
        <f t="shared" si="358"/>
        <v>#REF!</v>
      </c>
      <c r="AV318" s="307" t="e">
        <f t="shared" si="358"/>
        <v>#REF!</v>
      </c>
      <c r="AW318" s="307" t="e">
        <f t="shared" si="358"/>
        <v>#REF!</v>
      </c>
      <c r="AX318" s="307" t="e">
        <f t="shared" si="358"/>
        <v>#REF!</v>
      </c>
      <c r="AY318" s="307" t="e">
        <f t="shared" si="358"/>
        <v>#REF!</v>
      </c>
      <c r="AZ318" s="307" t="e">
        <f t="shared" si="358"/>
        <v>#REF!</v>
      </c>
      <c r="BA318" s="307" t="e">
        <f t="shared" si="358"/>
        <v>#REF!</v>
      </c>
      <c r="BB318" s="307" t="e">
        <f t="shared" si="358"/>
        <v>#REF!</v>
      </c>
      <c r="BC318" s="307" t="e">
        <f t="shared" si="358"/>
        <v>#REF!</v>
      </c>
      <c r="BD318" s="307" t="e">
        <f t="shared" si="358"/>
        <v>#REF!</v>
      </c>
      <c r="BE318" s="307" t="e">
        <f t="shared" si="358"/>
        <v>#REF!</v>
      </c>
      <c r="BF318" s="307" t="e">
        <f t="shared" si="358"/>
        <v>#REF!</v>
      </c>
      <c r="BG318" s="307" t="e">
        <f t="shared" si="358"/>
        <v>#REF!</v>
      </c>
      <c r="BH318" s="307" t="e">
        <f t="shared" si="358"/>
        <v>#REF!</v>
      </c>
      <c r="BI318" s="307" t="e">
        <f t="shared" si="358"/>
        <v>#REF!</v>
      </c>
      <c r="BJ318" s="307" t="e">
        <f t="shared" si="358"/>
        <v>#REF!</v>
      </c>
      <c r="BK318" s="307" t="e">
        <f t="shared" si="358"/>
        <v>#REF!</v>
      </c>
      <c r="BL318" s="307" t="e">
        <f t="shared" si="358"/>
        <v>#REF!</v>
      </c>
      <c r="BM318" s="307" t="e">
        <f t="shared" si="358"/>
        <v>#REF!</v>
      </c>
      <c r="BN318" s="308" t="e">
        <f t="shared" si="358"/>
        <v>#REF!</v>
      </c>
    </row>
    <row r="319" spans="13:66" ht="15" thickBot="1" x14ac:dyDescent="0.35">
      <c r="O319" s="252"/>
      <c r="P319" s="252"/>
      <c r="Q319" s="252"/>
      <c r="R319" s="252"/>
      <c r="S319" s="252"/>
      <c r="T319" s="252"/>
      <c r="U319" s="252"/>
      <c r="V319" s="252"/>
      <c r="W319" s="252"/>
      <c r="X319" s="252"/>
      <c r="Y319" s="252"/>
      <c r="Z319" s="252"/>
      <c r="AA319" s="252"/>
      <c r="AB319" s="252"/>
      <c r="AC319" s="252"/>
      <c r="AD319" s="252"/>
      <c r="AE319" s="252"/>
      <c r="AF319" s="252"/>
      <c r="AG319" s="252"/>
      <c r="AH319" s="252"/>
      <c r="AI319" s="252"/>
      <c r="AJ319" s="252"/>
      <c r="AK319" s="252"/>
      <c r="AL319" s="252"/>
      <c r="AM319" s="252"/>
      <c r="AN319" s="252"/>
      <c r="AO319" s="252"/>
      <c r="AP319" s="252"/>
      <c r="AQ319" s="252"/>
      <c r="AR319" s="252"/>
      <c r="AS319" s="252"/>
      <c r="AT319" s="252"/>
      <c r="AU319" s="252"/>
      <c r="AV319" s="252"/>
      <c r="AW319" s="252"/>
      <c r="AX319" s="252"/>
      <c r="AY319" s="252"/>
      <c r="AZ319" s="252"/>
      <c r="BA319" s="252"/>
      <c r="BB319" s="252"/>
      <c r="BC319" s="252"/>
      <c r="BD319" s="252"/>
      <c r="BE319" s="252"/>
      <c r="BF319" s="252"/>
      <c r="BG319" s="252"/>
      <c r="BH319" s="252"/>
      <c r="BI319" s="252"/>
      <c r="BJ319" s="252"/>
      <c r="BK319" s="252"/>
      <c r="BL319" s="252"/>
      <c r="BM319" s="252"/>
      <c r="BN319" s="252"/>
    </row>
    <row r="320" spans="13:66" ht="18" x14ac:dyDescent="0.3">
      <c r="N320" s="109" t="str">
        <f>N$19</f>
        <v>DAL</v>
      </c>
      <c r="O320" s="100">
        <f>O$19</f>
        <v>44564</v>
      </c>
      <c r="P320" s="101">
        <f t="shared" ref="P320:BN320" si="359">P$19</f>
        <v>44571</v>
      </c>
      <c r="Q320" s="101">
        <f t="shared" si="359"/>
        <v>44578</v>
      </c>
      <c r="R320" s="101">
        <f t="shared" si="359"/>
        <v>44585</v>
      </c>
      <c r="S320" s="101">
        <f t="shared" si="359"/>
        <v>44592</v>
      </c>
      <c r="T320" s="101">
        <f t="shared" si="359"/>
        <v>44599</v>
      </c>
      <c r="U320" s="101">
        <f t="shared" si="359"/>
        <v>44606</v>
      </c>
      <c r="V320" s="101">
        <f t="shared" si="359"/>
        <v>44613</v>
      </c>
      <c r="W320" s="101">
        <f t="shared" si="359"/>
        <v>44620</v>
      </c>
      <c r="X320" s="101">
        <f t="shared" si="359"/>
        <v>44627</v>
      </c>
      <c r="Y320" s="101">
        <f t="shared" si="359"/>
        <v>44634</v>
      </c>
      <c r="Z320" s="101">
        <f t="shared" si="359"/>
        <v>44641</v>
      </c>
      <c r="AA320" s="101">
        <f t="shared" si="359"/>
        <v>44648</v>
      </c>
      <c r="AB320" s="101">
        <f t="shared" si="359"/>
        <v>44655</v>
      </c>
      <c r="AC320" s="101">
        <f t="shared" si="359"/>
        <v>44662</v>
      </c>
      <c r="AD320" s="101">
        <f t="shared" si="359"/>
        <v>44669</v>
      </c>
      <c r="AE320" s="101">
        <f t="shared" si="359"/>
        <v>44676</v>
      </c>
      <c r="AF320" s="101">
        <f t="shared" si="359"/>
        <v>44683</v>
      </c>
      <c r="AG320" s="101">
        <f t="shared" si="359"/>
        <v>44690</v>
      </c>
      <c r="AH320" s="101">
        <f t="shared" si="359"/>
        <v>44697</v>
      </c>
      <c r="AI320" s="101">
        <f t="shared" si="359"/>
        <v>44704</v>
      </c>
      <c r="AJ320" s="101">
        <f t="shared" si="359"/>
        <v>44711</v>
      </c>
      <c r="AK320" s="101">
        <f t="shared" si="359"/>
        <v>44718</v>
      </c>
      <c r="AL320" s="101">
        <f t="shared" si="359"/>
        <v>44725</v>
      </c>
      <c r="AM320" s="101">
        <f t="shared" si="359"/>
        <v>44732</v>
      </c>
      <c r="AN320" s="101">
        <f t="shared" si="359"/>
        <v>44739</v>
      </c>
      <c r="AO320" s="101">
        <f t="shared" si="359"/>
        <v>44746</v>
      </c>
      <c r="AP320" s="101">
        <f t="shared" si="359"/>
        <v>44753</v>
      </c>
      <c r="AQ320" s="101">
        <f t="shared" si="359"/>
        <v>44760</v>
      </c>
      <c r="AR320" s="101">
        <f t="shared" si="359"/>
        <v>44767</v>
      </c>
      <c r="AS320" s="101">
        <f t="shared" si="359"/>
        <v>44774</v>
      </c>
      <c r="AT320" s="101">
        <f t="shared" si="359"/>
        <v>44781</v>
      </c>
      <c r="AU320" s="101">
        <f t="shared" si="359"/>
        <v>44788</v>
      </c>
      <c r="AV320" s="101">
        <f t="shared" si="359"/>
        <v>44795</v>
      </c>
      <c r="AW320" s="101">
        <f t="shared" si="359"/>
        <v>44802</v>
      </c>
      <c r="AX320" s="101">
        <f t="shared" si="359"/>
        <v>44809</v>
      </c>
      <c r="AY320" s="101">
        <f t="shared" si="359"/>
        <v>44816</v>
      </c>
      <c r="AZ320" s="101">
        <f t="shared" si="359"/>
        <v>44823</v>
      </c>
      <c r="BA320" s="101">
        <f t="shared" si="359"/>
        <v>44830</v>
      </c>
      <c r="BB320" s="101">
        <f t="shared" si="359"/>
        <v>44837</v>
      </c>
      <c r="BC320" s="101">
        <f t="shared" si="359"/>
        <v>44844</v>
      </c>
      <c r="BD320" s="101">
        <f t="shared" si="359"/>
        <v>44851</v>
      </c>
      <c r="BE320" s="101">
        <f t="shared" si="359"/>
        <v>44858</v>
      </c>
      <c r="BF320" s="101">
        <f t="shared" si="359"/>
        <v>44865</v>
      </c>
      <c r="BG320" s="101">
        <f t="shared" si="359"/>
        <v>44872</v>
      </c>
      <c r="BH320" s="101">
        <f t="shared" si="359"/>
        <v>44879</v>
      </c>
      <c r="BI320" s="101">
        <f t="shared" si="359"/>
        <v>44886</v>
      </c>
      <c r="BJ320" s="101">
        <f t="shared" si="359"/>
        <v>44893</v>
      </c>
      <c r="BK320" s="101">
        <f t="shared" si="359"/>
        <v>44900</v>
      </c>
      <c r="BL320" s="101">
        <f t="shared" si="359"/>
        <v>44907</v>
      </c>
      <c r="BM320" s="101">
        <f t="shared" si="359"/>
        <v>44914</v>
      </c>
      <c r="BN320" s="102">
        <f t="shared" si="359"/>
        <v>44921</v>
      </c>
    </row>
    <row r="321" spans="13:66" ht="18.600000000000001" thickBot="1" x14ac:dyDescent="0.35">
      <c r="N321" s="110" t="str">
        <f>N$20</f>
        <v>AL</v>
      </c>
      <c r="O321" s="106">
        <f>O$20</f>
        <v>44570</v>
      </c>
      <c r="P321" s="107">
        <f t="shared" ref="P321:BN321" si="360">P$20</f>
        <v>44577</v>
      </c>
      <c r="Q321" s="107">
        <f t="shared" si="360"/>
        <v>44584</v>
      </c>
      <c r="R321" s="107">
        <f t="shared" si="360"/>
        <v>44591</v>
      </c>
      <c r="S321" s="107">
        <f>S$20</f>
        <v>44598</v>
      </c>
      <c r="T321" s="107">
        <f t="shared" si="360"/>
        <v>44605</v>
      </c>
      <c r="U321" s="107">
        <f t="shared" si="360"/>
        <v>44612</v>
      </c>
      <c r="V321" s="107">
        <f t="shared" si="360"/>
        <v>44619</v>
      </c>
      <c r="W321" s="107">
        <f t="shared" si="360"/>
        <v>44626</v>
      </c>
      <c r="X321" s="107">
        <f t="shared" si="360"/>
        <v>44633</v>
      </c>
      <c r="Y321" s="107">
        <f t="shared" si="360"/>
        <v>44640</v>
      </c>
      <c r="Z321" s="107">
        <f t="shared" si="360"/>
        <v>44647</v>
      </c>
      <c r="AA321" s="107">
        <f t="shared" si="360"/>
        <v>44654</v>
      </c>
      <c r="AB321" s="107">
        <f t="shared" si="360"/>
        <v>44661</v>
      </c>
      <c r="AC321" s="107">
        <f t="shared" si="360"/>
        <v>44668</v>
      </c>
      <c r="AD321" s="107">
        <f t="shared" si="360"/>
        <v>44675</v>
      </c>
      <c r="AE321" s="107">
        <f t="shared" si="360"/>
        <v>44682</v>
      </c>
      <c r="AF321" s="107">
        <f t="shared" si="360"/>
        <v>44689</v>
      </c>
      <c r="AG321" s="107">
        <f t="shared" si="360"/>
        <v>44696</v>
      </c>
      <c r="AH321" s="107">
        <f t="shared" si="360"/>
        <v>44703</v>
      </c>
      <c r="AI321" s="107">
        <f t="shared" si="360"/>
        <v>44710</v>
      </c>
      <c r="AJ321" s="107">
        <f t="shared" si="360"/>
        <v>44717</v>
      </c>
      <c r="AK321" s="107">
        <f t="shared" si="360"/>
        <v>44724</v>
      </c>
      <c r="AL321" s="107">
        <f t="shared" si="360"/>
        <v>44731</v>
      </c>
      <c r="AM321" s="107">
        <f t="shared" si="360"/>
        <v>44738</v>
      </c>
      <c r="AN321" s="107">
        <f t="shared" si="360"/>
        <v>44745</v>
      </c>
      <c r="AO321" s="107">
        <f t="shared" si="360"/>
        <v>44752</v>
      </c>
      <c r="AP321" s="107">
        <f t="shared" si="360"/>
        <v>44759</v>
      </c>
      <c r="AQ321" s="107">
        <f t="shared" si="360"/>
        <v>44766</v>
      </c>
      <c r="AR321" s="107">
        <f t="shared" si="360"/>
        <v>44773</v>
      </c>
      <c r="AS321" s="107">
        <f t="shared" si="360"/>
        <v>44780</v>
      </c>
      <c r="AT321" s="107">
        <f t="shared" si="360"/>
        <v>44787</v>
      </c>
      <c r="AU321" s="107">
        <f t="shared" si="360"/>
        <v>44794</v>
      </c>
      <c r="AV321" s="107">
        <f t="shared" si="360"/>
        <v>44801</v>
      </c>
      <c r="AW321" s="107">
        <f t="shared" si="360"/>
        <v>44808</v>
      </c>
      <c r="AX321" s="107">
        <f t="shared" si="360"/>
        <v>44815</v>
      </c>
      <c r="AY321" s="107">
        <f t="shared" si="360"/>
        <v>44822</v>
      </c>
      <c r="AZ321" s="107">
        <f t="shared" si="360"/>
        <v>44829</v>
      </c>
      <c r="BA321" s="107">
        <f t="shared" si="360"/>
        <v>44836</v>
      </c>
      <c r="BB321" s="107">
        <f t="shared" si="360"/>
        <v>44843</v>
      </c>
      <c r="BC321" s="107">
        <f t="shared" si="360"/>
        <v>44850</v>
      </c>
      <c r="BD321" s="107">
        <f t="shared" si="360"/>
        <v>44857</v>
      </c>
      <c r="BE321" s="107">
        <f t="shared" si="360"/>
        <v>44864</v>
      </c>
      <c r="BF321" s="107">
        <f t="shared" si="360"/>
        <v>44871</v>
      </c>
      <c r="BG321" s="107">
        <f t="shared" si="360"/>
        <v>44878</v>
      </c>
      <c r="BH321" s="107">
        <f t="shared" si="360"/>
        <v>44885</v>
      </c>
      <c r="BI321" s="107">
        <f t="shared" si="360"/>
        <v>44892</v>
      </c>
      <c r="BJ321" s="107">
        <f t="shared" si="360"/>
        <v>44899</v>
      </c>
      <c r="BK321" s="107">
        <f t="shared" si="360"/>
        <v>44906</v>
      </c>
      <c r="BL321" s="107">
        <f t="shared" si="360"/>
        <v>44913</v>
      </c>
      <c r="BM321" s="107">
        <f t="shared" si="360"/>
        <v>44920</v>
      </c>
      <c r="BN321" s="108">
        <f t="shared" si="360"/>
        <v>44927</v>
      </c>
    </row>
    <row r="322" spans="13:66" ht="18.600000000000001" thickBot="1" x14ac:dyDescent="0.4">
      <c r="M322" s="85" t="s">
        <v>189</v>
      </c>
      <c r="N322" s="105">
        <f>SUMPRODUCT(N323:N331,F22:F30)</f>
        <v>1</v>
      </c>
      <c r="O322" s="111" t="str">
        <f>O$21</f>
        <v>S2</v>
      </c>
      <c r="P322" s="112" t="str">
        <f>P$21</f>
        <v>S3</v>
      </c>
      <c r="Q322" s="112" t="str">
        <f t="shared" ref="Q322:BN322" si="361">Q$21</f>
        <v>S4</v>
      </c>
      <c r="R322" s="112" t="str">
        <f t="shared" si="361"/>
        <v>S5</v>
      </c>
      <c r="S322" s="112" t="str">
        <f t="shared" si="361"/>
        <v>S6</v>
      </c>
      <c r="T322" s="112" t="str">
        <f t="shared" si="361"/>
        <v>S7</v>
      </c>
      <c r="U322" s="112" t="str">
        <f t="shared" si="361"/>
        <v>S8</v>
      </c>
      <c r="V322" s="112" t="str">
        <f t="shared" si="361"/>
        <v>S9</v>
      </c>
      <c r="W322" s="112" t="str">
        <f t="shared" si="361"/>
        <v>S10</v>
      </c>
      <c r="X322" s="112" t="str">
        <f t="shared" si="361"/>
        <v>S11</v>
      </c>
      <c r="Y322" s="112" t="str">
        <f t="shared" si="361"/>
        <v>S12</v>
      </c>
      <c r="Z322" s="112" t="str">
        <f t="shared" si="361"/>
        <v>S13</v>
      </c>
      <c r="AA322" s="112" t="str">
        <f t="shared" si="361"/>
        <v>S14</v>
      </c>
      <c r="AB322" s="112" t="str">
        <f t="shared" si="361"/>
        <v>S15</v>
      </c>
      <c r="AC322" s="112" t="str">
        <f t="shared" si="361"/>
        <v>S16</v>
      </c>
      <c r="AD322" s="112" t="str">
        <f t="shared" si="361"/>
        <v>S17</v>
      </c>
      <c r="AE322" s="112" t="str">
        <f t="shared" si="361"/>
        <v>S18</v>
      </c>
      <c r="AF322" s="112" t="str">
        <f t="shared" si="361"/>
        <v>S19</v>
      </c>
      <c r="AG322" s="112" t="str">
        <f t="shared" si="361"/>
        <v>S20</v>
      </c>
      <c r="AH322" s="112" t="str">
        <f t="shared" si="361"/>
        <v>S21</v>
      </c>
      <c r="AI322" s="112" t="str">
        <f t="shared" si="361"/>
        <v>S22</v>
      </c>
      <c r="AJ322" s="112" t="str">
        <f t="shared" si="361"/>
        <v>S23</v>
      </c>
      <c r="AK322" s="112" t="str">
        <f t="shared" si="361"/>
        <v>S24</v>
      </c>
      <c r="AL322" s="112" t="str">
        <f t="shared" si="361"/>
        <v>S25</v>
      </c>
      <c r="AM322" s="112" t="str">
        <f t="shared" si="361"/>
        <v>S26</v>
      </c>
      <c r="AN322" s="112" t="str">
        <f t="shared" si="361"/>
        <v>S27</v>
      </c>
      <c r="AO322" s="112" t="str">
        <f t="shared" si="361"/>
        <v>S28</v>
      </c>
      <c r="AP322" s="112" t="str">
        <f t="shared" si="361"/>
        <v>S29</v>
      </c>
      <c r="AQ322" s="112" t="str">
        <f t="shared" si="361"/>
        <v>S30</v>
      </c>
      <c r="AR322" s="112" t="str">
        <f t="shared" si="361"/>
        <v>S31</v>
      </c>
      <c r="AS322" s="112" t="str">
        <f t="shared" si="361"/>
        <v>S32</v>
      </c>
      <c r="AT322" s="112" t="str">
        <f t="shared" si="361"/>
        <v>S33</v>
      </c>
      <c r="AU322" s="112" t="str">
        <f t="shared" si="361"/>
        <v>S34</v>
      </c>
      <c r="AV322" s="112" t="str">
        <f t="shared" si="361"/>
        <v>S35</v>
      </c>
      <c r="AW322" s="112" t="str">
        <f t="shared" si="361"/>
        <v>S36</v>
      </c>
      <c r="AX322" s="112" t="str">
        <f t="shared" si="361"/>
        <v>S37</v>
      </c>
      <c r="AY322" s="112" t="str">
        <f t="shared" si="361"/>
        <v>S38</v>
      </c>
      <c r="AZ322" s="112" t="str">
        <f t="shared" si="361"/>
        <v>S39</v>
      </c>
      <c r="BA322" s="112" t="str">
        <f t="shared" si="361"/>
        <v>S40</v>
      </c>
      <c r="BB322" s="112" t="str">
        <f t="shared" si="361"/>
        <v>S41</v>
      </c>
      <c r="BC322" s="112" t="str">
        <f t="shared" si="361"/>
        <v>S42</v>
      </c>
      <c r="BD322" s="112" t="str">
        <f t="shared" si="361"/>
        <v>S43</v>
      </c>
      <c r="BE322" s="112" t="str">
        <f t="shared" si="361"/>
        <v>S44</v>
      </c>
      <c r="BF322" s="112" t="str">
        <f t="shared" si="361"/>
        <v>S45</v>
      </c>
      <c r="BG322" s="112" t="str">
        <f t="shared" si="361"/>
        <v>S46</v>
      </c>
      <c r="BH322" s="112" t="str">
        <f t="shared" si="361"/>
        <v>S47</v>
      </c>
      <c r="BI322" s="112" t="str">
        <f t="shared" si="361"/>
        <v>S48</v>
      </c>
      <c r="BJ322" s="112" t="str">
        <f t="shared" si="361"/>
        <v>S49</v>
      </c>
      <c r="BK322" s="112" t="str">
        <f t="shared" si="361"/>
        <v>S50</v>
      </c>
      <c r="BL322" s="112" t="str">
        <f t="shared" si="361"/>
        <v>S51</v>
      </c>
      <c r="BM322" s="112" t="str">
        <f t="shared" si="361"/>
        <v>S52</v>
      </c>
      <c r="BN322" s="113" t="str">
        <f t="shared" si="361"/>
        <v>S53</v>
      </c>
    </row>
    <row r="323" spans="13:66" x14ac:dyDescent="0.3">
      <c r="M323" s="44" t="str">
        <f t="shared" ref="M323:M331" si="362">M309</f>
        <v>Design</v>
      </c>
      <c r="N323" s="77">
        <f>MAX(O323:BN323)</f>
        <v>1</v>
      </c>
      <c r="O323" s="41">
        <v>0</v>
      </c>
      <c r="P323" s="1">
        <f t="shared" ref="P323:AE331" si="363">O323</f>
        <v>0</v>
      </c>
      <c r="Q323" s="1">
        <f t="shared" si="363"/>
        <v>0</v>
      </c>
      <c r="R323" s="1">
        <f t="shared" si="363"/>
        <v>0</v>
      </c>
      <c r="S323" s="1">
        <f t="shared" si="363"/>
        <v>0</v>
      </c>
      <c r="T323" s="1">
        <v>0.9</v>
      </c>
      <c r="U323" s="1">
        <v>1</v>
      </c>
      <c r="V323" s="1">
        <f t="shared" si="363"/>
        <v>1</v>
      </c>
      <c r="W323" s="1">
        <f t="shared" si="363"/>
        <v>1</v>
      </c>
      <c r="X323" s="1">
        <f t="shared" si="363"/>
        <v>1</v>
      </c>
      <c r="Y323" s="1">
        <f t="shared" si="363"/>
        <v>1</v>
      </c>
      <c r="Z323" s="1">
        <f t="shared" si="363"/>
        <v>1</v>
      </c>
      <c r="AA323" s="1">
        <f t="shared" si="363"/>
        <v>1</v>
      </c>
      <c r="AB323" s="1">
        <f t="shared" si="363"/>
        <v>1</v>
      </c>
      <c r="AC323" s="1">
        <f t="shared" si="363"/>
        <v>1</v>
      </c>
      <c r="AD323" s="1">
        <f t="shared" si="363"/>
        <v>1</v>
      </c>
      <c r="AE323" s="1">
        <f t="shared" si="363"/>
        <v>1</v>
      </c>
      <c r="AF323" s="1">
        <f t="shared" ref="AF323:AU331" si="364">AE323</f>
        <v>1</v>
      </c>
      <c r="AG323" s="1">
        <f t="shared" si="364"/>
        <v>1</v>
      </c>
      <c r="AH323" s="1">
        <f t="shared" si="364"/>
        <v>1</v>
      </c>
      <c r="AI323" s="1">
        <f t="shared" si="364"/>
        <v>1</v>
      </c>
      <c r="AJ323" s="1">
        <f t="shared" si="364"/>
        <v>1</v>
      </c>
      <c r="AK323" s="1">
        <f t="shared" si="364"/>
        <v>1</v>
      </c>
      <c r="AL323" s="1">
        <f t="shared" si="364"/>
        <v>1</v>
      </c>
      <c r="AM323" s="1">
        <f t="shared" si="364"/>
        <v>1</v>
      </c>
      <c r="AN323" s="1">
        <f t="shared" si="364"/>
        <v>1</v>
      </c>
      <c r="AO323" s="1">
        <f t="shared" si="364"/>
        <v>1</v>
      </c>
      <c r="AP323" s="1">
        <f t="shared" si="364"/>
        <v>1</v>
      </c>
      <c r="AQ323" s="1">
        <f t="shared" si="364"/>
        <v>1</v>
      </c>
      <c r="AR323" s="1">
        <f t="shared" si="364"/>
        <v>1</v>
      </c>
      <c r="AS323" s="1">
        <f t="shared" si="364"/>
        <v>1</v>
      </c>
      <c r="AT323" s="1">
        <f t="shared" si="364"/>
        <v>1</v>
      </c>
      <c r="AU323" s="1">
        <f t="shared" si="364"/>
        <v>1</v>
      </c>
      <c r="AV323" s="1">
        <f t="shared" ref="AV323:BK331" si="365">AU323</f>
        <v>1</v>
      </c>
      <c r="AW323" s="1">
        <f t="shared" si="365"/>
        <v>1</v>
      </c>
      <c r="AX323" s="1">
        <f t="shared" si="365"/>
        <v>1</v>
      </c>
      <c r="AY323" s="1">
        <f t="shared" si="365"/>
        <v>1</v>
      </c>
      <c r="AZ323" s="1">
        <f t="shared" si="365"/>
        <v>1</v>
      </c>
      <c r="BA323" s="1">
        <f t="shared" si="365"/>
        <v>1</v>
      </c>
      <c r="BB323" s="1">
        <f t="shared" si="365"/>
        <v>1</v>
      </c>
      <c r="BC323" s="1">
        <f t="shared" si="365"/>
        <v>1</v>
      </c>
      <c r="BD323" s="1">
        <f t="shared" si="365"/>
        <v>1</v>
      </c>
      <c r="BE323" s="1">
        <f t="shared" si="365"/>
        <v>1</v>
      </c>
      <c r="BF323" s="1">
        <f t="shared" si="365"/>
        <v>1</v>
      </c>
      <c r="BG323" s="1">
        <f t="shared" si="365"/>
        <v>1</v>
      </c>
      <c r="BH323" s="1">
        <f t="shared" si="365"/>
        <v>1</v>
      </c>
      <c r="BI323" s="1">
        <f t="shared" si="365"/>
        <v>1</v>
      </c>
      <c r="BJ323" s="1">
        <f t="shared" si="365"/>
        <v>1</v>
      </c>
      <c r="BK323" s="1">
        <f t="shared" si="365"/>
        <v>1</v>
      </c>
      <c r="BL323" s="1">
        <f t="shared" ref="BI323:BN331" si="366">BK323</f>
        <v>1</v>
      </c>
      <c r="BM323" s="1">
        <f t="shared" si="366"/>
        <v>1</v>
      </c>
      <c r="BN323" s="1">
        <f t="shared" si="366"/>
        <v>1</v>
      </c>
    </row>
    <row r="324" spans="13:66" x14ac:dyDescent="0.3">
      <c r="M324" s="18" t="str">
        <f t="shared" si="362"/>
        <v>EXEC</v>
      </c>
      <c r="N324" s="78">
        <f>MAX(O324:BN324)</f>
        <v>1</v>
      </c>
      <c r="O324" s="41">
        <v>0</v>
      </c>
      <c r="P324" s="1">
        <f t="shared" si="363"/>
        <v>0</v>
      </c>
      <c r="Q324" s="1">
        <f t="shared" si="363"/>
        <v>0</v>
      </c>
      <c r="R324" s="1">
        <f t="shared" si="363"/>
        <v>0</v>
      </c>
      <c r="S324" s="1">
        <f t="shared" si="363"/>
        <v>0</v>
      </c>
      <c r="T324" s="1">
        <f t="shared" si="363"/>
        <v>0</v>
      </c>
      <c r="U324" s="1">
        <f t="shared" si="363"/>
        <v>0</v>
      </c>
      <c r="V324" s="1">
        <f t="shared" si="363"/>
        <v>0</v>
      </c>
      <c r="W324" s="1">
        <f t="shared" si="363"/>
        <v>0</v>
      </c>
      <c r="X324" s="361">
        <v>0.1</v>
      </c>
      <c r="Y324" s="361">
        <v>0.2</v>
      </c>
      <c r="Z324" s="1">
        <f t="shared" si="363"/>
        <v>0.2</v>
      </c>
      <c r="AA324" s="361">
        <v>0.25</v>
      </c>
      <c r="AB324" s="1">
        <v>0.27</v>
      </c>
      <c r="AC324" s="361">
        <v>0.31</v>
      </c>
      <c r="AD324" s="1">
        <v>0.46</v>
      </c>
      <c r="AE324" s="1">
        <f t="shared" si="363"/>
        <v>0.46</v>
      </c>
      <c r="AF324" s="1">
        <f t="shared" si="364"/>
        <v>0.46</v>
      </c>
      <c r="AG324" s="1">
        <v>0.7</v>
      </c>
      <c r="AH324" s="1">
        <f t="shared" si="364"/>
        <v>0.7</v>
      </c>
      <c r="AI324" s="1">
        <f t="shared" si="364"/>
        <v>0.7</v>
      </c>
      <c r="AJ324" s="1">
        <f t="shared" si="364"/>
        <v>0.7</v>
      </c>
      <c r="AK324" s="1">
        <v>0.85</v>
      </c>
      <c r="AL324" s="1">
        <f t="shared" si="364"/>
        <v>0.85</v>
      </c>
      <c r="AM324" s="1">
        <f t="shared" si="364"/>
        <v>0.85</v>
      </c>
      <c r="AN324" s="1">
        <f t="shared" si="364"/>
        <v>0.85</v>
      </c>
      <c r="AO324" s="1">
        <f t="shared" si="364"/>
        <v>0.85</v>
      </c>
      <c r="AP324" s="1">
        <v>1</v>
      </c>
      <c r="AQ324" s="1">
        <f t="shared" si="364"/>
        <v>1</v>
      </c>
      <c r="AR324" s="1">
        <f t="shared" si="364"/>
        <v>1</v>
      </c>
      <c r="AS324" s="1">
        <f t="shared" si="364"/>
        <v>1</v>
      </c>
      <c r="AT324" s="1">
        <f t="shared" si="364"/>
        <v>1</v>
      </c>
      <c r="AU324" s="1">
        <f t="shared" si="364"/>
        <v>1</v>
      </c>
      <c r="AV324" s="1">
        <f t="shared" si="365"/>
        <v>1</v>
      </c>
      <c r="AW324" s="1">
        <f t="shared" si="365"/>
        <v>1</v>
      </c>
      <c r="AX324" s="1">
        <f t="shared" si="365"/>
        <v>1</v>
      </c>
      <c r="AY324" s="1">
        <f t="shared" si="365"/>
        <v>1</v>
      </c>
      <c r="AZ324" s="1">
        <f t="shared" si="365"/>
        <v>1</v>
      </c>
      <c r="BA324" s="1">
        <f t="shared" si="365"/>
        <v>1</v>
      </c>
      <c r="BB324" s="1">
        <f t="shared" si="365"/>
        <v>1</v>
      </c>
      <c r="BC324" s="1">
        <f t="shared" si="365"/>
        <v>1</v>
      </c>
      <c r="BD324" s="1">
        <f t="shared" si="365"/>
        <v>1</v>
      </c>
      <c r="BE324" s="1">
        <f t="shared" si="365"/>
        <v>1</v>
      </c>
      <c r="BF324" s="1">
        <f t="shared" si="365"/>
        <v>1</v>
      </c>
      <c r="BG324" s="1">
        <f t="shared" si="365"/>
        <v>1</v>
      </c>
      <c r="BH324" s="1">
        <f t="shared" si="365"/>
        <v>1</v>
      </c>
      <c r="BI324" s="1">
        <f t="shared" si="365"/>
        <v>1</v>
      </c>
      <c r="BJ324" s="1">
        <f t="shared" si="365"/>
        <v>1</v>
      </c>
      <c r="BK324" s="1">
        <f t="shared" si="365"/>
        <v>1</v>
      </c>
      <c r="BL324" s="1">
        <f t="shared" si="366"/>
        <v>1</v>
      </c>
      <c r="BM324" s="1">
        <f t="shared" si="366"/>
        <v>1</v>
      </c>
      <c r="BN324" s="1">
        <f t="shared" si="366"/>
        <v>1</v>
      </c>
    </row>
    <row r="325" spans="13:66" x14ac:dyDescent="0.3">
      <c r="M325" s="18" t="str">
        <f t="shared" si="362"/>
        <v>RETEST</v>
      </c>
      <c r="N325" s="78">
        <f t="shared" ref="N325:N331" si="367">MAX(O325:BN325)</f>
        <v>1</v>
      </c>
      <c r="O325" s="41">
        <v>0</v>
      </c>
      <c r="P325" s="1">
        <f t="shared" si="363"/>
        <v>0</v>
      </c>
      <c r="Q325" s="1">
        <f t="shared" si="363"/>
        <v>0</v>
      </c>
      <c r="R325" s="1">
        <f t="shared" si="363"/>
        <v>0</v>
      </c>
      <c r="S325" s="1">
        <f t="shared" si="363"/>
        <v>0</v>
      </c>
      <c r="T325" s="1">
        <f t="shared" si="363"/>
        <v>0</v>
      </c>
      <c r="U325" s="1">
        <f t="shared" si="363"/>
        <v>0</v>
      </c>
      <c r="V325" s="1">
        <f t="shared" si="363"/>
        <v>0</v>
      </c>
      <c r="W325" s="1">
        <f t="shared" si="363"/>
        <v>0</v>
      </c>
      <c r="X325" s="1">
        <f t="shared" si="363"/>
        <v>0</v>
      </c>
      <c r="Y325" s="1">
        <f t="shared" si="363"/>
        <v>0</v>
      </c>
      <c r="Z325" s="1">
        <f t="shared" si="363"/>
        <v>0</v>
      </c>
      <c r="AA325" s="1">
        <f t="shared" si="363"/>
        <v>0</v>
      </c>
      <c r="AB325" s="1">
        <f t="shared" si="363"/>
        <v>0</v>
      </c>
      <c r="AC325" s="361">
        <v>0.4</v>
      </c>
      <c r="AD325" s="1">
        <f t="shared" si="363"/>
        <v>0.4</v>
      </c>
      <c r="AE325" s="1">
        <v>0.45</v>
      </c>
      <c r="AF325" s="1">
        <f t="shared" si="364"/>
        <v>0.45</v>
      </c>
      <c r="AG325" s="1">
        <v>0.5</v>
      </c>
      <c r="AH325" s="1">
        <v>0.7</v>
      </c>
      <c r="AI325" s="1">
        <f t="shared" si="364"/>
        <v>0.7</v>
      </c>
      <c r="AJ325" s="1">
        <f t="shared" si="364"/>
        <v>0.7</v>
      </c>
      <c r="AK325" s="1">
        <v>0.8</v>
      </c>
      <c r="AL325" s="1">
        <f t="shared" si="364"/>
        <v>0.8</v>
      </c>
      <c r="AM325" s="1">
        <f t="shared" si="364"/>
        <v>0.8</v>
      </c>
      <c r="AN325" s="1">
        <f t="shared" si="364"/>
        <v>0.8</v>
      </c>
      <c r="AO325" s="1">
        <f t="shared" si="364"/>
        <v>0.8</v>
      </c>
      <c r="AP325" s="1">
        <v>1</v>
      </c>
      <c r="AQ325" s="1">
        <f t="shared" si="364"/>
        <v>1</v>
      </c>
      <c r="AR325" s="1">
        <f t="shared" si="364"/>
        <v>1</v>
      </c>
      <c r="AS325" s="1">
        <f t="shared" si="364"/>
        <v>1</v>
      </c>
      <c r="AT325" s="1">
        <f t="shared" si="364"/>
        <v>1</v>
      </c>
      <c r="AU325" s="1">
        <f t="shared" si="364"/>
        <v>1</v>
      </c>
      <c r="AV325" s="1">
        <f t="shared" si="365"/>
        <v>1</v>
      </c>
      <c r="AW325" s="1">
        <f t="shared" si="365"/>
        <v>1</v>
      </c>
      <c r="AX325" s="1">
        <f t="shared" si="365"/>
        <v>1</v>
      </c>
      <c r="AY325" s="1">
        <f t="shared" si="365"/>
        <v>1</v>
      </c>
      <c r="AZ325" s="1">
        <f t="shared" si="365"/>
        <v>1</v>
      </c>
      <c r="BA325" s="1">
        <f t="shared" si="365"/>
        <v>1</v>
      </c>
      <c r="BB325" s="1">
        <f t="shared" si="365"/>
        <v>1</v>
      </c>
      <c r="BC325" s="1">
        <f t="shared" si="365"/>
        <v>1</v>
      </c>
      <c r="BD325" s="1">
        <f t="shared" si="365"/>
        <v>1</v>
      </c>
      <c r="BE325" s="1">
        <f t="shared" si="365"/>
        <v>1</v>
      </c>
      <c r="BF325" s="1">
        <f t="shared" si="365"/>
        <v>1</v>
      </c>
      <c r="BG325" s="1">
        <f t="shared" si="365"/>
        <v>1</v>
      </c>
      <c r="BH325" s="1">
        <f t="shared" si="365"/>
        <v>1</v>
      </c>
      <c r="BI325" s="1">
        <f t="shared" si="365"/>
        <v>1</v>
      </c>
      <c r="BJ325" s="1">
        <f t="shared" si="365"/>
        <v>1</v>
      </c>
      <c r="BK325" s="1">
        <f t="shared" si="365"/>
        <v>1</v>
      </c>
      <c r="BL325" s="1">
        <f t="shared" si="366"/>
        <v>1</v>
      </c>
      <c r="BM325" s="1">
        <f t="shared" si="366"/>
        <v>1</v>
      </c>
      <c r="BN325" s="1">
        <f t="shared" si="366"/>
        <v>1</v>
      </c>
    </row>
    <row r="326" spans="13:66" x14ac:dyDescent="0.3">
      <c r="M326" s="18" t="str">
        <f t="shared" si="362"/>
        <v>MNG</v>
      </c>
      <c r="N326" s="78">
        <f t="shared" si="367"/>
        <v>1</v>
      </c>
      <c r="O326" s="41">
        <v>0</v>
      </c>
      <c r="P326" s="1">
        <f t="shared" si="363"/>
        <v>0</v>
      </c>
      <c r="Q326" s="1">
        <f t="shared" si="363"/>
        <v>0</v>
      </c>
      <c r="R326" s="1">
        <f t="shared" si="363"/>
        <v>0</v>
      </c>
      <c r="S326" s="1">
        <f t="shared" si="363"/>
        <v>0</v>
      </c>
      <c r="T326" s="1">
        <f t="shared" si="363"/>
        <v>0</v>
      </c>
      <c r="U326" s="1">
        <f t="shared" si="363"/>
        <v>0</v>
      </c>
      <c r="V326" s="1">
        <f t="shared" si="363"/>
        <v>0</v>
      </c>
      <c r="W326" s="1">
        <f t="shared" si="363"/>
        <v>0</v>
      </c>
      <c r="X326" s="1">
        <f t="shared" si="363"/>
        <v>0</v>
      </c>
      <c r="Y326" s="1">
        <f t="shared" si="363"/>
        <v>0</v>
      </c>
      <c r="Z326" s="1">
        <f t="shared" si="363"/>
        <v>0</v>
      </c>
      <c r="AA326" s="1">
        <f t="shared" si="363"/>
        <v>0</v>
      </c>
      <c r="AB326" s="1">
        <v>0.35</v>
      </c>
      <c r="AC326" s="1">
        <v>0.35</v>
      </c>
      <c r="AD326" s="1">
        <v>0.65</v>
      </c>
      <c r="AE326" s="1">
        <v>0.7</v>
      </c>
      <c r="AF326" s="1">
        <v>0.8</v>
      </c>
      <c r="AG326" s="1">
        <v>0.8</v>
      </c>
      <c r="AH326" s="1">
        <f t="shared" si="364"/>
        <v>0.8</v>
      </c>
      <c r="AI326" s="1">
        <f t="shared" si="364"/>
        <v>0.8</v>
      </c>
      <c r="AJ326" s="1">
        <f t="shared" si="364"/>
        <v>0.8</v>
      </c>
      <c r="AK326" s="1">
        <v>0.9</v>
      </c>
      <c r="AL326" s="1">
        <f t="shared" si="364"/>
        <v>0.9</v>
      </c>
      <c r="AM326" s="1">
        <f t="shared" si="364"/>
        <v>0.9</v>
      </c>
      <c r="AN326" s="1">
        <f t="shared" si="364"/>
        <v>0.9</v>
      </c>
      <c r="AO326" s="1">
        <f t="shared" si="364"/>
        <v>0.9</v>
      </c>
      <c r="AP326" s="1">
        <v>1</v>
      </c>
      <c r="AQ326" s="1">
        <f t="shared" si="364"/>
        <v>1</v>
      </c>
      <c r="AR326" s="1">
        <f t="shared" si="364"/>
        <v>1</v>
      </c>
      <c r="AS326" s="1">
        <f t="shared" si="364"/>
        <v>1</v>
      </c>
      <c r="AT326" s="1">
        <f t="shared" si="364"/>
        <v>1</v>
      </c>
      <c r="AU326" s="1">
        <f t="shared" si="364"/>
        <v>1</v>
      </c>
      <c r="AV326" s="1">
        <f t="shared" si="365"/>
        <v>1</v>
      </c>
      <c r="AW326" s="1">
        <f t="shared" si="365"/>
        <v>1</v>
      </c>
      <c r="AX326" s="1">
        <f t="shared" si="365"/>
        <v>1</v>
      </c>
      <c r="AY326" s="1">
        <f t="shared" si="365"/>
        <v>1</v>
      </c>
      <c r="AZ326" s="1">
        <f t="shared" si="365"/>
        <v>1</v>
      </c>
      <c r="BA326" s="1">
        <f t="shared" si="365"/>
        <v>1</v>
      </c>
      <c r="BB326" s="1">
        <f t="shared" si="365"/>
        <v>1</v>
      </c>
      <c r="BC326" s="1">
        <f t="shared" si="365"/>
        <v>1</v>
      </c>
      <c r="BD326" s="1">
        <f t="shared" si="365"/>
        <v>1</v>
      </c>
      <c r="BE326" s="1">
        <f t="shared" si="365"/>
        <v>1</v>
      </c>
      <c r="BF326" s="1">
        <f t="shared" si="365"/>
        <v>1</v>
      </c>
      <c r="BG326" s="1">
        <f t="shared" si="365"/>
        <v>1</v>
      </c>
      <c r="BH326" s="1">
        <f t="shared" si="365"/>
        <v>1</v>
      </c>
      <c r="BI326" s="1">
        <f t="shared" si="365"/>
        <v>1</v>
      </c>
      <c r="BJ326" s="1">
        <f t="shared" si="365"/>
        <v>1</v>
      </c>
      <c r="BK326" s="1">
        <f t="shared" si="365"/>
        <v>1</v>
      </c>
      <c r="BL326" s="1">
        <f t="shared" si="366"/>
        <v>1</v>
      </c>
      <c r="BM326" s="1">
        <f t="shared" si="366"/>
        <v>1</v>
      </c>
      <c r="BN326" s="1">
        <f t="shared" si="366"/>
        <v>1</v>
      </c>
    </row>
    <row r="327" spans="13:66" x14ac:dyDescent="0.3">
      <c r="M327" s="18" t="str">
        <f t="shared" si="362"/>
        <v>DATA PREP</v>
      </c>
      <c r="N327" s="78">
        <f t="shared" si="367"/>
        <v>1</v>
      </c>
      <c r="O327" s="41">
        <v>0</v>
      </c>
      <c r="P327" s="1">
        <f t="shared" si="363"/>
        <v>0</v>
      </c>
      <c r="Q327" s="1">
        <f t="shared" si="363"/>
        <v>0</v>
      </c>
      <c r="R327" s="1">
        <f t="shared" si="363"/>
        <v>0</v>
      </c>
      <c r="S327" s="1">
        <f t="shared" si="363"/>
        <v>0</v>
      </c>
      <c r="T327" s="1">
        <f t="shared" si="363"/>
        <v>0</v>
      </c>
      <c r="U327" s="1">
        <f t="shared" si="363"/>
        <v>0</v>
      </c>
      <c r="V327" s="1">
        <f t="shared" si="363"/>
        <v>0</v>
      </c>
      <c r="W327" s="1">
        <f t="shared" si="363"/>
        <v>0</v>
      </c>
      <c r="X327" s="361">
        <v>0.2</v>
      </c>
      <c r="Y327" s="361">
        <v>0.4</v>
      </c>
      <c r="Z327" s="1">
        <f t="shared" si="363"/>
        <v>0.4</v>
      </c>
      <c r="AA327" s="361">
        <v>0.45</v>
      </c>
      <c r="AB327" s="1">
        <v>1</v>
      </c>
      <c r="AC327" s="1">
        <f t="shared" si="363"/>
        <v>1</v>
      </c>
      <c r="AD327" s="1">
        <f t="shared" si="363"/>
        <v>1</v>
      </c>
      <c r="AE327" s="1">
        <f t="shared" si="363"/>
        <v>1</v>
      </c>
      <c r="AF327" s="1">
        <f t="shared" si="364"/>
        <v>1</v>
      </c>
      <c r="AG327" s="1">
        <f t="shared" si="364"/>
        <v>1</v>
      </c>
      <c r="AH327" s="1">
        <f t="shared" si="364"/>
        <v>1</v>
      </c>
      <c r="AI327" s="1">
        <f t="shared" si="364"/>
        <v>1</v>
      </c>
      <c r="AJ327" s="1">
        <f t="shared" si="364"/>
        <v>1</v>
      </c>
      <c r="AK327" s="1">
        <f t="shared" si="364"/>
        <v>1</v>
      </c>
      <c r="AL327" s="1">
        <f t="shared" si="364"/>
        <v>1</v>
      </c>
      <c r="AM327" s="1">
        <f t="shared" si="364"/>
        <v>1</v>
      </c>
      <c r="AN327" s="1">
        <f t="shared" si="364"/>
        <v>1</v>
      </c>
      <c r="AO327" s="1">
        <f t="shared" si="364"/>
        <v>1</v>
      </c>
      <c r="AP327" s="1">
        <f t="shared" si="364"/>
        <v>1</v>
      </c>
      <c r="AQ327" s="1">
        <f t="shared" si="364"/>
        <v>1</v>
      </c>
      <c r="AR327" s="1">
        <f t="shared" si="364"/>
        <v>1</v>
      </c>
      <c r="AS327" s="1">
        <f t="shared" si="364"/>
        <v>1</v>
      </c>
      <c r="AT327" s="1">
        <f t="shared" si="364"/>
        <v>1</v>
      </c>
      <c r="AU327" s="1">
        <f t="shared" si="364"/>
        <v>1</v>
      </c>
      <c r="AV327" s="1">
        <f t="shared" si="365"/>
        <v>1</v>
      </c>
      <c r="AW327" s="1">
        <f t="shared" si="365"/>
        <v>1</v>
      </c>
      <c r="AX327" s="1">
        <f t="shared" si="365"/>
        <v>1</v>
      </c>
      <c r="AY327" s="1">
        <f t="shared" si="365"/>
        <v>1</v>
      </c>
      <c r="AZ327" s="1">
        <f t="shared" si="365"/>
        <v>1</v>
      </c>
      <c r="BA327" s="1">
        <f t="shared" si="365"/>
        <v>1</v>
      </c>
      <c r="BB327" s="1">
        <f t="shared" si="365"/>
        <v>1</v>
      </c>
      <c r="BC327" s="1">
        <f t="shared" si="365"/>
        <v>1</v>
      </c>
      <c r="BD327" s="1">
        <f t="shared" si="365"/>
        <v>1</v>
      </c>
      <c r="BE327" s="1">
        <f t="shared" si="365"/>
        <v>1</v>
      </c>
      <c r="BF327" s="1">
        <f t="shared" si="365"/>
        <v>1</v>
      </c>
      <c r="BG327" s="1">
        <f t="shared" si="365"/>
        <v>1</v>
      </c>
      <c r="BH327" s="1">
        <f t="shared" si="365"/>
        <v>1</v>
      </c>
      <c r="BI327" s="1">
        <f t="shared" si="365"/>
        <v>1</v>
      </c>
      <c r="BJ327" s="1">
        <f t="shared" si="365"/>
        <v>1</v>
      </c>
      <c r="BK327" s="1">
        <f t="shared" si="365"/>
        <v>1</v>
      </c>
      <c r="BL327" s="1">
        <f t="shared" si="366"/>
        <v>1</v>
      </c>
      <c r="BM327" s="1">
        <f t="shared" si="366"/>
        <v>1</v>
      </c>
      <c r="BN327" s="1">
        <f t="shared" si="366"/>
        <v>1</v>
      </c>
    </row>
    <row r="328" spans="13:66" x14ac:dyDescent="0.3">
      <c r="M328" s="18">
        <f t="shared" si="362"/>
        <v>0</v>
      </c>
      <c r="N328" s="78">
        <f t="shared" si="367"/>
        <v>0</v>
      </c>
      <c r="O328" s="41">
        <v>0</v>
      </c>
      <c r="P328" s="1">
        <v>0</v>
      </c>
      <c r="Q328" s="1">
        <f t="shared" si="363"/>
        <v>0</v>
      </c>
      <c r="R328" s="1">
        <f t="shared" si="363"/>
        <v>0</v>
      </c>
      <c r="S328" s="1">
        <f t="shared" si="363"/>
        <v>0</v>
      </c>
      <c r="T328" s="1">
        <f t="shared" si="363"/>
        <v>0</v>
      </c>
      <c r="U328" s="1">
        <f t="shared" si="363"/>
        <v>0</v>
      </c>
      <c r="V328" s="1">
        <f t="shared" si="363"/>
        <v>0</v>
      </c>
      <c r="W328" s="1">
        <f t="shared" si="363"/>
        <v>0</v>
      </c>
      <c r="X328" s="1">
        <f t="shared" si="363"/>
        <v>0</v>
      </c>
      <c r="Y328" s="1">
        <f t="shared" si="363"/>
        <v>0</v>
      </c>
      <c r="Z328" s="1">
        <f t="shared" si="363"/>
        <v>0</v>
      </c>
      <c r="AA328" s="1">
        <f t="shared" si="363"/>
        <v>0</v>
      </c>
      <c r="AB328" s="1">
        <f t="shared" si="363"/>
        <v>0</v>
      </c>
      <c r="AC328" s="1">
        <f t="shared" si="363"/>
        <v>0</v>
      </c>
      <c r="AD328" s="1">
        <f t="shared" si="363"/>
        <v>0</v>
      </c>
      <c r="AE328" s="1">
        <f t="shared" si="363"/>
        <v>0</v>
      </c>
      <c r="AF328" s="1">
        <f t="shared" si="364"/>
        <v>0</v>
      </c>
      <c r="AG328" s="1">
        <f t="shared" si="364"/>
        <v>0</v>
      </c>
      <c r="AH328" s="1">
        <f t="shared" si="364"/>
        <v>0</v>
      </c>
      <c r="AI328" s="1">
        <f t="shared" si="364"/>
        <v>0</v>
      </c>
      <c r="AJ328" s="1">
        <f t="shared" si="364"/>
        <v>0</v>
      </c>
      <c r="AK328" s="1">
        <f t="shared" si="364"/>
        <v>0</v>
      </c>
      <c r="AL328" s="1">
        <f t="shared" si="364"/>
        <v>0</v>
      </c>
      <c r="AM328" s="1">
        <f t="shared" si="364"/>
        <v>0</v>
      </c>
      <c r="AN328" s="1">
        <f t="shared" si="364"/>
        <v>0</v>
      </c>
      <c r="AO328" s="1">
        <f t="shared" si="364"/>
        <v>0</v>
      </c>
      <c r="AP328" s="1">
        <f t="shared" si="364"/>
        <v>0</v>
      </c>
      <c r="AQ328" s="1">
        <f t="shared" si="364"/>
        <v>0</v>
      </c>
      <c r="AR328" s="1">
        <f t="shared" si="364"/>
        <v>0</v>
      </c>
      <c r="AS328" s="1">
        <f t="shared" si="364"/>
        <v>0</v>
      </c>
      <c r="AT328" s="1">
        <f t="shared" si="364"/>
        <v>0</v>
      </c>
      <c r="AU328" s="1">
        <f t="shared" si="364"/>
        <v>0</v>
      </c>
      <c r="AV328" s="1">
        <f t="shared" si="365"/>
        <v>0</v>
      </c>
      <c r="AW328" s="1">
        <f t="shared" si="365"/>
        <v>0</v>
      </c>
      <c r="AX328" s="1">
        <f t="shared" si="365"/>
        <v>0</v>
      </c>
      <c r="AY328" s="1">
        <f t="shared" si="365"/>
        <v>0</v>
      </c>
      <c r="AZ328" s="1">
        <f t="shared" si="365"/>
        <v>0</v>
      </c>
      <c r="BA328" s="1">
        <f t="shared" si="365"/>
        <v>0</v>
      </c>
      <c r="BB328" s="1">
        <f t="shared" si="365"/>
        <v>0</v>
      </c>
      <c r="BC328" s="1">
        <f t="shared" si="365"/>
        <v>0</v>
      </c>
      <c r="BD328" s="1">
        <f t="shared" si="365"/>
        <v>0</v>
      </c>
      <c r="BE328" s="1">
        <f t="shared" si="365"/>
        <v>0</v>
      </c>
      <c r="BF328" s="1">
        <f t="shared" si="365"/>
        <v>0</v>
      </c>
      <c r="BG328" s="1">
        <f t="shared" si="365"/>
        <v>0</v>
      </c>
      <c r="BH328" s="1">
        <f t="shared" si="365"/>
        <v>0</v>
      </c>
      <c r="BI328" s="1">
        <f t="shared" si="365"/>
        <v>0</v>
      </c>
      <c r="BJ328" s="1">
        <f t="shared" si="365"/>
        <v>0</v>
      </c>
      <c r="BK328" s="1">
        <f t="shared" si="365"/>
        <v>0</v>
      </c>
      <c r="BL328" s="1">
        <f t="shared" si="366"/>
        <v>0</v>
      </c>
      <c r="BM328" s="1">
        <f t="shared" si="366"/>
        <v>0</v>
      </c>
      <c r="BN328" s="1">
        <f t="shared" si="366"/>
        <v>0</v>
      </c>
    </row>
    <row r="329" spans="13:66" x14ac:dyDescent="0.3">
      <c r="M329" s="18">
        <f t="shared" si="362"/>
        <v>0</v>
      </c>
      <c r="N329" s="78">
        <f t="shared" si="367"/>
        <v>0</v>
      </c>
      <c r="O329" s="41">
        <v>0</v>
      </c>
      <c r="P329" s="1">
        <v>0</v>
      </c>
      <c r="Q329" s="1">
        <f t="shared" si="363"/>
        <v>0</v>
      </c>
      <c r="R329" s="1">
        <f t="shared" si="363"/>
        <v>0</v>
      </c>
      <c r="S329" s="1">
        <f t="shared" si="363"/>
        <v>0</v>
      </c>
      <c r="T329" s="1">
        <f t="shared" si="363"/>
        <v>0</v>
      </c>
      <c r="U329" s="1">
        <f t="shared" si="363"/>
        <v>0</v>
      </c>
      <c r="V329" s="1">
        <f t="shared" si="363"/>
        <v>0</v>
      </c>
      <c r="W329" s="1">
        <f t="shared" si="363"/>
        <v>0</v>
      </c>
      <c r="X329" s="1">
        <f t="shared" si="363"/>
        <v>0</v>
      </c>
      <c r="Y329" s="1">
        <f t="shared" si="363"/>
        <v>0</v>
      </c>
      <c r="Z329" s="1">
        <f t="shared" si="363"/>
        <v>0</v>
      </c>
      <c r="AA329" s="1">
        <f t="shared" si="363"/>
        <v>0</v>
      </c>
      <c r="AB329" s="1">
        <f t="shared" si="363"/>
        <v>0</v>
      </c>
      <c r="AC329" s="1">
        <f t="shared" si="363"/>
        <v>0</v>
      </c>
      <c r="AD329" s="1">
        <f t="shared" si="363"/>
        <v>0</v>
      </c>
      <c r="AE329" s="1">
        <f t="shared" si="363"/>
        <v>0</v>
      </c>
      <c r="AF329" s="1">
        <f t="shared" si="364"/>
        <v>0</v>
      </c>
      <c r="AG329" s="1">
        <f t="shared" si="364"/>
        <v>0</v>
      </c>
      <c r="AH329" s="1">
        <f t="shared" si="364"/>
        <v>0</v>
      </c>
      <c r="AI329" s="1">
        <f t="shared" si="364"/>
        <v>0</v>
      </c>
      <c r="AJ329" s="1">
        <f t="shared" si="364"/>
        <v>0</v>
      </c>
      <c r="AK329" s="1">
        <f t="shared" si="364"/>
        <v>0</v>
      </c>
      <c r="AL329" s="1">
        <f t="shared" si="364"/>
        <v>0</v>
      </c>
      <c r="AM329" s="1">
        <f t="shared" si="364"/>
        <v>0</v>
      </c>
      <c r="AN329" s="1">
        <f t="shared" si="364"/>
        <v>0</v>
      </c>
      <c r="AO329" s="1">
        <f t="shared" si="364"/>
        <v>0</v>
      </c>
      <c r="AP329" s="1">
        <f t="shared" si="364"/>
        <v>0</v>
      </c>
      <c r="AQ329" s="1">
        <f t="shared" si="364"/>
        <v>0</v>
      </c>
      <c r="AR329" s="1">
        <f t="shared" si="364"/>
        <v>0</v>
      </c>
      <c r="AS329" s="1">
        <f t="shared" si="364"/>
        <v>0</v>
      </c>
      <c r="AT329" s="1">
        <f t="shared" si="364"/>
        <v>0</v>
      </c>
      <c r="AU329" s="1">
        <f t="shared" si="364"/>
        <v>0</v>
      </c>
      <c r="AV329" s="1">
        <f t="shared" si="365"/>
        <v>0</v>
      </c>
      <c r="AW329" s="1">
        <f t="shared" si="365"/>
        <v>0</v>
      </c>
      <c r="AX329" s="1">
        <f t="shared" si="365"/>
        <v>0</v>
      </c>
      <c r="AY329" s="1">
        <f t="shared" si="365"/>
        <v>0</v>
      </c>
      <c r="AZ329" s="1">
        <f t="shared" si="365"/>
        <v>0</v>
      </c>
      <c r="BA329" s="1">
        <f t="shared" si="365"/>
        <v>0</v>
      </c>
      <c r="BB329" s="1">
        <f t="shared" si="365"/>
        <v>0</v>
      </c>
      <c r="BC329" s="1">
        <f t="shared" si="365"/>
        <v>0</v>
      </c>
      <c r="BD329" s="1">
        <f t="shared" si="365"/>
        <v>0</v>
      </c>
      <c r="BE329" s="1">
        <f t="shared" si="365"/>
        <v>0</v>
      </c>
      <c r="BF329" s="1">
        <f t="shared" si="365"/>
        <v>0</v>
      </c>
      <c r="BG329" s="1">
        <f t="shared" si="365"/>
        <v>0</v>
      </c>
      <c r="BH329" s="1">
        <f t="shared" si="365"/>
        <v>0</v>
      </c>
      <c r="BI329" s="1">
        <f t="shared" si="365"/>
        <v>0</v>
      </c>
      <c r="BJ329" s="1">
        <f t="shared" si="365"/>
        <v>0</v>
      </c>
      <c r="BK329" s="1">
        <f t="shared" si="365"/>
        <v>0</v>
      </c>
      <c r="BL329" s="1">
        <f t="shared" si="366"/>
        <v>0</v>
      </c>
      <c r="BM329" s="1">
        <f t="shared" si="366"/>
        <v>0</v>
      </c>
      <c r="BN329" s="1">
        <f t="shared" si="366"/>
        <v>0</v>
      </c>
    </row>
    <row r="330" spans="13:66" x14ac:dyDescent="0.3">
      <c r="M330" s="18" t="e">
        <f t="shared" si="362"/>
        <v>#REF!</v>
      </c>
      <c r="N330" s="78">
        <f t="shared" si="367"/>
        <v>0</v>
      </c>
      <c r="O330" s="41">
        <v>0</v>
      </c>
      <c r="P330" s="1">
        <f t="shared" si="363"/>
        <v>0</v>
      </c>
      <c r="Q330" s="1">
        <f t="shared" si="363"/>
        <v>0</v>
      </c>
      <c r="R330" s="1">
        <f t="shared" si="363"/>
        <v>0</v>
      </c>
      <c r="S330" s="1">
        <f t="shared" si="363"/>
        <v>0</v>
      </c>
      <c r="T330" s="1">
        <f t="shared" si="363"/>
        <v>0</v>
      </c>
      <c r="U330" s="1">
        <f t="shared" si="363"/>
        <v>0</v>
      </c>
      <c r="V330" s="1">
        <f t="shared" si="363"/>
        <v>0</v>
      </c>
      <c r="W330" s="1">
        <f t="shared" si="363"/>
        <v>0</v>
      </c>
      <c r="X330" s="1">
        <f t="shared" si="363"/>
        <v>0</v>
      </c>
      <c r="Y330" s="1">
        <f t="shared" si="363"/>
        <v>0</v>
      </c>
      <c r="Z330" s="1">
        <f t="shared" si="363"/>
        <v>0</v>
      </c>
      <c r="AA330" s="1">
        <f t="shared" si="363"/>
        <v>0</v>
      </c>
      <c r="AB330" s="1">
        <f t="shared" si="363"/>
        <v>0</v>
      </c>
      <c r="AC330" s="1">
        <f t="shared" si="363"/>
        <v>0</v>
      </c>
      <c r="AD330" s="1">
        <f t="shared" si="363"/>
        <v>0</v>
      </c>
      <c r="AE330" s="1">
        <f t="shared" si="363"/>
        <v>0</v>
      </c>
      <c r="AF330" s="1">
        <f t="shared" si="364"/>
        <v>0</v>
      </c>
      <c r="AG330" s="1">
        <f t="shared" si="364"/>
        <v>0</v>
      </c>
      <c r="AH330" s="1">
        <f t="shared" si="364"/>
        <v>0</v>
      </c>
      <c r="AI330" s="1">
        <f t="shared" si="364"/>
        <v>0</v>
      </c>
      <c r="AJ330" s="1">
        <f t="shared" si="364"/>
        <v>0</v>
      </c>
      <c r="AK330" s="1">
        <f t="shared" si="364"/>
        <v>0</v>
      </c>
      <c r="AL330" s="1">
        <f t="shared" si="364"/>
        <v>0</v>
      </c>
      <c r="AM330" s="1">
        <f t="shared" si="364"/>
        <v>0</v>
      </c>
      <c r="AN330" s="1">
        <f t="shared" si="364"/>
        <v>0</v>
      </c>
      <c r="AO330" s="1">
        <f t="shared" si="364"/>
        <v>0</v>
      </c>
      <c r="AP330" s="1">
        <f t="shared" si="364"/>
        <v>0</v>
      </c>
      <c r="AQ330" s="1">
        <f t="shared" si="364"/>
        <v>0</v>
      </c>
      <c r="AR330" s="1">
        <f t="shared" si="364"/>
        <v>0</v>
      </c>
      <c r="AS330" s="1">
        <f t="shared" si="364"/>
        <v>0</v>
      </c>
      <c r="AT330" s="1">
        <f t="shared" si="364"/>
        <v>0</v>
      </c>
      <c r="AU330" s="1">
        <f t="shared" si="364"/>
        <v>0</v>
      </c>
      <c r="AV330" s="1">
        <f t="shared" si="365"/>
        <v>0</v>
      </c>
      <c r="AW330" s="1">
        <f t="shared" si="365"/>
        <v>0</v>
      </c>
      <c r="AX330" s="1">
        <f t="shared" si="365"/>
        <v>0</v>
      </c>
      <c r="AY330" s="1">
        <f t="shared" si="365"/>
        <v>0</v>
      </c>
      <c r="AZ330" s="1">
        <f t="shared" si="365"/>
        <v>0</v>
      </c>
      <c r="BA330" s="1">
        <f t="shared" si="365"/>
        <v>0</v>
      </c>
      <c r="BB330" s="1">
        <f t="shared" si="365"/>
        <v>0</v>
      </c>
      <c r="BC330" s="1">
        <f t="shared" si="365"/>
        <v>0</v>
      </c>
      <c r="BD330" s="1">
        <f t="shared" si="365"/>
        <v>0</v>
      </c>
      <c r="BE330" s="1">
        <f t="shared" si="365"/>
        <v>0</v>
      </c>
      <c r="BF330" s="1">
        <f t="shared" si="365"/>
        <v>0</v>
      </c>
      <c r="BG330" s="1">
        <f t="shared" si="365"/>
        <v>0</v>
      </c>
      <c r="BH330" s="1">
        <f t="shared" si="365"/>
        <v>0</v>
      </c>
      <c r="BI330" s="1">
        <f t="shared" si="366"/>
        <v>0</v>
      </c>
      <c r="BJ330" s="1">
        <f t="shared" si="366"/>
        <v>0</v>
      </c>
      <c r="BK330" s="1">
        <f t="shared" si="366"/>
        <v>0</v>
      </c>
      <c r="BL330" s="1">
        <f t="shared" si="366"/>
        <v>0</v>
      </c>
      <c r="BM330" s="1">
        <f t="shared" si="366"/>
        <v>0</v>
      </c>
      <c r="BN330" s="1">
        <f t="shared" si="366"/>
        <v>0</v>
      </c>
    </row>
    <row r="331" spans="13:66" ht="15" thickBot="1" x14ac:dyDescent="0.35">
      <c r="M331" s="45" t="e">
        <f t="shared" si="362"/>
        <v>#REF!</v>
      </c>
      <c r="N331" s="79">
        <f t="shared" si="367"/>
        <v>0</v>
      </c>
      <c r="O331" s="41">
        <v>0</v>
      </c>
      <c r="P331" s="1">
        <f t="shared" si="363"/>
        <v>0</v>
      </c>
      <c r="Q331" s="1">
        <f t="shared" si="363"/>
        <v>0</v>
      </c>
      <c r="R331" s="1">
        <f t="shared" si="363"/>
        <v>0</v>
      </c>
      <c r="S331" s="1">
        <f t="shared" si="363"/>
        <v>0</v>
      </c>
      <c r="T331" s="1">
        <f t="shared" si="363"/>
        <v>0</v>
      </c>
      <c r="U331" s="1">
        <f t="shared" si="363"/>
        <v>0</v>
      </c>
      <c r="V331" s="1">
        <f t="shared" si="363"/>
        <v>0</v>
      </c>
      <c r="W331" s="1">
        <f t="shared" si="363"/>
        <v>0</v>
      </c>
      <c r="X331" s="1">
        <f t="shared" si="363"/>
        <v>0</v>
      </c>
      <c r="Y331" s="1">
        <f t="shared" si="363"/>
        <v>0</v>
      </c>
      <c r="Z331" s="1">
        <f t="shared" si="363"/>
        <v>0</v>
      </c>
      <c r="AA331" s="1">
        <f t="shared" si="363"/>
        <v>0</v>
      </c>
      <c r="AB331" s="1">
        <f t="shared" si="363"/>
        <v>0</v>
      </c>
      <c r="AC331" s="1">
        <f t="shared" si="363"/>
        <v>0</v>
      </c>
      <c r="AD331" s="1">
        <f t="shared" si="363"/>
        <v>0</v>
      </c>
      <c r="AE331" s="1">
        <f t="shared" si="363"/>
        <v>0</v>
      </c>
      <c r="AF331" s="1">
        <f t="shared" si="364"/>
        <v>0</v>
      </c>
      <c r="AG331" s="1">
        <f t="shared" si="364"/>
        <v>0</v>
      </c>
      <c r="AH331" s="1">
        <f t="shared" si="364"/>
        <v>0</v>
      </c>
      <c r="AI331" s="1">
        <f t="shared" si="364"/>
        <v>0</v>
      </c>
      <c r="AJ331" s="1">
        <f t="shared" si="364"/>
        <v>0</v>
      </c>
      <c r="AK331" s="1">
        <f t="shared" si="364"/>
        <v>0</v>
      </c>
      <c r="AL331" s="1">
        <f t="shared" si="364"/>
        <v>0</v>
      </c>
      <c r="AM331" s="1">
        <f t="shared" si="364"/>
        <v>0</v>
      </c>
      <c r="AN331" s="1">
        <f t="shared" si="364"/>
        <v>0</v>
      </c>
      <c r="AO331" s="1">
        <f t="shared" si="364"/>
        <v>0</v>
      </c>
      <c r="AP331" s="1">
        <f t="shared" si="364"/>
        <v>0</v>
      </c>
      <c r="AQ331" s="1">
        <f t="shared" si="364"/>
        <v>0</v>
      </c>
      <c r="AR331" s="1">
        <f t="shared" si="364"/>
        <v>0</v>
      </c>
      <c r="AS331" s="1">
        <f t="shared" si="364"/>
        <v>0</v>
      </c>
      <c r="AT331" s="1">
        <f t="shared" si="364"/>
        <v>0</v>
      </c>
      <c r="AU331" s="1">
        <f t="shared" si="364"/>
        <v>0</v>
      </c>
      <c r="AV331" s="1">
        <f t="shared" si="365"/>
        <v>0</v>
      </c>
      <c r="AW331" s="1">
        <f t="shared" si="365"/>
        <v>0</v>
      </c>
      <c r="AX331" s="1">
        <f t="shared" si="365"/>
        <v>0</v>
      </c>
      <c r="AY331" s="1">
        <f t="shared" si="365"/>
        <v>0</v>
      </c>
      <c r="AZ331" s="1">
        <f t="shared" si="365"/>
        <v>0</v>
      </c>
      <c r="BA331" s="1">
        <f t="shared" si="365"/>
        <v>0</v>
      </c>
      <c r="BB331" s="1">
        <f t="shared" si="365"/>
        <v>0</v>
      </c>
      <c r="BC331" s="1">
        <f t="shared" si="365"/>
        <v>0</v>
      </c>
      <c r="BD331" s="1">
        <f t="shared" si="365"/>
        <v>0</v>
      </c>
      <c r="BE331" s="1">
        <f t="shared" si="365"/>
        <v>0</v>
      </c>
      <c r="BF331" s="1">
        <f t="shared" si="365"/>
        <v>0</v>
      </c>
      <c r="BG331" s="1">
        <f t="shared" si="365"/>
        <v>0</v>
      </c>
      <c r="BH331" s="1">
        <f t="shared" si="365"/>
        <v>0</v>
      </c>
      <c r="BI331" s="1">
        <f t="shared" si="366"/>
        <v>0</v>
      </c>
      <c r="BJ331" s="1">
        <f t="shared" si="366"/>
        <v>0</v>
      </c>
      <c r="BK331" s="1">
        <f t="shared" si="366"/>
        <v>0</v>
      </c>
      <c r="BL331" s="1">
        <f t="shared" si="366"/>
        <v>0</v>
      </c>
      <c r="BM331" s="1">
        <f t="shared" si="366"/>
        <v>0</v>
      </c>
      <c r="BN331" s="1">
        <f t="shared" si="366"/>
        <v>0</v>
      </c>
    </row>
    <row r="332" spans="13:66" ht="15" thickBot="1" x14ac:dyDescent="0.35">
      <c r="O332" s="206">
        <f>SUMPRODUCT(O323:O331,$F$22:$F$30)</f>
        <v>0</v>
      </c>
      <c r="P332" s="207">
        <f t="shared" ref="P332:BM332" si="368">SUMPRODUCT(P323:P331,$F$22:$F$30)</f>
        <v>0</v>
      </c>
      <c r="Q332" s="207">
        <f t="shared" si="368"/>
        <v>0</v>
      </c>
      <c r="R332" s="207">
        <f t="shared" si="368"/>
        <v>0</v>
      </c>
      <c r="S332" s="207">
        <f t="shared" si="368"/>
        <v>0</v>
      </c>
      <c r="T332" s="207">
        <f>SUMPRODUCT(T323:T331,$F$22:$F$30)</f>
        <v>0.18000000000000002</v>
      </c>
      <c r="U332" s="207">
        <f t="shared" si="368"/>
        <v>0.2</v>
      </c>
      <c r="V332" s="207">
        <f t="shared" si="368"/>
        <v>0.2</v>
      </c>
      <c r="W332" s="207">
        <f t="shared" si="368"/>
        <v>0.2</v>
      </c>
      <c r="X332" s="207">
        <f t="shared" si="368"/>
        <v>0.25600000000000001</v>
      </c>
      <c r="Y332" s="207">
        <f t="shared" si="368"/>
        <v>0.312</v>
      </c>
      <c r="Z332" s="207">
        <f t="shared" si="368"/>
        <v>0.312</v>
      </c>
      <c r="AA332" s="207">
        <f t="shared" si="368"/>
        <v>0.33100000000000002</v>
      </c>
      <c r="AB332" s="207">
        <f t="shared" si="368"/>
        <v>0.45850000000000002</v>
      </c>
      <c r="AC332" s="207">
        <f t="shared" si="368"/>
        <v>0.60650000000000004</v>
      </c>
      <c r="AD332" s="207">
        <f t="shared" si="368"/>
        <v>0.65749999999999997</v>
      </c>
      <c r="AE332" s="207">
        <f t="shared" si="368"/>
        <v>0.67849999999999999</v>
      </c>
      <c r="AF332" s="207">
        <f t="shared" si="368"/>
        <v>0.6855</v>
      </c>
      <c r="AG332" s="207">
        <f t="shared" si="368"/>
        <v>0.75099999999999989</v>
      </c>
      <c r="AH332" s="207">
        <f t="shared" si="368"/>
        <v>0.82099999999999995</v>
      </c>
      <c r="AI332" s="207">
        <f t="shared" si="368"/>
        <v>0.82099999999999995</v>
      </c>
      <c r="AJ332" s="207">
        <f t="shared" si="368"/>
        <v>0.82099999999999995</v>
      </c>
      <c r="AK332" s="207">
        <f t="shared" si="368"/>
        <v>0.89300000000000002</v>
      </c>
      <c r="AL332" s="207">
        <f t="shared" si="368"/>
        <v>0.89300000000000002</v>
      </c>
      <c r="AM332" s="207">
        <f t="shared" si="368"/>
        <v>0.89300000000000002</v>
      </c>
      <c r="AN332" s="207">
        <f t="shared" si="368"/>
        <v>0.89300000000000002</v>
      </c>
      <c r="AO332" s="207">
        <f t="shared" si="368"/>
        <v>0.89300000000000002</v>
      </c>
      <c r="AP332" s="207">
        <f t="shared" si="368"/>
        <v>1</v>
      </c>
      <c r="AQ332" s="207">
        <f t="shared" si="368"/>
        <v>1</v>
      </c>
      <c r="AR332" s="207">
        <f t="shared" si="368"/>
        <v>1</v>
      </c>
      <c r="AS332" s="207">
        <f t="shared" si="368"/>
        <v>1</v>
      </c>
      <c r="AT332" s="207">
        <f t="shared" si="368"/>
        <v>1</v>
      </c>
      <c r="AU332" s="207">
        <f t="shared" si="368"/>
        <v>1</v>
      </c>
      <c r="AV332" s="207">
        <f t="shared" si="368"/>
        <v>1</v>
      </c>
      <c r="AW332" s="207">
        <f t="shared" si="368"/>
        <v>1</v>
      </c>
      <c r="AX332" s="207">
        <f t="shared" si="368"/>
        <v>1</v>
      </c>
      <c r="AY332" s="207">
        <f t="shared" si="368"/>
        <v>1</v>
      </c>
      <c r="AZ332" s="207">
        <f t="shared" si="368"/>
        <v>1</v>
      </c>
      <c r="BA332" s="207">
        <f t="shared" si="368"/>
        <v>1</v>
      </c>
      <c r="BB332" s="207">
        <f t="shared" si="368"/>
        <v>1</v>
      </c>
      <c r="BC332" s="207">
        <f t="shared" si="368"/>
        <v>1</v>
      </c>
      <c r="BD332" s="207">
        <f t="shared" si="368"/>
        <v>1</v>
      </c>
      <c r="BE332" s="207">
        <f t="shared" si="368"/>
        <v>1</v>
      </c>
      <c r="BF332" s="207">
        <f t="shared" si="368"/>
        <v>1</v>
      </c>
      <c r="BG332" s="207">
        <f t="shared" si="368"/>
        <v>1</v>
      </c>
      <c r="BH332" s="207">
        <f t="shared" si="368"/>
        <v>1</v>
      </c>
      <c r="BI332" s="207">
        <f t="shared" si="368"/>
        <v>1</v>
      </c>
      <c r="BJ332" s="207">
        <f t="shared" si="368"/>
        <v>1</v>
      </c>
      <c r="BK332" s="207">
        <f t="shared" si="368"/>
        <v>1</v>
      </c>
      <c r="BL332" s="207">
        <f t="shared" si="368"/>
        <v>1</v>
      </c>
      <c r="BM332" s="207">
        <f t="shared" si="368"/>
        <v>1</v>
      </c>
      <c r="BN332" s="208">
        <f>SUMPRODUCT(BN323:BN331,$F$22:$F$30)</f>
        <v>1</v>
      </c>
    </row>
    <row r="333" spans="13:66" ht="15" thickBot="1" x14ac:dyDescent="0.35">
      <c r="O333" s="90"/>
      <c r="P333" s="90"/>
      <c r="Q333" s="90"/>
      <c r="R333" s="90"/>
      <c r="S333" s="90"/>
      <c r="T333" s="90"/>
      <c r="U333" s="90"/>
      <c r="V333" s="90"/>
      <c r="W333" s="90"/>
      <c r="X333" s="90"/>
      <c r="Y333" s="90"/>
      <c r="Z333" s="90"/>
      <c r="AA333" s="90"/>
      <c r="AB333" s="90"/>
      <c r="AC333" s="90"/>
      <c r="AD333" s="90"/>
      <c r="AE333" s="90"/>
      <c r="AF333" s="90"/>
      <c r="AG333" s="90"/>
      <c r="AH333" s="90"/>
      <c r="AI333" s="90"/>
      <c r="AJ333" s="90"/>
      <c r="AK333" s="90"/>
      <c r="AL333" s="90"/>
      <c r="AM333" s="90"/>
      <c r="AN333" s="90"/>
      <c r="AO333" s="90"/>
      <c r="AP333" s="90"/>
      <c r="AQ333" s="90"/>
      <c r="AR333" s="90"/>
      <c r="AS333" s="90"/>
      <c r="AT333" s="90"/>
      <c r="AU333" s="90"/>
      <c r="AV333" s="90"/>
      <c r="AW333" s="90"/>
      <c r="AX333" s="90"/>
      <c r="AY333" s="90"/>
      <c r="AZ333" s="90"/>
      <c r="BA333" s="90"/>
      <c r="BB333" s="90"/>
      <c r="BC333" s="90"/>
      <c r="BD333" s="90"/>
      <c r="BE333" s="90"/>
      <c r="BF333" s="90"/>
      <c r="BG333" s="90"/>
      <c r="BH333" s="90"/>
      <c r="BI333" s="90"/>
      <c r="BJ333" s="90"/>
      <c r="BK333" s="90"/>
      <c r="BL333" s="90"/>
      <c r="BM333" s="90"/>
      <c r="BN333" s="90"/>
    </row>
    <row r="334" spans="13:66" ht="18" x14ac:dyDescent="0.3">
      <c r="N334" s="103" t="str">
        <f>N$19</f>
        <v>DAL</v>
      </c>
      <c r="O334" s="100">
        <f>O$19</f>
        <v>44564</v>
      </c>
      <c r="P334" s="101">
        <f t="shared" ref="P334:BN334" si="369">P$19</f>
        <v>44571</v>
      </c>
      <c r="Q334" s="101">
        <f t="shared" si="369"/>
        <v>44578</v>
      </c>
      <c r="R334" s="101">
        <f t="shared" si="369"/>
        <v>44585</v>
      </c>
      <c r="S334" s="101">
        <f t="shared" si="369"/>
        <v>44592</v>
      </c>
      <c r="T334" s="101">
        <f t="shared" si="369"/>
        <v>44599</v>
      </c>
      <c r="U334" s="101">
        <f t="shared" si="369"/>
        <v>44606</v>
      </c>
      <c r="V334" s="101">
        <f t="shared" si="369"/>
        <v>44613</v>
      </c>
      <c r="W334" s="101">
        <f t="shared" si="369"/>
        <v>44620</v>
      </c>
      <c r="X334" s="101">
        <f t="shared" si="369"/>
        <v>44627</v>
      </c>
      <c r="Y334" s="101">
        <f t="shared" si="369"/>
        <v>44634</v>
      </c>
      <c r="Z334" s="101">
        <f t="shared" si="369"/>
        <v>44641</v>
      </c>
      <c r="AA334" s="101">
        <f t="shared" si="369"/>
        <v>44648</v>
      </c>
      <c r="AB334" s="101">
        <f t="shared" si="369"/>
        <v>44655</v>
      </c>
      <c r="AC334" s="101">
        <f t="shared" si="369"/>
        <v>44662</v>
      </c>
      <c r="AD334" s="101">
        <f t="shared" si="369"/>
        <v>44669</v>
      </c>
      <c r="AE334" s="101">
        <f t="shared" si="369"/>
        <v>44676</v>
      </c>
      <c r="AF334" s="101">
        <f t="shared" si="369"/>
        <v>44683</v>
      </c>
      <c r="AG334" s="101">
        <f t="shared" si="369"/>
        <v>44690</v>
      </c>
      <c r="AH334" s="101">
        <f t="shared" si="369"/>
        <v>44697</v>
      </c>
      <c r="AI334" s="101">
        <f t="shared" si="369"/>
        <v>44704</v>
      </c>
      <c r="AJ334" s="101">
        <f t="shared" si="369"/>
        <v>44711</v>
      </c>
      <c r="AK334" s="101">
        <f t="shared" si="369"/>
        <v>44718</v>
      </c>
      <c r="AL334" s="101">
        <f t="shared" si="369"/>
        <v>44725</v>
      </c>
      <c r="AM334" s="101">
        <f t="shared" si="369"/>
        <v>44732</v>
      </c>
      <c r="AN334" s="101">
        <f t="shared" si="369"/>
        <v>44739</v>
      </c>
      <c r="AO334" s="101">
        <f t="shared" si="369"/>
        <v>44746</v>
      </c>
      <c r="AP334" s="101">
        <f t="shared" si="369"/>
        <v>44753</v>
      </c>
      <c r="AQ334" s="101">
        <f t="shared" si="369"/>
        <v>44760</v>
      </c>
      <c r="AR334" s="101">
        <f t="shared" si="369"/>
        <v>44767</v>
      </c>
      <c r="AS334" s="101">
        <f t="shared" si="369"/>
        <v>44774</v>
      </c>
      <c r="AT334" s="101">
        <f t="shared" si="369"/>
        <v>44781</v>
      </c>
      <c r="AU334" s="101">
        <f t="shared" si="369"/>
        <v>44788</v>
      </c>
      <c r="AV334" s="101">
        <f t="shared" si="369"/>
        <v>44795</v>
      </c>
      <c r="AW334" s="101">
        <f t="shared" si="369"/>
        <v>44802</v>
      </c>
      <c r="AX334" s="101">
        <f t="shared" si="369"/>
        <v>44809</v>
      </c>
      <c r="AY334" s="101">
        <f t="shared" si="369"/>
        <v>44816</v>
      </c>
      <c r="AZ334" s="101">
        <f t="shared" si="369"/>
        <v>44823</v>
      </c>
      <c r="BA334" s="101">
        <f t="shared" si="369"/>
        <v>44830</v>
      </c>
      <c r="BB334" s="101">
        <f t="shared" si="369"/>
        <v>44837</v>
      </c>
      <c r="BC334" s="101">
        <f t="shared" si="369"/>
        <v>44844</v>
      </c>
      <c r="BD334" s="101">
        <f t="shared" si="369"/>
        <v>44851</v>
      </c>
      <c r="BE334" s="101">
        <f t="shared" si="369"/>
        <v>44858</v>
      </c>
      <c r="BF334" s="101">
        <f t="shared" si="369"/>
        <v>44865</v>
      </c>
      <c r="BG334" s="101">
        <f t="shared" si="369"/>
        <v>44872</v>
      </c>
      <c r="BH334" s="101">
        <f t="shared" si="369"/>
        <v>44879</v>
      </c>
      <c r="BI334" s="101">
        <f t="shared" si="369"/>
        <v>44886</v>
      </c>
      <c r="BJ334" s="101">
        <f t="shared" si="369"/>
        <v>44893</v>
      </c>
      <c r="BK334" s="101">
        <f t="shared" si="369"/>
        <v>44900</v>
      </c>
      <c r="BL334" s="101">
        <f t="shared" si="369"/>
        <v>44907</v>
      </c>
      <c r="BM334" s="101">
        <f t="shared" si="369"/>
        <v>44914</v>
      </c>
      <c r="BN334" s="102">
        <f t="shared" si="369"/>
        <v>44921</v>
      </c>
    </row>
    <row r="335" spans="13:66" ht="18.600000000000001" thickBot="1" x14ac:dyDescent="0.35">
      <c r="N335" s="104" t="str">
        <f>N$20</f>
        <v>AL</v>
      </c>
      <c r="O335" s="106">
        <f>O$20</f>
        <v>44570</v>
      </c>
      <c r="P335" s="107">
        <f t="shared" ref="P335:BN335" si="370">P$20</f>
        <v>44577</v>
      </c>
      <c r="Q335" s="107">
        <f t="shared" si="370"/>
        <v>44584</v>
      </c>
      <c r="R335" s="107">
        <f t="shared" si="370"/>
        <v>44591</v>
      </c>
      <c r="S335" s="107">
        <f>S$20</f>
        <v>44598</v>
      </c>
      <c r="T335" s="107">
        <f t="shared" si="370"/>
        <v>44605</v>
      </c>
      <c r="U335" s="107">
        <f t="shared" si="370"/>
        <v>44612</v>
      </c>
      <c r="V335" s="107">
        <f t="shared" si="370"/>
        <v>44619</v>
      </c>
      <c r="W335" s="107">
        <f t="shared" si="370"/>
        <v>44626</v>
      </c>
      <c r="X335" s="107">
        <f t="shared" si="370"/>
        <v>44633</v>
      </c>
      <c r="Y335" s="107">
        <f t="shared" si="370"/>
        <v>44640</v>
      </c>
      <c r="Z335" s="107">
        <f t="shared" si="370"/>
        <v>44647</v>
      </c>
      <c r="AA335" s="107">
        <f t="shared" si="370"/>
        <v>44654</v>
      </c>
      <c r="AB335" s="107">
        <f t="shared" si="370"/>
        <v>44661</v>
      </c>
      <c r="AC335" s="107">
        <f t="shared" si="370"/>
        <v>44668</v>
      </c>
      <c r="AD335" s="107">
        <f t="shared" si="370"/>
        <v>44675</v>
      </c>
      <c r="AE335" s="107">
        <f t="shared" si="370"/>
        <v>44682</v>
      </c>
      <c r="AF335" s="107">
        <f t="shared" si="370"/>
        <v>44689</v>
      </c>
      <c r="AG335" s="107">
        <f t="shared" si="370"/>
        <v>44696</v>
      </c>
      <c r="AH335" s="107">
        <f t="shared" si="370"/>
        <v>44703</v>
      </c>
      <c r="AI335" s="107">
        <f t="shared" si="370"/>
        <v>44710</v>
      </c>
      <c r="AJ335" s="107">
        <f t="shared" si="370"/>
        <v>44717</v>
      </c>
      <c r="AK335" s="107">
        <f t="shared" si="370"/>
        <v>44724</v>
      </c>
      <c r="AL335" s="107">
        <f t="shared" si="370"/>
        <v>44731</v>
      </c>
      <c r="AM335" s="107">
        <f t="shared" si="370"/>
        <v>44738</v>
      </c>
      <c r="AN335" s="107">
        <f t="shared" si="370"/>
        <v>44745</v>
      </c>
      <c r="AO335" s="107">
        <f t="shared" si="370"/>
        <v>44752</v>
      </c>
      <c r="AP335" s="107">
        <f t="shared" si="370"/>
        <v>44759</v>
      </c>
      <c r="AQ335" s="107">
        <f t="shared" si="370"/>
        <v>44766</v>
      </c>
      <c r="AR335" s="107">
        <f t="shared" si="370"/>
        <v>44773</v>
      </c>
      <c r="AS335" s="107">
        <f t="shared" si="370"/>
        <v>44780</v>
      </c>
      <c r="AT335" s="107">
        <f t="shared" si="370"/>
        <v>44787</v>
      </c>
      <c r="AU335" s="107">
        <f t="shared" si="370"/>
        <v>44794</v>
      </c>
      <c r="AV335" s="107">
        <f t="shared" si="370"/>
        <v>44801</v>
      </c>
      <c r="AW335" s="107">
        <f t="shared" si="370"/>
        <v>44808</v>
      </c>
      <c r="AX335" s="107">
        <f t="shared" si="370"/>
        <v>44815</v>
      </c>
      <c r="AY335" s="107">
        <f t="shared" si="370"/>
        <v>44822</v>
      </c>
      <c r="AZ335" s="107">
        <f t="shared" si="370"/>
        <v>44829</v>
      </c>
      <c r="BA335" s="107">
        <f t="shared" si="370"/>
        <v>44836</v>
      </c>
      <c r="BB335" s="107">
        <f t="shared" si="370"/>
        <v>44843</v>
      </c>
      <c r="BC335" s="107">
        <f t="shared" si="370"/>
        <v>44850</v>
      </c>
      <c r="BD335" s="107">
        <f t="shared" si="370"/>
        <v>44857</v>
      </c>
      <c r="BE335" s="107">
        <f t="shared" si="370"/>
        <v>44864</v>
      </c>
      <c r="BF335" s="107">
        <f t="shared" si="370"/>
        <v>44871</v>
      </c>
      <c r="BG335" s="107">
        <f t="shared" si="370"/>
        <v>44878</v>
      </c>
      <c r="BH335" s="107">
        <f t="shared" si="370"/>
        <v>44885</v>
      </c>
      <c r="BI335" s="107">
        <f t="shared" si="370"/>
        <v>44892</v>
      </c>
      <c r="BJ335" s="107">
        <f t="shared" si="370"/>
        <v>44899</v>
      </c>
      <c r="BK335" s="107">
        <f t="shared" si="370"/>
        <v>44906</v>
      </c>
      <c r="BL335" s="107">
        <f t="shared" si="370"/>
        <v>44913</v>
      </c>
      <c r="BM335" s="107">
        <f t="shared" si="370"/>
        <v>44920</v>
      </c>
      <c r="BN335" s="108">
        <f t="shared" si="370"/>
        <v>44927</v>
      </c>
    </row>
    <row r="336" spans="13:66" ht="18.600000000000001" thickBot="1" x14ac:dyDescent="0.4">
      <c r="M336" s="17" t="s">
        <v>39</v>
      </c>
      <c r="N336" s="76">
        <f>SUM(N337:N345)</f>
        <v>37950</v>
      </c>
      <c r="O336" s="131" t="str">
        <f>O$21</f>
        <v>S2</v>
      </c>
      <c r="P336" s="123" t="str">
        <f>P$21</f>
        <v>S3</v>
      </c>
      <c r="Q336" s="123" t="str">
        <f t="shared" ref="Q336:BN336" si="371">Q$21</f>
        <v>S4</v>
      </c>
      <c r="R336" s="123" t="str">
        <f t="shared" si="371"/>
        <v>S5</v>
      </c>
      <c r="S336" s="123" t="str">
        <f t="shared" si="371"/>
        <v>S6</v>
      </c>
      <c r="T336" s="123" t="str">
        <f t="shared" si="371"/>
        <v>S7</v>
      </c>
      <c r="U336" s="123" t="str">
        <f t="shared" si="371"/>
        <v>S8</v>
      </c>
      <c r="V336" s="123" t="str">
        <f t="shared" si="371"/>
        <v>S9</v>
      </c>
      <c r="W336" s="123" t="str">
        <f t="shared" si="371"/>
        <v>S10</v>
      </c>
      <c r="X336" s="123" t="str">
        <f t="shared" si="371"/>
        <v>S11</v>
      </c>
      <c r="Y336" s="123" t="str">
        <f t="shared" si="371"/>
        <v>S12</v>
      </c>
      <c r="Z336" s="123" t="str">
        <f t="shared" si="371"/>
        <v>S13</v>
      </c>
      <c r="AA336" s="123" t="str">
        <f t="shared" si="371"/>
        <v>S14</v>
      </c>
      <c r="AB336" s="123" t="str">
        <f t="shared" si="371"/>
        <v>S15</v>
      </c>
      <c r="AC336" s="123" t="str">
        <f t="shared" si="371"/>
        <v>S16</v>
      </c>
      <c r="AD336" s="123" t="str">
        <f t="shared" si="371"/>
        <v>S17</v>
      </c>
      <c r="AE336" s="123" t="str">
        <f t="shared" si="371"/>
        <v>S18</v>
      </c>
      <c r="AF336" s="123" t="str">
        <f t="shared" si="371"/>
        <v>S19</v>
      </c>
      <c r="AG336" s="123" t="str">
        <f t="shared" si="371"/>
        <v>S20</v>
      </c>
      <c r="AH336" s="123" t="str">
        <f t="shared" si="371"/>
        <v>S21</v>
      </c>
      <c r="AI336" s="123" t="str">
        <f t="shared" si="371"/>
        <v>S22</v>
      </c>
      <c r="AJ336" s="123" t="str">
        <f t="shared" si="371"/>
        <v>S23</v>
      </c>
      <c r="AK336" s="123" t="str">
        <f t="shared" si="371"/>
        <v>S24</v>
      </c>
      <c r="AL336" s="123" t="str">
        <f t="shared" si="371"/>
        <v>S25</v>
      </c>
      <c r="AM336" s="123" t="str">
        <f t="shared" si="371"/>
        <v>S26</v>
      </c>
      <c r="AN336" s="123" t="str">
        <f t="shared" si="371"/>
        <v>S27</v>
      </c>
      <c r="AO336" s="123" t="str">
        <f t="shared" si="371"/>
        <v>S28</v>
      </c>
      <c r="AP336" s="123" t="str">
        <f t="shared" si="371"/>
        <v>S29</v>
      </c>
      <c r="AQ336" s="123" t="str">
        <f t="shared" si="371"/>
        <v>S30</v>
      </c>
      <c r="AR336" s="123" t="str">
        <f t="shared" si="371"/>
        <v>S31</v>
      </c>
      <c r="AS336" s="123" t="str">
        <f t="shared" si="371"/>
        <v>S32</v>
      </c>
      <c r="AT336" s="123" t="str">
        <f t="shared" si="371"/>
        <v>S33</v>
      </c>
      <c r="AU336" s="123" t="str">
        <f t="shared" si="371"/>
        <v>S34</v>
      </c>
      <c r="AV336" s="123" t="str">
        <f t="shared" si="371"/>
        <v>S35</v>
      </c>
      <c r="AW336" s="123" t="str">
        <f t="shared" si="371"/>
        <v>S36</v>
      </c>
      <c r="AX336" s="123" t="str">
        <f t="shared" si="371"/>
        <v>S37</v>
      </c>
      <c r="AY336" s="123" t="str">
        <f t="shared" si="371"/>
        <v>S38</v>
      </c>
      <c r="AZ336" s="123" t="str">
        <f t="shared" si="371"/>
        <v>S39</v>
      </c>
      <c r="BA336" s="123" t="str">
        <f t="shared" si="371"/>
        <v>S40</v>
      </c>
      <c r="BB336" s="123" t="str">
        <f t="shared" si="371"/>
        <v>S41</v>
      </c>
      <c r="BC336" s="123" t="str">
        <f t="shared" si="371"/>
        <v>S42</v>
      </c>
      <c r="BD336" s="123" t="str">
        <f t="shared" si="371"/>
        <v>S43</v>
      </c>
      <c r="BE336" s="123" t="str">
        <f t="shared" si="371"/>
        <v>S44</v>
      </c>
      <c r="BF336" s="123" t="str">
        <f t="shared" si="371"/>
        <v>S45</v>
      </c>
      <c r="BG336" s="123" t="str">
        <f t="shared" si="371"/>
        <v>S46</v>
      </c>
      <c r="BH336" s="123" t="str">
        <f t="shared" si="371"/>
        <v>S47</v>
      </c>
      <c r="BI336" s="123" t="str">
        <f t="shared" si="371"/>
        <v>S48</v>
      </c>
      <c r="BJ336" s="123" t="str">
        <f t="shared" si="371"/>
        <v>S49</v>
      </c>
      <c r="BK336" s="123" t="str">
        <f t="shared" si="371"/>
        <v>S50</v>
      </c>
      <c r="BL336" s="123" t="str">
        <f t="shared" si="371"/>
        <v>S51</v>
      </c>
      <c r="BM336" s="123" t="str">
        <f t="shared" si="371"/>
        <v>S52</v>
      </c>
      <c r="BN336" s="132" t="str">
        <f t="shared" si="371"/>
        <v>S53</v>
      </c>
    </row>
    <row r="337" spans="13:66" x14ac:dyDescent="0.3">
      <c r="M337" s="22" t="str">
        <f t="shared" ref="M337:M345" si="372">M323</f>
        <v>Design</v>
      </c>
      <c r="N337" s="128">
        <f>MAX(O337:BN337)</f>
        <v>4600</v>
      </c>
      <c r="O337" s="133">
        <f t="shared" ref="O337:BN341" si="373">O323*$N22</f>
        <v>0</v>
      </c>
      <c r="P337" s="80">
        <f t="shared" si="373"/>
        <v>0</v>
      </c>
      <c r="Q337" s="80">
        <f t="shared" si="373"/>
        <v>0</v>
      </c>
      <c r="R337" s="80">
        <f t="shared" si="373"/>
        <v>0</v>
      </c>
      <c r="S337" s="80">
        <f t="shared" si="373"/>
        <v>0</v>
      </c>
      <c r="T337" s="80">
        <f t="shared" si="373"/>
        <v>4140</v>
      </c>
      <c r="U337" s="80">
        <f t="shared" si="373"/>
        <v>4600</v>
      </c>
      <c r="V337" s="80">
        <f t="shared" si="373"/>
        <v>4600</v>
      </c>
      <c r="W337" s="80">
        <f t="shared" si="373"/>
        <v>4600</v>
      </c>
      <c r="X337" s="80">
        <f t="shared" si="373"/>
        <v>4600</v>
      </c>
      <c r="Y337" s="80">
        <f t="shared" si="373"/>
        <v>4600</v>
      </c>
      <c r="Z337" s="80">
        <f t="shared" si="373"/>
        <v>4600</v>
      </c>
      <c r="AA337" s="80">
        <f t="shared" si="373"/>
        <v>4600</v>
      </c>
      <c r="AB337" s="80">
        <f t="shared" si="373"/>
        <v>4600</v>
      </c>
      <c r="AC337" s="80">
        <f t="shared" si="373"/>
        <v>4600</v>
      </c>
      <c r="AD337" s="80">
        <f t="shared" si="373"/>
        <v>4600</v>
      </c>
      <c r="AE337" s="80">
        <f t="shared" si="373"/>
        <v>4600</v>
      </c>
      <c r="AF337" s="80">
        <f t="shared" si="373"/>
        <v>4600</v>
      </c>
      <c r="AG337" s="80">
        <f t="shared" si="373"/>
        <v>4600</v>
      </c>
      <c r="AH337" s="80">
        <f t="shared" si="373"/>
        <v>4600</v>
      </c>
      <c r="AI337" s="80">
        <f t="shared" si="373"/>
        <v>4600</v>
      </c>
      <c r="AJ337" s="80">
        <f t="shared" si="373"/>
        <v>4600</v>
      </c>
      <c r="AK337" s="80">
        <f t="shared" si="373"/>
        <v>4600</v>
      </c>
      <c r="AL337" s="80">
        <f t="shared" si="373"/>
        <v>4600</v>
      </c>
      <c r="AM337" s="80">
        <f t="shared" si="373"/>
        <v>4600</v>
      </c>
      <c r="AN337" s="80">
        <f t="shared" si="373"/>
        <v>4600</v>
      </c>
      <c r="AO337" s="80">
        <f t="shared" si="373"/>
        <v>4600</v>
      </c>
      <c r="AP337" s="80">
        <f t="shared" si="373"/>
        <v>4600</v>
      </c>
      <c r="AQ337" s="80">
        <f t="shared" si="373"/>
        <v>4600</v>
      </c>
      <c r="AR337" s="80">
        <f t="shared" si="373"/>
        <v>4600</v>
      </c>
      <c r="AS337" s="80">
        <f t="shared" si="373"/>
        <v>4600</v>
      </c>
      <c r="AT337" s="80">
        <f t="shared" si="373"/>
        <v>4600</v>
      </c>
      <c r="AU337" s="80">
        <f t="shared" si="373"/>
        <v>4600</v>
      </c>
      <c r="AV337" s="80">
        <f t="shared" si="373"/>
        <v>4600</v>
      </c>
      <c r="AW337" s="80">
        <f t="shared" si="373"/>
        <v>4600</v>
      </c>
      <c r="AX337" s="80">
        <f t="shared" si="373"/>
        <v>4600</v>
      </c>
      <c r="AY337" s="80">
        <f t="shared" si="373"/>
        <v>4600</v>
      </c>
      <c r="AZ337" s="80">
        <f t="shared" si="373"/>
        <v>4600</v>
      </c>
      <c r="BA337" s="80">
        <f t="shared" si="373"/>
        <v>4600</v>
      </c>
      <c r="BB337" s="80">
        <f t="shared" si="373"/>
        <v>4600</v>
      </c>
      <c r="BC337" s="80">
        <f t="shared" si="373"/>
        <v>4600</v>
      </c>
      <c r="BD337" s="80">
        <f t="shared" si="373"/>
        <v>4600</v>
      </c>
      <c r="BE337" s="80">
        <f t="shared" si="373"/>
        <v>4600</v>
      </c>
      <c r="BF337" s="80">
        <f t="shared" si="373"/>
        <v>4600</v>
      </c>
      <c r="BG337" s="80">
        <f t="shared" si="373"/>
        <v>4600</v>
      </c>
      <c r="BH337" s="80">
        <f t="shared" si="373"/>
        <v>4600</v>
      </c>
      <c r="BI337" s="80">
        <f t="shared" si="373"/>
        <v>4600</v>
      </c>
      <c r="BJ337" s="80">
        <f t="shared" si="373"/>
        <v>4600</v>
      </c>
      <c r="BK337" s="80">
        <f t="shared" si="373"/>
        <v>4600</v>
      </c>
      <c r="BL337" s="80">
        <f t="shared" si="373"/>
        <v>4600</v>
      </c>
      <c r="BM337" s="80">
        <f t="shared" si="373"/>
        <v>4600</v>
      </c>
      <c r="BN337" s="81">
        <f t="shared" si="373"/>
        <v>4600</v>
      </c>
    </row>
    <row r="338" spans="13:66" x14ac:dyDescent="0.3">
      <c r="M338" s="24" t="str">
        <f t="shared" si="372"/>
        <v>EXEC</v>
      </c>
      <c r="N338" s="129">
        <f t="shared" ref="N338:N345" si="374">MAX(O338:BN338)</f>
        <v>12650</v>
      </c>
      <c r="O338" s="67">
        <f t="shared" si="373"/>
        <v>0</v>
      </c>
      <c r="P338" s="68">
        <f t="shared" si="373"/>
        <v>0</v>
      </c>
      <c r="Q338" s="68">
        <f t="shared" si="373"/>
        <v>0</v>
      </c>
      <c r="R338" s="68">
        <f t="shared" si="373"/>
        <v>0</v>
      </c>
      <c r="S338" s="68">
        <f t="shared" si="373"/>
        <v>0</v>
      </c>
      <c r="T338" s="68">
        <f t="shared" si="373"/>
        <v>0</v>
      </c>
      <c r="U338" s="68">
        <f t="shared" si="373"/>
        <v>0</v>
      </c>
      <c r="V338" s="68">
        <f t="shared" si="373"/>
        <v>0</v>
      </c>
      <c r="W338" s="68">
        <f t="shared" si="373"/>
        <v>0</v>
      </c>
      <c r="X338" s="68">
        <f t="shared" si="373"/>
        <v>1265</v>
      </c>
      <c r="Y338" s="68">
        <f t="shared" si="373"/>
        <v>2530</v>
      </c>
      <c r="Z338" s="68">
        <f t="shared" si="373"/>
        <v>2530</v>
      </c>
      <c r="AA338" s="68">
        <f t="shared" si="373"/>
        <v>3162.5</v>
      </c>
      <c r="AB338" s="68">
        <f t="shared" si="373"/>
        <v>3415.5</v>
      </c>
      <c r="AC338" s="68">
        <f t="shared" si="373"/>
        <v>3921.5</v>
      </c>
      <c r="AD338" s="68">
        <f t="shared" si="373"/>
        <v>5819</v>
      </c>
      <c r="AE338" s="68">
        <f t="shared" si="373"/>
        <v>5819</v>
      </c>
      <c r="AF338" s="68">
        <f t="shared" si="373"/>
        <v>5819</v>
      </c>
      <c r="AG338" s="68">
        <f t="shared" si="373"/>
        <v>8855</v>
      </c>
      <c r="AH338" s="68">
        <f t="shared" si="373"/>
        <v>8855</v>
      </c>
      <c r="AI338" s="68">
        <f t="shared" si="373"/>
        <v>8855</v>
      </c>
      <c r="AJ338" s="68">
        <f t="shared" si="373"/>
        <v>8855</v>
      </c>
      <c r="AK338" s="68">
        <f t="shared" si="373"/>
        <v>10752.5</v>
      </c>
      <c r="AL338" s="68">
        <f t="shared" si="373"/>
        <v>10752.5</v>
      </c>
      <c r="AM338" s="68">
        <f t="shared" si="373"/>
        <v>10752.5</v>
      </c>
      <c r="AN338" s="68">
        <f t="shared" si="373"/>
        <v>10752.5</v>
      </c>
      <c r="AO338" s="68">
        <f t="shared" si="373"/>
        <v>10752.5</v>
      </c>
      <c r="AP338" s="68">
        <f t="shared" si="373"/>
        <v>12650</v>
      </c>
      <c r="AQ338" s="68">
        <f t="shared" si="373"/>
        <v>12650</v>
      </c>
      <c r="AR338" s="68">
        <f t="shared" si="373"/>
        <v>12650</v>
      </c>
      <c r="AS338" s="68">
        <f t="shared" si="373"/>
        <v>12650</v>
      </c>
      <c r="AT338" s="68">
        <f t="shared" si="373"/>
        <v>12650</v>
      </c>
      <c r="AU338" s="68">
        <f t="shared" si="373"/>
        <v>12650</v>
      </c>
      <c r="AV338" s="68">
        <f t="shared" si="373"/>
        <v>12650</v>
      </c>
      <c r="AW338" s="68">
        <f t="shared" si="373"/>
        <v>12650</v>
      </c>
      <c r="AX338" s="68">
        <f t="shared" si="373"/>
        <v>12650</v>
      </c>
      <c r="AY338" s="68">
        <f t="shared" si="373"/>
        <v>12650</v>
      </c>
      <c r="AZ338" s="68">
        <f t="shared" si="373"/>
        <v>12650</v>
      </c>
      <c r="BA338" s="68">
        <f t="shared" si="373"/>
        <v>12650</v>
      </c>
      <c r="BB338" s="68">
        <f t="shared" si="373"/>
        <v>12650</v>
      </c>
      <c r="BC338" s="68">
        <f t="shared" si="373"/>
        <v>12650</v>
      </c>
      <c r="BD338" s="68">
        <f t="shared" si="373"/>
        <v>12650</v>
      </c>
      <c r="BE338" s="68">
        <f t="shared" si="373"/>
        <v>12650</v>
      </c>
      <c r="BF338" s="68">
        <f t="shared" si="373"/>
        <v>12650</v>
      </c>
      <c r="BG338" s="68">
        <f t="shared" si="373"/>
        <v>12650</v>
      </c>
      <c r="BH338" s="68">
        <f t="shared" si="373"/>
        <v>12650</v>
      </c>
      <c r="BI338" s="68">
        <f t="shared" si="373"/>
        <v>12650</v>
      </c>
      <c r="BJ338" s="68">
        <f t="shared" si="373"/>
        <v>12650</v>
      </c>
      <c r="BK338" s="68">
        <f t="shared" si="373"/>
        <v>12650</v>
      </c>
      <c r="BL338" s="68">
        <f t="shared" si="373"/>
        <v>12650</v>
      </c>
      <c r="BM338" s="68">
        <f t="shared" si="373"/>
        <v>12650</v>
      </c>
      <c r="BN338" s="69">
        <f t="shared" si="373"/>
        <v>12650</v>
      </c>
    </row>
    <row r="339" spans="13:66" x14ac:dyDescent="0.3">
      <c r="M339" s="24" t="str">
        <f t="shared" si="372"/>
        <v>RETEST</v>
      </c>
      <c r="N339" s="129">
        <f t="shared" si="374"/>
        <v>9200</v>
      </c>
      <c r="O339" s="67">
        <f t="shared" si="373"/>
        <v>0</v>
      </c>
      <c r="P339" s="68">
        <f t="shared" si="373"/>
        <v>0</v>
      </c>
      <c r="Q339" s="68">
        <f t="shared" si="373"/>
        <v>0</v>
      </c>
      <c r="R339" s="68">
        <f t="shared" si="373"/>
        <v>0</v>
      </c>
      <c r="S339" s="68">
        <f t="shared" si="373"/>
        <v>0</v>
      </c>
      <c r="T339" s="68">
        <f t="shared" si="373"/>
        <v>0</v>
      </c>
      <c r="U339" s="68">
        <f t="shared" si="373"/>
        <v>0</v>
      </c>
      <c r="V339" s="68">
        <f t="shared" si="373"/>
        <v>0</v>
      </c>
      <c r="W339" s="68">
        <f t="shared" si="373"/>
        <v>0</v>
      </c>
      <c r="X339" s="68">
        <f t="shared" si="373"/>
        <v>0</v>
      </c>
      <c r="Y339" s="68">
        <f t="shared" si="373"/>
        <v>0</v>
      </c>
      <c r="Z339" s="68">
        <f t="shared" si="373"/>
        <v>0</v>
      </c>
      <c r="AA339" s="68">
        <f t="shared" si="373"/>
        <v>0</v>
      </c>
      <c r="AB339" s="68">
        <f t="shared" si="373"/>
        <v>0</v>
      </c>
      <c r="AC339" s="68">
        <f t="shared" si="373"/>
        <v>3680</v>
      </c>
      <c r="AD339" s="68">
        <f t="shared" si="373"/>
        <v>3680</v>
      </c>
      <c r="AE339" s="68">
        <f t="shared" si="373"/>
        <v>4140</v>
      </c>
      <c r="AF339" s="68">
        <f t="shared" si="373"/>
        <v>4140</v>
      </c>
      <c r="AG339" s="68">
        <f t="shared" si="373"/>
        <v>4600</v>
      </c>
      <c r="AH339" s="68">
        <f t="shared" si="373"/>
        <v>6440</v>
      </c>
      <c r="AI339" s="68">
        <f t="shared" si="373"/>
        <v>6440</v>
      </c>
      <c r="AJ339" s="68">
        <f t="shared" si="373"/>
        <v>6440</v>
      </c>
      <c r="AK339" s="68">
        <f t="shared" si="373"/>
        <v>7360</v>
      </c>
      <c r="AL339" s="68">
        <f t="shared" si="373"/>
        <v>7360</v>
      </c>
      <c r="AM339" s="68">
        <f t="shared" si="373"/>
        <v>7360</v>
      </c>
      <c r="AN339" s="68">
        <f t="shared" si="373"/>
        <v>7360</v>
      </c>
      <c r="AO339" s="68">
        <f t="shared" si="373"/>
        <v>7360</v>
      </c>
      <c r="AP339" s="68">
        <f t="shared" si="373"/>
        <v>9200</v>
      </c>
      <c r="AQ339" s="68">
        <f t="shared" si="373"/>
        <v>9200</v>
      </c>
      <c r="AR339" s="68">
        <f t="shared" si="373"/>
        <v>9200</v>
      </c>
      <c r="AS339" s="68">
        <f t="shared" si="373"/>
        <v>9200</v>
      </c>
      <c r="AT339" s="68">
        <f t="shared" si="373"/>
        <v>9200</v>
      </c>
      <c r="AU339" s="68">
        <f t="shared" si="373"/>
        <v>9200</v>
      </c>
      <c r="AV339" s="68">
        <f t="shared" si="373"/>
        <v>9200</v>
      </c>
      <c r="AW339" s="68">
        <f t="shared" si="373"/>
        <v>9200</v>
      </c>
      <c r="AX339" s="68">
        <f t="shared" si="373"/>
        <v>9200</v>
      </c>
      <c r="AY339" s="68">
        <f t="shared" si="373"/>
        <v>9200</v>
      </c>
      <c r="AZ339" s="68">
        <f t="shared" si="373"/>
        <v>9200</v>
      </c>
      <c r="BA339" s="68">
        <f t="shared" si="373"/>
        <v>9200</v>
      </c>
      <c r="BB339" s="68">
        <f t="shared" si="373"/>
        <v>9200</v>
      </c>
      <c r="BC339" s="68">
        <f t="shared" si="373"/>
        <v>9200</v>
      </c>
      <c r="BD339" s="68">
        <f t="shared" si="373"/>
        <v>9200</v>
      </c>
      <c r="BE339" s="68">
        <f t="shared" si="373"/>
        <v>9200</v>
      </c>
      <c r="BF339" s="68">
        <f t="shared" si="373"/>
        <v>9200</v>
      </c>
      <c r="BG339" s="68">
        <f t="shared" si="373"/>
        <v>9200</v>
      </c>
      <c r="BH339" s="68">
        <f t="shared" si="373"/>
        <v>9200</v>
      </c>
      <c r="BI339" s="68">
        <f t="shared" si="373"/>
        <v>9200</v>
      </c>
      <c r="BJ339" s="68">
        <f t="shared" si="373"/>
        <v>9200</v>
      </c>
      <c r="BK339" s="68">
        <f t="shared" si="373"/>
        <v>9200</v>
      </c>
      <c r="BL339" s="68">
        <f t="shared" si="373"/>
        <v>9200</v>
      </c>
      <c r="BM339" s="68">
        <f t="shared" si="373"/>
        <v>9200</v>
      </c>
      <c r="BN339" s="69">
        <f t="shared" si="373"/>
        <v>9200</v>
      </c>
    </row>
    <row r="340" spans="13:66" x14ac:dyDescent="0.3">
      <c r="M340" s="24" t="str">
        <f t="shared" si="372"/>
        <v>MNG</v>
      </c>
      <c r="N340" s="129">
        <f t="shared" si="374"/>
        <v>6210</v>
      </c>
      <c r="O340" s="67">
        <f t="shared" si="373"/>
        <v>0</v>
      </c>
      <c r="P340" s="68">
        <f t="shared" si="373"/>
        <v>0</v>
      </c>
      <c r="Q340" s="68">
        <f t="shared" si="373"/>
        <v>0</v>
      </c>
      <c r="R340" s="68">
        <f t="shared" si="373"/>
        <v>0</v>
      </c>
      <c r="S340" s="68">
        <f t="shared" si="373"/>
        <v>0</v>
      </c>
      <c r="T340" s="68">
        <f t="shared" si="373"/>
        <v>0</v>
      </c>
      <c r="U340" s="68">
        <f t="shared" si="373"/>
        <v>0</v>
      </c>
      <c r="V340" s="68">
        <f t="shared" si="373"/>
        <v>0</v>
      </c>
      <c r="W340" s="68">
        <f t="shared" si="373"/>
        <v>0</v>
      </c>
      <c r="X340" s="68">
        <f t="shared" si="373"/>
        <v>0</v>
      </c>
      <c r="Y340" s="68">
        <f t="shared" si="373"/>
        <v>0</v>
      </c>
      <c r="Z340" s="68">
        <f t="shared" si="373"/>
        <v>0</v>
      </c>
      <c r="AA340" s="68">
        <f t="shared" si="373"/>
        <v>0</v>
      </c>
      <c r="AB340" s="68">
        <f t="shared" si="373"/>
        <v>2173.5</v>
      </c>
      <c r="AC340" s="68">
        <f t="shared" si="373"/>
        <v>2173.5</v>
      </c>
      <c r="AD340" s="68">
        <f t="shared" si="373"/>
        <v>4036.5</v>
      </c>
      <c r="AE340" s="68">
        <f t="shared" si="373"/>
        <v>4347</v>
      </c>
      <c r="AF340" s="68">
        <f t="shared" si="373"/>
        <v>4968</v>
      </c>
      <c r="AG340" s="68">
        <f t="shared" si="373"/>
        <v>4968</v>
      </c>
      <c r="AH340" s="68">
        <f t="shared" si="373"/>
        <v>4968</v>
      </c>
      <c r="AI340" s="68">
        <f t="shared" si="373"/>
        <v>4968</v>
      </c>
      <c r="AJ340" s="68">
        <f t="shared" si="373"/>
        <v>4968</v>
      </c>
      <c r="AK340" s="68">
        <f t="shared" si="373"/>
        <v>5589</v>
      </c>
      <c r="AL340" s="68">
        <f t="shared" si="373"/>
        <v>5589</v>
      </c>
      <c r="AM340" s="68">
        <f t="shared" si="373"/>
        <v>5589</v>
      </c>
      <c r="AN340" s="68">
        <f t="shared" si="373"/>
        <v>5589</v>
      </c>
      <c r="AO340" s="68">
        <f t="shared" si="373"/>
        <v>5589</v>
      </c>
      <c r="AP340" s="68">
        <f t="shared" si="373"/>
        <v>6210</v>
      </c>
      <c r="AQ340" s="68">
        <f t="shared" si="373"/>
        <v>6210</v>
      </c>
      <c r="AR340" s="68">
        <f t="shared" si="373"/>
        <v>6210</v>
      </c>
      <c r="AS340" s="68">
        <f t="shared" si="373"/>
        <v>6210</v>
      </c>
      <c r="AT340" s="68">
        <f t="shared" si="373"/>
        <v>6210</v>
      </c>
      <c r="AU340" s="68">
        <f t="shared" si="373"/>
        <v>6210</v>
      </c>
      <c r="AV340" s="68">
        <f t="shared" si="373"/>
        <v>6210</v>
      </c>
      <c r="AW340" s="68">
        <f t="shared" si="373"/>
        <v>6210</v>
      </c>
      <c r="AX340" s="68">
        <f t="shared" si="373"/>
        <v>6210</v>
      </c>
      <c r="AY340" s="68">
        <f t="shared" si="373"/>
        <v>6210</v>
      </c>
      <c r="AZ340" s="68">
        <f t="shared" si="373"/>
        <v>6210</v>
      </c>
      <c r="BA340" s="68">
        <f t="shared" si="373"/>
        <v>6210</v>
      </c>
      <c r="BB340" s="68">
        <f t="shared" si="373"/>
        <v>6210</v>
      </c>
      <c r="BC340" s="68">
        <f t="shared" si="373"/>
        <v>6210</v>
      </c>
      <c r="BD340" s="68">
        <f t="shared" si="373"/>
        <v>6210</v>
      </c>
      <c r="BE340" s="68">
        <f t="shared" si="373"/>
        <v>6210</v>
      </c>
      <c r="BF340" s="68">
        <f t="shared" si="373"/>
        <v>6210</v>
      </c>
      <c r="BG340" s="68">
        <f t="shared" si="373"/>
        <v>6210</v>
      </c>
      <c r="BH340" s="68">
        <f t="shared" si="373"/>
        <v>6210</v>
      </c>
      <c r="BI340" s="68">
        <f t="shared" si="373"/>
        <v>6210</v>
      </c>
      <c r="BJ340" s="68">
        <f t="shared" si="373"/>
        <v>6210</v>
      </c>
      <c r="BK340" s="68">
        <f t="shared" si="373"/>
        <v>6210</v>
      </c>
      <c r="BL340" s="68">
        <f t="shared" si="373"/>
        <v>6210</v>
      </c>
      <c r="BM340" s="68">
        <f t="shared" si="373"/>
        <v>6210</v>
      </c>
      <c r="BN340" s="69">
        <f t="shared" si="373"/>
        <v>6210</v>
      </c>
    </row>
    <row r="341" spans="13:66" x14ac:dyDescent="0.3">
      <c r="M341" s="24" t="str">
        <f t="shared" si="372"/>
        <v>DATA PREP</v>
      </c>
      <c r="N341" s="129">
        <f t="shared" si="374"/>
        <v>5290</v>
      </c>
      <c r="O341" s="67">
        <f t="shared" si="373"/>
        <v>0</v>
      </c>
      <c r="P341" s="68">
        <f t="shared" si="373"/>
        <v>0</v>
      </c>
      <c r="Q341" s="68">
        <f t="shared" si="373"/>
        <v>0</v>
      </c>
      <c r="R341" s="68">
        <f t="shared" si="373"/>
        <v>0</v>
      </c>
      <c r="S341" s="68">
        <f t="shared" si="373"/>
        <v>0</v>
      </c>
      <c r="T341" s="68">
        <f t="shared" si="373"/>
        <v>0</v>
      </c>
      <c r="U341" s="68">
        <f t="shared" si="373"/>
        <v>0</v>
      </c>
      <c r="V341" s="68">
        <f t="shared" si="373"/>
        <v>0</v>
      </c>
      <c r="W341" s="68">
        <f t="shared" si="373"/>
        <v>0</v>
      </c>
      <c r="X341" s="68">
        <f t="shared" si="373"/>
        <v>1058</v>
      </c>
      <c r="Y341" s="68">
        <f t="shared" si="373"/>
        <v>2116</v>
      </c>
      <c r="Z341" s="68">
        <f t="shared" si="373"/>
        <v>2116</v>
      </c>
      <c r="AA341" s="68">
        <f t="shared" si="373"/>
        <v>2380.5</v>
      </c>
      <c r="AB341" s="68">
        <f t="shared" si="373"/>
        <v>5290</v>
      </c>
      <c r="AC341" s="68">
        <f t="shared" si="373"/>
        <v>5290</v>
      </c>
      <c r="AD341" s="68">
        <f t="shared" si="373"/>
        <v>5290</v>
      </c>
      <c r="AE341" s="68">
        <f t="shared" si="373"/>
        <v>5290</v>
      </c>
      <c r="AF341" s="68">
        <f t="shared" si="373"/>
        <v>5290</v>
      </c>
      <c r="AG341" s="68">
        <f t="shared" si="373"/>
        <v>5290</v>
      </c>
      <c r="AH341" s="68">
        <f t="shared" si="373"/>
        <v>5290</v>
      </c>
      <c r="AI341" s="68">
        <f t="shared" si="373"/>
        <v>5290</v>
      </c>
      <c r="AJ341" s="68">
        <f t="shared" si="373"/>
        <v>5290</v>
      </c>
      <c r="AK341" s="68">
        <f t="shared" si="373"/>
        <v>5290</v>
      </c>
      <c r="AL341" s="68">
        <f t="shared" si="373"/>
        <v>5290</v>
      </c>
      <c r="AM341" s="68">
        <f t="shared" si="373"/>
        <v>5290</v>
      </c>
      <c r="AN341" s="68">
        <f t="shared" si="373"/>
        <v>5290</v>
      </c>
      <c r="AO341" s="68">
        <f t="shared" si="373"/>
        <v>5290</v>
      </c>
      <c r="AP341" s="68">
        <f t="shared" si="373"/>
        <v>5290</v>
      </c>
      <c r="AQ341" s="68">
        <f t="shared" si="373"/>
        <v>5290</v>
      </c>
      <c r="AR341" s="68">
        <f t="shared" si="373"/>
        <v>5290</v>
      </c>
      <c r="AS341" s="68">
        <f t="shared" si="373"/>
        <v>5290</v>
      </c>
      <c r="AT341" s="68">
        <f t="shared" si="373"/>
        <v>5290</v>
      </c>
      <c r="AU341" s="68">
        <f t="shared" si="373"/>
        <v>5290</v>
      </c>
      <c r="AV341" s="68">
        <f t="shared" si="373"/>
        <v>5290</v>
      </c>
      <c r="AW341" s="68">
        <f t="shared" si="373"/>
        <v>5290</v>
      </c>
      <c r="AX341" s="68">
        <f t="shared" si="373"/>
        <v>5290</v>
      </c>
      <c r="AY341" s="68">
        <f t="shared" si="373"/>
        <v>5290</v>
      </c>
      <c r="AZ341" s="68">
        <f t="shared" si="373"/>
        <v>5290</v>
      </c>
      <c r="BA341" s="68">
        <f t="shared" si="373"/>
        <v>5290</v>
      </c>
      <c r="BB341" s="68">
        <f t="shared" si="373"/>
        <v>5290</v>
      </c>
      <c r="BC341" s="68">
        <f t="shared" si="373"/>
        <v>5290</v>
      </c>
      <c r="BD341" s="68">
        <f t="shared" si="373"/>
        <v>5290</v>
      </c>
      <c r="BE341" s="68">
        <f t="shared" si="373"/>
        <v>5290</v>
      </c>
      <c r="BF341" s="68">
        <f t="shared" si="373"/>
        <v>5290</v>
      </c>
      <c r="BG341" s="68">
        <f t="shared" si="373"/>
        <v>5290</v>
      </c>
      <c r="BH341" s="68">
        <f t="shared" si="373"/>
        <v>5290</v>
      </c>
      <c r="BI341" s="68">
        <f t="shared" si="373"/>
        <v>5290</v>
      </c>
      <c r="BJ341" s="68">
        <f t="shared" ref="BJ341:BN341" si="375">BJ327*$N26</f>
        <v>5290</v>
      </c>
      <c r="BK341" s="68">
        <f t="shared" si="375"/>
        <v>5290</v>
      </c>
      <c r="BL341" s="68">
        <f t="shared" si="375"/>
        <v>5290</v>
      </c>
      <c r="BM341" s="68">
        <f t="shared" si="375"/>
        <v>5290</v>
      </c>
      <c r="BN341" s="69">
        <f t="shared" si="375"/>
        <v>5290</v>
      </c>
    </row>
    <row r="342" spans="13:66" x14ac:dyDescent="0.3">
      <c r="M342" s="24">
        <f t="shared" si="372"/>
        <v>0</v>
      </c>
      <c r="N342" s="129">
        <f t="shared" si="374"/>
        <v>0</v>
      </c>
      <c r="O342" s="67">
        <f t="shared" ref="O342:BN345" si="376">O328*$N27</f>
        <v>0</v>
      </c>
      <c r="P342" s="68">
        <f t="shared" si="376"/>
        <v>0</v>
      </c>
      <c r="Q342" s="68">
        <f t="shared" si="376"/>
        <v>0</v>
      </c>
      <c r="R342" s="68">
        <f t="shared" si="376"/>
        <v>0</v>
      </c>
      <c r="S342" s="68">
        <f t="shared" si="376"/>
        <v>0</v>
      </c>
      <c r="T342" s="68">
        <f t="shared" si="376"/>
        <v>0</v>
      </c>
      <c r="U342" s="68">
        <f t="shared" si="376"/>
        <v>0</v>
      </c>
      <c r="V342" s="68">
        <f t="shared" si="376"/>
        <v>0</v>
      </c>
      <c r="W342" s="68">
        <f t="shared" si="376"/>
        <v>0</v>
      </c>
      <c r="X342" s="68">
        <f t="shared" si="376"/>
        <v>0</v>
      </c>
      <c r="Y342" s="68">
        <f t="shared" si="376"/>
        <v>0</v>
      </c>
      <c r="Z342" s="68">
        <f t="shared" si="376"/>
        <v>0</v>
      </c>
      <c r="AA342" s="68">
        <f t="shared" si="376"/>
        <v>0</v>
      </c>
      <c r="AB342" s="68">
        <f t="shared" si="376"/>
        <v>0</v>
      </c>
      <c r="AC342" s="68">
        <f t="shared" si="376"/>
        <v>0</v>
      </c>
      <c r="AD342" s="68">
        <f t="shared" si="376"/>
        <v>0</v>
      </c>
      <c r="AE342" s="68">
        <f t="shared" si="376"/>
        <v>0</v>
      </c>
      <c r="AF342" s="68">
        <f t="shared" si="376"/>
        <v>0</v>
      </c>
      <c r="AG342" s="68">
        <f t="shared" si="376"/>
        <v>0</v>
      </c>
      <c r="AH342" s="68">
        <f t="shared" si="376"/>
        <v>0</v>
      </c>
      <c r="AI342" s="68">
        <f t="shared" si="376"/>
        <v>0</v>
      </c>
      <c r="AJ342" s="68">
        <f t="shared" si="376"/>
        <v>0</v>
      </c>
      <c r="AK342" s="68">
        <f t="shared" si="376"/>
        <v>0</v>
      </c>
      <c r="AL342" s="68">
        <f t="shared" si="376"/>
        <v>0</v>
      </c>
      <c r="AM342" s="68">
        <f t="shared" si="376"/>
        <v>0</v>
      </c>
      <c r="AN342" s="68">
        <f t="shared" si="376"/>
        <v>0</v>
      </c>
      <c r="AO342" s="68">
        <f t="shared" si="376"/>
        <v>0</v>
      </c>
      <c r="AP342" s="68">
        <f t="shared" si="376"/>
        <v>0</v>
      </c>
      <c r="AQ342" s="68">
        <f t="shared" si="376"/>
        <v>0</v>
      </c>
      <c r="AR342" s="68">
        <f t="shared" si="376"/>
        <v>0</v>
      </c>
      <c r="AS342" s="68">
        <f t="shared" si="376"/>
        <v>0</v>
      </c>
      <c r="AT342" s="68">
        <f t="shared" si="376"/>
        <v>0</v>
      </c>
      <c r="AU342" s="68">
        <f t="shared" si="376"/>
        <v>0</v>
      </c>
      <c r="AV342" s="68">
        <f t="shared" si="376"/>
        <v>0</v>
      </c>
      <c r="AW342" s="68">
        <f t="shared" si="376"/>
        <v>0</v>
      </c>
      <c r="AX342" s="68">
        <f t="shared" si="376"/>
        <v>0</v>
      </c>
      <c r="AY342" s="68">
        <f t="shared" si="376"/>
        <v>0</v>
      </c>
      <c r="AZ342" s="68">
        <f t="shared" si="376"/>
        <v>0</v>
      </c>
      <c r="BA342" s="68">
        <f t="shared" si="376"/>
        <v>0</v>
      </c>
      <c r="BB342" s="68">
        <f t="shared" si="376"/>
        <v>0</v>
      </c>
      <c r="BC342" s="68">
        <f t="shared" si="376"/>
        <v>0</v>
      </c>
      <c r="BD342" s="68">
        <f t="shared" si="376"/>
        <v>0</v>
      </c>
      <c r="BE342" s="68">
        <f t="shared" si="376"/>
        <v>0</v>
      </c>
      <c r="BF342" s="68">
        <f t="shared" si="376"/>
        <v>0</v>
      </c>
      <c r="BG342" s="68">
        <f t="shared" si="376"/>
        <v>0</v>
      </c>
      <c r="BH342" s="68">
        <f t="shared" si="376"/>
        <v>0</v>
      </c>
      <c r="BI342" s="68">
        <f t="shared" si="376"/>
        <v>0</v>
      </c>
      <c r="BJ342" s="68">
        <f t="shared" si="376"/>
        <v>0</v>
      </c>
      <c r="BK342" s="68">
        <f t="shared" si="376"/>
        <v>0</v>
      </c>
      <c r="BL342" s="68">
        <f t="shared" si="376"/>
        <v>0</v>
      </c>
      <c r="BM342" s="68">
        <f t="shared" si="376"/>
        <v>0</v>
      </c>
      <c r="BN342" s="69">
        <f t="shared" si="376"/>
        <v>0</v>
      </c>
    </row>
    <row r="343" spans="13:66" x14ac:dyDescent="0.3">
      <c r="M343" s="24">
        <f t="shared" si="372"/>
        <v>0</v>
      </c>
      <c r="N343" s="129">
        <f t="shared" si="374"/>
        <v>0</v>
      </c>
      <c r="O343" s="67">
        <f t="shared" si="376"/>
        <v>0</v>
      </c>
      <c r="P343" s="68">
        <f t="shared" si="376"/>
        <v>0</v>
      </c>
      <c r="Q343" s="68">
        <f t="shared" si="376"/>
        <v>0</v>
      </c>
      <c r="R343" s="68">
        <f t="shared" si="376"/>
        <v>0</v>
      </c>
      <c r="S343" s="68">
        <f t="shared" si="376"/>
        <v>0</v>
      </c>
      <c r="T343" s="68">
        <f t="shared" si="376"/>
        <v>0</v>
      </c>
      <c r="U343" s="68">
        <f t="shared" si="376"/>
        <v>0</v>
      </c>
      <c r="V343" s="68">
        <f t="shared" si="376"/>
        <v>0</v>
      </c>
      <c r="W343" s="68">
        <f t="shared" si="376"/>
        <v>0</v>
      </c>
      <c r="X343" s="68">
        <f t="shared" si="376"/>
        <v>0</v>
      </c>
      <c r="Y343" s="68">
        <f t="shared" si="376"/>
        <v>0</v>
      </c>
      <c r="Z343" s="68">
        <f t="shared" si="376"/>
        <v>0</v>
      </c>
      <c r="AA343" s="68">
        <f t="shared" si="376"/>
        <v>0</v>
      </c>
      <c r="AB343" s="68">
        <f t="shared" si="376"/>
        <v>0</v>
      </c>
      <c r="AC343" s="68">
        <f t="shared" si="376"/>
        <v>0</v>
      </c>
      <c r="AD343" s="68">
        <f t="shared" si="376"/>
        <v>0</v>
      </c>
      <c r="AE343" s="68">
        <f t="shared" si="376"/>
        <v>0</v>
      </c>
      <c r="AF343" s="68">
        <f t="shared" si="376"/>
        <v>0</v>
      </c>
      <c r="AG343" s="68">
        <f t="shared" si="376"/>
        <v>0</v>
      </c>
      <c r="AH343" s="68">
        <f t="shared" si="376"/>
        <v>0</v>
      </c>
      <c r="AI343" s="68">
        <f t="shared" si="376"/>
        <v>0</v>
      </c>
      <c r="AJ343" s="68">
        <f t="shared" si="376"/>
        <v>0</v>
      </c>
      <c r="AK343" s="68">
        <f t="shared" si="376"/>
        <v>0</v>
      </c>
      <c r="AL343" s="68">
        <f t="shared" si="376"/>
        <v>0</v>
      </c>
      <c r="AM343" s="68">
        <f t="shared" si="376"/>
        <v>0</v>
      </c>
      <c r="AN343" s="68">
        <f t="shared" si="376"/>
        <v>0</v>
      </c>
      <c r="AO343" s="68">
        <f t="shared" si="376"/>
        <v>0</v>
      </c>
      <c r="AP343" s="68">
        <f t="shared" si="376"/>
        <v>0</v>
      </c>
      <c r="AQ343" s="68">
        <f t="shared" si="376"/>
        <v>0</v>
      </c>
      <c r="AR343" s="68">
        <f t="shared" si="376"/>
        <v>0</v>
      </c>
      <c r="AS343" s="68">
        <f t="shared" si="376"/>
        <v>0</v>
      </c>
      <c r="AT343" s="68">
        <f t="shared" si="376"/>
        <v>0</v>
      </c>
      <c r="AU343" s="68">
        <f t="shared" si="376"/>
        <v>0</v>
      </c>
      <c r="AV343" s="68">
        <f t="shared" si="376"/>
        <v>0</v>
      </c>
      <c r="AW343" s="68">
        <f t="shared" si="376"/>
        <v>0</v>
      </c>
      <c r="AX343" s="68">
        <f t="shared" si="376"/>
        <v>0</v>
      </c>
      <c r="AY343" s="68">
        <f t="shared" si="376"/>
        <v>0</v>
      </c>
      <c r="AZ343" s="68">
        <f t="shared" si="376"/>
        <v>0</v>
      </c>
      <c r="BA343" s="68">
        <f t="shared" si="376"/>
        <v>0</v>
      </c>
      <c r="BB343" s="68">
        <f t="shared" si="376"/>
        <v>0</v>
      </c>
      <c r="BC343" s="68">
        <f t="shared" si="376"/>
        <v>0</v>
      </c>
      <c r="BD343" s="68">
        <f t="shared" si="376"/>
        <v>0</v>
      </c>
      <c r="BE343" s="68">
        <f t="shared" si="376"/>
        <v>0</v>
      </c>
      <c r="BF343" s="68">
        <f t="shared" si="376"/>
        <v>0</v>
      </c>
      <c r="BG343" s="68">
        <f t="shared" si="376"/>
        <v>0</v>
      </c>
      <c r="BH343" s="68">
        <f t="shared" si="376"/>
        <v>0</v>
      </c>
      <c r="BI343" s="68">
        <f t="shared" si="376"/>
        <v>0</v>
      </c>
      <c r="BJ343" s="68">
        <f t="shared" si="376"/>
        <v>0</v>
      </c>
      <c r="BK343" s="68">
        <f t="shared" si="376"/>
        <v>0</v>
      </c>
      <c r="BL343" s="68">
        <f t="shared" si="376"/>
        <v>0</v>
      </c>
      <c r="BM343" s="68">
        <f t="shared" si="376"/>
        <v>0</v>
      </c>
      <c r="BN343" s="69">
        <f t="shared" si="376"/>
        <v>0</v>
      </c>
    </row>
    <row r="344" spans="13:66" x14ac:dyDescent="0.3">
      <c r="M344" s="24" t="e">
        <f t="shared" si="372"/>
        <v>#REF!</v>
      </c>
      <c r="N344" s="129">
        <f t="shared" si="374"/>
        <v>0</v>
      </c>
      <c r="O344" s="67">
        <f t="shared" si="376"/>
        <v>0</v>
      </c>
      <c r="P344" s="68">
        <f t="shared" si="376"/>
        <v>0</v>
      </c>
      <c r="Q344" s="68">
        <f t="shared" si="376"/>
        <v>0</v>
      </c>
      <c r="R344" s="68">
        <f t="shared" si="376"/>
        <v>0</v>
      </c>
      <c r="S344" s="68">
        <f t="shared" si="376"/>
        <v>0</v>
      </c>
      <c r="T344" s="68">
        <f t="shared" si="376"/>
        <v>0</v>
      </c>
      <c r="U344" s="68">
        <f t="shared" si="376"/>
        <v>0</v>
      </c>
      <c r="V344" s="68">
        <f t="shared" si="376"/>
        <v>0</v>
      </c>
      <c r="W344" s="68">
        <f t="shared" si="376"/>
        <v>0</v>
      </c>
      <c r="X344" s="68">
        <f t="shared" si="376"/>
        <v>0</v>
      </c>
      <c r="Y344" s="68">
        <f t="shared" si="376"/>
        <v>0</v>
      </c>
      <c r="Z344" s="68">
        <f t="shared" si="376"/>
        <v>0</v>
      </c>
      <c r="AA344" s="68">
        <f t="shared" si="376"/>
        <v>0</v>
      </c>
      <c r="AB344" s="68">
        <f t="shared" si="376"/>
        <v>0</v>
      </c>
      <c r="AC344" s="68">
        <f t="shared" si="376"/>
        <v>0</v>
      </c>
      <c r="AD344" s="68">
        <f t="shared" si="376"/>
        <v>0</v>
      </c>
      <c r="AE344" s="68">
        <f t="shared" si="376"/>
        <v>0</v>
      </c>
      <c r="AF344" s="68">
        <f t="shared" si="376"/>
        <v>0</v>
      </c>
      <c r="AG344" s="68">
        <f t="shared" si="376"/>
        <v>0</v>
      </c>
      <c r="AH344" s="68">
        <f t="shared" si="376"/>
        <v>0</v>
      </c>
      <c r="AI344" s="68">
        <f t="shared" si="376"/>
        <v>0</v>
      </c>
      <c r="AJ344" s="68">
        <f t="shared" si="376"/>
        <v>0</v>
      </c>
      <c r="AK344" s="68">
        <f t="shared" si="376"/>
        <v>0</v>
      </c>
      <c r="AL344" s="68">
        <f t="shared" si="376"/>
        <v>0</v>
      </c>
      <c r="AM344" s="68">
        <f t="shared" si="376"/>
        <v>0</v>
      </c>
      <c r="AN344" s="68">
        <f t="shared" si="376"/>
        <v>0</v>
      </c>
      <c r="AO344" s="68">
        <f t="shared" si="376"/>
        <v>0</v>
      </c>
      <c r="AP344" s="68">
        <f t="shared" si="376"/>
        <v>0</v>
      </c>
      <c r="AQ344" s="68">
        <f t="shared" si="376"/>
        <v>0</v>
      </c>
      <c r="AR344" s="68">
        <f t="shared" si="376"/>
        <v>0</v>
      </c>
      <c r="AS344" s="68">
        <f t="shared" si="376"/>
        <v>0</v>
      </c>
      <c r="AT344" s="68">
        <f t="shared" si="376"/>
        <v>0</v>
      </c>
      <c r="AU344" s="68">
        <f t="shared" si="376"/>
        <v>0</v>
      </c>
      <c r="AV344" s="68">
        <f t="shared" si="376"/>
        <v>0</v>
      </c>
      <c r="AW344" s="68">
        <f t="shared" si="376"/>
        <v>0</v>
      </c>
      <c r="AX344" s="68">
        <f t="shared" si="376"/>
        <v>0</v>
      </c>
      <c r="AY344" s="68">
        <f t="shared" si="376"/>
        <v>0</v>
      </c>
      <c r="AZ344" s="68">
        <f t="shared" si="376"/>
        <v>0</v>
      </c>
      <c r="BA344" s="68">
        <f t="shared" si="376"/>
        <v>0</v>
      </c>
      <c r="BB344" s="68">
        <f t="shared" si="376"/>
        <v>0</v>
      </c>
      <c r="BC344" s="68">
        <f t="shared" si="376"/>
        <v>0</v>
      </c>
      <c r="BD344" s="68">
        <f t="shared" si="376"/>
        <v>0</v>
      </c>
      <c r="BE344" s="68">
        <f t="shared" si="376"/>
        <v>0</v>
      </c>
      <c r="BF344" s="68">
        <f t="shared" si="376"/>
        <v>0</v>
      </c>
      <c r="BG344" s="68">
        <f t="shared" si="376"/>
        <v>0</v>
      </c>
      <c r="BH344" s="68">
        <f t="shared" si="376"/>
        <v>0</v>
      </c>
      <c r="BI344" s="68">
        <f t="shared" si="376"/>
        <v>0</v>
      </c>
      <c r="BJ344" s="68">
        <f t="shared" si="376"/>
        <v>0</v>
      </c>
      <c r="BK344" s="68">
        <f t="shared" si="376"/>
        <v>0</v>
      </c>
      <c r="BL344" s="68">
        <f t="shared" si="376"/>
        <v>0</v>
      </c>
      <c r="BM344" s="68">
        <f t="shared" si="376"/>
        <v>0</v>
      </c>
      <c r="BN344" s="69">
        <f t="shared" si="376"/>
        <v>0</v>
      </c>
    </row>
    <row r="345" spans="13:66" ht="15" thickBot="1" x14ac:dyDescent="0.35">
      <c r="M345" s="42" t="e">
        <f t="shared" si="372"/>
        <v>#REF!</v>
      </c>
      <c r="N345" s="130">
        <f t="shared" si="374"/>
        <v>0</v>
      </c>
      <c r="O345" s="84">
        <f t="shared" si="376"/>
        <v>0</v>
      </c>
      <c r="P345" s="82">
        <f t="shared" si="376"/>
        <v>0</v>
      </c>
      <c r="Q345" s="82">
        <f t="shared" si="376"/>
        <v>0</v>
      </c>
      <c r="R345" s="82">
        <f t="shared" si="376"/>
        <v>0</v>
      </c>
      <c r="S345" s="82">
        <f t="shared" si="376"/>
        <v>0</v>
      </c>
      <c r="T345" s="82">
        <f t="shared" si="376"/>
        <v>0</v>
      </c>
      <c r="U345" s="82">
        <f t="shared" si="376"/>
        <v>0</v>
      </c>
      <c r="V345" s="82">
        <f t="shared" si="376"/>
        <v>0</v>
      </c>
      <c r="W345" s="82">
        <f t="shared" si="376"/>
        <v>0</v>
      </c>
      <c r="X345" s="82">
        <f t="shared" si="376"/>
        <v>0</v>
      </c>
      <c r="Y345" s="82">
        <f t="shared" si="376"/>
        <v>0</v>
      </c>
      <c r="Z345" s="82">
        <f t="shared" si="376"/>
        <v>0</v>
      </c>
      <c r="AA345" s="82">
        <f t="shared" si="376"/>
        <v>0</v>
      </c>
      <c r="AB345" s="82">
        <f t="shared" si="376"/>
        <v>0</v>
      </c>
      <c r="AC345" s="82">
        <f t="shared" si="376"/>
        <v>0</v>
      </c>
      <c r="AD345" s="82">
        <f t="shared" si="376"/>
        <v>0</v>
      </c>
      <c r="AE345" s="82">
        <f t="shared" si="376"/>
        <v>0</v>
      </c>
      <c r="AF345" s="82">
        <f t="shared" si="376"/>
        <v>0</v>
      </c>
      <c r="AG345" s="82">
        <f t="shared" si="376"/>
        <v>0</v>
      </c>
      <c r="AH345" s="82">
        <f t="shared" si="376"/>
        <v>0</v>
      </c>
      <c r="AI345" s="82">
        <f t="shared" si="376"/>
        <v>0</v>
      </c>
      <c r="AJ345" s="82">
        <f t="shared" si="376"/>
        <v>0</v>
      </c>
      <c r="AK345" s="82">
        <f t="shared" si="376"/>
        <v>0</v>
      </c>
      <c r="AL345" s="82">
        <f t="shared" si="376"/>
        <v>0</v>
      </c>
      <c r="AM345" s="82">
        <f t="shared" si="376"/>
        <v>0</v>
      </c>
      <c r="AN345" s="82">
        <f t="shared" si="376"/>
        <v>0</v>
      </c>
      <c r="AO345" s="82">
        <f t="shared" si="376"/>
        <v>0</v>
      </c>
      <c r="AP345" s="82">
        <f t="shared" si="376"/>
        <v>0</v>
      </c>
      <c r="AQ345" s="82">
        <f t="shared" si="376"/>
        <v>0</v>
      </c>
      <c r="AR345" s="82">
        <f t="shared" si="376"/>
        <v>0</v>
      </c>
      <c r="AS345" s="82">
        <f t="shared" si="376"/>
        <v>0</v>
      </c>
      <c r="AT345" s="82">
        <f t="shared" si="376"/>
        <v>0</v>
      </c>
      <c r="AU345" s="82">
        <f t="shared" si="376"/>
        <v>0</v>
      </c>
      <c r="AV345" s="82">
        <f t="shared" si="376"/>
        <v>0</v>
      </c>
      <c r="AW345" s="82">
        <f t="shared" si="376"/>
        <v>0</v>
      </c>
      <c r="AX345" s="82">
        <f t="shared" si="376"/>
        <v>0</v>
      </c>
      <c r="AY345" s="82">
        <f t="shared" si="376"/>
        <v>0</v>
      </c>
      <c r="AZ345" s="82">
        <f t="shared" si="376"/>
        <v>0</v>
      </c>
      <c r="BA345" s="82">
        <f t="shared" si="376"/>
        <v>0</v>
      </c>
      <c r="BB345" s="82">
        <f t="shared" si="376"/>
        <v>0</v>
      </c>
      <c r="BC345" s="82">
        <f t="shared" si="376"/>
        <v>0</v>
      </c>
      <c r="BD345" s="82">
        <f t="shared" si="376"/>
        <v>0</v>
      </c>
      <c r="BE345" s="82">
        <f t="shared" si="376"/>
        <v>0</v>
      </c>
      <c r="BF345" s="82">
        <f t="shared" si="376"/>
        <v>0</v>
      </c>
      <c r="BG345" s="82">
        <f t="shared" si="376"/>
        <v>0</v>
      </c>
      <c r="BH345" s="82">
        <f t="shared" si="376"/>
        <v>0</v>
      </c>
      <c r="BI345" s="82">
        <f t="shared" si="376"/>
        <v>0</v>
      </c>
      <c r="BJ345" s="82">
        <f t="shared" si="376"/>
        <v>0</v>
      </c>
      <c r="BK345" s="82">
        <f t="shared" si="376"/>
        <v>0</v>
      </c>
      <c r="BL345" s="82">
        <f t="shared" si="376"/>
        <v>0</v>
      </c>
      <c r="BM345" s="82">
        <f t="shared" si="376"/>
        <v>0</v>
      </c>
      <c r="BN345" s="83">
        <f t="shared" si="376"/>
        <v>0</v>
      </c>
    </row>
    <row r="346" spans="13:66" ht="15" thickBot="1" x14ac:dyDescent="0.35">
      <c r="O346" s="84">
        <f>SUM(O337:O345)</f>
        <v>0</v>
      </c>
      <c r="P346" s="82">
        <f>SUM(P337:P345)</f>
        <v>0</v>
      </c>
      <c r="Q346" s="82">
        <f>SUM(Q337:Q345)</f>
        <v>0</v>
      </c>
      <c r="R346" s="82">
        <f t="shared" ref="R346:BM346" si="377">SUM(R337:R345)</f>
        <v>0</v>
      </c>
      <c r="S346" s="82">
        <f t="shared" si="377"/>
        <v>0</v>
      </c>
      <c r="T346" s="82">
        <f t="shared" si="377"/>
        <v>4140</v>
      </c>
      <c r="U346" s="82">
        <f>SUM(U337:U345)</f>
        <v>4600</v>
      </c>
      <c r="V346" s="82">
        <f t="shared" si="377"/>
        <v>4600</v>
      </c>
      <c r="W346" s="82">
        <f t="shared" si="377"/>
        <v>4600</v>
      </c>
      <c r="X346" s="82">
        <f t="shared" si="377"/>
        <v>6923</v>
      </c>
      <c r="Y346" s="82">
        <f>SUM(Y337:Y345)</f>
        <v>9246</v>
      </c>
      <c r="Z346" s="82">
        <f t="shared" si="377"/>
        <v>9246</v>
      </c>
      <c r="AA346" s="82">
        <f t="shared" si="377"/>
        <v>10143</v>
      </c>
      <c r="AB346" s="82">
        <f t="shared" si="377"/>
        <v>15479</v>
      </c>
      <c r="AC346" s="82">
        <f t="shared" si="377"/>
        <v>19665</v>
      </c>
      <c r="AD346" s="82">
        <f t="shared" si="377"/>
        <v>23425.5</v>
      </c>
      <c r="AE346" s="82">
        <f t="shared" si="377"/>
        <v>24196</v>
      </c>
      <c r="AF346" s="82">
        <f t="shared" si="377"/>
        <v>24817</v>
      </c>
      <c r="AG346" s="82">
        <f t="shared" si="377"/>
        <v>28313</v>
      </c>
      <c r="AH346" s="82">
        <f t="shared" si="377"/>
        <v>30153</v>
      </c>
      <c r="AI346" s="82">
        <f t="shared" si="377"/>
        <v>30153</v>
      </c>
      <c r="AJ346" s="82">
        <f t="shared" si="377"/>
        <v>30153</v>
      </c>
      <c r="AK346" s="82">
        <f t="shared" si="377"/>
        <v>33591.5</v>
      </c>
      <c r="AL346" s="82">
        <f t="shared" si="377"/>
        <v>33591.5</v>
      </c>
      <c r="AM346" s="82">
        <f t="shared" si="377"/>
        <v>33591.5</v>
      </c>
      <c r="AN346" s="82">
        <f t="shared" si="377"/>
        <v>33591.5</v>
      </c>
      <c r="AO346" s="82">
        <f t="shared" si="377"/>
        <v>33591.5</v>
      </c>
      <c r="AP346" s="82">
        <f t="shared" si="377"/>
        <v>37950</v>
      </c>
      <c r="AQ346" s="82">
        <f t="shared" si="377"/>
        <v>37950</v>
      </c>
      <c r="AR346" s="82">
        <f t="shared" si="377"/>
        <v>37950</v>
      </c>
      <c r="AS346" s="82">
        <f t="shared" si="377"/>
        <v>37950</v>
      </c>
      <c r="AT346" s="82">
        <f t="shared" si="377"/>
        <v>37950</v>
      </c>
      <c r="AU346" s="82">
        <f>SUM(AU337:AU345)</f>
        <v>37950</v>
      </c>
      <c r="AV346" s="82">
        <f t="shared" si="377"/>
        <v>37950</v>
      </c>
      <c r="AW346" s="82">
        <f t="shared" si="377"/>
        <v>37950</v>
      </c>
      <c r="AX346" s="82">
        <f t="shared" si="377"/>
        <v>37950</v>
      </c>
      <c r="AY346" s="82">
        <f t="shared" si="377"/>
        <v>37950</v>
      </c>
      <c r="AZ346" s="82">
        <f t="shared" si="377"/>
        <v>37950</v>
      </c>
      <c r="BA346" s="82">
        <f t="shared" si="377"/>
        <v>37950</v>
      </c>
      <c r="BB346" s="82">
        <f t="shared" si="377"/>
        <v>37950</v>
      </c>
      <c r="BC346" s="82">
        <f t="shared" si="377"/>
        <v>37950</v>
      </c>
      <c r="BD346" s="82">
        <f t="shared" si="377"/>
        <v>37950</v>
      </c>
      <c r="BE346" s="82">
        <f t="shared" si="377"/>
        <v>37950</v>
      </c>
      <c r="BF346" s="82">
        <f t="shared" si="377"/>
        <v>37950</v>
      </c>
      <c r="BG346" s="82">
        <f>SUM(BG337:BG345)</f>
        <v>37950</v>
      </c>
      <c r="BH346" s="82">
        <f t="shared" si="377"/>
        <v>37950</v>
      </c>
      <c r="BI346" s="82">
        <f t="shared" si="377"/>
        <v>37950</v>
      </c>
      <c r="BJ346" s="82">
        <f t="shared" si="377"/>
        <v>37950</v>
      </c>
      <c r="BK346" s="82">
        <f t="shared" si="377"/>
        <v>37950</v>
      </c>
      <c r="BL346" s="82">
        <f t="shared" si="377"/>
        <v>37950</v>
      </c>
      <c r="BM346" s="82">
        <f t="shared" si="377"/>
        <v>37950</v>
      </c>
      <c r="BN346" s="83">
        <f>SUM(BN337:BN345)</f>
        <v>37950</v>
      </c>
    </row>
    <row r="350" spans="13:66" x14ac:dyDescent="0.3">
      <c r="M350" s="271" t="s">
        <v>375</v>
      </c>
      <c r="N350" s="269" t="s">
        <v>376</v>
      </c>
      <c r="O350" s="270" t="s">
        <v>377</v>
      </c>
      <c r="P350" s="270" t="s">
        <v>378</v>
      </c>
      <c r="Q350" s="270" t="s">
        <v>379</v>
      </c>
      <c r="R350" s="270" t="s">
        <v>380</v>
      </c>
    </row>
    <row r="351" spans="13:66" x14ac:dyDescent="0.3">
      <c r="M351" s="272" t="s">
        <v>381</v>
      </c>
      <c r="N351" s="266"/>
      <c r="O351" s="268"/>
      <c r="P351" s="268"/>
      <c r="Q351" s="268"/>
      <c r="R351" s="268"/>
    </row>
    <row r="352" spans="13:66" ht="27.6" x14ac:dyDescent="0.3">
      <c r="M352" s="273" t="s">
        <v>382</v>
      </c>
      <c r="N352" s="275"/>
      <c r="O352" s="274"/>
      <c r="P352" s="274"/>
      <c r="Q352" s="274"/>
      <c r="R352" s="274"/>
    </row>
    <row r="353" spans="13:18" x14ac:dyDescent="0.3">
      <c r="M353" s="272" t="s">
        <v>363</v>
      </c>
      <c r="N353" s="275"/>
      <c r="O353" s="274"/>
      <c r="P353" s="274"/>
      <c r="Q353" s="274"/>
      <c r="R353" s="274"/>
    </row>
    <row r="354" spans="13:18" x14ac:dyDescent="0.3">
      <c r="M354" s="273" t="s">
        <v>93</v>
      </c>
      <c r="N354" s="275">
        <v>40</v>
      </c>
      <c r="O354" s="274">
        <v>0.7</v>
      </c>
      <c r="P354" s="274"/>
      <c r="Q354" s="274"/>
      <c r="R354" s="274"/>
    </row>
    <row r="355" spans="13:18" x14ac:dyDescent="0.3">
      <c r="M355" s="272" t="s">
        <v>186</v>
      </c>
      <c r="N355" s="266" t="s">
        <v>376</v>
      </c>
      <c r="O355" s="268" t="s">
        <v>377</v>
      </c>
      <c r="P355" s="268" t="s">
        <v>378</v>
      </c>
      <c r="Q355" s="266" t="s">
        <v>379</v>
      </c>
      <c r="R355" s="266" t="s">
        <v>380</v>
      </c>
    </row>
    <row r="356" spans="13:18" ht="22.8" x14ac:dyDescent="0.3">
      <c r="M356" s="311" t="s">
        <v>450</v>
      </c>
      <c r="N356" s="285">
        <v>148</v>
      </c>
      <c r="O356" s="268"/>
      <c r="P356" s="268"/>
      <c r="Q356" s="285">
        <v>3</v>
      </c>
      <c r="R356" s="266"/>
    </row>
    <row r="357" spans="13:18" x14ac:dyDescent="0.3">
      <c r="M357" s="272" t="s">
        <v>451</v>
      </c>
      <c r="N357" s="284"/>
      <c r="O357" s="274"/>
      <c r="P357" s="274"/>
      <c r="Q357" s="284"/>
      <c r="R357" s="274"/>
    </row>
    <row r="358" spans="13:18" x14ac:dyDescent="0.3">
      <c r="M358" s="311" t="s">
        <v>408</v>
      </c>
      <c r="N358" s="285">
        <v>10</v>
      </c>
      <c r="O358" s="302"/>
      <c r="P358" s="302"/>
      <c r="Q358" s="303"/>
      <c r="R358" s="302"/>
    </row>
    <row r="359" spans="13:18" x14ac:dyDescent="0.3">
      <c r="M359" s="301" t="s">
        <v>375</v>
      </c>
      <c r="N359" s="933">
        <f>SUMPRODUCT(N351:N358,O351:O358)/SUM(N351:N358)</f>
        <v>0.14141414141414141</v>
      </c>
      <c r="O359" s="933"/>
      <c r="P359" s="933"/>
      <c r="Q359" s="933"/>
      <c r="R359" s="933"/>
    </row>
    <row r="360" spans="13:18" x14ac:dyDescent="0.3">
      <c r="M360" s="301" t="s">
        <v>390</v>
      </c>
      <c r="N360" s="933">
        <v>0</v>
      </c>
      <c r="O360" s="933"/>
      <c r="P360" s="933"/>
      <c r="Q360" s="933"/>
      <c r="R360" s="933"/>
    </row>
    <row r="361" spans="13:18" x14ac:dyDescent="0.3">
      <c r="M361" s="301" t="s">
        <v>391</v>
      </c>
      <c r="N361" s="933">
        <f>SUMPRODUCT(N355:N356,O355:O356)/SUM(N355:N356)</f>
        <v>0</v>
      </c>
      <c r="O361" s="933"/>
      <c r="P361" s="933"/>
      <c r="Q361" s="933"/>
      <c r="R361" s="933"/>
    </row>
    <row r="362" spans="13:18" x14ac:dyDescent="0.3">
      <c r="M362" s="301" t="s">
        <v>392</v>
      </c>
      <c r="N362" s="930">
        <f>SUM(N351:N358)-SUMPRODUCT(N351:N358,O351:O358)</f>
        <v>170</v>
      </c>
      <c r="O362" s="930"/>
      <c r="P362" s="930"/>
      <c r="Q362" s="930"/>
      <c r="R362" s="930"/>
    </row>
  </sheetData>
  <mergeCells count="19">
    <mergeCell ref="N362:R362"/>
    <mergeCell ref="A14:BO14"/>
    <mergeCell ref="A64:BO64"/>
    <mergeCell ref="M65:BN65"/>
    <mergeCell ref="N359:R359"/>
    <mergeCell ref="N360:R360"/>
    <mergeCell ref="N361:R361"/>
    <mergeCell ref="G8:G10"/>
    <mergeCell ref="H8:J10"/>
    <mergeCell ref="C9:D9"/>
    <mergeCell ref="C10:D10"/>
    <mergeCell ref="C11:D11"/>
    <mergeCell ref="C13:D13"/>
    <mergeCell ref="C1:D1"/>
    <mergeCell ref="C2:D2"/>
    <mergeCell ref="C4:D4"/>
    <mergeCell ref="C6:D6"/>
    <mergeCell ref="C7:D7"/>
    <mergeCell ref="C8:D8"/>
  </mergeCells>
  <conditionalFormatting sqref="C13:D13">
    <cfRule type="cellIs" dxfId="74" priority="263" operator="equal">
      <formula>"Over Budget"</formula>
    </cfRule>
  </conditionalFormatting>
  <conditionalFormatting sqref="K21">
    <cfRule type="cellIs" dxfId="73" priority="264" operator="notEqual">
      <formula>1</formula>
    </cfRule>
  </conditionalFormatting>
  <conditionalFormatting sqref="N31">
    <cfRule type="cellIs" dxfId="72" priority="265" operator="notEqual">
      <formula>$E$12</formula>
    </cfRule>
    <cfRule type="cellIs" dxfId="71" priority="266" operator="equal">
      <formula>$E$12</formula>
    </cfRule>
  </conditionalFormatting>
  <conditionalFormatting sqref="CN2:CN20">
    <cfRule type="cellIs" dxfId="70" priority="1" operator="equal">
      <formula>"Nuovo"</formula>
    </cfRule>
    <cfRule type="cellIs" dxfId="69" priority="2" operator="equal">
      <formula>"Chiuso"</formula>
    </cfRule>
    <cfRule type="cellIs" dxfId="68" priority="3" operator="equal">
      <formula>"In uso"</formula>
    </cfRule>
  </conditionalFormatting>
  <conditionalFormatting sqref="CR2:CR20">
    <cfRule type="containsText" dxfId="67" priority="4" operator="containsText" text="Fatturato 100%">
      <formula>NOT(ISERROR(SEARCH("Fatturato 100%",CR2)))</formula>
    </cfRule>
    <cfRule type="containsText" dxfId="66" priority="5" operator="containsText" text="Fatturato parz">
      <formula>NOT(ISERROR(SEARCH("Fatturato parz",CR2)))</formula>
    </cfRule>
    <cfRule type="containsText" dxfId="65" priority="6" operator="containsText" text="Da fatturare OK cliente">
      <formula>NOT(ISERROR(SEARCH("Da fatturare OK cliente",CR2)))</formula>
    </cfRule>
    <cfRule type="containsText" dxfId="64" priority="7" operator="containsText" text="Da fatturare">
      <formula>NOT(ISERROR(SEARCH("Da fatturare",CR2)))</formula>
    </cfRule>
    <cfRule type="containsText" dxfId="63" priority="8" operator="containsText" text="Manca Ordine">
      <formula>NOT(ISERROR(SEARCH("Manca Ordine",CR2)))</formula>
    </cfRule>
    <cfRule type="containsText" dxfId="62" priority="9" operator="containsText" text="Manca RDA">
      <formula>NOT(ISERROR(SEARCH("Manca RDA",CR2)))</formula>
    </cfRule>
  </conditionalFormatting>
  <conditionalFormatting sqref="CT3:CT20 CV3:CV20">
    <cfRule type="cellIs" dxfId="61" priority="10" operator="greaterThan">
      <formula>0</formula>
    </cfRule>
    <cfRule type="cellIs" dxfId="60" priority="11" operator="lessThan">
      <formula>0</formula>
    </cfRule>
  </conditionalFormatting>
  <dataValidations count="2">
    <dataValidation type="list" allowBlank="1" showInputMessage="1" showErrorMessage="1" sqref="M267 M127 M225 C5:H5 M295 M141 M85 M71 M253 M113 M239 M99 M197 M183 M211 M155 C2 M281 M169" xr:uid="{87B7B2D5-13FE-4E61-ABCC-D502E89BF770}">
      <formula1>#REF!</formula1>
    </dataValidation>
    <dataValidation type="list" allowBlank="1" showInputMessage="1" showErrorMessage="1" sqref="C4:D4 C8:D8 C13:D13 C6:D6" xr:uid="{953AC0C6-A1B3-45C9-A1EC-658A27C648C5}">
      <formula1>#REF!</formula1>
    </dataValidation>
  </dataValidations>
  <pageMargins left="0.7" right="0.7" top="0.75" bottom="0.75" header="0.3" footer="0.3"/>
  <pageSetup paperSize="9" orientation="portrait" r:id="rId1"/>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FA0EE-B706-48DE-B3B5-1C48FD801DDA}">
  <sheetPr codeName="Foglio24">
    <tabColor rgb="FFFF0000"/>
  </sheetPr>
  <dimension ref="A1:FO334"/>
  <sheetViews>
    <sheetView topLeftCell="G30" zoomScale="85" zoomScaleNormal="85" workbookViewId="0">
      <selection activeCell="C33" sqref="C33"/>
    </sheetView>
  </sheetViews>
  <sheetFormatPr defaultColWidth="8.5546875" defaultRowHeight="14.4" outlineLevelCol="1" x14ac:dyDescent="0.3"/>
  <cols>
    <col min="1" max="1" width="10.44140625" bestFit="1" customWidth="1"/>
    <col min="2" max="2" width="32.44140625" customWidth="1"/>
    <col min="3" max="3" width="45.5546875" bestFit="1" customWidth="1"/>
    <col min="4" max="5" width="23.6640625" customWidth="1"/>
    <col min="6" max="6" width="11.6640625" customWidth="1"/>
    <col min="7" max="7" width="16.6640625" customWidth="1"/>
    <col min="8" max="8" width="16.6640625" style="2" customWidth="1"/>
    <col min="9" max="9" width="30.33203125" style="2" customWidth="1"/>
    <col min="10" max="10" width="17.44140625" style="2" customWidth="1"/>
    <col min="11" max="11" width="10.6640625" style="2" customWidth="1"/>
    <col min="12" max="12" width="18.6640625" customWidth="1"/>
    <col min="13" max="13" width="27.6640625" customWidth="1"/>
    <col min="14" max="14" width="14.5546875" customWidth="1"/>
    <col min="15" max="15" width="11.44140625" customWidth="1"/>
    <col min="16" max="39" width="8" customWidth="1"/>
    <col min="40" max="40" width="9.33203125" customWidth="1"/>
    <col min="41" max="62" width="8" customWidth="1"/>
    <col min="63" max="63" width="10.5546875" customWidth="1"/>
    <col min="64" max="66" width="8" customWidth="1"/>
    <col min="68" max="68" width="33.44140625" style="3" customWidth="1"/>
    <col min="69" max="69" width="13" customWidth="1"/>
    <col min="70" max="71" width="8.33203125" customWidth="1"/>
    <col min="72" max="72" width="17.5546875" customWidth="1"/>
    <col min="73" max="79" width="14.44140625" customWidth="1"/>
    <col min="80" max="80" width="14.6640625" customWidth="1"/>
    <col min="81" max="81" width="12.6640625" customWidth="1"/>
    <col min="82" max="82" width="19.33203125" customWidth="1"/>
    <col min="83" max="83" width="21.44140625" customWidth="1"/>
    <col min="84" max="84" width="15.33203125" bestFit="1" customWidth="1"/>
    <col min="85" max="85" width="11.6640625" customWidth="1"/>
    <col min="86" max="86" width="11.6640625" bestFit="1" customWidth="1"/>
    <col min="93" max="93" width="38.5546875" customWidth="1"/>
    <col min="94" max="95" width="10.5546875" hidden="1" customWidth="1" outlineLevel="1"/>
    <col min="96" max="96" width="0" hidden="1" customWidth="1" outlineLevel="1"/>
    <col min="97" max="97" width="12.6640625" customWidth="1" collapsed="1"/>
    <col min="98" max="98" width="19.44140625" bestFit="1" customWidth="1"/>
    <col min="100" max="100" width="12.6640625" customWidth="1"/>
    <col min="106" max="106" width="1.5546875" customWidth="1"/>
    <col min="107" max="121" width="0.5546875" customWidth="1"/>
    <col min="126" max="126" width="1.5546875" customWidth="1"/>
    <col min="127" max="141" width="0.5546875" customWidth="1"/>
    <col min="143" max="146" width="14.44140625" customWidth="1"/>
    <col min="147" max="147" width="1.5546875" customWidth="1"/>
    <col min="148" max="148" width="14.6640625" customWidth="1"/>
    <col min="149" max="149" width="1.5546875" customWidth="1"/>
    <col min="150" max="164" width="0.5546875" customWidth="1"/>
    <col min="166" max="166" width="9.33203125" bestFit="1" customWidth="1"/>
    <col min="169" max="169" width="9.6640625" customWidth="1"/>
    <col min="170" max="170" width="1.5546875" customWidth="1"/>
    <col min="171" max="171" width="10.6640625" customWidth="1"/>
  </cols>
  <sheetData>
    <row r="1" spans="1:171" ht="30" customHeight="1" thickBot="1" x14ac:dyDescent="0.35">
      <c r="B1" s="121" t="s">
        <v>260</v>
      </c>
      <c r="C1" s="861" t="s">
        <v>456</v>
      </c>
      <c r="D1" s="862"/>
      <c r="E1" s="1"/>
      <c r="F1" s="1"/>
      <c r="G1" s="1"/>
      <c r="H1" s="1"/>
    </row>
    <row r="2" spans="1:171" ht="21" customHeight="1" thickBot="1" x14ac:dyDescent="0.35">
      <c r="B2" s="48" t="s">
        <v>261</v>
      </c>
      <c r="C2" s="907" t="s">
        <v>11</v>
      </c>
      <c r="D2" s="908"/>
      <c r="H2" s="1"/>
      <c r="CJ2" s="298" t="s">
        <v>66</v>
      </c>
      <c r="CK2" s="298" t="s">
        <v>0</v>
      </c>
      <c r="CL2" s="298" t="s">
        <v>61</v>
      </c>
      <c r="CM2" s="296" t="s">
        <v>262</v>
      </c>
      <c r="CN2" s="296" t="s">
        <v>51</v>
      </c>
      <c r="CO2" s="296" t="s">
        <v>263</v>
      </c>
      <c r="CP2" s="296" t="s">
        <v>264</v>
      </c>
      <c r="CQ2" s="296" t="s">
        <v>265</v>
      </c>
      <c r="CR2" s="296" t="s">
        <v>266</v>
      </c>
      <c r="CS2" s="296" t="s">
        <v>38</v>
      </c>
      <c r="CT2" s="402" t="s">
        <v>267</v>
      </c>
      <c r="CU2" s="403" t="s">
        <v>268</v>
      </c>
      <c r="CV2" s="296" t="s">
        <v>269</v>
      </c>
      <c r="CW2" s="404" t="s">
        <v>270</v>
      </c>
      <c r="CX2" s="296" t="s">
        <v>271</v>
      </c>
      <c r="CY2" s="296" t="s">
        <v>272</v>
      </c>
      <c r="CZ2" s="296"/>
      <c r="DA2" s="296" t="s">
        <v>273</v>
      </c>
      <c r="DC2" s="297" t="s">
        <v>274</v>
      </c>
      <c r="DD2" s="297" t="s">
        <v>275</v>
      </c>
      <c r="DE2" s="297" t="s">
        <v>276</v>
      </c>
      <c r="DF2" s="297" t="s">
        <v>277</v>
      </c>
      <c r="DG2" s="297" t="s">
        <v>278</v>
      </c>
      <c r="DH2" s="297" t="s">
        <v>279</v>
      </c>
      <c r="DI2" s="297" t="s">
        <v>280</v>
      </c>
      <c r="DJ2" s="297" t="s">
        <v>281</v>
      </c>
      <c r="DK2" s="297" t="s">
        <v>282</v>
      </c>
      <c r="DL2" s="297" t="s">
        <v>283</v>
      </c>
      <c r="DM2" s="297" t="s">
        <v>284</v>
      </c>
      <c r="DN2" s="297" t="s">
        <v>285</v>
      </c>
      <c r="DO2" s="297" t="s">
        <v>286</v>
      </c>
      <c r="DP2" s="297" t="s">
        <v>287</v>
      </c>
      <c r="DQ2" s="297" t="s">
        <v>288</v>
      </c>
      <c r="DR2" s="297" t="s">
        <v>289</v>
      </c>
      <c r="DS2" s="297" t="s">
        <v>290</v>
      </c>
      <c r="DT2" s="297" t="s">
        <v>409</v>
      </c>
      <c r="DU2" s="297" t="s">
        <v>410</v>
      </c>
      <c r="DV2" s="399"/>
      <c r="DW2" s="297" t="s">
        <v>291</v>
      </c>
      <c r="DX2" s="297" t="s">
        <v>292</v>
      </c>
      <c r="DY2" s="297" t="s">
        <v>293</v>
      </c>
      <c r="DZ2" s="297" t="s">
        <v>294</v>
      </c>
      <c r="EA2" s="297" t="s">
        <v>295</v>
      </c>
      <c r="EB2" s="297" t="s">
        <v>296</v>
      </c>
      <c r="EC2" s="297" t="s">
        <v>297</v>
      </c>
      <c r="ED2" s="297" t="s">
        <v>298</v>
      </c>
      <c r="EE2" s="297" t="s">
        <v>299</v>
      </c>
      <c r="EF2" s="297" t="s">
        <v>300</v>
      </c>
      <c r="EG2" s="297" t="s">
        <v>301</v>
      </c>
      <c r="EH2" s="297" t="s">
        <v>302</v>
      </c>
      <c r="EI2" s="297" t="s">
        <v>303</v>
      </c>
      <c r="EJ2" s="297" t="s">
        <v>304</v>
      </c>
      <c r="EK2" s="297" t="s">
        <v>305</v>
      </c>
      <c r="EL2" s="297" t="s">
        <v>306</v>
      </c>
      <c r="EM2" s="297" t="s">
        <v>307</v>
      </c>
      <c r="EN2" s="297" t="s">
        <v>308</v>
      </c>
      <c r="EO2" s="297" t="s">
        <v>411</v>
      </c>
      <c r="EP2" s="297" t="s">
        <v>412</v>
      </c>
      <c r="EQ2" s="253"/>
      <c r="ER2" s="297" t="s">
        <v>309</v>
      </c>
      <c r="ES2" s="253"/>
      <c r="ET2" s="297" t="s">
        <v>310</v>
      </c>
      <c r="EU2" s="297" t="s">
        <v>311</v>
      </c>
      <c r="EV2" s="297" t="s">
        <v>312</v>
      </c>
      <c r="EW2" s="297" t="s">
        <v>313</v>
      </c>
      <c r="EX2" s="297" t="s">
        <v>314</v>
      </c>
      <c r="EY2" s="297" t="s">
        <v>315</v>
      </c>
      <c r="EZ2" s="297" t="s">
        <v>316</v>
      </c>
      <c r="FA2" s="297" t="s">
        <v>317</v>
      </c>
      <c r="FB2" s="297" t="s">
        <v>318</v>
      </c>
      <c r="FC2" s="297" t="s">
        <v>319</v>
      </c>
      <c r="FD2" s="297" t="s">
        <v>320</v>
      </c>
      <c r="FE2" s="297" t="s">
        <v>321</v>
      </c>
      <c r="FF2" s="297" t="s">
        <v>322</v>
      </c>
      <c r="FG2" s="297" t="s">
        <v>323</v>
      </c>
      <c r="FH2" s="297" t="s">
        <v>324</v>
      </c>
      <c r="FI2" s="297" t="s">
        <v>325</v>
      </c>
      <c r="FJ2" s="297" t="s">
        <v>326</v>
      </c>
      <c r="FK2" s="297" t="s">
        <v>327</v>
      </c>
      <c r="FL2" s="297" t="s">
        <v>413</v>
      </c>
      <c r="FM2" s="297" t="s">
        <v>414</v>
      </c>
      <c r="FN2" s="414"/>
      <c r="FO2" s="297" t="s">
        <v>328</v>
      </c>
    </row>
    <row r="3" spans="1:171" x14ac:dyDescent="0.3">
      <c r="B3" s="5" t="s">
        <v>329</v>
      </c>
      <c r="C3" s="5" t="s">
        <v>457</v>
      </c>
      <c r="D3" s="120"/>
      <c r="H3" s="1"/>
      <c r="J3" s="199" t="s">
        <v>62</v>
      </c>
      <c r="K3" s="186" t="str">
        <f>IF(C11&lt;&gt;0,"SI","NO")</f>
        <v>SI</v>
      </c>
      <c r="CK3" s="293" t="s">
        <v>1</v>
      </c>
      <c r="CL3" s="293" t="s">
        <v>400</v>
      </c>
      <c r="CM3" s="293" t="s">
        <v>415</v>
      </c>
      <c r="CN3" s="426" t="s">
        <v>60</v>
      </c>
      <c r="CO3" s="292"/>
      <c r="CP3" s="64">
        <v>44363</v>
      </c>
      <c r="CQ3" s="64">
        <v>44408</v>
      </c>
      <c r="CR3" s="292"/>
      <c r="CS3" s="340">
        <v>79810</v>
      </c>
      <c r="CT3" s="406">
        <f>CS3-SUMIFS($ER$3:$ER$508,$CM$3:$CM$508,CM3)</f>
        <v>79810</v>
      </c>
      <c r="CU3" s="407">
        <f t="shared" ref="CU3:CU20" si="0">1-(CT3/CS3)</f>
        <v>0</v>
      </c>
      <c r="CV3" s="406">
        <f t="shared" ref="CV3:CV20" si="1">CS3-FO3</f>
        <v>35914.5</v>
      </c>
      <c r="CW3" s="407">
        <f t="shared" ref="CW3:CW20" si="2">1-(CV3/CS3)</f>
        <v>0.55000000000000004</v>
      </c>
      <c r="CX3" s="292" t="s">
        <v>416</v>
      </c>
      <c r="CY3" s="292" t="s">
        <v>54</v>
      </c>
      <c r="CZ3" s="292"/>
      <c r="DA3" s="419">
        <v>12.5</v>
      </c>
      <c r="DQ3" s="292"/>
      <c r="DR3" s="292"/>
      <c r="DS3" s="292"/>
      <c r="DT3" s="292"/>
      <c r="DU3" s="292"/>
      <c r="DW3" s="352">
        <f t="shared" ref="DW3:EL18" si="3">$DA3*DB3</f>
        <v>0</v>
      </c>
      <c r="DX3" s="352">
        <f t="shared" si="3"/>
        <v>0</v>
      </c>
      <c r="DY3" s="352">
        <f t="shared" si="3"/>
        <v>0</v>
      </c>
      <c r="DZ3" s="352">
        <f t="shared" si="3"/>
        <v>0</v>
      </c>
      <c r="EA3" s="352">
        <f t="shared" si="3"/>
        <v>0</v>
      </c>
      <c r="EB3" s="352">
        <f t="shared" si="3"/>
        <v>0</v>
      </c>
      <c r="EC3" s="352">
        <f t="shared" si="3"/>
        <v>0</v>
      </c>
      <c r="ED3" s="352">
        <f t="shared" si="3"/>
        <v>0</v>
      </c>
      <c r="EE3" s="352">
        <f t="shared" si="3"/>
        <v>0</v>
      </c>
      <c r="EF3" s="352">
        <f t="shared" si="3"/>
        <v>0</v>
      </c>
      <c r="EG3" s="352">
        <f t="shared" si="3"/>
        <v>0</v>
      </c>
      <c r="EH3" s="352">
        <f t="shared" si="3"/>
        <v>0</v>
      </c>
      <c r="EI3" s="352">
        <f t="shared" si="3"/>
        <v>0</v>
      </c>
      <c r="EJ3" s="352">
        <f t="shared" si="3"/>
        <v>0</v>
      </c>
      <c r="EK3" s="352">
        <f t="shared" si="3"/>
        <v>0</v>
      </c>
      <c r="EL3" s="352">
        <f t="shared" si="3"/>
        <v>0</v>
      </c>
      <c r="EM3" s="352">
        <f t="shared" ref="EM3:EP18" si="4">$DA3*DR3</f>
        <v>0</v>
      </c>
      <c r="EN3" s="352">
        <f t="shared" si="4"/>
        <v>0</v>
      </c>
      <c r="EO3" s="352">
        <f t="shared" si="4"/>
        <v>0</v>
      </c>
      <c r="EP3" s="352">
        <f t="shared" si="4"/>
        <v>0</v>
      </c>
      <c r="ER3" s="352">
        <f t="shared" ref="ER3:ER7" si="5">SUM(DW3:EQ3)</f>
        <v>0</v>
      </c>
      <c r="ET3" s="295"/>
      <c r="EU3" s="295"/>
      <c r="EV3" s="295"/>
      <c r="EW3" s="295"/>
      <c r="EX3" s="295"/>
      <c r="EY3" s="295"/>
      <c r="EZ3" s="295"/>
      <c r="FA3" s="295"/>
      <c r="FB3" s="295"/>
      <c r="FC3" s="295"/>
      <c r="FD3" s="295"/>
      <c r="FE3" s="295"/>
      <c r="FF3" s="295"/>
      <c r="FG3" s="409"/>
      <c r="FH3" s="294"/>
      <c r="FI3" s="294"/>
      <c r="FJ3" s="294"/>
      <c r="FK3" s="294"/>
      <c r="FL3" s="294"/>
      <c r="FM3" s="420">
        <v>43895.5</v>
      </c>
      <c r="FN3" s="405"/>
      <c r="FO3" s="410">
        <f>SUM(ET3:FN3)</f>
        <v>43895.5</v>
      </c>
    </row>
    <row r="4" spans="1:171" ht="15" thickBot="1" x14ac:dyDescent="0.35">
      <c r="B4" s="5" t="s">
        <v>205</v>
      </c>
      <c r="C4" s="909" t="s">
        <v>50</v>
      </c>
      <c r="D4" s="910"/>
      <c r="H4" s="1"/>
      <c r="J4" s="200" t="s">
        <v>330</v>
      </c>
      <c r="K4" s="187" t="str">
        <f>IF(H89&lt;&gt;0,"SI","NO")</f>
        <v>SI</v>
      </c>
      <c r="CK4" s="293" t="s">
        <v>1</v>
      </c>
      <c r="CL4" s="293" t="s">
        <v>400</v>
      </c>
      <c r="CM4" s="293" t="s">
        <v>415</v>
      </c>
      <c r="CN4" s="426" t="s">
        <v>60</v>
      </c>
      <c r="CO4" s="292"/>
      <c r="CP4" s="64">
        <v>44363</v>
      </c>
      <c r="CQ4" s="64">
        <v>44408</v>
      </c>
      <c r="CR4" s="292"/>
      <c r="CS4" s="340">
        <v>79810</v>
      </c>
      <c r="CT4" s="406">
        <f t="shared" ref="CT4:CT20" si="6">CS4-SUMIFS($ER$3:$ER$508,$CM$3:$CM$508,CM4)</f>
        <v>79810</v>
      </c>
      <c r="CU4" s="407">
        <f t="shared" si="0"/>
        <v>0</v>
      </c>
      <c r="CV4" s="406">
        <f t="shared" si="1"/>
        <v>35914.5</v>
      </c>
      <c r="CW4" s="407">
        <f t="shared" si="2"/>
        <v>0.55000000000000004</v>
      </c>
      <c r="CX4" s="292" t="s">
        <v>59</v>
      </c>
      <c r="CY4" s="292" t="s">
        <v>54</v>
      </c>
      <c r="CZ4" s="292"/>
      <c r="DA4" s="419">
        <v>36</v>
      </c>
      <c r="DR4" s="292"/>
      <c r="DS4" s="292"/>
      <c r="DT4" s="292"/>
      <c r="DU4" s="292"/>
      <c r="DW4" s="352">
        <f t="shared" si="3"/>
        <v>0</v>
      </c>
      <c r="DX4" s="352">
        <f t="shared" si="3"/>
        <v>0</v>
      </c>
      <c r="DY4" s="352">
        <f t="shared" si="3"/>
        <v>0</v>
      </c>
      <c r="DZ4" s="352">
        <f t="shared" si="3"/>
        <v>0</v>
      </c>
      <c r="EA4" s="352">
        <f t="shared" si="3"/>
        <v>0</v>
      </c>
      <c r="EB4" s="352">
        <f t="shared" si="3"/>
        <v>0</v>
      </c>
      <c r="EC4" s="352">
        <f t="shared" si="3"/>
        <v>0</v>
      </c>
      <c r="ED4" s="352">
        <f t="shared" si="3"/>
        <v>0</v>
      </c>
      <c r="EE4" s="352">
        <f t="shared" si="3"/>
        <v>0</v>
      </c>
      <c r="EF4" s="352">
        <f t="shared" si="3"/>
        <v>0</v>
      </c>
      <c r="EG4" s="352">
        <f t="shared" si="3"/>
        <v>0</v>
      </c>
      <c r="EH4" s="352">
        <f t="shared" si="3"/>
        <v>0</v>
      </c>
      <c r="EI4" s="352">
        <f t="shared" si="3"/>
        <v>0</v>
      </c>
      <c r="EJ4" s="352">
        <f t="shared" si="3"/>
        <v>0</v>
      </c>
      <c r="EK4" s="352">
        <f t="shared" si="3"/>
        <v>0</v>
      </c>
      <c r="EL4" s="352">
        <f t="shared" si="3"/>
        <v>0</v>
      </c>
      <c r="EM4" s="352">
        <f t="shared" si="4"/>
        <v>0</v>
      </c>
      <c r="EN4" s="352">
        <f t="shared" si="4"/>
        <v>0</v>
      </c>
      <c r="EO4" s="352">
        <f t="shared" si="4"/>
        <v>0</v>
      </c>
      <c r="EP4" s="352">
        <f t="shared" si="4"/>
        <v>0</v>
      </c>
      <c r="ER4" s="352">
        <f t="shared" si="5"/>
        <v>0</v>
      </c>
      <c r="ET4" s="295"/>
      <c r="EU4" s="295"/>
      <c r="EV4" s="295"/>
      <c r="EW4" s="295"/>
      <c r="EX4" s="295"/>
      <c r="EY4" s="295"/>
      <c r="EZ4" s="295"/>
      <c r="FA4" s="295"/>
      <c r="FB4" s="295"/>
      <c r="FC4" s="295"/>
      <c r="FD4" s="295"/>
      <c r="FE4" s="295"/>
      <c r="FF4" s="295"/>
      <c r="FG4" s="409"/>
      <c r="FH4" s="294"/>
      <c r="FI4" s="294"/>
      <c r="FJ4" s="294"/>
      <c r="FK4" s="294"/>
      <c r="FL4" s="294"/>
      <c r="FM4" s="420">
        <v>43895.5</v>
      </c>
      <c r="FN4" s="405"/>
      <c r="FO4" s="410">
        <f t="shared" ref="FO4:FO20" si="7">SUM(ET4:FN4)</f>
        <v>43895.5</v>
      </c>
    </row>
    <row r="5" spans="1:171" ht="15" thickBot="1" x14ac:dyDescent="0.35">
      <c r="B5" s="48" t="s">
        <v>85</v>
      </c>
      <c r="C5" s="28" t="str">
        <f>C2</f>
        <v>Malacrida Alessandro</v>
      </c>
      <c r="D5" s="30" t="s">
        <v>2</v>
      </c>
      <c r="E5" s="30" t="s">
        <v>6</v>
      </c>
      <c r="F5" s="30" t="s">
        <v>13</v>
      </c>
      <c r="G5" s="30" t="s">
        <v>14</v>
      </c>
      <c r="H5" s="13" t="s">
        <v>3</v>
      </c>
      <c r="J5" s="200" t="s">
        <v>331</v>
      </c>
      <c r="K5" s="187" t="str">
        <f>IF(H90&lt;&gt;0,"SI","NO")</f>
        <v>SI</v>
      </c>
      <c r="CK5" s="293" t="s">
        <v>1</v>
      </c>
      <c r="CL5" s="293" t="s">
        <v>400</v>
      </c>
      <c r="CM5" s="293" t="s">
        <v>415</v>
      </c>
      <c r="CN5" s="426" t="s">
        <v>60</v>
      </c>
      <c r="CO5" s="292"/>
      <c r="CP5" s="64">
        <v>44363</v>
      </c>
      <c r="CQ5" s="64">
        <v>44408</v>
      </c>
      <c r="CR5" s="292"/>
      <c r="CS5" s="340">
        <v>79810</v>
      </c>
      <c r="CT5" s="406">
        <f t="shared" si="6"/>
        <v>79810</v>
      </c>
      <c r="CU5" s="407">
        <f t="shared" si="0"/>
        <v>0</v>
      </c>
      <c r="CV5" s="406">
        <f t="shared" si="1"/>
        <v>35914.5</v>
      </c>
      <c r="CW5" s="407">
        <f t="shared" si="2"/>
        <v>0.55000000000000004</v>
      </c>
      <c r="CX5" s="292" t="s">
        <v>52</v>
      </c>
      <c r="CY5" s="292" t="s">
        <v>54</v>
      </c>
      <c r="CZ5" s="292" t="s">
        <v>417</v>
      </c>
      <c r="DA5" s="419">
        <v>34.619999999999997</v>
      </c>
      <c r="DR5" s="292"/>
      <c r="DS5" s="292"/>
      <c r="DT5" s="292"/>
      <c r="DU5" s="292"/>
      <c r="DW5" s="352">
        <f t="shared" si="3"/>
        <v>0</v>
      </c>
      <c r="DX5" s="352">
        <f t="shared" si="3"/>
        <v>0</v>
      </c>
      <c r="DY5" s="352">
        <f t="shared" si="3"/>
        <v>0</v>
      </c>
      <c r="DZ5" s="352">
        <f t="shared" si="3"/>
        <v>0</v>
      </c>
      <c r="EA5" s="352">
        <f t="shared" si="3"/>
        <v>0</v>
      </c>
      <c r="EB5" s="352">
        <f t="shared" si="3"/>
        <v>0</v>
      </c>
      <c r="EC5" s="352">
        <f t="shared" si="3"/>
        <v>0</v>
      </c>
      <c r="ED5" s="352">
        <f t="shared" si="3"/>
        <v>0</v>
      </c>
      <c r="EE5" s="352">
        <f t="shared" si="3"/>
        <v>0</v>
      </c>
      <c r="EF5" s="352">
        <f t="shared" si="3"/>
        <v>0</v>
      </c>
      <c r="EG5" s="352">
        <f t="shared" si="3"/>
        <v>0</v>
      </c>
      <c r="EH5" s="352">
        <f t="shared" si="3"/>
        <v>0</v>
      </c>
      <c r="EI5" s="352">
        <f t="shared" si="3"/>
        <v>0</v>
      </c>
      <c r="EJ5" s="352">
        <f t="shared" si="3"/>
        <v>0</v>
      </c>
      <c r="EK5" s="352">
        <f t="shared" si="3"/>
        <v>0</v>
      </c>
      <c r="EL5" s="352">
        <f t="shared" si="3"/>
        <v>0</v>
      </c>
      <c r="EM5" s="352">
        <f t="shared" si="4"/>
        <v>0</v>
      </c>
      <c r="EN5" s="352">
        <f t="shared" si="4"/>
        <v>0</v>
      </c>
      <c r="EO5" s="352">
        <f t="shared" si="4"/>
        <v>0</v>
      </c>
      <c r="EP5" s="352">
        <f t="shared" si="4"/>
        <v>0</v>
      </c>
      <c r="ER5" s="352">
        <f t="shared" si="5"/>
        <v>0</v>
      </c>
      <c r="ET5" s="295"/>
      <c r="EU5" s="295"/>
      <c r="EV5" s="295"/>
      <c r="EW5" s="295"/>
      <c r="EX5" s="295"/>
      <c r="EY5" s="295"/>
      <c r="EZ5" s="295"/>
      <c r="FA5" s="295"/>
      <c r="FB5" s="295"/>
      <c r="FC5" s="295"/>
      <c r="FD5" s="295"/>
      <c r="FE5" s="295"/>
      <c r="FF5" s="295"/>
      <c r="FG5" s="409"/>
      <c r="FH5" s="294"/>
      <c r="FI5" s="294"/>
      <c r="FJ5" s="294"/>
      <c r="FK5" s="294"/>
      <c r="FL5" s="294"/>
      <c r="FM5" s="420">
        <v>43895.5</v>
      </c>
      <c r="FN5" s="405"/>
      <c r="FO5" s="410">
        <f t="shared" si="7"/>
        <v>43895.5</v>
      </c>
    </row>
    <row r="6" spans="1:171" ht="15" thickBot="1" x14ac:dyDescent="0.35">
      <c r="B6" s="28" t="s">
        <v>206</v>
      </c>
      <c r="C6" s="911"/>
      <c r="D6" s="912"/>
      <c r="H6"/>
      <c r="J6" s="201" t="s">
        <v>332</v>
      </c>
      <c r="K6" s="188" t="str">
        <f>IF(H91&lt;&gt;0,"SI","NO")</f>
        <v>SI</v>
      </c>
      <c r="CK6" s="293" t="s">
        <v>1</v>
      </c>
      <c r="CL6" s="293" t="s">
        <v>400</v>
      </c>
      <c r="CM6" s="293" t="s">
        <v>415</v>
      </c>
      <c r="CN6" s="426" t="s">
        <v>60</v>
      </c>
      <c r="CO6" s="292"/>
      <c r="CP6" s="64">
        <v>44363</v>
      </c>
      <c r="CQ6" s="64">
        <v>44408</v>
      </c>
      <c r="CR6" s="292"/>
      <c r="CS6" s="340">
        <v>79810</v>
      </c>
      <c r="CT6" s="406">
        <f t="shared" si="6"/>
        <v>79810</v>
      </c>
      <c r="CU6" s="407">
        <f t="shared" si="0"/>
        <v>0</v>
      </c>
      <c r="CV6" s="406">
        <f t="shared" si="1"/>
        <v>35914.5</v>
      </c>
      <c r="CW6" s="407">
        <f t="shared" si="2"/>
        <v>0.55000000000000004</v>
      </c>
      <c r="CX6" s="292" t="s">
        <v>418</v>
      </c>
      <c r="CY6" s="292" t="s">
        <v>54</v>
      </c>
      <c r="CZ6" s="292" t="s">
        <v>419</v>
      </c>
      <c r="DA6" s="419">
        <v>12.5</v>
      </c>
      <c r="DR6" s="292"/>
      <c r="DS6" s="292"/>
      <c r="DT6" s="292"/>
      <c r="DU6" s="292"/>
      <c r="DW6" s="352">
        <f t="shared" si="3"/>
        <v>0</v>
      </c>
      <c r="DX6" s="352">
        <f t="shared" si="3"/>
        <v>0</v>
      </c>
      <c r="DY6" s="352">
        <f t="shared" si="3"/>
        <v>0</v>
      </c>
      <c r="DZ6" s="352">
        <f t="shared" si="3"/>
        <v>0</v>
      </c>
      <c r="EA6" s="352">
        <f t="shared" si="3"/>
        <v>0</v>
      </c>
      <c r="EB6" s="352">
        <f t="shared" si="3"/>
        <v>0</v>
      </c>
      <c r="EC6" s="352">
        <f t="shared" si="3"/>
        <v>0</v>
      </c>
      <c r="ED6" s="352">
        <f t="shared" si="3"/>
        <v>0</v>
      </c>
      <c r="EE6" s="352">
        <f t="shared" si="3"/>
        <v>0</v>
      </c>
      <c r="EF6" s="352">
        <f t="shared" si="3"/>
        <v>0</v>
      </c>
      <c r="EG6" s="352">
        <f t="shared" si="3"/>
        <v>0</v>
      </c>
      <c r="EH6" s="352">
        <f t="shared" si="3"/>
        <v>0</v>
      </c>
      <c r="EI6" s="352">
        <f t="shared" si="3"/>
        <v>0</v>
      </c>
      <c r="EJ6" s="352">
        <f t="shared" si="3"/>
        <v>0</v>
      </c>
      <c r="EK6" s="352">
        <f t="shared" si="3"/>
        <v>0</v>
      </c>
      <c r="EL6" s="352">
        <f t="shared" si="3"/>
        <v>0</v>
      </c>
      <c r="EM6" s="352">
        <f t="shared" si="4"/>
        <v>0</v>
      </c>
      <c r="EN6" s="352">
        <f t="shared" si="4"/>
        <v>0</v>
      </c>
      <c r="EO6" s="352">
        <f t="shared" si="4"/>
        <v>0</v>
      </c>
      <c r="EP6" s="352">
        <f t="shared" si="4"/>
        <v>0</v>
      </c>
      <c r="ER6" s="352">
        <f t="shared" si="5"/>
        <v>0</v>
      </c>
      <c r="ET6" s="295"/>
      <c r="EU6" s="295"/>
      <c r="EV6" s="295"/>
      <c r="EW6" s="295"/>
      <c r="EX6" s="295"/>
      <c r="EY6" s="295"/>
      <c r="EZ6" s="295"/>
      <c r="FA6" s="295"/>
      <c r="FB6" s="295"/>
      <c r="FC6" s="295"/>
      <c r="FD6" s="295"/>
      <c r="FE6" s="295"/>
      <c r="FF6" s="295"/>
      <c r="FG6" s="409"/>
      <c r="FH6" s="294"/>
      <c r="FI6" s="294"/>
      <c r="FJ6" s="294"/>
      <c r="FK6" s="294"/>
      <c r="FL6" s="294"/>
      <c r="FM6" s="420">
        <v>43895.5</v>
      </c>
      <c r="FN6" s="405"/>
      <c r="FO6" s="410">
        <f t="shared" si="7"/>
        <v>43895.5</v>
      </c>
    </row>
    <row r="7" spans="1:171" ht="15" thickBot="1" x14ac:dyDescent="0.35">
      <c r="B7" s="415" t="s">
        <v>404</v>
      </c>
      <c r="C7" s="913">
        <v>44587</v>
      </c>
      <c r="D7" s="914"/>
      <c r="H7"/>
      <c r="CK7" s="293" t="s">
        <v>1</v>
      </c>
      <c r="CL7" s="293" t="s">
        <v>400</v>
      </c>
      <c r="CM7" s="293" t="s">
        <v>415</v>
      </c>
      <c r="CN7" s="426" t="s">
        <v>60</v>
      </c>
      <c r="CO7" s="292"/>
      <c r="CP7" s="64">
        <v>44363</v>
      </c>
      <c r="CQ7" s="64">
        <v>44408</v>
      </c>
      <c r="CR7" s="292"/>
      <c r="CS7" s="340">
        <v>79810</v>
      </c>
      <c r="CT7" s="406">
        <f t="shared" si="6"/>
        <v>79810</v>
      </c>
      <c r="CU7" s="407">
        <f t="shared" si="0"/>
        <v>0</v>
      </c>
      <c r="CV7" s="406">
        <f t="shared" si="1"/>
        <v>35914.5</v>
      </c>
      <c r="CW7" s="407">
        <f t="shared" si="2"/>
        <v>0.55000000000000004</v>
      </c>
      <c r="CX7" s="292" t="s">
        <v>420</v>
      </c>
      <c r="CY7" s="292" t="s">
        <v>54</v>
      </c>
      <c r="CZ7" s="292"/>
      <c r="DA7" s="419">
        <v>25</v>
      </c>
      <c r="DR7" s="292"/>
      <c r="DS7" s="292"/>
      <c r="DT7" s="292"/>
      <c r="DU7" s="292"/>
      <c r="DW7" s="352">
        <f t="shared" si="3"/>
        <v>0</v>
      </c>
      <c r="DX7" s="352">
        <f t="shared" si="3"/>
        <v>0</v>
      </c>
      <c r="DY7" s="352">
        <f t="shared" si="3"/>
        <v>0</v>
      </c>
      <c r="DZ7" s="352">
        <f t="shared" si="3"/>
        <v>0</v>
      </c>
      <c r="EA7" s="352">
        <f t="shared" si="3"/>
        <v>0</v>
      </c>
      <c r="EB7" s="352">
        <f t="shared" si="3"/>
        <v>0</v>
      </c>
      <c r="EC7" s="352">
        <f t="shared" si="3"/>
        <v>0</v>
      </c>
      <c r="ED7" s="352">
        <f t="shared" si="3"/>
        <v>0</v>
      </c>
      <c r="EE7" s="352">
        <f t="shared" si="3"/>
        <v>0</v>
      </c>
      <c r="EF7" s="352">
        <f t="shared" si="3"/>
        <v>0</v>
      </c>
      <c r="EG7" s="352">
        <f t="shared" si="3"/>
        <v>0</v>
      </c>
      <c r="EH7" s="352">
        <f t="shared" si="3"/>
        <v>0</v>
      </c>
      <c r="EI7" s="352">
        <f t="shared" si="3"/>
        <v>0</v>
      </c>
      <c r="EJ7" s="352">
        <f t="shared" si="3"/>
        <v>0</v>
      </c>
      <c r="EK7" s="352">
        <f t="shared" si="3"/>
        <v>0</v>
      </c>
      <c r="EL7" s="352">
        <f t="shared" si="3"/>
        <v>0</v>
      </c>
      <c r="EM7" s="352">
        <f t="shared" si="4"/>
        <v>0</v>
      </c>
      <c r="EN7" s="352">
        <f t="shared" si="4"/>
        <v>0</v>
      </c>
      <c r="EO7" s="352">
        <f t="shared" si="4"/>
        <v>0</v>
      </c>
      <c r="EP7" s="352">
        <f t="shared" si="4"/>
        <v>0</v>
      </c>
      <c r="ER7" s="352">
        <f t="shared" si="5"/>
        <v>0</v>
      </c>
      <c r="ET7" s="295"/>
      <c r="EU7" s="295"/>
      <c r="EV7" s="295"/>
      <c r="EW7" s="295"/>
      <c r="EX7" s="295"/>
      <c r="EY7" s="295"/>
      <c r="EZ7" s="295"/>
      <c r="FA7" s="295"/>
      <c r="FB7" s="295"/>
      <c r="FC7" s="295"/>
      <c r="FD7" s="295"/>
      <c r="FE7" s="295"/>
      <c r="FF7" s="295"/>
      <c r="FG7" s="409"/>
      <c r="FH7" s="294"/>
      <c r="FI7" s="294"/>
      <c r="FJ7" s="294"/>
      <c r="FK7" s="294"/>
      <c r="FL7" s="294"/>
      <c r="FM7" s="420">
        <v>43895.5</v>
      </c>
      <c r="FN7" s="405"/>
      <c r="FO7" s="410">
        <f t="shared" si="7"/>
        <v>43895.5</v>
      </c>
    </row>
    <row r="8" spans="1:171" x14ac:dyDescent="0.3">
      <c r="B8" s="5" t="s">
        <v>184</v>
      </c>
      <c r="C8" s="909" t="s">
        <v>93</v>
      </c>
      <c r="D8" s="910"/>
      <c r="G8" s="915" t="s">
        <v>333</v>
      </c>
      <c r="H8" s="918" t="s">
        <v>79</v>
      </c>
      <c r="I8" s="919"/>
      <c r="J8" s="920"/>
      <c r="K8" s="212"/>
      <c r="CK8" s="293" t="s">
        <v>1</v>
      </c>
      <c r="CL8" s="293" t="s">
        <v>400</v>
      </c>
      <c r="CM8" s="293" t="s">
        <v>415</v>
      </c>
      <c r="CN8" s="426" t="s">
        <v>60</v>
      </c>
      <c r="CO8" s="292"/>
      <c r="CP8" s="64">
        <v>44363</v>
      </c>
      <c r="CQ8" s="64">
        <v>44408</v>
      </c>
      <c r="CR8" s="292"/>
      <c r="CS8" s="340">
        <v>79810</v>
      </c>
      <c r="CT8" s="406">
        <f t="shared" si="6"/>
        <v>79810</v>
      </c>
      <c r="CU8" s="407">
        <f t="shared" si="0"/>
        <v>0</v>
      </c>
      <c r="CV8" s="406">
        <f t="shared" si="1"/>
        <v>35914.5</v>
      </c>
      <c r="CW8" s="407">
        <f t="shared" si="2"/>
        <v>0.55000000000000004</v>
      </c>
      <c r="CX8" s="292" t="s">
        <v>422</v>
      </c>
      <c r="CY8" s="292" t="s">
        <v>54</v>
      </c>
      <c r="CZ8" s="292"/>
      <c r="DA8" s="419">
        <v>12.5</v>
      </c>
      <c r="DR8" s="292"/>
      <c r="DS8" s="292"/>
      <c r="DT8" s="292"/>
      <c r="DU8" s="292"/>
      <c r="DW8" s="352">
        <f t="shared" si="3"/>
        <v>0</v>
      </c>
      <c r="DX8" s="352">
        <f t="shared" si="3"/>
        <v>0</v>
      </c>
      <c r="DY8" s="352">
        <f t="shared" si="3"/>
        <v>0</v>
      </c>
      <c r="DZ8" s="352">
        <f t="shared" si="3"/>
        <v>0</v>
      </c>
      <c r="EA8" s="352">
        <f t="shared" si="3"/>
        <v>0</v>
      </c>
      <c r="EB8" s="352">
        <f t="shared" si="3"/>
        <v>0</v>
      </c>
      <c r="EC8" s="352">
        <f t="shared" si="3"/>
        <v>0</v>
      </c>
      <c r="ED8" s="352">
        <f t="shared" si="3"/>
        <v>0</v>
      </c>
      <c r="EE8" s="352">
        <f t="shared" si="3"/>
        <v>0</v>
      </c>
      <c r="EF8" s="352">
        <f t="shared" si="3"/>
        <v>0</v>
      </c>
      <c r="EG8" s="352">
        <f t="shared" si="3"/>
        <v>0</v>
      </c>
      <c r="EH8" s="352">
        <f t="shared" si="3"/>
        <v>0</v>
      </c>
      <c r="EI8" s="352">
        <f t="shared" si="3"/>
        <v>0</v>
      </c>
      <c r="EJ8" s="352">
        <f t="shared" si="3"/>
        <v>0</v>
      </c>
      <c r="EK8" s="352">
        <f t="shared" si="3"/>
        <v>0</v>
      </c>
      <c r="EL8" s="352">
        <f t="shared" si="3"/>
        <v>0</v>
      </c>
      <c r="EM8" s="352">
        <f t="shared" si="4"/>
        <v>0</v>
      </c>
      <c r="EN8" s="352">
        <f t="shared" si="4"/>
        <v>0</v>
      </c>
      <c r="EO8" s="352">
        <f t="shared" si="4"/>
        <v>0</v>
      </c>
      <c r="EP8" s="352">
        <f t="shared" si="4"/>
        <v>0</v>
      </c>
      <c r="ER8" s="352">
        <f t="shared" ref="ER8" si="8">SUM(DW8:EQ8)</f>
        <v>0</v>
      </c>
      <c r="FJ8" s="294"/>
      <c r="FK8" s="294"/>
      <c r="FL8" s="294"/>
      <c r="FM8" s="420">
        <v>43895.5</v>
      </c>
      <c r="FN8" s="405"/>
      <c r="FO8" s="410">
        <f t="shared" si="7"/>
        <v>43895.5</v>
      </c>
    </row>
    <row r="9" spans="1:171" x14ac:dyDescent="0.3">
      <c r="B9" s="5" t="s">
        <v>334</v>
      </c>
      <c r="C9" s="925">
        <f>F71</f>
        <v>1</v>
      </c>
      <c r="D9" s="926"/>
      <c r="G9" s="916"/>
      <c r="H9" s="921"/>
      <c r="I9" s="921"/>
      <c r="J9" s="922"/>
      <c r="K9" s="212"/>
      <c r="CK9" s="293" t="s">
        <v>1</v>
      </c>
      <c r="CL9" s="293" t="s">
        <v>400</v>
      </c>
      <c r="CM9" s="293" t="s">
        <v>415</v>
      </c>
      <c r="CN9" s="426" t="s">
        <v>60</v>
      </c>
      <c r="CO9" s="292"/>
      <c r="CP9" s="64">
        <v>44363</v>
      </c>
      <c r="CQ9" s="64">
        <v>44408</v>
      </c>
      <c r="CR9" s="292"/>
      <c r="CS9" s="340">
        <v>79810</v>
      </c>
      <c r="CT9" s="406">
        <f t="shared" si="6"/>
        <v>79810</v>
      </c>
      <c r="CU9" s="407">
        <f t="shared" si="0"/>
        <v>0</v>
      </c>
      <c r="CV9" s="406">
        <f t="shared" si="1"/>
        <v>35914.5</v>
      </c>
      <c r="CW9" s="407">
        <f t="shared" si="2"/>
        <v>0.55000000000000004</v>
      </c>
      <c r="CX9" s="292" t="s">
        <v>58</v>
      </c>
      <c r="CY9" s="292" t="s">
        <v>54</v>
      </c>
      <c r="CZ9" s="292"/>
      <c r="DA9" s="419">
        <v>34.619999999999997</v>
      </c>
      <c r="DR9" s="292"/>
      <c r="DS9" s="292"/>
      <c r="DT9" s="292"/>
      <c r="DU9" s="292"/>
      <c r="DW9" s="352">
        <f t="shared" si="3"/>
        <v>0</v>
      </c>
      <c r="DX9" s="352">
        <f t="shared" si="3"/>
        <v>0</v>
      </c>
      <c r="DY9" s="352">
        <f t="shared" si="3"/>
        <v>0</v>
      </c>
      <c r="DZ9" s="352">
        <f t="shared" si="3"/>
        <v>0</v>
      </c>
      <c r="EA9" s="352">
        <f t="shared" si="3"/>
        <v>0</v>
      </c>
      <c r="EB9" s="352">
        <f t="shared" si="3"/>
        <v>0</v>
      </c>
      <c r="EC9" s="352">
        <f t="shared" si="3"/>
        <v>0</v>
      </c>
      <c r="ED9" s="352">
        <f t="shared" si="3"/>
        <v>0</v>
      </c>
      <c r="EE9" s="352">
        <f t="shared" si="3"/>
        <v>0</v>
      </c>
      <c r="EF9" s="352">
        <f t="shared" si="3"/>
        <v>0</v>
      </c>
      <c r="EG9" s="352">
        <f t="shared" si="3"/>
        <v>0</v>
      </c>
      <c r="EH9" s="352">
        <f t="shared" si="3"/>
        <v>0</v>
      </c>
      <c r="EI9" s="352">
        <f t="shared" si="3"/>
        <v>0</v>
      </c>
      <c r="EJ9" s="352">
        <f t="shared" si="3"/>
        <v>0</v>
      </c>
      <c r="EK9" s="352">
        <f t="shared" si="3"/>
        <v>0</v>
      </c>
      <c r="EL9" s="352">
        <f t="shared" si="3"/>
        <v>0</v>
      </c>
      <c r="EM9" s="352">
        <f t="shared" si="4"/>
        <v>0</v>
      </c>
      <c r="EN9" s="352">
        <f t="shared" si="4"/>
        <v>0</v>
      </c>
      <c r="EO9" s="352">
        <f t="shared" si="4"/>
        <v>0</v>
      </c>
      <c r="EP9" s="352">
        <f t="shared" si="4"/>
        <v>0</v>
      </c>
      <c r="ER9" s="352">
        <f t="shared" ref="ER9:ER20" si="9">SUM(DW9:EQ9)</f>
        <v>0</v>
      </c>
      <c r="FJ9" s="294"/>
      <c r="FK9" s="294"/>
      <c r="FL9" s="294"/>
      <c r="FM9" s="420">
        <v>43895.5</v>
      </c>
      <c r="FN9" s="405"/>
      <c r="FO9" s="410">
        <f t="shared" si="7"/>
        <v>43895.5</v>
      </c>
    </row>
    <row r="10" spans="1:171" ht="15" thickBot="1" x14ac:dyDescent="0.35">
      <c r="B10" s="5" t="s">
        <v>335</v>
      </c>
      <c r="C10" s="927"/>
      <c r="D10" s="910"/>
      <c r="G10" s="917"/>
      <c r="H10" s="923"/>
      <c r="I10" s="923"/>
      <c r="J10" s="924"/>
      <c r="K10" s="212"/>
      <c r="CK10" s="293" t="s">
        <v>1</v>
      </c>
      <c r="CL10" s="293" t="s">
        <v>400</v>
      </c>
      <c r="CM10" s="293" t="s">
        <v>415</v>
      </c>
      <c r="CN10" s="426" t="s">
        <v>60</v>
      </c>
      <c r="CO10" s="292"/>
      <c r="CP10" s="64">
        <v>44363</v>
      </c>
      <c r="CQ10" s="64">
        <v>44408</v>
      </c>
      <c r="CR10" s="292"/>
      <c r="CS10" s="340">
        <v>79810</v>
      </c>
      <c r="CT10" s="406">
        <f t="shared" si="6"/>
        <v>79810</v>
      </c>
      <c r="CU10" s="407">
        <f t="shared" si="0"/>
        <v>0</v>
      </c>
      <c r="CV10" s="406">
        <f t="shared" si="1"/>
        <v>35914.5</v>
      </c>
      <c r="CW10" s="407">
        <f t="shared" si="2"/>
        <v>0.55000000000000004</v>
      </c>
      <c r="CX10" s="292" t="s">
        <v>423</v>
      </c>
      <c r="CY10" s="292" t="s">
        <v>54</v>
      </c>
      <c r="CZ10" s="292" t="s">
        <v>424</v>
      </c>
      <c r="DA10" s="419">
        <v>30</v>
      </c>
      <c r="DR10" s="292"/>
      <c r="DS10" s="292"/>
      <c r="DT10" s="292"/>
      <c r="DU10" s="292"/>
      <c r="DW10" s="352">
        <f t="shared" si="3"/>
        <v>0</v>
      </c>
      <c r="DX10" s="352">
        <f t="shared" si="3"/>
        <v>0</v>
      </c>
      <c r="DY10" s="352">
        <f t="shared" si="3"/>
        <v>0</v>
      </c>
      <c r="DZ10" s="352">
        <f t="shared" si="3"/>
        <v>0</v>
      </c>
      <c r="EA10" s="352">
        <f t="shared" si="3"/>
        <v>0</v>
      </c>
      <c r="EB10" s="352">
        <f t="shared" si="3"/>
        <v>0</v>
      </c>
      <c r="EC10" s="352">
        <f t="shared" si="3"/>
        <v>0</v>
      </c>
      <c r="ED10" s="352">
        <f t="shared" si="3"/>
        <v>0</v>
      </c>
      <c r="EE10" s="352">
        <f t="shared" si="3"/>
        <v>0</v>
      </c>
      <c r="EF10" s="352">
        <f t="shared" si="3"/>
        <v>0</v>
      </c>
      <c r="EG10" s="352">
        <f t="shared" si="3"/>
        <v>0</v>
      </c>
      <c r="EH10" s="352">
        <f t="shared" si="3"/>
        <v>0</v>
      </c>
      <c r="EI10" s="352">
        <f t="shared" si="3"/>
        <v>0</v>
      </c>
      <c r="EJ10" s="352">
        <f t="shared" si="3"/>
        <v>0</v>
      </c>
      <c r="EK10" s="352">
        <f t="shared" si="3"/>
        <v>0</v>
      </c>
      <c r="EL10" s="352">
        <f t="shared" si="3"/>
        <v>0</v>
      </c>
      <c r="EM10" s="352">
        <f t="shared" si="4"/>
        <v>0</v>
      </c>
      <c r="EN10" s="352">
        <f t="shared" si="4"/>
        <v>0</v>
      </c>
      <c r="EO10" s="352">
        <f t="shared" si="4"/>
        <v>0</v>
      </c>
      <c r="EP10" s="352">
        <f t="shared" si="4"/>
        <v>0</v>
      </c>
      <c r="ER10" s="352">
        <f t="shared" si="9"/>
        <v>0</v>
      </c>
      <c r="FJ10" s="294"/>
      <c r="FK10" s="294"/>
      <c r="FL10" s="294"/>
      <c r="FM10" s="420">
        <v>43895.5</v>
      </c>
      <c r="FN10" s="405"/>
      <c r="FO10" s="410">
        <f t="shared" si="7"/>
        <v>43895.5</v>
      </c>
    </row>
    <row r="11" spans="1:171" ht="32.700000000000003" customHeight="1" thickBot="1" x14ac:dyDescent="0.35">
      <c r="B11" s="398" t="s">
        <v>336</v>
      </c>
      <c r="C11" s="928" t="s">
        <v>458</v>
      </c>
      <c r="D11" s="929"/>
      <c r="H11"/>
      <c r="CK11" s="293" t="s">
        <v>1</v>
      </c>
      <c r="CL11" s="293" t="s">
        <v>400</v>
      </c>
      <c r="CM11" s="293" t="s">
        <v>415</v>
      </c>
      <c r="CN11" s="426" t="s">
        <v>60</v>
      </c>
      <c r="CO11" s="292"/>
      <c r="CP11" s="64">
        <v>44363</v>
      </c>
      <c r="CQ11" s="64">
        <v>44408</v>
      </c>
      <c r="CR11" s="292"/>
      <c r="CS11" s="340">
        <v>79810</v>
      </c>
      <c r="CT11" s="406">
        <f t="shared" si="6"/>
        <v>79810</v>
      </c>
      <c r="CU11" s="407">
        <f t="shared" si="0"/>
        <v>0</v>
      </c>
      <c r="CV11" s="406">
        <f t="shared" si="1"/>
        <v>35914.5</v>
      </c>
      <c r="CW11" s="407">
        <f t="shared" si="2"/>
        <v>0.55000000000000004</v>
      </c>
      <c r="CX11" s="292" t="s">
        <v>53</v>
      </c>
      <c r="CY11" s="292" t="s">
        <v>54</v>
      </c>
      <c r="CZ11" s="292"/>
      <c r="DA11" s="419">
        <v>34.619999999999997</v>
      </c>
      <c r="DR11" s="292"/>
      <c r="DS11" s="292"/>
      <c r="DT11" s="292"/>
      <c r="DU11" s="292"/>
      <c r="DW11" s="352">
        <f t="shared" si="3"/>
        <v>0</v>
      </c>
      <c r="DX11" s="352">
        <f t="shared" si="3"/>
        <v>0</v>
      </c>
      <c r="DY11" s="352">
        <f t="shared" si="3"/>
        <v>0</v>
      </c>
      <c r="DZ11" s="352">
        <f t="shared" si="3"/>
        <v>0</v>
      </c>
      <c r="EA11" s="352">
        <f t="shared" si="3"/>
        <v>0</v>
      </c>
      <c r="EB11" s="352">
        <f t="shared" si="3"/>
        <v>0</v>
      </c>
      <c r="EC11" s="352">
        <f t="shared" si="3"/>
        <v>0</v>
      </c>
      <c r="ED11" s="352">
        <f t="shared" si="3"/>
        <v>0</v>
      </c>
      <c r="EE11" s="352">
        <f t="shared" si="3"/>
        <v>0</v>
      </c>
      <c r="EF11" s="352">
        <f t="shared" si="3"/>
        <v>0</v>
      </c>
      <c r="EG11" s="352">
        <f t="shared" si="3"/>
        <v>0</v>
      </c>
      <c r="EH11" s="352">
        <f t="shared" si="3"/>
        <v>0</v>
      </c>
      <c r="EI11" s="352">
        <f t="shared" si="3"/>
        <v>0</v>
      </c>
      <c r="EJ11" s="352">
        <f t="shared" si="3"/>
        <v>0</v>
      </c>
      <c r="EK11" s="352">
        <f t="shared" si="3"/>
        <v>0</v>
      </c>
      <c r="EL11" s="352">
        <f t="shared" si="3"/>
        <v>0</v>
      </c>
      <c r="EM11" s="352">
        <f t="shared" si="4"/>
        <v>0</v>
      </c>
      <c r="EN11" s="352">
        <f t="shared" si="4"/>
        <v>0</v>
      </c>
      <c r="EO11" s="352">
        <f t="shared" si="4"/>
        <v>0</v>
      </c>
      <c r="EP11" s="352">
        <f t="shared" si="4"/>
        <v>0</v>
      </c>
      <c r="ER11" s="352">
        <f t="shared" si="9"/>
        <v>0</v>
      </c>
      <c r="FJ11" s="294"/>
      <c r="FK11" s="294"/>
      <c r="FL11" s="294"/>
      <c r="FM11" s="420">
        <v>43895.5</v>
      </c>
      <c r="FN11" s="405"/>
      <c r="FO11" s="410">
        <f t="shared" si="7"/>
        <v>43895.5</v>
      </c>
    </row>
    <row r="12" spans="1:171" ht="15" thickBot="1" x14ac:dyDescent="0.35">
      <c r="B12" s="5" t="s">
        <v>62</v>
      </c>
      <c r="C12" s="28">
        <v>283</v>
      </c>
      <c r="D12" s="74">
        <f>C12*8</f>
        <v>2264</v>
      </c>
      <c r="E12" s="397">
        <f>C12*F12</f>
        <v>65090</v>
      </c>
      <c r="F12" s="283">
        <v>230</v>
      </c>
      <c r="G12" s="6" t="e">
        <f>C12-N66</f>
        <v>#REF!</v>
      </c>
      <c r="H12" s="6"/>
      <c r="M12" s="6">
        <f>C21-CHOOSE(WEEKDAY(C21),7,1,2,3,4,5,6)+1</f>
        <v>44585</v>
      </c>
      <c r="N12" s="6">
        <f>D21-CHOOSE(WEEKDAY(D21),7,1,2,3,4,5,6)+8</f>
        <v>44704</v>
      </c>
      <c r="CK12" s="293" t="s">
        <v>1</v>
      </c>
      <c r="CL12" s="293" t="s">
        <v>400</v>
      </c>
      <c r="CM12" s="293" t="s">
        <v>415</v>
      </c>
      <c r="CN12" s="426" t="s">
        <v>60</v>
      </c>
      <c r="CO12" s="292"/>
      <c r="CP12" s="64">
        <v>44363</v>
      </c>
      <c r="CQ12" s="64">
        <v>44408</v>
      </c>
      <c r="CR12" s="292"/>
      <c r="CS12" s="340">
        <v>79810</v>
      </c>
      <c r="CT12" s="406">
        <f t="shared" si="6"/>
        <v>79810</v>
      </c>
      <c r="CU12" s="407">
        <f t="shared" si="0"/>
        <v>0</v>
      </c>
      <c r="CV12" s="406">
        <f t="shared" si="1"/>
        <v>35914.5</v>
      </c>
      <c r="CW12" s="407">
        <f t="shared" si="2"/>
        <v>0.55000000000000004</v>
      </c>
      <c r="CX12" s="292" t="s">
        <v>426</v>
      </c>
      <c r="CY12" s="292" t="s">
        <v>54</v>
      </c>
      <c r="CZ12" s="292" t="str">
        <f>CONCATENATE(CM12,CX12,CY12)</f>
        <v>P1716976.10Montalbano, EmanueleNSW</v>
      </c>
      <c r="DA12" s="419">
        <v>35</v>
      </c>
      <c r="DR12" s="292"/>
      <c r="DS12" s="292"/>
      <c r="DT12" s="292"/>
      <c r="DU12" s="292"/>
      <c r="DW12" s="352">
        <f t="shared" si="3"/>
        <v>0</v>
      </c>
      <c r="DX12" s="352">
        <f t="shared" si="3"/>
        <v>0</v>
      </c>
      <c r="DY12" s="352">
        <f t="shared" si="3"/>
        <v>0</v>
      </c>
      <c r="DZ12" s="352">
        <f t="shared" si="3"/>
        <v>0</v>
      </c>
      <c r="EA12" s="352">
        <f t="shared" si="3"/>
        <v>0</v>
      </c>
      <c r="EB12" s="352">
        <f t="shared" si="3"/>
        <v>0</v>
      </c>
      <c r="EC12" s="352">
        <f t="shared" si="3"/>
        <v>0</v>
      </c>
      <c r="ED12" s="352">
        <f t="shared" si="3"/>
        <v>0</v>
      </c>
      <c r="EE12" s="352">
        <f t="shared" si="3"/>
        <v>0</v>
      </c>
      <c r="EF12" s="352">
        <f t="shared" si="3"/>
        <v>0</v>
      </c>
      <c r="EG12" s="352">
        <f t="shared" si="3"/>
        <v>0</v>
      </c>
      <c r="EH12" s="352">
        <f t="shared" si="3"/>
        <v>0</v>
      </c>
      <c r="EI12" s="352">
        <f t="shared" si="3"/>
        <v>0</v>
      </c>
      <c r="EJ12" s="352">
        <f t="shared" si="3"/>
        <v>0</v>
      </c>
      <c r="EK12" s="352">
        <f t="shared" si="3"/>
        <v>0</v>
      </c>
      <c r="EL12" s="352">
        <f t="shared" si="3"/>
        <v>0</v>
      </c>
      <c r="EM12" s="352">
        <f t="shared" si="4"/>
        <v>0</v>
      </c>
      <c r="EN12" s="352">
        <f t="shared" si="4"/>
        <v>0</v>
      </c>
      <c r="EO12" s="352">
        <f t="shared" si="4"/>
        <v>0</v>
      </c>
      <c r="EP12" s="352">
        <f t="shared" si="4"/>
        <v>0</v>
      </c>
      <c r="ER12" s="352">
        <f t="shared" si="9"/>
        <v>0</v>
      </c>
      <c r="FJ12" s="294"/>
      <c r="FK12" s="294"/>
      <c r="FL12" s="294"/>
      <c r="FM12" s="420">
        <v>43895.5</v>
      </c>
      <c r="FN12" s="405"/>
      <c r="FO12" s="410">
        <f t="shared" si="7"/>
        <v>43895.5</v>
      </c>
    </row>
    <row r="13" spans="1:171" ht="13.5" customHeight="1" thickBot="1" x14ac:dyDescent="0.35">
      <c r="B13" s="66" t="s">
        <v>63</v>
      </c>
      <c r="C13" s="905" t="s">
        <v>188</v>
      </c>
      <c r="D13" s="906"/>
      <c r="H13"/>
      <c r="CK13" s="293" t="s">
        <v>1</v>
      </c>
      <c r="CL13" s="293" t="s">
        <v>400</v>
      </c>
      <c r="CM13" s="293" t="s">
        <v>415</v>
      </c>
      <c r="CN13" s="426" t="s">
        <v>60</v>
      </c>
      <c r="CO13" s="292"/>
      <c r="CP13" s="64">
        <v>44363</v>
      </c>
      <c r="CQ13" s="64">
        <v>44408</v>
      </c>
      <c r="CR13" s="292"/>
      <c r="CS13" s="340">
        <v>79810</v>
      </c>
      <c r="CT13" s="406">
        <f t="shared" si="6"/>
        <v>79810</v>
      </c>
      <c r="CU13" s="407">
        <f t="shared" si="0"/>
        <v>0</v>
      </c>
      <c r="CV13" s="406">
        <f t="shared" si="1"/>
        <v>35914.5</v>
      </c>
      <c r="CW13" s="407">
        <f t="shared" si="2"/>
        <v>0.55000000000000004</v>
      </c>
      <c r="CX13" s="292" t="s">
        <v>426</v>
      </c>
      <c r="CY13" s="292" t="s">
        <v>34</v>
      </c>
      <c r="CZ13" s="292" t="str">
        <f>CONCATENATE(CM13,CX13,CY13)</f>
        <v>P1716976.10Montalbano, EmanueleSTR</v>
      </c>
      <c r="DA13" s="419">
        <v>35</v>
      </c>
      <c r="DU13" s="292"/>
      <c r="EL13" s="352">
        <f t="shared" si="3"/>
        <v>0</v>
      </c>
      <c r="EM13" s="352">
        <f t="shared" si="4"/>
        <v>0</v>
      </c>
      <c r="EN13" s="352">
        <f t="shared" si="4"/>
        <v>0</v>
      </c>
      <c r="EO13" s="352">
        <f t="shared" si="4"/>
        <v>0</v>
      </c>
      <c r="EP13" s="352">
        <f t="shared" si="4"/>
        <v>0</v>
      </c>
      <c r="ER13" s="352">
        <f t="shared" si="9"/>
        <v>0</v>
      </c>
      <c r="FM13" s="420">
        <v>43895.5</v>
      </c>
      <c r="FO13" s="410">
        <f t="shared" si="7"/>
        <v>43895.5</v>
      </c>
    </row>
    <row r="14" spans="1:171" ht="45.75" customHeight="1" thickBot="1" x14ac:dyDescent="0.35">
      <c r="A14" s="896" t="s">
        <v>337</v>
      </c>
      <c r="B14" s="897"/>
      <c r="C14" s="897"/>
      <c r="D14" s="897"/>
      <c r="E14" s="897"/>
      <c r="F14" s="897"/>
      <c r="G14" s="897"/>
      <c r="H14" s="897"/>
      <c r="I14" s="897"/>
      <c r="J14" s="897"/>
      <c r="K14" s="897"/>
      <c r="L14" s="897"/>
      <c r="M14" s="897"/>
      <c r="N14" s="897"/>
      <c r="O14" s="897"/>
      <c r="P14" s="897"/>
      <c r="Q14" s="897"/>
      <c r="R14" s="897"/>
      <c r="S14" s="897"/>
      <c r="T14" s="897"/>
      <c r="U14" s="897"/>
      <c r="V14" s="897"/>
      <c r="W14" s="897"/>
      <c r="X14" s="897"/>
      <c r="Y14" s="897"/>
      <c r="Z14" s="897"/>
      <c r="AA14" s="897"/>
      <c r="AB14" s="897"/>
      <c r="AC14" s="897"/>
      <c r="AD14" s="897"/>
      <c r="AE14" s="897"/>
      <c r="AF14" s="897"/>
      <c r="AG14" s="897"/>
      <c r="AH14" s="897"/>
      <c r="AI14" s="897"/>
      <c r="AJ14" s="897"/>
      <c r="AK14" s="897"/>
      <c r="AL14" s="897"/>
      <c r="AM14" s="897"/>
      <c r="AN14" s="897"/>
      <c r="AO14" s="897"/>
      <c r="AP14" s="897"/>
      <c r="AQ14" s="897"/>
      <c r="AR14" s="897"/>
      <c r="AS14" s="897"/>
      <c r="AT14" s="897"/>
      <c r="AU14" s="897"/>
      <c r="AV14" s="897"/>
      <c r="AW14" s="897"/>
      <c r="AX14" s="897"/>
      <c r="AY14" s="897"/>
      <c r="AZ14" s="897"/>
      <c r="BA14" s="897"/>
      <c r="BB14" s="897"/>
      <c r="BC14" s="897"/>
      <c r="BD14" s="897"/>
      <c r="BE14" s="897"/>
      <c r="BF14" s="897"/>
      <c r="BG14" s="897"/>
      <c r="BH14" s="897"/>
      <c r="BI14" s="897"/>
      <c r="BJ14" s="897"/>
      <c r="BK14" s="897"/>
      <c r="BL14" s="897"/>
      <c r="BM14" s="897"/>
      <c r="BN14" s="897"/>
      <c r="BO14" s="897"/>
      <c r="BP14" s="7"/>
      <c r="BQ14" s="328" t="s">
        <v>344</v>
      </c>
      <c r="BR14" s="8"/>
      <c r="BS14" s="8"/>
      <c r="BT14" s="166" t="s">
        <v>339</v>
      </c>
      <c r="BU14" s="163" t="s">
        <v>337</v>
      </c>
      <c r="BV14" s="164" t="s">
        <v>340</v>
      </c>
      <c r="BW14" s="163" t="s">
        <v>191</v>
      </c>
      <c r="BX14" s="163" t="s">
        <v>39</v>
      </c>
      <c r="BY14" s="163" t="s">
        <v>192</v>
      </c>
      <c r="BZ14" s="163" t="s">
        <v>215</v>
      </c>
      <c r="CA14" s="165" t="s">
        <v>216</v>
      </c>
      <c r="CB14" s="165" t="s">
        <v>217</v>
      </c>
      <c r="CC14" s="165" t="s">
        <v>218</v>
      </c>
      <c r="CD14" s="165" t="s">
        <v>341</v>
      </c>
      <c r="CE14" s="346" t="s">
        <v>342</v>
      </c>
      <c r="CF14" s="165" t="s">
        <v>343</v>
      </c>
      <c r="CK14" s="293" t="s">
        <v>1</v>
      </c>
      <c r="CL14" s="293" t="s">
        <v>400</v>
      </c>
      <c r="CM14" s="293" t="s">
        <v>415</v>
      </c>
      <c r="CN14" s="426" t="s">
        <v>60</v>
      </c>
      <c r="CO14" s="292"/>
      <c r="CP14" s="64">
        <v>44363</v>
      </c>
      <c r="CQ14" s="64">
        <v>44408</v>
      </c>
      <c r="CR14" s="292"/>
      <c r="CS14" s="340">
        <v>79810</v>
      </c>
      <c r="CT14" s="406">
        <f t="shared" si="6"/>
        <v>79810</v>
      </c>
      <c r="CU14" s="407">
        <f t="shared" si="0"/>
        <v>0</v>
      </c>
      <c r="CV14" s="406">
        <f t="shared" si="1"/>
        <v>35914.5</v>
      </c>
      <c r="CW14" s="407">
        <f t="shared" si="2"/>
        <v>0.55000000000000004</v>
      </c>
      <c r="CX14" s="292" t="s">
        <v>427</v>
      </c>
      <c r="CY14" s="292" t="s">
        <v>54</v>
      </c>
      <c r="CZ14" s="292"/>
      <c r="DA14" s="419">
        <v>25</v>
      </c>
      <c r="DU14" s="292"/>
      <c r="EL14" s="352">
        <f t="shared" si="3"/>
        <v>0</v>
      </c>
      <c r="EM14" s="352">
        <f t="shared" si="4"/>
        <v>0</v>
      </c>
      <c r="EN14" s="352">
        <f t="shared" si="4"/>
        <v>0</v>
      </c>
      <c r="EO14" s="352">
        <f t="shared" si="4"/>
        <v>0</v>
      </c>
      <c r="EP14" s="352">
        <f t="shared" si="4"/>
        <v>0</v>
      </c>
      <c r="ER14" s="352">
        <f t="shared" si="9"/>
        <v>0</v>
      </c>
      <c r="FM14" s="420">
        <v>43895.5</v>
      </c>
      <c r="FO14" s="410">
        <f t="shared" si="7"/>
        <v>43895.5</v>
      </c>
    </row>
    <row r="15" spans="1:171" ht="22.5" customHeight="1" thickTop="1" thickBot="1" x14ac:dyDescent="0.35">
      <c r="A15" s="46"/>
      <c r="B15" s="46"/>
      <c r="C15" s="46"/>
      <c r="D15" s="46"/>
      <c r="E15" s="49"/>
      <c r="F15" s="49"/>
      <c r="G15" s="46"/>
      <c r="H15" s="46"/>
      <c r="I15" s="49"/>
      <c r="J15" s="46"/>
      <c r="K15" s="46"/>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7"/>
      <c r="BQ15" s="354">
        <f>(BU15/5)/280</f>
        <v>0</v>
      </c>
      <c r="BR15" s="8"/>
      <c r="BS15" s="8"/>
      <c r="BT15" s="203"/>
      <c r="BU15" s="204">
        <v>0</v>
      </c>
      <c r="BV15" s="204">
        <v>0</v>
      </c>
      <c r="BW15" s="204">
        <v>0</v>
      </c>
      <c r="BX15" s="204">
        <v>0</v>
      </c>
      <c r="BY15" s="204">
        <v>0</v>
      </c>
      <c r="BZ15" s="204">
        <v>0</v>
      </c>
      <c r="CA15" s="204">
        <v>0</v>
      </c>
      <c r="CB15" s="204">
        <v>0</v>
      </c>
      <c r="CC15" s="204">
        <v>0</v>
      </c>
      <c r="CD15" s="204"/>
      <c r="CE15" s="347">
        <f>IF(CF15&lt;0,BW15,BY15+(BX15-BY15)*0.2)</f>
        <v>0</v>
      </c>
      <c r="CF15" s="347">
        <f>BW15-BY15</f>
        <v>0</v>
      </c>
      <c r="CK15" s="293" t="s">
        <v>1</v>
      </c>
      <c r="CL15" s="293" t="s">
        <v>400</v>
      </c>
      <c r="CM15" s="293" t="s">
        <v>415</v>
      </c>
      <c r="CN15" s="426" t="s">
        <v>60</v>
      </c>
      <c r="CO15" s="292"/>
      <c r="CP15" s="64">
        <v>44363</v>
      </c>
      <c r="CQ15" s="64">
        <v>44408</v>
      </c>
      <c r="CR15" s="292"/>
      <c r="CS15" s="340">
        <v>79810</v>
      </c>
      <c r="CT15" s="406">
        <f t="shared" si="6"/>
        <v>79810</v>
      </c>
      <c r="CU15" s="407">
        <f t="shared" si="0"/>
        <v>0</v>
      </c>
      <c r="CV15" s="406">
        <f t="shared" si="1"/>
        <v>35914.5</v>
      </c>
      <c r="CW15" s="407">
        <f t="shared" si="2"/>
        <v>0.55000000000000004</v>
      </c>
      <c r="CX15" s="292" t="s">
        <v>427</v>
      </c>
      <c r="CY15" s="292" t="s">
        <v>34</v>
      </c>
      <c r="CZ15" s="292"/>
      <c r="DA15" s="419">
        <v>25</v>
      </c>
      <c r="DU15" s="292"/>
      <c r="EL15" s="352">
        <f t="shared" si="3"/>
        <v>0</v>
      </c>
      <c r="EM15" s="352">
        <f t="shared" si="4"/>
        <v>0</v>
      </c>
      <c r="EN15" s="352">
        <f t="shared" si="4"/>
        <v>0</v>
      </c>
      <c r="EO15" s="352">
        <f t="shared" si="4"/>
        <v>0</v>
      </c>
      <c r="EP15" s="352">
        <f t="shared" si="4"/>
        <v>0</v>
      </c>
      <c r="ER15" s="352">
        <f t="shared" si="9"/>
        <v>0</v>
      </c>
      <c r="FM15" s="420">
        <v>43895.5</v>
      </c>
      <c r="FO15" s="410">
        <f t="shared" si="7"/>
        <v>43895.5</v>
      </c>
    </row>
    <row r="16" spans="1:171" ht="15.75" customHeight="1" thickBot="1" x14ac:dyDescent="0.35">
      <c r="A16" s="8"/>
      <c r="B16" s="8"/>
      <c r="C16" s="8"/>
      <c r="D16" s="8"/>
      <c r="E16" s="8"/>
      <c r="F16" s="8"/>
      <c r="G16" s="8"/>
      <c r="H16"/>
      <c r="I16"/>
      <c r="J16" t="s">
        <v>428</v>
      </c>
      <c r="K16"/>
      <c r="L16" s="8"/>
      <c r="M16" s="98" t="s">
        <v>344</v>
      </c>
      <c r="N16" s="156">
        <f>SUM(O16:BN16)</f>
        <v>282</v>
      </c>
      <c r="O16" s="157">
        <f>O31/$F$12</f>
        <v>15</v>
      </c>
      <c r="P16" s="94">
        <f t="shared" ref="P16:BN16" si="10">P31/$F$12</f>
        <v>15</v>
      </c>
      <c r="Q16" s="94">
        <f t="shared" si="10"/>
        <v>15</v>
      </c>
      <c r="R16" s="94">
        <f t="shared" si="10"/>
        <v>15</v>
      </c>
      <c r="S16" s="94">
        <f t="shared" si="10"/>
        <v>13</v>
      </c>
      <c r="T16" s="94">
        <f t="shared" si="10"/>
        <v>5</v>
      </c>
      <c r="U16" s="94">
        <f t="shared" si="10"/>
        <v>0</v>
      </c>
      <c r="V16" s="94">
        <f t="shared" si="10"/>
        <v>0</v>
      </c>
      <c r="W16" s="94">
        <f t="shared" si="10"/>
        <v>21</v>
      </c>
      <c r="X16" s="94">
        <f t="shared" si="10"/>
        <v>21</v>
      </c>
      <c r="Y16" s="94">
        <f t="shared" si="10"/>
        <v>22</v>
      </c>
      <c r="Z16" s="94">
        <f t="shared" si="10"/>
        <v>22</v>
      </c>
      <c r="AA16" s="94">
        <f t="shared" si="10"/>
        <v>14</v>
      </c>
      <c r="AB16" s="94">
        <f t="shared" si="10"/>
        <v>14</v>
      </c>
      <c r="AC16" s="94">
        <f t="shared" si="10"/>
        <v>26</v>
      </c>
      <c r="AD16" s="94">
        <f t="shared" si="10"/>
        <v>22</v>
      </c>
      <c r="AE16" s="94">
        <f t="shared" si="10"/>
        <v>21</v>
      </c>
      <c r="AF16" s="94">
        <f t="shared" si="10"/>
        <v>21</v>
      </c>
      <c r="AG16" s="94">
        <f t="shared" si="10"/>
        <v>0</v>
      </c>
      <c r="AH16" s="94">
        <f t="shared" si="10"/>
        <v>0</v>
      </c>
      <c r="AI16" s="94">
        <f t="shared" si="10"/>
        <v>0</v>
      </c>
      <c r="AJ16" s="94">
        <f t="shared" si="10"/>
        <v>0</v>
      </c>
      <c r="AK16" s="94">
        <f t="shared" si="10"/>
        <v>0</v>
      </c>
      <c r="AL16" s="94">
        <f t="shared" si="10"/>
        <v>0</v>
      </c>
      <c r="AM16" s="94">
        <f t="shared" si="10"/>
        <v>0</v>
      </c>
      <c r="AN16" s="94">
        <f t="shared" si="10"/>
        <v>0</v>
      </c>
      <c r="AO16" s="94">
        <f t="shared" si="10"/>
        <v>0</v>
      </c>
      <c r="AP16" s="94">
        <f t="shared" si="10"/>
        <v>0</v>
      </c>
      <c r="AQ16" s="94">
        <f t="shared" si="10"/>
        <v>0</v>
      </c>
      <c r="AR16" s="94">
        <f t="shared" si="10"/>
        <v>0</v>
      </c>
      <c r="AS16" s="94">
        <f t="shared" si="10"/>
        <v>0</v>
      </c>
      <c r="AT16" s="94">
        <f t="shared" si="10"/>
        <v>0</v>
      </c>
      <c r="AU16" s="94">
        <f t="shared" si="10"/>
        <v>0</v>
      </c>
      <c r="AV16" s="94">
        <f t="shared" si="10"/>
        <v>0</v>
      </c>
      <c r="AW16" s="94">
        <f t="shared" si="10"/>
        <v>0</v>
      </c>
      <c r="AX16" s="94">
        <f t="shared" si="10"/>
        <v>0</v>
      </c>
      <c r="AY16" s="94">
        <f t="shared" si="10"/>
        <v>0</v>
      </c>
      <c r="AZ16" s="94">
        <f t="shared" si="10"/>
        <v>0</v>
      </c>
      <c r="BA16" s="94">
        <f t="shared" si="10"/>
        <v>0</v>
      </c>
      <c r="BB16" s="94">
        <f t="shared" si="10"/>
        <v>0</v>
      </c>
      <c r="BC16" s="94">
        <f t="shared" si="10"/>
        <v>0</v>
      </c>
      <c r="BD16" s="94">
        <f t="shared" si="10"/>
        <v>0</v>
      </c>
      <c r="BE16" s="94">
        <f t="shared" si="10"/>
        <v>0</v>
      </c>
      <c r="BF16" s="94">
        <f t="shared" si="10"/>
        <v>0</v>
      </c>
      <c r="BG16" s="94">
        <f t="shared" si="10"/>
        <v>0</v>
      </c>
      <c r="BH16" s="94">
        <f t="shared" si="10"/>
        <v>0</v>
      </c>
      <c r="BI16" s="94">
        <f t="shared" si="10"/>
        <v>0</v>
      </c>
      <c r="BJ16" s="94">
        <f t="shared" si="10"/>
        <v>0</v>
      </c>
      <c r="BK16" s="94">
        <f t="shared" si="10"/>
        <v>0</v>
      </c>
      <c r="BL16" s="94">
        <f t="shared" si="10"/>
        <v>0</v>
      </c>
      <c r="BM16" s="94">
        <f t="shared" si="10"/>
        <v>0</v>
      </c>
      <c r="BN16" s="95">
        <f t="shared" si="10"/>
        <v>0</v>
      </c>
      <c r="BO16" s="8"/>
      <c r="BP16" s="7"/>
      <c r="BQ16" s="354">
        <f t="shared" ref="BQ16:BQ79" si="11">(BU16/5)/280</f>
        <v>0</v>
      </c>
      <c r="BR16" s="151">
        <v>44193</v>
      </c>
      <c r="BS16" s="152">
        <f>BR16+6</f>
        <v>44199</v>
      </c>
      <c r="BT16" s="177" t="str">
        <f>CONCATENATE("S",WEEKNUM(BR16))</f>
        <v>S53</v>
      </c>
      <c r="BU16" s="169">
        <f>IFERROR(HLOOKUP(BR16,$M$19:$BN$31,13,FALSE),0)</f>
        <v>0</v>
      </c>
      <c r="BV16" s="170">
        <f t="shared" ref="BV16:BV70" si="12">IFERROR(HLOOKUP(BR16,$M$278:$BN$290,13,FALSE),0)</f>
        <v>0</v>
      </c>
      <c r="BW16" s="170">
        <f>SUM(BU$16:BU16)</f>
        <v>0</v>
      </c>
      <c r="BX16" s="170">
        <f t="shared" ref="BX16:BX70" si="13">IFERROR(HLOOKUP(BR16,$M$306:$BN$319,13,FALSE),0)</f>
        <v>0</v>
      </c>
      <c r="BY16" s="170">
        <f>SUM(BV$16:BV16)</f>
        <v>0</v>
      </c>
      <c r="BZ16" s="167" t="str">
        <f>IFERROR(BX16/BY16,"-")</f>
        <v>-</v>
      </c>
      <c r="CA16" s="168" t="str">
        <f>IFERROR(BX16/BW16,"-")</f>
        <v>-</v>
      </c>
      <c r="CB16" s="178">
        <f>IFERROR(BX16-BY16,"-")</f>
        <v>0</v>
      </c>
      <c r="CC16" s="178">
        <f>IFERROR(BX16-BW16,"-")</f>
        <v>0</v>
      </c>
      <c r="CD16" s="204"/>
      <c r="CE16" s="348">
        <f t="shared" ref="CE16:CE70" si="14">IF(CF16&lt;0,BW16,BY16+(BX16-BY16)*0.2)</f>
        <v>0</v>
      </c>
      <c r="CF16" s="341">
        <f>BW16-BY16</f>
        <v>0</v>
      </c>
      <c r="CK16" s="293" t="s">
        <v>1</v>
      </c>
      <c r="CL16" s="293" t="s">
        <v>400</v>
      </c>
      <c r="CM16" s="293" t="s">
        <v>415</v>
      </c>
      <c r="CN16" s="426" t="s">
        <v>60</v>
      </c>
      <c r="CO16" s="292"/>
      <c r="CP16" s="64">
        <v>44363</v>
      </c>
      <c r="CQ16" s="64">
        <v>44408</v>
      </c>
      <c r="CR16" s="292"/>
      <c r="CS16" s="340">
        <v>79810</v>
      </c>
      <c r="CT16" s="406">
        <f t="shared" si="6"/>
        <v>79810</v>
      </c>
      <c r="CU16" s="407">
        <f t="shared" si="0"/>
        <v>0</v>
      </c>
      <c r="CV16" s="406">
        <f t="shared" si="1"/>
        <v>35914.5</v>
      </c>
      <c r="CW16" s="407">
        <f t="shared" si="2"/>
        <v>0.55000000000000004</v>
      </c>
      <c r="CX16" s="292" t="s">
        <v>429</v>
      </c>
      <c r="CY16" s="292" t="s">
        <v>54</v>
      </c>
      <c r="CZ16" s="292"/>
      <c r="DA16" s="419">
        <v>12.5</v>
      </c>
      <c r="DU16" s="292"/>
      <c r="EL16" s="352">
        <f t="shared" si="3"/>
        <v>0</v>
      </c>
      <c r="EM16" s="352">
        <f t="shared" si="4"/>
        <v>0</v>
      </c>
      <c r="EN16" s="352">
        <f t="shared" si="4"/>
        <v>0</v>
      </c>
      <c r="EO16" s="352">
        <f t="shared" si="4"/>
        <v>0</v>
      </c>
      <c r="EP16" s="352">
        <f t="shared" si="4"/>
        <v>0</v>
      </c>
      <c r="ER16" s="352">
        <f t="shared" si="9"/>
        <v>0</v>
      </c>
      <c r="FM16" s="420">
        <v>43895.5</v>
      </c>
      <c r="FO16" s="410">
        <f t="shared" si="7"/>
        <v>43895.5</v>
      </c>
    </row>
    <row r="17" spans="1:171" ht="15.75" customHeight="1" thickBot="1" x14ac:dyDescent="0.35">
      <c r="A17" s="8"/>
      <c r="B17" s="8"/>
      <c r="C17" s="8"/>
      <c r="D17" s="8"/>
      <c r="E17" s="8"/>
      <c r="F17" s="8"/>
      <c r="G17" s="8"/>
      <c r="H17"/>
      <c r="I17"/>
      <c r="J17"/>
      <c r="K17"/>
      <c r="L17" s="8"/>
      <c r="M17" s="99" t="s">
        <v>345</v>
      </c>
      <c r="N17" s="156">
        <f>SUM(O17:BN17)</f>
        <v>2256</v>
      </c>
      <c r="O17" s="158">
        <f>O16*8</f>
        <v>120</v>
      </c>
      <c r="P17" s="134">
        <f t="shared" ref="P17:BN17" si="15">P16*8</f>
        <v>120</v>
      </c>
      <c r="Q17" s="134">
        <f t="shared" si="15"/>
        <v>120</v>
      </c>
      <c r="R17" s="134">
        <f t="shared" si="15"/>
        <v>120</v>
      </c>
      <c r="S17" s="134">
        <f t="shared" si="15"/>
        <v>104</v>
      </c>
      <c r="T17" s="134">
        <f t="shared" si="15"/>
        <v>40</v>
      </c>
      <c r="U17" s="134">
        <f t="shared" si="15"/>
        <v>0</v>
      </c>
      <c r="V17" s="134">
        <f t="shared" si="15"/>
        <v>0</v>
      </c>
      <c r="W17" s="134">
        <f t="shared" si="15"/>
        <v>168</v>
      </c>
      <c r="X17" s="134">
        <f t="shared" si="15"/>
        <v>168</v>
      </c>
      <c r="Y17" s="134">
        <f t="shared" si="15"/>
        <v>176</v>
      </c>
      <c r="Z17" s="134">
        <f t="shared" si="15"/>
        <v>176</v>
      </c>
      <c r="AA17" s="134">
        <f t="shared" si="15"/>
        <v>112</v>
      </c>
      <c r="AB17" s="134">
        <f t="shared" si="15"/>
        <v>112</v>
      </c>
      <c r="AC17" s="134">
        <f t="shared" si="15"/>
        <v>208</v>
      </c>
      <c r="AD17" s="134">
        <f t="shared" si="15"/>
        <v>176</v>
      </c>
      <c r="AE17" s="134">
        <f t="shared" si="15"/>
        <v>168</v>
      </c>
      <c r="AF17" s="134">
        <f t="shared" si="15"/>
        <v>168</v>
      </c>
      <c r="AG17" s="134">
        <f t="shared" si="15"/>
        <v>0</v>
      </c>
      <c r="AH17" s="134">
        <f t="shared" si="15"/>
        <v>0</v>
      </c>
      <c r="AI17" s="134">
        <f t="shared" si="15"/>
        <v>0</v>
      </c>
      <c r="AJ17" s="134">
        <f t="shared" si="15"/>
        <v>0</v>
      </c>
      <c r="AK17" s="134">
        <f t="shared" si="15"/>
        <v>0</v>
      </c>
      <c r="AL17" s="134">
        <f t="shared" si="15"/>
        <v>0</v>
      </c>
      <c r="AM17" s="134">
        <f t="shared" si="15"/>
        <v>0</v>
      </c>
      <c r="AN17" s="134">
        <f t="shared" si="15"/>
        <v>0</v>
      </c>
      <c r="AO17" s="134">
        <f t="shared" si="15"/>
        <v>0</v>
      </c>
      <c r="AP17" s="134">
        <f t="shared" si="15"/>
        <v>0</v>
      </c>
      <c r="AQ17" s="134">
        <f t="shared" si="15"/>
        <v>0</v>
      </c>
      <c r="AR17" s="134">
        <f t="shared" si="15"/>
        <v>0</v>
      </c>
      <c r="AS17" s="134">
        <f t="shared" si="15"/>
        <v>0</v>
      </c>
      <c r="AT17" s="134">
        <f t="shared" si="15"/>
        <v>0</v>
      </c>
      <c r="AU17" s="134">
        <f t="shared" si="15"/>
        <v>0</v>
      </c>
      <c r="AV17" s="134">
        <f t="shared" si="15"/>
        <v>0</v>
      </c>
      <c r="AW17" s="134">
        <f t="shared" si="15"/>
        <v>0</v>
      </c>
      <c r="AX17" s="134">
        <f t="shared" si="15"/>
        <v>0</v>
      </c>
      <c r="AY17" s="134">
        <f t="shared" si="15"/>
        <v>0</v>
      </c>
      <c r="AZ17" s="134">
        <f t="shared" si="15"/>
        <v>0</v>
      </c>
      <c r="BA17" s="134">
        <f t="shared" si="15"/>
        <v>0</v>
      </c>
      <c r="BB17" s="134">
        <f t="shared" si="15"/>
        <v>0</v>
      </c>
      <c r="BC17" s="134">
        <f t="shared" si="15"/>
        <v>0</v>
      </c>
      <c r="BD17" s="134">
        <f t="shared" si="15"/>
        <v>0</v>
      </c>
      <c r="BE17" s="134">
        <f t="shared" si="15"/>
        <v>0</v>
      </c>
      <c r="BF17" s="134">
        <f t="shared" si="15"/>
        <v>0</v>
      </c>
      <c r="BG17" s="134">
        <f t="shared" si="15"/>
        <v>0</v>
      </c>
      <c r="BH17" s="134">
        <f t="shared" si="15"/>
        <v>0</v>
      </c>
      <c r="BI17" s="134">
        <f t="shared" si="15"/>
        <v>0</v>
      </c>
      <c r="BJ17" s="134">
        <f t="shared" si="15"/>
        <v>0</v>
      </c>
      <c r="BK17" s="134">
        <f t="shared" si="15"/>
        <v>0</v>
      </c>
      <c r="BL17" s="134">
        <f t="shared" si="15"/>
        <v>0</v>
      </c>
      <c r="BM17" s="134">
        <f t="shared" si="15"/>
        <v>0</v>
      </c>
      <c r="BN17" s="159">
        <f t="shared" si="15"/>
        <v>0</v>
      </c>
      <c r="BO17" s="8"/>
      <c r="BP17" s="7"/>
      <c r="BQ17" s="354">
        <f t="shared" si="11"/>
        <v>0</v>
      </c>
      <c r="BR17" s="153">
        <f>BR16+7</f>
        <v>44200</v>
      </c>
      <c r="BS17" s="154">
        <f>BR17+6</f>
        <v>44206</v>
      </c>
      <c r="BT17" s="177" t="str">
        <f t="shared" ref="BT17:BT80" si="16">CONCATENATE("S",WEEKNUM(BR17))</f>
        <v>S2</v>
      </c>
      <c r="BU17" s="169">
        <f t="shared" ref="BU17:BU80" si="17">IFERROR(HLOOKUP(BR17,$M$19:$BN$31,13,FALSE),0)</f>
        <v>0</v>
      </c>
      <c r="BV17" s="170">
        <f t="shared" si="12"/>
        <v>0</v>
      </c>
      <c r="BW17" s="170">
        <f>SUM(BU$16:BU17)</f>
        <v>0</v>
      </c>
      <c r="BX17" s="170">
        <f t="shared" si="13"/>
        <v>0</v>
      </c>
      <c r="BY17" s="170">
        <f>SUM(BV$16:BV17)</f>
        <v>0</v>
      </c>
      <c r="BZ17" s="167" t="str">
        <f t="shared" ref="BZ17:BZ70" si="18">IFERROR(BX17/BY17,"-")</f>
        <v>-</v>
      </c>
      <c r="CA17" s="168" t="str">
        <f t="shared" ref="CA17:CA70" si="19">IFERROR(BX17/BW17,"-")</f>
        <v>-</v>
      </c>
      <c r="CB17" s="178">
        <f t="shared" ref="CB17:CB70" si="20">IFERROR(BX17-BY17,"-")</f>
        <v>0</v>
      </c>
      <c r="CC17" s="178">
        <f t="shared" ref="CC17:CC70" si="21">IFERROR(BX17-BW17,"-")</f>
        <v>0</v>
      </c>
      <c r="CD17" s="328">
        <f t="shared" ref="CD17:CD70" si="22">CD16-BW17</f>
        <v>0</v>
      </c>
      <c r="CE17" s="348">
        <f t="shared" si="14"/>
        <v>0</v>
      </c>
      <c r="CF17" s="341">
        <f t="shared" ref="CF17:CF70" si="23">BW17-BY17</f>
        <v>0</v>
      </c>
      <c r="CK17" s="293" t="s">
        <v>1</v>
      </c>
      <c r="CL17" s="293" t="s">
        <v>400</v>
      </c>
      <c r="CM17" s="293" t="s">
        <v>415</v>
      </c>
      <c r="CN17" s="426" t="s">
        <v>60</v>
      </c>
      <c r="CO17" s="292"/>
      <c r="CP17" s="64">
        <v>44363</v>
      </c>
      <c r="CQ17" s="64">
        <v>44408</v>
      </c>
      <c r="CR17" s="292"/>
      <c r="CS17" s="340">
        <v>79810</v>
      </c>
      <c r="CT17" s="406">
        <f t="shared" si="6"/>
        <v>79810</v>
      </c>
      <c r="CU17" s="407">
        <f t="shared" si="0"/>
        <v>0</v>
      </c>
      <c r="CV17" s="406">
        <f t="shared" si="1"/>
        <v>35914.5</v>
      </c>
      <c r="CW17" s="407">
        <f t="shared" si="2"/>
        <v>0.55000000000000004</v>
      </c>
      <c r="CX17" s="292" t="s">
        <v>430</v>
      </c>
      <c r="CY17" s="292" t="s">
        <v>54</v>
      </c>
      <c r="CZ17" s="292"/>
      <c r="DA17" s="419">
        <v>27.5</v>
      </c>
      <c r="DU17" s="292"/>
      <c r="EL17" s="352">
        <f t="shared" si="3"/>
        <v>0</v>
      </c>
      <c r="EM17" s="352">
        <f t="shared" si="4"/>
        <v>0</v>
      </c>
      <c r="EN17" s="352">
        <f t="shared" si="4"/>
        <v>0</v>
      </c>
      <c r="EO17" s="352">
        <f t="shared" si="4"/>
        <v>0</v>
      </c>
      <c r="EP17" s="352">
        <f t="shared" si="4"/>
        <v>0</v>
      </c>
      <c r="ER17" s="352">
        <f t="shared" si="9"/>
        <v>0</v>
      </c>
      <c r="FM17" s="420">
        <v>43895.5</v>
      </c>
      <c r="FO17" s="410">
        <f t="shared" si="7"/>
        <v>43895.5</v>
      </c>
    </row>
    <row r="18" spans="1:171" ht="15.75" customHeight="1" thickBot="1" x14ac:dyDescent="0.35">
      <c r="A18" s="8"/>
      <c r="B18" s="8"/>
      <c r="C18" s="8"/>
      <c r="D18" s="8"/>
      <c r="E18" s="8"/>
      <c r="F18" s="8"/>
      <c r="G18" s="8"/>
      <c r="H18" s="8"/>
      <c r="I18" s="8"/>
      <c r="J18" s="8"/>
      <c r="K18" s="8"/>
      <c r="L18" s="8"/>
      <c r="M18" s="91"/>
      <c r="N18" s="92"/>
      <c r="O18" s="160"/>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2"/>
      <c r="BO18" s="8"/>
      <c r="BP18" s="7"/>
      <c r="BQ18" s="354">
        <f t="shared" si="11"/>
        <v>0</v>
      </c>
      <c r="BR18" s="153">
        <f t="shared" ref="BR18:BR81" si="24">BR17+7</f>
        <v>44207</v>
      </c>
      <c r="BS18" s="154">
        <f t="shared" ref="BS18:BS81" si="25">BR18+6</f>
        <v>44213</v>
      </c>
      <c r="BT18" s="177" t="str">
        <f t="shared" si="16"/>
        <v>S3</v>
      </c>
      <c r="BU18" s="169">
        <f t="shared" si="17"/>
        <v>0</v>
      </c>
      <c r="BV18" s="170">
        <f t="shared" si="12"/>
        <v>0</v>
      </c>
      <c r="BW18" s="170">
        <f>SUM(BU$16:BU18)</f>
        <v>0</v>
      </c>
      <c r="BX18" s="170">
        <f t="shared" si="13"/>
        <v>0</v>
      </c>
      <c r="BY18" s="170">
        <f>SUM(BV$16:BV18)</f>
        <v>0</v>
      </c>
      <c r="BZ18" s="167" t="str">
        <f t="shared" si="18"/>
        <v>-</v>
      </c>
      <c r="CA18" s="168" t="str">
        <f t="shared" si="19"/>
        <v>-</v>
      </c>
      <c r="CB18" s="178">
        <f t="shared" si="20"/>
        <v>0</v>
      </c>
      <c r="CC18" s="178">
        <f t="shared" si="21"/>
        <v>0</v>
      </c>
      <c r="CD18" s="328">
        <f t="shared" si="22"/>
        <v>0</v>
      </c>
      <c r="CE18" s="348">
        <f t="shared" si="14"/>
        <v>0</v>
      </c>
      <c r="CF18" s="341">
        <f t="shared" si="23"/>
        <v>0</v>
      </c>
      <c r="CK18" s="293" t="s">
        <v>1</v>
      </c>
      <c r="CL18" s="293" t="s">
        <v>400</v>
      </c>
      <c r="CM18" s="293" t="s">
        <v>415</v>
      </c>
      <c r="CN18" s="426" t="s">
        <v>60</v>
      </c>
      <c r="CO18" s="292"/>
      <c r="CP18" s="64">
        <v>44363</v>
      </c>
      <c r="CQ18" s="64">
        <v>44408</v>
      </c>
      <c r="CR18" s="292"/>
      <c r="CS18" s="340">
        <v>79810</v>
      </c>
      <c r="CT18" s="406">
        <f t="shared" si="6"/>
        <v>79810</v>
      </c>
      <c r="CU18" s="407">
        <f t="shared" si="0"/>
        <v>0</v>
      </c>
      <c r="CV18" s="406">
        <f t="shared" si="1"/>
        <v>35914.5</v>
      </c>
      <c r="CW18" s="407">
        <f t="shared" si="2"/>
        <v>0.55000000000000004</v>
      </c>
      <c r="CX18" s="292" t="s">
        <v>55</v>
      </c>
      <c r="CY18" s="292" t="s">
        <v>54</v>
      </c>
      <c r="CZ18" s="292" t="str">
        <f>CONCATENATE(CM18,CX18,CY18)</f>
        <v>P1716976.10Tuzio, GiuseppeNSW</v>
      </c>
      <c r="DA18" s="419">
        <v>36</v>
      </c>
      <c r="DU18" s="292"/>
      <c r="EL18" s="352">
        <f t="shared" si="3"/>
        <v>0</v>
      </c>
      <c r="EM18" s="352">
        <f t="shared" si="4"/>
        <v>0</v>
      </c>
      <c r="EN18" s="352">
        <f t="shared" si="4"/>
        <v>0</v>
      </c>
      <c r="EO18" s="352">
        <f t="shared" si="4"/>
        <v>0</v>
      </c>
      <c r="EP18" s="352">
        <f t="shared" si="4"/>
        <v>0</v>
      </c>
      <c r="ER18" s="352">
        <f t="shared" si="9"/>
        <v>0</v>
      </c>
      <c r="FM18" s="420">
        <v>43895.5</v>
      </c>
      <c r="FO18" s="410">
        <f t="shared" si="7"/>
        <v>43895.5</v>
      </c>
    </row>
    <row r="19" spans="1:171" ht="15.75" customHeight="1" thickBot="1" x14ac:dyDescent="0.35">
      <c r="A19" s="8"/>
      <c r="B19" s="8"/>
      <c r="C19" s="47"/>
      <c r="D19" s="47"/>
      <c r="E19" s="47"/>
      <c r="F19" s="47"/>
      <c r="G19" s="8"/>
      <c r="H19" s="8"/>
      <c r="I19" s="47"/>
      <c r="J19" s="8"/>
      <c r="K19" s="8"/>
      <c r="L19" s="8"/>
      <c r="M19" s="91"/>
      <c r="N19" s="109" t="s">
        <v>346</v>
      </c>
      <c r="O19" s="100">
        <v>44585</v>
      </c>
      <c r="P19" s="101">
        <f>O19+7</f>
        <v>44592</v>
      </c>
      <c r="Q19" s="101">
        <f t="shared" ref="Q19:AF20" si="26">P19+7</f>
        <v>44599</v>
      </c>
      <c r="R19" s="101">
        <f t="shared" si="26"/>
        <v>44606</v>
      </c>
      <c r="S19" s="101">
        <f t="shared" si="26"/>
        <v>44613</v>
      </c>
      <c r="T19" s="101">
        <f t="shared" si="26"/>
        <v>44620</v>
      </c>
      <c r="U19" s="101">
        <f t="shared" si="26"/>
        <v>44627</v>
      </c>
      <c r="V19" s="101">
        <f t="shared" si="26"/>
        <v>44634</v>
      </c>
      <c r="W19" s="101">
        <f t="shared" si="26"/>
        <v>44641</v>
      </c>
      <c r="X19" s="101">
        <f t="shared" si="26"/>
        <v>44648</v>
      </c>
      <c r="Y19" s="101">
        <f t="shared" si="26"/>
        <v>44655</v>
      </c>
      <c r="Z19" s="101">
        <f t="shared" si="26"/>
        <v>44662</v>
      </c>
      <c r="AA19" s="101">
        <f t="shared" si="26"/>
        <v>44669</v>
      </c>
      <c r="AB19" s="101">
        <f t="shared" si="26"/>
        <v>44676</v>
      </c>
      <c r="AC19" s="101">
        <f t="shared" si="26"/>
        <v>44683</v>
      </c>
      <c r="AD19" s="101">
        <f t="shared" si="26"/>
        <v>44690</v>
      </c>
      <c r="AE19" s="101">
        <f t="shared" si="26"/>
        <v>44697</v>
      </c>
      <c r="AF19" s="101">
        <f t="shared" si="26"/>
        <v>44704</v>
      </c>
      <c r="AG19" s="101">
        <f t="shared" ref="AG19:AV20" si="27">AF19+7</f>
        <v>44711</v>
      </c>
      <c r="AH19" s="101">
        <f t="shared" si="27"/>
        <v>44718</v>
      </c>
      <c r="AI19" s="101">
        <f t="shared" si="27"/>
        <v>44725</v>
      </c>
      <c r="AJ19" s="101">
        <f t="shared" si="27"/>
        <v>44732</v>
      </c>
      <c r="AK19" s="101">
        <f t="shared" si="27"/>
        <v>44739</v>
      </c>
      <c r="AL19" s="101">
        <f t="shared" si="27"/>
        <v>44746</v>
      </c>
      <c r="AM19" s="101">
        <f t="shared" si="27"/>
        <v>44753</v>
      </c>
      <c r="AN19" s="101">
        <f t="shared" si="27"/>
        <v>44760</v>
      </c>
      <c r="AO19" s="101">
        <f t="shared" si="27"/>
        <v>44767</v>
      </c>
      <c r="AP19" s="101">
        <f t="shared" si="27"/>
        <v>44774</v>
      </c>
      <c r="AQ19" s="101">
        <f t="shared" si="27"/>
        <v>44781</v>
      </c>
      <c r="AR19" s="101">
        <f t="shared" si="27"/>
        <v>44788</v>
      </c>
      <c r="AS19" s="101">
        <f t="shared" si="27"/>
        <v>44795</v>
      </c>
      <c r="AT19" s="101">
        <f t="shared" si="27"/>
        <v>44802</v>
      </c>
      <c r="AU19" s="101">
        <f t="shared" si="27"/>
        <v>44809</v>
      </c>
      <c r="AV19" s="101">
        <f t="shared" si="27"/>
        <v>44816</v>
      </c>
      <c r="AW19" s="101">
        <f t="shared" ref="AW19:BL20" si="28">AV19+7</f>
        <v>44823</v>
      </c>
      <c r="AX19" s="101">
        <f t="shared" si="28"/>
        <v>44830</v>
      </c>
      <c r="AY19" s="101">
        <f t="shared" si="28"/>
        <v>44837</v>
      </c>
      <c r="AZ19" s="101">
        <f t="shared" si="28"/>
        <v>44844</v>
      </c>
      <c r="BA19" s="101">
        <f t="shared" si="28"/>
        <v>44851</v>
      </c>
      <c r="BB19" s="101">
        <f t="shared" si="28"/>
        <v>44858</v>
      </c>
      <c r="BC19" s="101">
        <f t="shared" si="28"/>
        <v>44865</v>
      </c>
      <c r="BD19" s="101">
        <f t="shared" si="28"/>
        <v>44872</v>
      </c>
      <c r="BE19" s="101">
        <f t="shared" si="28"/>
        <v>44879</v>
      </c>
      <c r="BF19" s="101">
        <f t="shared" si="28"/>
        <v>44886</v>
      </c>
      <c r="BG19" s="101">
        <f t="shared" si="28"/>
        <v>44893</v>
      </c>
      <c r="BH19" s="101">
        <f t="shared" si="28"/>
        <v>44900</v>
      </c>
      <c r="BI19" s="101">
        <f t="shared" si="28"/>
        <v>44907</v>
      </c>
      <c r="BJ19" s="101">
        <f t="shared" si="28"/>
        <v>44914</v>
      </c>
      <c r="BK19" s="101">
        <f t="shared" si="28"/>
        <v>44921</v>
      </c>
      <c r="BL19" s="101">
        <f t="shared" si="28"/>
        <v>44928</v>
      </c>
      <c r="BM19" s="101">
        <f>BL19+7</f>
        <v>44935</v>
      </c>
      <c r="BN19" s="102">
        <f>BM19+7</f>
        <v>44942</v>
      </c>
      <c r="BO19" s="8"/>
      <c r="BP19" s="7"/>
      <c r="BQ19" s="354">
        <f t="shared" si="11"/>
        <v>0</v>
      </c>
      <c r="BR19" s="153">
        <f t="shared" si="24"/>
        <v>44214</v>
      </c>
      <c r="BS19" s="154">
        <f t="shared" si="25"/>
        <v>44220</v>
      </c>
      <c r="BT19" s="177" t="str">
        <f t="shared" si="16"/>
        <v>S4</v>
      </c>
      <c r="BU19" s="169">
        <f t="shared" si="17"/>
        <v>0</v>
      </c>
      <c r="BV19" s="170">
        <f t="shared" si="12"/>
        <v>0</v>
      </c>
      <c r="BW19" s="170">
        <f>SUM(BU$16:BU19)</f>
        <v>0</v>
      </c>
      <c r="BX19" s="170">
        <f t="shared" si="13"/>
        <v>0</v>
      </c>
      <c r="BY19" s="170">
        <f>SUM(BV$16:BV19)</f>
        <v>0</v>
      </c>
      <c r="BZ19" s="167" t="str">
        <f t="shared" si="18"/>
        <v>-</v>
      </c>
      <c r="CA19" s="168" t="str">
        <f t="shared" si="19"/>
        <v>-</v>
      </c>
      <c r="CB19" s="178">
        <f t="shared" si="20"/>
        <v>0</v>
      </c>
      <c r="CC19" s="178">
        <f t="shared" si="21"/>
        <v>0</v>
      </c>
      <c r="CD19" s="328">
        <f t="shared" si="22"/>
        <v>0</v>
      </c>
      <c r="CE19" s="348">
        <f t="shared" si="14"/>
        <v>0</v>
      </c>
      <c r="CF19" s="341">
        <f t="shared" si="23"/>
        <v>0</v>
      </c>
      <c r="CK19" s="293" t="s">
        <v>1</v>
      </c>
      <c r="CL19" s="293" t="s">
        <v>400</v>
      </c>
      <c r="CM19" s="293" t="s">
        <v>415</v>
      </c>
      <c r="CN19" s="426" t="s">
        <v>60</v>
      </c>
      <c r="CO19" s="292"/>
      <c r="CP19" s="64">
        <v>44363</v>
      </c>
      <c r="CQ19" s="64">
        <v>44408</v>
      </c>
      <c r="CR19" s="292"/>
      <c r="CS19" s="340">
        <v>79810</v>
      </c>
      <c r="CT19" s="406">
        <f t="shared" si="6"/>
        <v>79810</v>
      </c>
      <c r="CU19" s="407">
        <f t="shared" si="0"/>
        <v>0</v>
      </c>
      <c r="CV19" s="406">
        <f t="shared" si="1"/>
        <v>35914.5</v>
      </c>
      <c r="CW19" s="407">
        <f t="shared" si="2"/>
        <v>0.55000000000000004</v>
      </c>
      <c r="CX19" s="292" t="s">
        <v>56</v>
      </c>
      <c r="CY19" s="292" t="s">
        <v>54</v>
      </c>
      <c r="CZ19" s="292"/>
      <c r="DA19" s="419">
        <v>27.5</v>
      </c>
      <c r="DU19" s="292"/>
      <c r="EL19" s="352">
        <f t="shared" ref="EL19:EP20" si="29">$DA19*DQ19</f>
        <v>0</v>
      </c>
      <c r="EM19" s="352">
        <f t="shared" si="29"/>
        <v>0</v>
      </c>
      <c r="EN19" s="352">
        <f t="shared" si="29"/>
        <v>0</v>
      </c>
      <c r="EO19" s="352">
        <f t="shared" si="29"/>
        <v>0</v>
      </c>
      <c r="EP19" s="352">
        <f t="shared" si="29"/>
        <v>0</v>
      </c>
      <c r="ER19" s="352">
        <f t="shared" si="9"/>
        <v>0</v>
      </c>
      <c r="FM19" s="420">
        <v>43895.5</v>
      </c>
      <c r="FO19" s="410">
        <f t="shared" si="7"/>
        <v>43895.5</v>
      </c>
    </row>
    <row r="20" spans="1:171" ht="28.8" thickBot="1" x14ac:dyDescent="0.35">
      <c r="C20" s="9" t="s">
        <v>264</v>
      </c>
      <c r="D20" s="10" t="s">
        <v>265</v>
      </c>
      <c r="E20" s="11" t="s">
        <v>347</v>
      </c>
      <c r="F20" s="11" t="s">
        <v>348</v>
      </c>
      <c r="G20" s="278" t="s">
        <v>349</v>
      </c>
      <c r="H20" s="279" t="s">
        <v>350</v>
      </c>
      <c r="I20" s="12" t="s">
        <v>351</v>
      </c>
      <c r="J20" s="12" t="s">
        <v>352</v>
      </c>
      <c r="K20" s="16"/>
      <c r="N20" s="110" t="s">
        <v>88</v>
      </c>
      <c r="O20" s="106">
        <f>O19+6</f>
        <v>44591</v>
      </c>
      <c r="P20" s="107">
        <f>O20+7</f>
        <v>44598</v>
      </c>
      <c r="Q20" s="107">
        <f t="shared" si="26"/>
        <v>44605</v>
      </c>
      <c r="R20" s="107">
        <f t="shared" si="26"/>
        <v>44612</v>
      </c>
      <c r="S20" s="107">
        <f t="shared" si="26"/>
        <v>44619</v>
      </c>
      <c r="T20" s="107">
        <f t="shared" si="26"/>
        <v>44626</v>
      </c>
      <c r="U20" s="107">
        <f t="shared" si="26"/>
        <v>44633</v>
      </c>
      <c r="V20" s="107">
        <f t="shared" si="26"/>
        <v>44640</v>
      </c>
      <c r="W20" s="107">
        <f t="shared" si="26"/>
        <v>44647</v>
      </c>
      <c r="X20" s="107">
        <f t="shared" si="26"/>
        <v>44654</v>
      </c>
      <c r="Y20" s="107">
        <f t="shared" si="26"/>
        <v>44661</v>
      </c>
      <c r="Z20" s="107">
        <f t="shared" si="26"/>
        <v>44668</v>
      </c>
      <c r="AA20" s="107">
        <f t="shared" si="26"/>
        <v>44675</v>
      </c>
      <c r="AB20" s="107">
        <f t="shared" si="26"/>
        <v>44682</v>
      </c>
      <c r="AC20" s="107">
        <f t="shared" si="26"/>
        <v>44689</v>
      </c>
      <c r="AD20" s="107">
        <f t="shared" si="26"/>
        <v>44696</v>
      </c>
      <c r="AE20" s="107">
        <f t="shared" si="26"/>
        <v>44703</v>
      </c>
      <c r="AF20" s="107">
        <f t="shared" si="26"/>
        <v>44710</v>
      </c>
      <c r="AG20" s="107">
        <f t="shared" si="27"/>
        <v>44717</v>
      </c>
      <c r="AH20" s="107">
        <f t="shared" si="27"/>
        <v>44724</v>
      </c>
      <c r="AI20" s="107">
        <f t="shared" si="27"/>
        <v>44731</v>
      </c>
      <c r="AJ20" s="107">
        <f t="shared" si="27"/>
        <v>44738</v>
      </c>
      <c r="AK20" s="107">
        <f t="shared" si="27"/>
        <v>44745</v>
      </c>
      <c r="AL20" s="107">
        <f t="shared" si="27"/>
        <v>44752</v>
      </c>
      <c r="AM20" s="107">
        <f t="shared" si="27"/>
        <v>44759</v>
      </c>
      <c r="AN20" s="107">
        <f t="shared" si="27"/>
        <v>44766</v>
      </c>
      <c r="AO20" s="107">
        <f t="shared" si="27"/>
        <v>44773</v>
      </c>
      <c r="AP20" s="107">
        <f t="shared" si="27"/>
        <v>44780</v>
      </c>
      <c r="AQ20" s="107">
        <f t="shared" si="27"/>
        <v>44787</v>
      </c>
      <c r="AR20" s="107">
        <f t="shared" si="27"/>
        <v>44794</v>
      </c>
      <c r="AS20" s="107">
        <f t="shared" si="27"/>
        <v>44801</v>
      </c>
      <c r="AT20" s="107">
        <f t="shared" si="27"/>
        <v>44808</v>
      </c>
      <c r="AU20" s="107">
        <f t="shared" si="27"/>
        <v>44815</v>
      </c>
      <c r="AV20" s="107">
        <f t="shared" si="27"/>
        <v>44822</v>
      </c>
      <c r="AW20" s="107">
        <f t="shared" si="28"/>
        <v>44829</v>
      </c>
      <c r="AX20" s="107">
        <f t="shared" si="28"/>
        <v>44836</v>
      </c>
      <c r="AY20" s="107">
        <f t="shared" si="28"/>
        <v>44843</v>
      </c>
      <c r="AZ20" s="107">
        <f t="shared" si="28"/>
        <v>44850</v>
      </c>
      <c r="BA20" s="107">
        <f t="shared" si="28"/>
        <v>44857</v>
      </c>
      <c r="BB20" s="107">
        <f t="shared" si="28"/>
        <v>44864</v>
      </c>
      <c r="BC20" s="107">
        <f t="shared" si="28"/>
        <v>44871</v>
      </c>
      <c r="BD20" s="107">
        <f t="shared" si="28"/>
        <v>44878</v>
      </c>
      <c r="BE20" s="107">
        <f t="shared" si="28"/>
        <v>44885</v>
      </c>
      <c r="BF20" s="107">
        <f t="shared" si="28"/>
        <v>44892</v>
      </c>
      <c r="BG20" s="107">
        <f t="shared" si="28"/>
        <v>44899</v>
      </c>
      <c r="BH20" s="107">
        <f t="shared" si="28"/>
        <v>44906</v>
      </c>
      <c r="BI20" s="107">
        <f t="shared" si="28"/>
        <v>44913</v>
      </c>
      <c r="BJ20" s="107">
        <f t="shared" si="28"/>
        <v>44920</v>
      </c>
      <c r="BK20" s="107">
        <f t="shared" si="28"/>
        <v>44927</v>
      </c>
      <c r="BL20" s="107">
        <f t="shared" si="28"/>
        <v>44934</v>
      </c>
      <c r="BM20" s="107">
        <f>BL20+7</f>
        <v>44941</v>
      </c>
      <c r="BN20" s="108">
        <f>BM20+7</f>
        <v>44948</v>
      </c>
      <c r="BP20" s="7"/>
      <c r="BQ20" s="354">
        <f t="shared" si="11"/>
        <v>0</v>
      </c>
      <c r="BR20" s="153">
        <f t="shared" si="24"/>
        <v>44221</v>
      </c>
      <c r="BS20" s="154">
        <f t="shared" si="25"/>
        <v>44227</v>
      </c>
      <c r="BT20" s="177" t="str">
        <f t="shared" si="16"/>
        <v>S5</v>
      </c>
      <c r="BU20" s="169">
        <f t="shared" si="17"/>
        <v>0</v>
      </c>
      <c r="BV20" s="170">
        <f t="shared" si="12"/>
        <v>0</v>
      </c>
      <c r="BW20" s="170">
        <f>SUM(BU$16:BU20)</f>
        <v>0</v>
      </c>
      <c r="BX20" s="170">
        <f t="shared" si="13"/>
        <v>0</v>
      </c>
      <c r="BY20" s="170">
        <f>SUM(BV$16:BV20)</f>
        <v>0</v>
      </c>
      <c r="BZ20" s="167" t="str">
        <f t="shared" si="18"/>
        <v>-</v>
      </c>
      <c r="CA20" s="168" t="str">
        <f t="shared" si="19"/>
        <v>-</v>
      </c>
      <c r="CB20" s="178">
        <f t="shared" si="20"/>
        <v>0</v>
      </c>
      <c r="CC20" s="178">
        <f t="shared" si="21"/>
        <v>0</v>
      </c>
      <c r="CD20" s="328">
        <f t="shared" si="22"/>
        <v>0</v>
      </c>
      <c r="CE20" s="348">
        <f t="shared" si="14"/>
        <v>0</v>
      </c>
      <c r="CF20" s="341">
        <f t="shared" si="23"/>
        <v>0</v>
      </c>
      <c r="CK20" s="293" t="s">
        <v>1</v>
      </c>
      <c r="CL20" s="293" t="s">
        <v>400</v>
      </c>
      <c r="CM20" s="293" t="s">
        <v>415</v>
      </c>
      <c r="CN20" s="426" t="s">
        <v>60</v>
      </c>
      <c r="CO20" s="292"/>
      <c r="CP20" s="64">
        <v>44363</v>
      </c>
      <c r="CQ20" s="64">
        <v>44408</v>
      </c>
      <c r="CR20" s="292"/>
      <c r="CS20" s="340">
        <v>79810</v>
      </c>
      <c r="CT20" s="406">
        <f t="shared" si="6"/>
        <v>79810</v>
      </c>
      <c r="CU20" s="407">
        <f t="shared" si="0"/>
        <v>0</v>
      </c>
      <c r="CV20" s="406">
        <f t="shared" si="1"/>
        <v>35914.5</v>
      </c>
      <c r="CW20" s="407">
        <f t="shared" si="2"/>
        <v>0.55000000000000004</v>
      </c>
      <c r="CX20" s="292" t="s">
        <v>431</v>
      </c>
      <c r="CY20" s="292" t="s">
        <v>54</v>
      </c>
      <c r="CZ20" s="292"/>
      <c r="DA20" s="419">
        <v>12.5</v>
      </c>
      <c r="DU20" s="292"/>
      <c r="EL20" s="352">
        <f t="shared" si="29"/>
        <v>0</v>
      </c>
      <c r="EM20" s="352">
        <f t="shared" si="29"/>
        <v>0</v>
      </c>
      <c r="EN20" s="352">
        <f t="shared" si="29"/>
        <v>0</v>
      </c>
      <c r="EO20" s="352">
        <f t="shared" si="29"/>
        <v>0</v>
      </c>
      <c r="EP20" s="352">
        <f t="shared" si="29"/>
        <v>0</v>
      </c>
      <c r="ER20" s="352">
        <f t="shared" si="9"/>
        <v>0</v>
      </c>
      <c r="FM20" s="420">
        <v>43895.5</v>
      </c>
      <c r="FO20" s="410">
        <f t="shared" si="7"/>
        <v>43895.5</v>
      </c>
    </row>
    <row r="21" spans="1:171" ht="28.8" thickBot="1" x14ac:dyDescent="0.5">
      <c r="B21" s="427" t="str">
        <f>C1</f>
        <v>CJ Unico Model Change 05 2022</v>
      </c>
      <c r="C21" s="14">
        <f>MIN(C22:C30)</f>
        <v>44585</v>
      </c>
      <c r="D21" s="14">
        <f>MAX(D22:D30)</f>
        <v>44698</v>
      </c>
      <c r="E21" s="13">
        <f>D21-C21+1</f>
        <v>114</v>
      </c>
      <c r="F21" s="135">
        <f>SUM(F22:F30)</f>
        <v>1</v>
      </c>
      <c r="G21" s="53">
        <f t="shared" ref="G21:H30" si="30">WEEKNUM(C21)</f>
        <v>5</v>
      </c>
      <c r="H21" s="55">
        <f t="shared" si="30"/>
        <v>21</v>
      </c>
      <c r="I21" s="43"/>
      <c r="J21" s="172" t="e">
        <f>SUM(J22:J30)</f>
        <v>#REF!</v>
      </c>
      <c r="K21" s="189">
        <f>SUM(K22:K30)</f>
        <v>1</v>
      </c>
      <c r="L21" s="190" t="s">
        <v>353</v>
      </c>
      <c r="M21" s="17" t="s">
        <v>354</v>
      </c>
      <c r="N21" s="155" t="s">
        <v>355</v>
      </c>
      <c r="O21" s="111" t="str">
        <f>CONCATENATE("S",WEEKNUM(O19))</f>
        <v>S5</v>
      </c>
      <c r="P21" s="112" t="str">
        <f t="shared" ref="P21:BN21" si="31">CONCATENATE("S",WEEKNUM(P19))</f>
        <v>S6</v>
      </c>
      <c r="Q21" s="112" t="str">
        <f t="shared" si="31"/>
        <v>S7</v>
      </c>
      <c r="R21" s="112" t="str">
        <f t="shared" si="31"/>
        <v>S8</v>
      </c>
      <c r="S21" s="112" t="str">
        <f t="shared" si="31"/>
        <v>S9</v>
      </c>
      <c r="T21" s="112" t="str">
        <f t="shared" si="31"/>
        <v>S10</v>
      </c>
      <c r="U21" s="112" t="str">
        <f t="shared" si="31"/>
        <v>S11</v>
      </c>
      <c r="V21" s="112" t="str">
        <f t="shared" si="31"/>
        <v>S12</v>
      </c>
      <c r="W21" s="112" t="str">
        <f t="shared" si="31"/>
        <v>S13</v>
      </c>
      <c r="X21" s="112" t="str">
        <f t="shared" si="31"/>
        <v>S14</v>
      </c>
      <c r="Y21" s="112" t="str">
        <f t="shared" si="31"/>
        <v>S15</v>
      </c>
      <c r="Z21" s="112" t="str">
        <f t="shared" si="31"/>
        <v>S16</v>
      </c>
      <c r="AA21" s="112" t="str">
        <f t="shared" si="31"/>
        <v>S17</v>
      </c>
      <c r="AB21" s="112" t="str">
        <f t="shared" si="31"/>
        <v>S18</v>
      </c>
      <c r="AC21" s="112" t="str">
        <f t="shared" si="31"/>
        <v>S19</v>
      </c>
      <c r="AD21" s="112" t="str">
        <f t="shared" si="31"/>
        <v>S20</v>
      </c>
      <c r="AE21" s="112" t="str">
        <f t="shared" si="31"/>
        <v>S21</v>
      </c>
      <c r="AF21" s="112" t="str">
        <f t="shared" si="31"/>
        <v>S22</v>
      </c>
      <c r="AG21" s="112" t="str">
        <f t="shared" si="31"/>
        <v>S23</v>
      </c>
      <c r="AH21" s="112" t="str">
        <f t="shared" si="31"/>
        <v>S24</v>
      </c>
      <c r="AI21" s="112" t="str">
        <f t="shared" si="31"/>
        <v>S25</v>
      </c>
      <c r="AJ21" s="112" t="str">
        <f t="shared" si="31"/>
        <v>S26</v>
      </c>
      <c r="AK21" s="112" t="str">
        <f t="shared" si="31"/>
        <v>S27</v>
      </c>
      <c r="AL21" s="112" t="str">
        <f t="shared" si="31"/>
        <v>S28</v>
      </c>
      <c r="AM21" s="112" t="str">
        <f t="shared" si="31"/>
        <v>S29</v>
      </c>
      <c r="AN21" s="112" t="str">
        <f t="shared" si="31"/>
        <v>S30</v>
      </c>
      <c r="AO21" s="112" t="str">
        <f t="shared" si="31"/>
        <v>S31</v>
      </c>
      <c r="AP21" s="112" t="str">
        <f t="shared" si="31"/>
        <v>S32</v>
      </c>
      <c r="AQ21" s="112" t="str">
        <f t="shared" si="31"/>
        <v>S33</v>
      </c>
      <c r="AR21" s="112" t="str">
        <f t="shared" si="31"/>
        <v>S34</v>
      </c>
      <c r="AS21" s="112" t="str">
        <f t="shared" si="31"/>
        <v>S35</v>
      </c>
      <c r="AT21" s="112" t="str">
        <f t="shared" si="31"/>
        <v>S36</v>
      </c>
      <c r="AU21" s="112" t="str">
        <f t="shared" si="31"/>
        <v>S37</v>
      </c>
      <c r="AV21" s="112" t="str">
        <f t="shared" si="31"/>
        <v>S38</v>
      </c>
      <c r="AW21" s="112" t="str">
        <f t="shared" si="31"/>
        <v>S39</v>
      </c>
      <c r="AX21" s="112" t="str">
        <f t="shared" si="31"/>
        <v>S40</v>
      </c>
      <c r="AY21" s="112" t="str">
        <f t="shared" si="31"/>
        <v>S41</v>
      </c>
      <c r="AZ21" s="112" t="str">
        <f t="shared" si="31"/>
        <v>S42</v>
      </c>
      <c r="BA21" s="112" t="str">
        <f t="shared" si="31"/>
        <v>S43</v>
      </c>
      <c r="BB21" s="112" t="str">
        <f t="shared" si="31"/>
        <v>S44</v>
      </c>
      <c r="BC21" s="112" t="str">
        <f t="shared" si="31"/>
        <v>S45</v>
      </c>
      <c r="BD21" s="112" t="str">
        <f t="shared" si="31"/>
        <v>S46</v>
      </c>
      <c r="BE21" s="112" t="str">
        <f t="shared" si="31"/>
        <v>S47</v>
      </c>
      <c r="BF21" s="112" t="str">
        <f t="shared" si="31"/>
        <v>S48</v>
      </c>
      <c r="BG21" s="112" t="str">
        <f t="shared" si="31"/>
        <v>S49</v>
      </c>
      <c r="BH21" s="112" t="str">
        <f t="shared" si="31"/>
        <v>S50</v>
      </c>
      <c r="BI21" s="112" t="str">
        <f t="shared" si="31"/>
        <v>S51</v>
      </c>
      <c r="BJ21" s="112" t="str">
        <f t="shared" si="31"/>
        <v>S52</v>
      </c>
      <c r="BK21" s="112" t="str">
        <f t="shared" si="31"/>
        <v>S53</v>
      </c>
      <c r="BL21" s="112" t="str">
        <f t="shared" si="31"/>
        <v>S1</v>
      </c>
      <c r="BM21" s="112" t="str">
        <f t="shared" si="31"/>
        <v>S2</v>
      </c>
      <c r="BN21" s="113" t="str">
        <f t="shared" si="31"/>
        <v>S3</v>
      </c>
      <c r="BP21" s="7"/>
      <c r="BQ21" s="354">
        <f t="shared" si="11"/>
        <v>0</v>
      </c>
      <c r="BR21" s="153">
        <f t="shared" si="24"/>
        <v>44228</v>
      </c>
      <c r="BS21" s="154">
        <f t="shared" si="25"/>
        <v>44234</v>
      </c>
      <c r="BT21" s="177" t="str">
        <f t="shared" si="16"/>
        <v>S6</v>
      </c>
      <c r="BU21" s="169">
        <f t="shared" si="17"/>
        <v>0</v>
      </c>
      <c r="BV21" s="170">
        <f t="shared" si="12"/>
        <v>0</v>
      </c>
      <c r="BW21" s="170">
        <f>SUM(BU$16:BU21)</f>
        <v>0</v>
      </c>
      <c r="BX21" s="170">
        <f t="shared" si="13"/>
        <v>0</v>
      </c>
      <c r="BY21" s="170">
        <f>SUM(BV$16:BV21)</f>
        <v>0</v>
      </c>
      <c r="BZ21" s="167" t="str">
        <f t="shared" si="18"/>
        <v>-</v>
      </c>
      <c r="CA21" s="168" t="str">
        <f t="shared" si="19"/>
        <v>-</v>
      </c>
      <c r="CB21" s="178">
        <f t="shared" si="20"/>
        <v>0</v>
      </c>
      <c r="CC21" s="178">
        <f t="shared" si="21"/>
        <v>0</v>
      </c>
      <c r="CD21" s="328">
        <f t="shared" si="22"/>
        <v>0</v>
      </c>
      <c r="CE21" s="348">
        <f t="shared" si="14"/>
        <v>0</v>
      </c>
      <c r="CF21" s="341">
        <f t="shared" si="23"/>
        <v>0</v>
      </c>
    </row>
    <row r="22" spans="1:171" ht="14.25" customHeight="1" x14ac:dyDescent="0.3">
      <c r="B22" s="18" t="s">
        <v>383</v>
      </c>
      <c r="C22" s="19">
        <v>44587</v>
      </c>
      <c r="D22" s="19">
        <v>44607</v>
      </c>
      <c r="E22" s="209">
        <f>IF(AND(C22&lt;&gt;0,D22&lt;&gt;0),D22-C22+1,)</f>
        <v>21</v>
      </c>
      <c r="F22" s="421">
        <v>0.27</v>
      </c>
      <c r="G22" s="50">
        <f t="shared" si="30"/>
        <v>5</v>
      </c>
      <c r="H22" s="51">
        <f t="shared" si="30"/>
        <v>8</v>
      </c>
      <c r="I22" s="21"/>
      <c r="J22" s="175">
        <v>1</v>
      </c>
      <c r="K22" s="421">
        <v>0.27</v>
      </c>
      <c r="L22" s="191">
        <f>$E$12*K22</f>
        <v>17574.300000000003</v>
      </c>
      <c r="M22" s="44" t="str">
        <f t="shared" ref="M22:M30" si="32">B22</f>
        <v>DESIGN</v>
      </c>
      <c r="N22" s="71">
        <f t="shared" ref="N22:N30" si="33">SUM(O22:BN22)</f>
        <v>16790</v>
      </c>
      <c r="O22">
        <f>230*15</f>
        <v>3450</v>
      </c>
      <c r="P22">
        <f t="shared" ref="P22:R22" si="34">230*15</f>
        <v>3450</v>
      </c>
      <c r="Q22">
        <f t="shared" si="34"/>
        <v>3450</v>
      </c>
      <c r="R22">
        <f t="shared" si="34"/>
        <v>3450</v>
      </c>
      <c r="S22">
        <f>230*13</f>
        <v>2990</v>
      </c>
      <c r="BN22" s="120"/>
      <c r="BP22" s="7"/>
      <c r="BQ22" s="354">
        <f t="shared" si="11"/>
        <v>0</v>
      </c>
      <c r="BR22" s="153">
        <f t="shared" si="24"/>
        <v>44235</v>
      </c>
      <c r="BS22" s="154">
        <f t="shared" si="25"/>
        <v>44241</v>
      </c>
      <c r="BT22" s="177" t="str">
        <f t="shared" si="16"/>
        <v>S7</v>
      </c>
      <c r="BU22" s="169">
        <f t="shared" si="17"/>
        <v>0</v>
      </c>
      <c r="BV22" s="170">
        <f t="shared" si="12"/>
        <v>0</v>
      </c>
      <c r="BW22" s="170">
        <f>SUM(BU$16:BU22)</f>
        <v>0</v>
      </c>
      <c r="BX22" s="170">
        <f t="shared" si="13"/>
        <v>0</v>
      </c>
      <c r="BY22" s="170">
        <f>SUM(BV$16:BV22)</f>
        <v>0</v>
      </c>
      <c r="BZ22" s="167" t="str">
        <f t="shared" si="18"/>
        <v>-</v>
      </c>
      <c r="CA22" s="168" t="str">
        <f t="shared" si="19"/>
        <v>-</v>
      </c>
      <c r="CB22" s="178">
        <f t="shared" si="20"/>
        <v>0</v>
      </c>
      <c r="CC22" s="178">
        <f t="shared" si="21"/>
        <v>0</v>
      </c>
      <c r="CD22" s="328">
        <f t="shared" si="22"/>
        <v>0</v>
      </c>
      <c r="CE22" s="348">
        <f t="shared" si="14"/>
        <v>0</v>
      </c>
      <c r="CF22" s="341">
        <f t="shared" si="23"/>
        <v>0</v>
      </c>
    </row>
    <row r="23" spans="1:171" ht="14.25" customHeight="1" x14ac:dyDescent="0.3">
      <c r="B23" s="18" t="s">
        <v>398</v>
      </c>
      <c r="C23" s="19">
        <v>44643</v>
      </c>
      <c r="D23" s="19">
        <v>44666</v>
      </c>
      <c r="E23" s="209">
        <f t="shared" ref="E23:E30" si="35">IF(AND(C23&lt;&gt;0,D23&lt;&gt;0),D23-C23+1,)</f>
        <v>24</v>
      </c>
      <c r="F23" s="421">
        <v>0.35</v>
      </c>
      <c r="G23" s="50">
        <f t="shared" si="30"/>
        <v>13</v>
      </c>
      <c r="H23" s="51">
        <f t="shared" si="30"/>
        <v>16</v>
      </c>
      <c r="I23" s="21"/>
      <c r="J23" s="173" t="e">
        <f>$J$22*#REF!</f>
        <v>#REF!</v>
      </c>
      <c r="K23" s="421">
        <v>0.35</v>
      </c>
      <c r="L23" s="191">
        <f>$E$12*K23</f>
        <v>22781.5</v>
      </c>
      <c r="M23" s="18" t="str">
        <f>B23</f>
        <v>EXEC</v>
      </c>
      <c r="N23" s="72">
        <f t="shared" si="33"/>
        <v>25070</v>
      </c>
      <c r="T23">
        <f>230*5</f>
        <v>1150</v>
      </c>
      <c r="W23">
        <f>230*15</f>
        <v>3450</v>
      </c>
      <c r="X23">
        <f>230*15</f>
        <v>3450</v>
      </c>
      <c r="Y23">
        <f t="shared" ref="Y23:Z23" si="36">230*15</f>
        <v>3450</v>
      </c>
      <c r="Z23">
        <f t="shared" si="36"/>
        <v>3450</v>
      </c>
      <c r="AC23">
        <f>230*12</f>
        <v>2760</v>
      </c>
      <c r="AD23">
        <f>230*12</f>
        <v>2760</v>
      </c>
      <c r="AE23">
        <f>230*10</f>
        <v>2300</v>
      </c>
      <c r="AF23">
        <f>230*10</f>
        <v>2300</v>
      </c>
      <c r="BN23" s="120"/>
      <c r="BP23" s="7"/>
      <c r="BQ23" s="354">
        <f t="shared" si="11"/>
        <v>0</v>
      </c>
      <c r="BR23" s="153">
        <f t="shared" si="24"/>
        <v>44242</v>
      </c>
      <c r="BS23" s="154">
        <f t="shared" si="25"/>
        <v>44248</v>
      </c>
      <c r="BT23" s="177" t="str">
        <f t="shared" si="16"/>
        <v>S8</v>
      </c>
      <c r="BU23" s="169">
        <f t="shared" si="17"/>
        <v>0</v>
      </c>
      <c r="BV23" s="170">
        <f t="shared" si="12"/>
        <v>0</v>
      </c>
      <c r="BW23" s="170">
        <f>SUM(BU$16:BU23)</f>
        <v>0</v>
      </c>
      <c r="BX23" s="170">
        <f t="shared" si="13"/>
        <v>0</v>
      </c>
      <c r="BY23" s="170">
        <f>SUM(BV$16:BV23)</f>
        <v>0</v>
      </c>
      <c r="BZ23" s="167" t="str">
        <f t="shared" si="18"/>
        <v>-</v>
      </c>
      <c r="CA23" s="168" t="str">
        <f t="shared" si="19"/>
        <v>-</v>
      </c>
      <c r="CB23" s="178">
        <f t="shared" si="20"/>
        <v>0</v>
      </c>
      <c r="CC23" s="178">
        <f t="shared" si="21"/>
        <v>0</v>
      </c>
      <c r="CD23" s="328">
        <f t="shared" si="22"/>
        <v>0</v>
      </c>
      <c r="CE23" s="348">
        <f t="shared" si="14"/>
        <v>0</v>
      </c>
      <c r="CF23" s="341">
        <f t="shared" si="23"/>
        <v>0</v>
      </c>
    </row>
    <row r="24" spans="1:171" ht="14.25" customHeight="1" x14ac:dyDescent="0.3">
      <c r="B24" s="18" t="s">
        <v>399</v>
      </c>
      <c r="C24" s="19">
        <v>44585</v>
      </c>
      <c r="D24" s="19">
        <v>44666</v>
      </c>
      <c r="E24" s="209">
        <f t="shared" si="35"/>
        <v>82</v>
      </c>
      <c r="F24" s="421">
        <v>0.12</v>
      </c>
      <c r="G24" s="50">
        <f t="shared" si="30"/>
        <v>5</v>
      </c>
      <c r="H24" s="51">
        <f t="shared" si="30"/>
        <v>16</v>
      </c>
      <c r="I24" s="21"/>
      <c r="J24" s="173" t="e">
        <f>$J$22*#REF!</f>
        <v>#REF!</v>
      </c>
      <c r="K24" s="421">
        <v>0.12</v>
      </c>
      <c r="L24" s="191">
        <f t="shared" ref="L24:L30" si="37">$E$12*K24</f>
        <v>7810.7999999999993</v>
      </c>
      <c r="M24" s="18" t="str">
        <f t="shared" si="32"/>
        <v>MNG</v>
      </c>
      <c r="N24" s="72">
        <f t="shared" si="33"/>
        <v>6900</v>
      </c>
      <c r="W24">
        <v>920</v>
      </c>
      <c r="X24">
        <v>920</v>
      </c>
      <c r="Y24">
        <f>230*5</f>
        <v>1150</v>
      </c>
      <c r="Z24">
        <f>230*5</f>
        <v>1150</v>
      </c>
      <c r="AA24">
        <f t="shared" ref="AA24:AC24" si="38">230*4</f>
        <v>920</v>
      </c>
      <c r="AB24">
        <f t="shared" si="38"/>
        <v>920</v>
      </c>
      <c r="AC24">
        <f t="shared" si="38"/>
        <v>920</v>
      </c>
      <c r="BN24" s="120"/>
      <c r="BP24" s="7"/>
      <c r="BQ24" s="354">
        <f t="shared" si="11"/>
        <v>0</v>
      </c>
      <c r="BR24" s="153">
        <f t="shared" si="24"/>
        <v>44249</v>
      </c>
      <c r="BS24" s="154">
        <f t="shared" si="25"/>
        <v>44255</v>
      </c>
      <c r="BT24" s="177" t="str">
        <f t="shared" si="16"/>
        <v>S9</v>
      </c>
      <c r="BU24" s="169">
        <f t="shared" si="17"/>
        <v>0</v>
      </c>
      <c r="BV24" s="170">
        <f t="shared" si="12"/>
        <v>0</v>
      </c>
      <c r="BW24" s="170">
        <f>SUM(BU$16:BU24)</f>
        <v>0</v>
      </c>
      <c r="BX24" s="170">
        <f t="shared" si="13"/>
        <v>0</v>
      </c>
      <c r="BY24" s="170">
        <f>SUM(BV$16:BV24)</f>
        <v>0</v>
      </c>
      <c r="BZ24" s="167" t="str">
        <f t="shared" si="18"/>
        <v>-</v>
      </c>
      <c r="CA24" s="168" t="str">
        <f t="shared" si="19"/>
        <v>-</v>
      </c>
      <c r="CB24" s="178">
        <f t="shared" si="20"/>
        <v>0</v>
      </c>
      <c r="CC24" s="178">
        <f t="shared" si="21"/>
        <v>0</v>
      </c>
      <c r="CD24" s="328">
        <f t="shared" si="22"/>
        <v>0</v>
      </c>
      <c r="CE24" s="348">
        <f t="shared" si="14"/>
        <v>0</v>
      </c>
      <c r="CF24" s="341">
        <f t="shared" si="23"/>
        <v>0</v>
      </c>
    </row>
    <row r="25" spans="1:171" ht="18" x14ac:dyDescent="0.3">
      <c r="B25" s="18" t="s">
        <v>92</v>
      </c>
      <c r="C25" s="19">
        <v>44655</v>
      </c>
      <c r="D25" s="19">
        <v>44698</v>
      </c>
      <c r="E25" s="209">
        <f t="shared" si="35"/>
        <v>44</v>
      </c>
      <c r="F25" s="421">
        <v>0.16</v>
      </c>
      <c r="G25" s="50">
        <f t="shared" si="30"/>
        <v>15</v>
      </c>
      <c r="H25" s="51">
        <f t="shared" si="30"/>
        <v>21</v>
      </c>
      <c r="I25" s="21"/>
      <c r="J25" s="173" t="e">
        <f>$J$22*#REF!</f>
        <v>#REF!</v>
      </c>
      <c r="K25" s="421">
        <v>0.16</v>
      </c>
      <c r="L25" s="191">
        <f t="shared" si="37"/>
        <v>10414.4</v>
      </c>
      <c r="M25" s="18" t="str">
        <f t="shared" si="32"/>
        <v>UAT</v>
      </c>
      <c r="N25" s="72">
        <f t="shared" si="33"/>
        <v>11040</v>
      </c>
      <c r="AA25">
        <f>230*8</f>
        <v>1840</v>
      </c>
      <c r="AB25">
        <f t="shared" ref="AB25:AD25" si="39">230*8</f>
        <v>1840</v>
      </c>
      <c r="AC25">
        <f t="shared" si="39"/>
        <v>1840</v>
      </c>
      <c r="AD25">
        <f t="shared" si="39"/>
        <v>1840</v>
      </c>
      <c r="AE25">
        <f>230*8</f>
        <v>1840</v>
      </c>
      <c r="AF25">
        <f>230*8</f>
        <v>1840</v>
      </c>
      <c r="BN25" s="120"/>
      <c r="BQ25" s="354">
        <f t="shared" si="11"/>
        <v>0</v>
      </c>
      <c r="BR25" s="153">
        <f t="shared" si="24"/>
        <v>44256</v>
      </c>
      <c r="BS25" s="154">
        <f t="shared" si="25"/>
        <v>44262</v>
      </c>
      <c r="BT25" s="177" t="str">
        <f t="shared" si="16"/>
        <v>S10</v>
      </c>
      <c r="BU25" s="169">
        <f t="shared" si="17"/>
        <v>0</v>
      </c>
      <c r="BV25" s="170">
        <f t="shared" si="12"/>
        <v>0</v>
      </c>
      <c r="BW25" s="170">
        <f>SUM(BU$16:BU25)</f>
        <v>0</v>
      </c>
      <c r="BX25" s="170">
        <f t="shared" si="13"/>
        <v>0</v>
      </c>
      <c r="BY25" s="170">
        <f>SUM(BV$16:BV25)</f>
        <v>0</v>
      </c>
      <c r="BZ25" s="167" t="str">
        <f t="shared" si="18"/>
        <v>-</v>
      </c>
      <c r="CA25" s="168" t="str">
        <f t="shared" si="19"/>
        <v>-</v>
      </c>
      <c r="CB25" s="178">
        <f t="shared" si="20"/>
        <v>0</v>
      </c>
      <c r="CC25" s="178">
        <f t="shared" si="21"/>
        <v>0</v>
      </c>
      <c r="CD25" s="328">
        <f t="shared" si="22"/>
        <v>0</v>
      </c>
      <c r="CE25" s="348">
        <f t="shared" si="14"/>
        <v>0</v>
      </c>
      <c r="CF25" s="341">
        <f t="shared" si="23"/>
        <v>0</v>
      </c>
    </row>
    <row r="26" spans="1:171" ht="18" x14ac:dyDescent="0.3">
      <c r="B26" s="18" t="s">
        <v>37</v>
      </c>
      <c r="C26" s="19">
        <v>44643</v>
      </c>
      <c r="D26" s="19">
        <v>44698</v>
      </c>
      <c r="E26" s="209">
        <f t="shared" si="35"/>
        <v>56</v>
      </c>
      <c r="F26" s="421">
        <v>0.1</v>
      </c>
      <c r="G26" s="50">
        <f t="shared" si="30"/>
        <v>13</v>
      </c>
      <c r="H26" s="51">
        <f t="shared" si="30"/>
        <v>21</v>
      </c>
      <c r="I26" s="21">
        <v>1</v>
      </c>
      <c r="J26" s="173" t="e">
        <f>$J$22*#REF!</f>
        <v>#REF!</v>
      </c>
      <c r="K26" s="421">
        <v>0.1</v>
      </c>
      <c r="L26" s="191">
        <f t="shared" si="37"/>
        <v>6509</v>
      </c>
      <c r="M26" s="18" t="str">
        <f t="shared" si="32"/>
        <v>DP</v>
      </c>
      <c r="N26" s="72">
        <f t="shared" si="33"/>
        <v>5060</v>
      </c>
      <c r="W26">
        <f>230*2</f>
        <v>460</v>
      </c>
      <c r="X26">
        <f t="shared" ref="X26:AD26" si="40">230*2</f>
        <v>460</v>
      </c>
      <c r="Y26">
        <f t="shared" si="40"/>
        <v>460</v>
      </c>
      <c r="Z26">
        <f t="shared" si="40"/>
        <v>460</v>
      </c>
      <c r="AA26">
        <f t="shared" si="40"/>
        <v>460</v>
      </c>
      <c r="AB26">
        <f t="shared" si="40"/>
        <v>460</v>
      </c>
      <c r="AC26">
        <f t="shared" si="40"/>
        <v>460</v>
      </c>
      <c r="AD26">
        <f t="shared" si="40"/>
        <v>460</v>
      </c>
      <c r="AE26">
        <f>230*3</f>
        <v>690</v>
      </c>
      <c r="AF26">
        <f>230*3</f>
        <v>690</v>
      </c>
      <c r="BN26" s="120"/>
      <c r="BQ26" s="354">
        <f t="shared" si="11"/>
        <v>0</v>
      </c>
      <c r="BR26" s="153">
        <f t="shared" si="24"/>
        <v>44263</v>
      </c>
      <c r="BS26" s="154">
        <f t="shared" si="25"/>
        <v>44269</v>
      </c>
      <c r="BT26" s="177" t="str">
        <f t="shared" si="16"/>
        <v>S11</v>
      </c>
      <c r="BU26" s="169">
        <f t="shared" si="17"/>
        <v>0</v>
      </c>
      <c r="BV26" s="170">
        <f t="shared" si="12"/>
        <v>0</v>
      </c>
      <c r="BW26" s="170">
        <f>SUM(BU$16:BU26)</f>
        <v>0</v>
      </c>
      <c r="BX26" s="170">
        <f t="shared" si="13"/>
        <v>0</v>
      </c>
      <c r="BY26" s="170">
        <f>SUM(BV$16:BV26)</f>
        <v>0</v>
      </c>
      <c r="BZ26" s="167" t="str">
        <f t="shared" si="18"/>
        <v>-</v>
      </c>
      <c r="CA26" s="168" t="str">
        <f t="shared" si="19"/>
        <v>-</v>
      </c>
      <c r="CB26" s="178">
        <f t="shared" si="20"/>
        <v>0</v>
      </c>
      <c r="CC26" s="178">
        <f t="shared" si="21"/>
        <v>0</v>
      </c>
      <c r="CD26" s="328">
        <f t="shared" si="22"/>
        <v>0</v>
      </c>
      <c r="CE26" s="348">
        <f t="shared" si="14"/>
        <v>0</v>
      </c>
      <c r="CF26" s="341">
        <f t="shared" si="23"/>
        <v>0</v>
      </c>
    </row>
    <row r="27" spans="1:171" ht="18" x14ac:dyDescent="0.3">
      <c r="B27" s="18"/>
      <c r="C27" s="19"/>
      <c r="D27" s="19"/>
      <c r="E27" s="209">
        <f t="shared" si="35"/>
        <v>0</v>
      </c>
      <c r="F27" s="15">
        <v>0</v>
      </c>
      <c r="G27" s="50">
        <f t="shared" si="30"/>
        <v>0</v>
      </c>
      <c r="H27" s="51">
        <f t="shared" si="30"/>
        <v>0</v>
      </c>
      <c r="I27" s="21"/>
      <c r="J27" s="173" t="e">
        <f>$J$22*#REF!</f>
        <v>#REF!</v>
      </c>
      <c r="K27" s="15">
        <v>0</v>
      </c>
      <c r="L27" s="191">
        <f t="shared" si="37"/>
        <v>0</v>
      </c>
      <c r="M27" s="18">
        <f t="shared" si="32"/>
        <v>0</v>
      </c>
      <c r="N27" s="72">
        <f t="shared" si="33"/>
        <v>0</v>
      </c>
      <c r="BN27" s="120"/>
      <c r="BQ27" s="354">
        <f t="shared" si="11"/>
        <v>0</v>
      </c>
      <c r="BR27" s="153">
        <f t="shared" si="24"/>
        <v>44270</v>
      </c>
      <c r="BS27" s="154">
        <f t="shared" si="25"/>
        <v>44276</v>
      </c>
      <c r="BT27" s="177" t="str">
        <f t="shared" si="16"/>
        <v>S12</v>
      </c>
      <c r="BU27" s="169">
        <f t="shared" si="17"/>
        <v>0</v>
      </c>
      <c r="BV27" s="170">
        <f t="shared" si="12"/>
        <v>0</v>
      </c>
      <c r="BW27" s="170">
        <f>SUM(BU$16:BU27)</f>
        <v>0</v>
      </c>
      <c r="BX27" s="170">
        <f t="shared" si="13"/>
        <v>0</v>
      </c>
      <c r="BY27" s="170">
        <f>SUM(BV$16:BV27)</f>
        <v>0</v>
      </c>
      <c r="BZ27" s="167" t="str">
        <f t="shared" si="18"/>
        <v>-</v>
      </c>
      <c r="CA27" s="168" t="str">
        <f t="shared" si="19"/>
        <v>-</v>
      </c>
      <c r="CB27" s="178">
        <f t="shared" si="20"/>
        <v>0</v>
      </c>
      <c r="CC27" s="178">
        <f t="shared" si="21"/>
        <v>0</v>
      </c>
      <c r="CD27" s="328">
        <f t="shared" si="22"/>
        <v>0</v>
      </c>
      <c r="CE27" s="348">
        <f t="shared" si="14"/>
        <v>0</v>
      </c>
      <c r="CF27" s="341">
        <f t="shared" si="23"/>
        <v>0</v>
      </c>
    </row>
    <row r="28" spans="1:171" ht="18" x14ac:dyDescent="0.3">
      <c r="B28" s="18"/>
      <c r="C28" s="19"/>
      <c r="D28" s="19"/>
      <c r="E28" s="210">
        <f t="shared" si="35"/>
        <v>0</v>
      </c>
      <c r="F28" s="15">
        <v>0</v>
      </c>
      <c r="G28" s="50">
        <f t="shared" si="30"/>
        <v>0</v>
      </c>
      <c r="H28" s="51">
        <f t="shared" si="30"/>
        <v>0</v>
      </c>
      <c r="I28" s="21"/>
      <c r="J28" s="173" t="e">
        <f>$J$22*#REF!</f>
        <v>#REF!</v>
      </c>
      <c r="K28" s="15">
        <v>0</v>
      </c>
      <c r="L28" s="191">
        <f t="shared" si="37"/>
        <v>0</v>
      </c>
      <c r="M28" s="18">
        <f t="shared" si="32"/>
        <v>0</v>
      </c>
      <c r="N28" s="72">
        <f t="shared" si="33"/>
        <v>0</v>
      </c>
      <c r="BN28" s="120"/>
      <c r="BQ28" s="354">
        <f t="shared" si="11"/>
        <v>0</v>
      </c>
      <c r="BR28" s="153">
        <f t="shared" si="24"/>
        <v>44277</v>
      </c>
      <c r="BS28" s="154">
        <f t="shared" si="25"/>
        <v>44283</v>
      </c>
      <c r="BT28" s="177" t="str">
        <f t="shared" si="16"/>
        <v>S13</v>
      </c>
      <c r="BU28" s="169">
        <f t="shared" si="17"/>
        <v>0</v>
      </c>
      <c r="BV28" s="170">
        <f t="shared" si="12"/>
        <v>0</v>
      </c>
      <c r="BW28" s="170">
        <f>SUM(BU$16:BU28)</f>
        <v>0</v>
      </c>
      <c r="BX28" s="170">
        <f t="shared" si="13"/>
        <v>0</v>
      </c>
      <c r="BY28" s="170">
        <f>SUM(BV$16:BV28)</f>
        <v>0</v>
      </c>
      <c r="BZ28" s="167" t="str">
        <f t="shared" si="18"/>
        <v>-</v>
      </c>
      <c r="CA28" s="168" t="str">
        <f t="shared" si="19"/>
        <v>-</v>
      </c>
      <c r="CB28" s="178">
        <f t="shared" si="20"/>
        <v>0</v>
      </c>
      <c r="CC28" s="178">
        <f t="shared" si="21"/>
        <v>0</v>
      </c>
      <c r="CD28" s="328">
        <f t="shared" si="22"/>
        <v>0</v>
      </c>
      <c r="CE28" s="348">
        <f t="shared" si="14"/>
        <v>0</v>
      </c>
      <c r="CF28" s="341">
        <f t="shared" si="23"/>
        <v>0</v>
      </c>
    </row>
    <row r="29" spans="1:171" ht="18" x14ac:dyDescent="0.3">
      <c r="B29" s="18"/>
      <c r="C29" s="19"/>
      <c r="D29" s="25"/>
      <c r="E29" s="210">
        <f t="shared" si="35"/>
        <v>0</v>
      </c>
      <c r="F29" s="15">
        <v>0</v>
      </c>
      <c r="G29" s="50">
        <f t="shared" si="30"/>
        <v>0</v>
      </c>
      <c r="H29" s="51">
        <f t="shared" si="30"/>
        <v>0</v>
      </c>
      <c r="I29" s="21"/>
      <c r="J29" s="173" t="e">
        <f>$J$22*#REF!</f>
        <v>#REF!</v>
      </c>
      <c r="K29" s="15">
        <v>0</v>
      </c>
      <c r="L29" s="191">
        <f t="shared" si="37"/>
        <v>0</v>
      </c>
      <c r="M29" s="18">
        <f t="shared" si="32"/>
        <v>0</v>
      </c>
      <c r="N29" s="72">
        <f t="shared" si="33"/>
        <v>0</v>
      </c>
      <c r="BN29" s="120"/>
      <c r="BQ29" s="354">
        <f t="shared" si="11"/>
        <v>0</v>
      </c>
      <c r="BR29" s="153">
        <f t="shared" si="24"/>
        <v>44284</v>
      </c>
      <c r="BS29" s="154">
        <f t="shared" si="25"/>
        <v>44290</v>
      </c>
      <c r="BT29" s="177" t="str">
        <f t="shared" si="16"/>
        <v>S14</v>
      </c>
      <c r="BU29" s="169">
        <f t="shared" si="17"/>
        <v>0</v>
      </c>
      <c r="BV29" s="170">
        <f t="shared" si="12"/>
        <v>0</v>
      </c>
      <c r="BW29" s="170">
        <f>SUM(BU$16:BU29)</f>
        <v>0</v>
      </c>
      <c r="BX29" s="170">
        <f t="shared" si="13"/>
        <v>0</v>
      </c>
      <c r="BY29" s="170">
        <f>SUM(BV$16:BV29)</f>
        <v>0</v>
      </c>
      <c r="BZ29" s="167" t="str">
        <f t="shared" si="18"/>
        <v>-</v>
      </c>
      <c r="CA29" s="168" t="str">
        <f t="shared" si="19"/>
        <v>-</v>
      </c>
      <c r="CB29" s="178">
        <f t="shared" si="20"/>
        <v>0</v>
      </c>
      <c r="CC29" s="178">
        <f t="shared" si="21"/>
        <v>0</v>
      </c>
      <c r="CD29" s="328">
        <f t="shared" si="22"/>
        <v>0</v>
      </c>
      <c r="CE29" s="348">
        <f t="shared" si="14"/>
        <v>0</v>
      </c>
      <c r="CF29" s="341">
        <f t="shared" si="23"/>
        <v>0</v>
      </c>
    </row>
    <row r="30" spans="1:171" ht="18.600000000000001" thickBot="1" x14ac:dyDescent="0.35">
      <c r="B30" s="137"/>
      <c r="C30" s="40"/>
      <c r="D30" s="138"/>
      <c r="E30" s="211">
        <f t="shared" si="35"/>
        <v>0</v>
      </c>
      <c r="F30" s="136">
        <v>0</v>
      </c>
      <c r="G30" s="139">
        <f t="shared" si="30"/>
        <v>0</v>
      </c>
      <c r="H30" s="140">
        <f t="shared" si="30"/>
        <v>0</v>
      </c>
      <c r="I30" s="141"/>
      <c r="J30" s="176" t="e">
        <f>$J$22*#REF!</f>
        <v>#REF!</v>
      </c>
      <c r="K30" s="15">
        <v>0</v>
      </c>
      <c r="L30" s="191">
        <f t="shared" si="37"/>
        <v>0</v>
      </c>
      <c r="M30" s="45">
        <f t="shared" si="32"/>
        <v>0</v>
      </c>
      <c r="N30" s="142">
        <f t="shared" si="33"/>
        <v>0</v>
      </c>
      <c r="BN30" s="120"/>
      <c r="BQ30" s="354">
        <f t="shared" si="11"/>
        <v>0</v>
      </c>
      <c r="BR30" s="153">
        <f t="shared" si="24"/>
        <v>44291</v>
      </c>
      <c r="BS30" s="154">
        <f t="shared" si="25"/>
        <v>44297</v>
      </c>
      <c r="BT30" s="177" t="str">
        <f t="shared" si="16"/>
        <v>S15</v>
      </c>
      <c r="BU30" s="169">
        <f t="shared" si="17"/>
        <v>0</v>
      </c>
      <c r="BV30" s="170">
        <f t="shared" si="12"/>
        <v>0</v>
      </c>
      <c r="BW30" s="170">
        <f>SUM(BU$16:BU30)</f>
        <v>0</v>
      </c>
      <c r="BX30" s="170">
        <f t="shared" si="13"/>
        <v>0</v>
      </c>
      <c r="BY30" s="170">
        <f>SUM(BV$16:BV30)</f>
        <v>0</v>
      </c>
      <c r="BZ30" s="167" t="str">
        <f t="shared" si="18"/>
        <v>-</v>
      </c>
      <c r="CA30" s="168" t="str">
        <f t="shared" si="19"/>
        <v>-</v>
      </c>
      <c r="CB30" s="178">
        <f t="shared" si="20"/>
        <v>0</v>
      </c>
      <c r="CC30" s="178">
        <f t="shared" si="21"/>
        <v>0</v>
      </c>
      <c r="CD30" s="328">
        <f t="shared" si="22"/>
        <v>0</v>
      </c>
      <c r="CE30" s="348">
        <f t="shared" si="14"/>
        <v>0</v>
      </c>
      <c r="CF30" s="341">
        <f t="shared" si="23"/>
        <v>0</v>
      </c>
    </row>
    <row r="31" spans="1:171" ht="18.600000000000001" thickBot="1" x14ac:dyDescent="0.35">
      <c r="N31" s="73">
        <f>SUM(N22:N30)</f>
        <v>64860</v>
      </c>
      <c r="O31" s="73">
        <f>SUM(O22:O30)</f>
        <v>3450</v>
      </c>
      <c r="P31" s="74">
        <f t="shared" ref="P31:BN31" si="41">SUM(P22:P30)</f>
        <v>3450</v>
      </c>
      <c r="Q31" s="74">
        <f t="shared" si="41"/>
        <v>3450</v>
      </c>
      <c r="R31" s="74">
        <f t="shared" si="41"/>
        <v>3450</v>
      </c>
      <c r="S31" s="74">
        <f>SUM(S22:S30)</f>
        <v>2990</v>
      </c>
      <c r="T31" s="74">
        <f t="shared" si="41"/>
        <v>1150</v>
      </c>
      <c r="U31" s="74">
        <f t="shared" si="41"/>
        <v>0</v>
      </c>
      <c r="V31" s="74">
        <f t="shared" si="41"/>
        <v>0</v>
      </c>
      <c r="W31" s="74">
        <f t="shared" si="41"/>
        <v>4830</v>
      </c>
      <c r="X31" s="74">
        <f t="shared" si="41"/>
        <v>4830</v>
      </c>
      <c r="Y31" s="74">
        <f t="shared" si="41"/>
        <v>5060</v>
      </c>
      <c r="Z31" s="74">
        <f t="shared" si="41"/>
        <v>5060</v>
      </c>
      <c r="AA31" s="74">
        <f t="shared" si="41"/>
        <v>3220</v>
      </c>
      <c r="AB31" s="74">
        <f t="shared" si="41"/>
        <v>3220</v>
      </c>
      <c r="AC31" s="74">
        <f t="shared" si="41"/>
        <v>5980</v>
      </c>
      <c r="AD31" s="74">
        <f t="shared" si="41"/>
        <v>5060</v>
      </c>
      <c r="AE31" s="74">
        <f t="shared" si="41"/>
        <v>4830</v>
      </c>
      <c r="AF31" s="74">
        <f t="shared" si="41"/>
        <v>4830</v>
      </c>
      <c r="AG31" s="74">
        <f t="shared" si="41"/>
        <v>0</v>
      </c>
      <c r="AH31" s="74">
        <f t="shared" si="41"/>
        <v>0</v>
      </c>
      <c r="AI31" s="74">
        <f t="shared" si="41"/>
        <v>0</v>
      </c>
      <c r="AJ31" s="74">
        <f t="shared" si="41"/>
        <v>0</v>
      </c>
      <c r="AK31" s="74">
        <f t="shared" si="41"/>
        <v>0</v>
      </c>
      <c r="AL31" s="74">
        <f t="shared" si="41"/>
        <v>0</v>
      </c>
      <c r="AM31" s="74">
        <f t="shared" si="41"/>
        <v>0</v>
      </c>
      <c r="AN31" s="74">
        <f t="shared" si="41"/>
        <v>0</v>
      </c>
      <c r="AO31" s="74">
        <f t="shared" si="41"/>
        <v>0</v>
      </c>
      <c r="AP31" s="74">
        <f t="shared" si="41"/>
        <v>0</v>
      </c>
      <c r="AQ31" s="74">
        <f t="shared" si="41"/>
        <v>0</v>
      </c>
      <c r="AR31" s="74">
        <f t="shared" si="41"/>
        <v>0</v>
      </c>
      <c r="AS31" s="74">
        <f t="shared" si="41"/>
        <v>0</v>
      </c>
      <c r="AT31" s="74">
        <f t="shared" si="41"/>
        <v>0</v>
      </c>
      <c r="AU31" s="74">
        <f t="shared" si="41"/>
        <v>0</v>
      </c>
      <c r="AV31" s="74">
        <f t="shared" si="41"/>
        <v>0</v>
      </c>
      <c r="AW31" s="74">
        <f t="shared" si="41"/>
        <v>0</v>
      </c>
      <c r="AX31" s="74">
        <f t="shared" si="41"/>
        <v>0</v>
      </c>
      <c r="AY31" s="74">
        <f t="shared" si="41"/>
        <v>0</v>
      </c>
      <c r="AZ31" s="74">
        <f t="shared" si="41"/>
        <v>0</v>
      </c>
      <c r="BA31" s="74">
        <f t="shared" si="41"/>
        <v>0</v>
      </c>
      <c r="BB31" s="74">
        <f t="shared" si="41"/>
        <v>0</v>
      </c>
      <c r="BC31" s="74">
        <f t="shared" si="41"/>
        <v>0</v>
      </c>
      <c r="BD31" s="74">
        <f t="shared" si="41"/>
        <v>0</v>
      </c>
      <c r="BE31" s="74">
        <f t="shared" si="41"/>
        <v>0</v>
      </c>
      <c r="BF31" s="74">
        <f t="shared" si="41"/>
        <v>0</v>
      </c>
      <c r="BG31" s="74">
        <f t="shared" si="41"/>
        <v>0</v>
      </c>
      <c r="BH31" s="74">
        <f t="shared" si="41"/>
        <v>0</v>
      </c>
      <c r="BI31" s="74">
        <f t="shared" si="41"/>
        <v>0</v>
      </c>
      <c r="BJ31" s="74">
        <f t="shared" si="41"/>
        <v>0</v>
      </c>
      <c r="BK31" s="74">
        <f t="shared" si="41"/>
        <v>0</v>
      </c>
      <c r="BL31" s="74">
        <f t="shared" si="41"/>
        <v>0</v>
      </c>
      <c r="BM31" s="74">
        <f t="shared" si="41"/>
        <v>0</v>
      </c>
      <c r="BN31" s="75">
        <f t="shared" si="41"/>
        <v>0</v>
      </c>
      <c r="BQ31" s="354">
        <f t="shared" si="11"/>
        <v>0</v>
      </c>
      <c r="BR31" s="153">
        <f t="shared" si="24"/>
        <v>44298</v>
      </c>
      <c r="BS31" s="154">
        <f t="shared" si="25"/>
        <v>44304</v>
      </c>
      <c r="BT31" s="177" t="str">
        <f t="shared" si="16"/>
        <v>S16</v>
      </c>
      <c r="BU31" s="169">
        <f t="shared" si="17"/>
        <v>0</v>
      </c>
      <c r="BV31" s="170">
        <f t="shared" si="12"/>
        <v>0</v>
      </c>
      <c r="BW31" s="170">
        <f>SUM(BU$16:BU31)</f>
        <v>0</v>
      </c>
      <c r="BX31" s="170">
        <f t="shared" si="13"/>
        <v>0</v>
      </c>
      <c r="BY31" s="170">
        <f>SUM(BV$16:BV31)</f>
        <v>0</v>
      </c>
      <c r="BZ31" s="167" t="str">
        <f t="shared" si="18"/>
        <v>-</v>
      </c>
      <c r="CA31" s="168" t="str">
        <f t="shared" si="19"/>
        <v>-</v>
      </c>
      <c r="CB31" s="178">
        <f t="shared" si="20"/>
        <v>0</v>
      </c>
      <c r="CC31" s="178">
        <f t="shared" si="21"/>
        <v>0</v>
      </c>
      <c r="CD31" s="328">
        <f t="shared" si="22"/>
        <v>0</v>
      </c>
      <c r="CE31" s="348">
        <f t="shared" si="14"/>
        <v>0</v>
      </c>
      <c r="CF31" s="341">
        <f t="shared" si="23"/>
        <v>0</v>
      </c>
    </row>
    <row r="32" spans="1:171" ht="18.600000000000001" thickBot="1" x14ac:dyDescent="0.35">
      <c r="E32" s="352">
        <f>SUM(E33:E35)</f>
        <v>65090</v>
      </c>
      <c r="N32" s="202">
        <f>E12-N31</f>
        <v>230</v>
      </c>
      <c r="BQ32" s="354">
        <f t="shared" si="11"/>
        <v>0</v>
      </c>
      <c r="BR32" s="153">
        <f t="shared" si="24"/>
        <v>44305</v>
      </c>
      <c r="BS32" s="154">
        <f t="shared" si="25"/>
        <v>44311</v>
      </c>
      <c r="BT32" s="177" t="str">
        <f t="shared" si="16"/>
        <v>S17</v>
      </c>
      <c r="BU32" s="169">
        <f t="shared" si="17"/>
        <v>0</v>
      </c>
      <c r="BV32" s="170">
        <f t="shared" si="12"/>
        <v>0</v>
      </c>
      <c r="BW32" s="170">
        <f>SUM(BU$16:BU32)</f>
        <v>0</v>
      </c>
      <c r="BX32" s="170">
        <f t="shared" si="13"/>
        <v>0</v>
      </c>
      <c r="BY32" s="170">
        <f>SUM(BV$16:BV32)</f>
        <v>0</v>
      </c>
      <c r="BZ32" s="167" t="str">
        <f t="shared" si="18"/>
        <v>-</v>
      </c>
      <c r="CA32" s="168" t="str">
        <f t="shared" si="19"/>
        <v>-</v>
      </c>
      <c r="CB32" s="178">
        <f t="shared" si="20"/>
        <v>0</v>
      </c>
      <c r="CC32" s="178">
        <f t="shared" si="21"/>
        <v>0</v>
      </c>
      <c r="CD32" s="328">
        <f t="shared" si="22"/>
        <v>0</v>
      </c>
      <c r="CE32" s="348">
        <f t="shared" si="14"/>
        <v>0</v>
      </c>
      <c r="CF32" s="341">
        <f t="shared" si="23"/>
        <v>0</v>
      </c>
    </row>
    <row r="33" spans="2:85" ht="18.600000000000001" thickBot="1" x14ac:dyDescent="0.35">
      <c r="B33" s="362" t="s">
        <v>64</v>
      </c>
      <c r="C33" s="362" t="s">
        <v>79</v>
      </c>
      <c r="D33" s="363">
        <v>283</v>
      </c>
      <c r="E33" s="352">
        <f>D33*$F$12</f>
        <v>65090</v>
      </c>
      <c r="N33" s="124"/>
      <c r="O33" s="125"/>
      <c r="P33" s="125"/>
      <c r="Q33" s="125"/>
      <c r="R33" s="125"/>
      <c r="S33" s="125"/>
      <c r="T33" s="125"/>
      <c r="U33" s="125"/>
      <c r="V33" s="125"/>
      <c r="W33" s="125"/>
      <c r="X33" s="125"/>
      <c r="Y33" s="125"/>
      <c r="Z33" s="125"/>
      <c r="AA33" s="125"/>
      <c r="AB33" s="125"/>
      <c r="AC33" s="125"/>
      <c r="AD33" s="125"/>
      <c r="AE33" s="125"/>
      <c r="AF33" s="125"/>
      <c r="AG33" s="125"/>
      <c r="AH33" s="125"/>
      <c r="AI33" s="125"/>
      <c r="AJ33" s="125"/>
      <c r="AK33" s="125"/>
      <c r="AL33" s="125"/>
      <c r="AM33" s="125"/>
      <c r="AN33" s="125"/>
      <c r="AO33" s="125"/>
      <c r="AP33" s="125"/>
      <c r="AQ33" s="125"/>
      <c r="AR33" s="125"/>
      <c r="AS33" s="125"/>
      <c r="AT33" s="125"/>
      <c r="AU33" s="125"/>
      <c r="AV33" s="125"/>
      <c r="AW33" s="125"/>
      <c r="AX33" s="125"/>
      <c r="AY33" s="125"/>
      <c r="AZ33" s="125"/>
      <c r="BA33" s="125"/>
      <c r="BB33" s="125"/>
      <c r="BC33" s="125"/>
      <c r="BD33" s="125"/>
      <c r="BE33" s="125"/>
      <c r="BF33" s="125"/>
      <c r="BG33" s="125"/>
      <c r="BH33" s="125"/>
      <c r="BI33" s="125"/>
      <c r="BJ33" s="125"/>
      <c r="BK33" s="125"/>
      <c r="BL33" s="125"/>
      <c r="BM33" s="125"/>
      <c r="BN33" s="125"/>
      <c r="BQ33" s="354">
        <f t="shared" si="11"/>
        <v>0</v>
      </c>
      <c r="BR33" s="153">
        <f t="shared" si="24"/>
        <v>44312</v>
      </c>
      <c r="BS33" s="154">
        <f t="shared" si="25"/>
        <v>44318</v>
      </c>
      <c r="BT33" s="177" t="str">
        <f t="shared" si="16"/>
        <v>S18</v>
      </c>
      <c r="BU33" s="169">
        <f t="shared" si="17"/>
        <v>0</v>
      </c>
      <c r="BV33" s="170">
        <f t="shared" si="12"/>
        <v>0</v>
      </c>
      <c r="BW33" s="170">
        <f>SUM(BU$16:BU33)</f>
        <v>0</v>
      </c>
      <c r="BX33" s="170">
        <f t="shared" si="13"/>
        <v>0</v>
      </c>
      <c r="BY33" s="170">
        <f>SUM(BV$16:BV33)</f>
        <v>0</v>
      </c>
      <c r="BZ33" s="167" t="str">
        <f t="shared" si="18"/>
        <v>-</v>
      </c>
      <c r="CA33" s="168" t="str">
        <f t="shared" si="19"/>
        <v>-</v>
      </c>
      <c r="CB33" s="178">
        <f t="shared" si="20"/>
        <v>0</v>
      </c>
      <c r="CC33" s="178">
        <f t="shared" si="21"/>
        <v>0</v>
      </c>
      <c r="CD33" s="328">
        <f t="shared" si="22"/>
        <v>0</v>
      </c>
      <c r="CE33" s="348">
        <f t="shared" si="14"/>
        <v>0</v>
      </c>
      <c r="CF33" s="341">
        <f t="shared" si="23"/>
        <v>0</v>
      </c>
    </row>
    <row r="34" spans="2:85" ht="18.600000000000001" thickBot="1" x14ac:dyDescent="0.35">
      <c r="C34" s="362"/>
      <c r="D34" s="363"/>
      <c r="E34" s="352">
        <f t="shared" ref="E34" si="42">D34*$F$12</f>
        <v>0</v>
      </c>
      <c r="H34"/>
      <c r="I34"/>
      <c r="J34"/>
      <c r="K34" s="236" t="s">
        <v>356</v>
      </c>
      <c r="L34" s="237" t="s">
        <v>357</v>
      </c>
      <c r="M34" s="237" t="s">
        <v>358</v>
      </c>
      <c r="N34" s="238" t="s">
        <v>359</v>
      </c>
      <c r="O34" s="125"/>
      <c r="P34" s="125"/>
      <c r="Q34" s="125"/>
      <c r="R34" s="125"/>
      <c r="S34" s="125"/>
      <c r="T34" s="125"/>
      <c r="U34" s="125"/>
      <c r="V34" s="125"/>
      <c r="W34" s="125"/>
      <c r="X34" s="125"/>
      <c r="Y34" s="125"/>
      <c r="Z34" s="125"/>
      <c r="AA34" s="125"/>
      <c r="AB34" s="125"/>
      <c r="AC34" s="125"/>
      <c r="AD34" s="125"/>
      <c r="AE34" s="125"/>
      <c r="AF34" s="125"/>
      <c r="AG34" s="125"/>
      <c r="AH34" s="125"/>
      <c r="AI34" s="125"/>
      <c r="AJ34" s="125"/>
      <c r="AK34" s="125"/>
      <c r="AL34" s="125"/>
      <c r="AM34" s="125"/>
      <c r="AN34" s="125"/>
      <c r="AO34" s="125"/>
      <c r="AP34" s="125"/>
      <c r="AQ34" s="125"/>
      <c r="AR34" s="125"/>
      <c r="AS34" s="125"/>
      <c r="AT34" s="125"/>
      <c r="AU34" s="125"/>
      <c r="AV34" s="125"/>
      <c r="AW34" s="125"/>
      <c r="AX34" s="125"/>
      <c r="AY34" s="125"/>
      <c r="AZ34" s="125"/>
      <c r="BA34" s="125"/>
      <c r="BB34" s="125"/>
      <c r="BC34" s="125"/>
      <c r="BD34" s="125"/>
      <c r="BE34" s="125"/>
      <c r="BF34" s="125"/>
      <c r="BG34" s="125"/>
      <c r="BH34" s="125"/>
      <c r="BI34" s="125"/>
      <c r="BJ34" s="125"/>
      <c r="BK34" s="125"/>
      <c r="BL34" s="125"/>
      <c r="BM34" s="125"/>
      <c r="BN34" s="125"/>
      <c r="BQ34" s="354">
        <f t="shared" si="11"/>
        <v>0</v>
      </c>
      <c r="BR34" s="153">
        <f t="shared" si="24"/>
        <v>44319</v>
      </c>
      <c r="BS34" s="154">
        <f t="shared" si="25"/>
        <v>44325</v>
      </c>
      <c r="BT34" s="177" t="str">
        <f t="shared" si="16"/>
        <v>S19</v>
      </c>
      <c r="BU34" s="169">
        <f t="shared" si="17"/>
        <v>0</v>
      </c>
      <c r="BV34" s="170">
        <f t="shared" si="12"/>
        <v>0</v>
      </c>
      <c r="BW34" s="170">
        <f>SUM(BU$16:BU34)</f>
        <v>0</v>
      </c>
      <c r="BX34" s="170">
        <f t="shared" si="13"/>
        <v>0</v>
      </c>
      <c r="BY34" s="170">
        <f>SUM(BV$16:BV34)</f>
        <v>0</v>
      </c>
      <c r="BZ34" s="167" t="str">
        <f t="shared" si="18"/>
        <v>-</v>
      </c>
      <c r="CA34" s="168" t="str">
        <f t="shared" si="19"/>
        <v>-</v>
      </c>
      <c r="CB34" s="178">
        <f t="shared" si="20"/>
        <v>0</v>
      </c>
      <c r="CC34" s="178">
        <f t="shared" si="21"/>
        <v>0</v>
      </c>
      <c r="CD34" s="328">
        <f t="shared" si="22"/>
        <v>0</v>
      </c>
      <c r="CE34" s="348">
        <f t="shared" si="14"/>
        <v>0</v>
      </c>
      <c r="CF34" s="341">
        <f t="shared" si="23"/>
        <v>0</v>
      </c>
      <c r="CG34" s="343"/>
    </row>
    <row r="35" spans="2:85" ht="18.600000000000001" thickBot="1" x14ac:dyDescent="0.4">
      <c r="C35" s="362"/>
      <c r="D35" s="363"/>
      <c r="E35" s="352">
        <f>D35*230</f>
        <v>0</v>
      </c>
      <c r="K35" s="246">
        <f>C9</f>
        <v>1</v>
      </c>
      <c r="L35" s="247" t="e">
        <f>N52/E12</f>
        <v>#REF!</v>
      </c>
      <c r="M35" s="248" t="e">
        <f>N53</f>
        <v>#REF!</v>
      </c>
      <c r="N35" s="249" t="e">
        <f>N54</f>
        <v>#REF!</v>
      </c>
      <c r="O35" s="126"/>
      <c r="P35" s="126"/>
      <c r="Q35" s="126"/>
      <c r="R35" s="126"/>
      <c r="S35" s="126"/>
      <c r="T35" s="126"/>
      <c r="U35" s="126"/>
      <c r="V35" s="126"/>
      <c r="W35" s="126"/>
      <c r="X35" s="126"/>
      <c r="Y35" s="126"/>
      <c r="Z35" s="126"/>
      <c r="AA35" s="126"/>
      <c r="AB35" s="126"/>
      <c r="AC35" s="126"/>
      <c r="AD35" s="126"/>
      <c r="AE35" s="126"/>
      <c r="AF35" s="126"/>
      <c r="AG35" s="126"/>
      <c r="AH35" s="126"/>
      <c r="AI35" s="126"/>
      <c r="AJ35" s="126"/>
      <c r="AK35" s="126"/>
      <c r="AL35" s="126"/>
      <c r="AM35" s="126"/>
      <c r="AN35" s="126"/>
      <c r="AO35" s="126"/>
      <c r="AP35" s="126"/>
      <c r="AQ35" s="126"/>
      <c r="AR35" s="126"/>
      <c r="AS35" s="126"/>
      <c r="AT35" s="126"/>
      <c r="AU35" s="126"/>
      <c r="AV35" s="126"/>
      <c r="AW35" s="126"/>
      <c r="AX35" s="126"/>
      <c r="AY35" s="126"/>
      <c r="AZ35" s="126"/>
      <c r="BA35" s="126"/>
      <c r="BB35" s="126"/>
      <c r="BC35" s="126"/>
      <c r="BD35" s="126"/>
      <c r="BE35" s="126"/>
      <c r="BF35" s="126"/>
      <c r="BG35" s="126"/>
      <c r="BH35" s="126"/>
      <c r="BI35" s="126"/>
      <c r="BJ35" s="126"/>
      <c r="BK35" s="126"/>
      <c r="BL35" s="126"/>
      <c r="BM35" s="126"/>
      <c r="BN35" s="126"/>
      <c r="BQ35" s="354">
        <f t="shared" si="11"/>
        <v>0</v>
      </c>
      <c r="BR35" s="153">
        <f t="shared" si="24"/>
        <v>44326</v>
      </c>
      <c r="BS35" s="154">
        <f t="shared" si="25"/>
        <v>44332</v>
      </c>
      <c r="BT35" s="177" t="str">
        <f t="shared" si="16"/>
        <v>S20</v>
      </c>
      <c r="BU35" s="169">
        <f t="shared" si="17"/>
        <v>0</v>
      </c>
      <c r="BV35" s="170">
        <f t="shared" si="12"/>
        <v>0</v>
      </c>
      <c r="BW35" s="170">
        <f>SUM(BU$16:BU35)</f>
        <v>0</v>
      </c>
      <c r="BX35" s="170">
        <f t="shared" si="13"/>
        <v>0</v>
      </c>
      <c r="BY35" s="170">
        <f>SUM(BV$16:BV35)</f>
        <v>0</v>
      </c>
      <c r="BZ35" s="167" t="str">
        <f t="shared" si="18"/>
        <v>-</v>
      </c>
      <c r="CA35" s="168" t="str">
        <f t="shared" si="19"/>
        <v>-</v>
      </c>
      <c r="CB35" s="178">
        <f t="shared" si="20"/>
        <v>0</v>
      </c>
      <c r="CC35" s="178">
        <f t="shared" si="21"/>
        <v>0</v>
      </c>
      <c r="CD35" s="328">
        <f t="shared" si="22"/>
        <v>0</v>
      </c>
      <c r="CE35" s="348">
        <f t="shared" si="14"/>
        <v>0</v>
      </c>
      <c r="CF35" s="341">
        <f t="shared" si="23"/>
        <v>0</v>
      </c>
      <c r="CG35" s="343"/>
    </row>
    <row r="36" spans="2:85" ht="18.600000000000001" thickBot="1" x14ac:dyDescent="0.35">
      <c r="K36" s="239"/>
      <c r="L36" s="260" t="e">
        <f>(1-L35)*C12*277</f>
        <v>#REF!</v>
      </c>
      <c r="M36" s="240" t="e">
        <f>N55</f>
        <v>#REF!</v>
      </c>
      <c r="N36" s="241" t="e">
        <f>N56</f>
        <v>#REF!</v>
      </c>
      <c r="BQ36" s="354">
        <f t="shared" si="11"/>
        <v>0</v>
      </c>
      <c r="BR36" s="153">
        <f t="shared" si="24"/>
        <v>44333</v>
      </c>
      <c r="BS36" s="154">
        <f t="shared" si="25"/>
        <v>44339</v>
      </c>
      <c r="BT36" s="177" t="str">
        <f t="shared" si="16"/>
        <v>S21</v>
      </c>
      <c r="BU36" s="169">
        <f t="shared" si="17"/>
        <v>0</v>
      </c>
      <c r="BV36" s="170">
        <f t="shared" si="12"/>
        <v>0</v>
      </c>
      <c r="BW36" s="170">
        <f>SUM(BU$16:BU36)</f>
        <v>0</v>
      </c>
      <c r="BX36" s="170">
        <f t="shared" si="13"/>
        <v>0</v>
      </c>
      <c r="BY36" s="170">
        <f>SUM(BV$16:BV36)</f>
        <v>0</v>
      </c>
      <c r="BZ36" s="167" t="str">
        <f t="shared" si="18"/>
        <v>-</v>
      </c>
      <c r="CA36" s="168" t="str">
        <f t="shared" si="19"/>
        <v>-</v>
      </c>
      <c r="CB36" s="178">
        <f t="shared" si="20"/>
        <v>0</v>
      </c>
      <c r="CC36" s="178">
        <f t="shared" si="21"/>
        <v>0</v>
      </c>
      <c r="CD36" s="328">
        <f t="shared" si="22"/>
        <v>0</v>
      </c>
      <c r="CE36" s="348">
        <f t="shared" si="14"/>
        <v>0</v>
      </c>
      <c r="CF36" s="341">
        <f t="shared" si="23"/>
        <v>0</v>
      </c>
      <c r="CG36" s="343"/>
    </row>
    <row r="37" spans="2:85" ht="18.600000000000001" thickBot="1" x14ac:dyDescent="0.35">
      <c r="M37" s="127"/>
      <c r="BQ37" s="354">
        <f t="shared" si="11"/>
        <v>0</v>
      </c>
      <c r="BR37" s="153">
        <f t="shared" si="24"/>
        <v>44340</v>
      </c>
      <c r="BS37" s="154">
        <f t="shared" si="25"/>
        <v>44346</v>
      </c>
      <c r="BT37" s="177" t="str">
        <f t="shared" si="16"/>
        <v>S22</v>
      </c>
      <c r="BU37" s="169">
        <f t="shared" si="17"/>
        <v>0</v>
      </c>
      <c r="BV37" s="170">
        <f t="shared" si="12"/>
        <v>0</v>
      </c>
      <c r="BW37" s="170">
        <f>SUM(BU$16:BU37)</f>
        <v>0</v>
      </c>
      <c r="BX37" s="170">
        <f t="shared" si="13"/>
        <v>0</v>
      </c>
      <c r="BY37" s="170">
        <f>SUM(BV$16:BV37)</f>
        <v>0</v>
      </c>
      <c r="BZ37" s="167" t="str">
        <f t="shared" si="18"/>
        <v>-</v>
      </c>
      <c r="CA37" s="168" t="str">
        <f t="shared" si="19"/>
        <v>-</v>
      </c>
      <c r="CB37" s="178">
        <f t="shared" si="20"/>
        <v>0</v>
      </c>
      <c r="CC37" s="178">
        <f t="shared" si="21"/>
        <v>0</v>
      </c>
      <c r="CD37" s="328">
        <f t="shared" si="22"/>
        <v>0</v>
      </c>
      <c r="CE37" s="348">
        <f t="shared" si="14"/>
        <v>0</v>
      </c>
      <c r="CF37" s="341">
        <f t="shared" si="23"/>
        <v>0</v>
      </c>
      <c r="CG37" s="343"/>
    </row>
    <row r="38" spans="2:85" ht="18" x14ac:dyDescent="0.3">
      <c r="M38" s="242" t="str">
        <f>M71</f>
        <v>Cicatelli Concetta</v>
      </c>
      <c r="N38" s="243" t="e">
        <f>IF(HLOOKUP($M$48,$O$69:$BN$81,13,FALSE)&lt;&gt;0,HLOOKUP($M$48,$O$69:$BN$81,13,FALSE),"-")</f>
        <v>#REF!</v>
      </c>
      <c r="BQ38" s="354">
        <f t="shared" si="11"/>
        <v>0</v>
      </c>
      <c r="BR38" s="153">
        <f t="shared" si="24"/>
        <v>44347</v>
      </c>
      <c r="BS38" s="154">
        <f t="shared" si="25"/>
        <v>44353</v>
      </c>
      <c r="BT38" s="177" t="str">
        <f t="shared" si="16"/>
        <v>S23</v>
      </c>
      <c r="BU38" s="169">
        <f t="shared" si="17"/>
        <v>0</v>
      </c>
      <c r="BV38" s="170">
        <f t="shared" si="12"/>
        <v>0</v>
      </c>
      <c r="BW38" s="170">
        <f>SUM(BU$16:BU38)</f>
        <v>0</v>
      </c>
      <c r="BX38" s="170">
        <f t="shared" si="13"/>
        <v>0</v>
      </c>
      <c r="BY38" s="170">
        <f>SUM(BV$16:BV38)</f>
        <v>0</v>
      </c>
      <c r="BZ38" s="167" t="str">
        <f t="shared" si="18"/>
        <v>-</v>
      </c>
      <c r="CA38" s="168" t="str">
        <f t="shared" si="19"/>
        <v>-</v>
      </c>
      <c r="CB38" s="178">
        <f t="shared" si="20"/>
        <v>0</v>
      </c>
      <c r="CC38" s="178">
        <f t="shared" si="21"/>
        <v>0</v>
      </c>
      <c r="CD38" s="328">
        <f t="shared" si="22"/>
        <v>0</v>
      </c>
      <c r="CE38" s="348">
        <f t="shared" si="14"/>
        <v>0</v>
      </c>
      <c r="CF38" s="341">
        <f t="shared" si="23"/>
        <v>0</v>
      </c>
      <c r="CG38" s="343"/>
    </row>
    <row r="39" spans="2:85" ht="18" x14ac:dyDescent="0.3">
      <c r="M39" s="244" t="str">
        <f>M85</f>
        <v>Barbano Angela</v>
      </c>
      <c r="N39" s="245" t="e">
        <f>IF(HLOOKUP($M$48,$O$83:$BN$95,13,FALSE)&lt;&gt;0,HLOOKUP($M$48,$O$83:$BN$95,13,FALSE),"-")</f>
        <v>#REF!</v>
      </c>
      <c r="BQ39" s="354">
        <f t="shared" si="11"/>
        <v>0</v>
      </c>
      <c r="BR39" s="153">
        <f t="shared" si="24"/>
        <v>44354</v>
      </c>
      <c r="BS39" s="154">
        <f t="shared" si="25"/>
        <v>44360</v>
      </c>
      <c r="BT39" s="177" t="str">
        <f t="shared" si="16"/>
        <v>S24</v>
      </c>
      <c r="BU39" s="169">
        <f t="shared" si="17"/>
        <v>0</v>
      </c>
      <c r="BV39" s="170">
        <f t="shared" si="12"/>
        <v>0</v>
      </c>
      <c r="BW39" s="170">
        <f>SUM(BU$16:BU39)</f>
        <v>0</v>
      </c>
      <c r="BX39" s="170">
        <f t="shared" si="13"/>
        <v>0</v>
      </c>
      <c r="BY39" s="170">
        <f>SUM(BV$16:BV39)</f>
        <v>0</v>
      </c>
      <c r="BZ39" s="167" t="str">
        <f t="shared" si="18"/>
        <v>-</v>
      </c>
      <c r="CA39" s="168" t="str">
        <f t="shared" si="19"/>
        <v>-</v>
      </c>
      <c r="CB39" s="178">
        <f t="shared" si="20"/>
        <v>0</v>
      </c>
      <c r="CC39" s="178">
        <f t="shared" si="21"/>
        <v>0</v>
      </c>
      <c r="CD39" s="328">
        <f t="shared" si="22"/>
        <v>0</v>
      </c>
      <c r="CE39" s="348">
        <f t="shared" si="14"/>
        <v>0</v>
      </c>
      <c r="CF39" s="341">
        <f t="shared" si="23"/>
        <v>0</v>
      </c>
      <c r="CG39" s="343"/>
    </row>
    <row r="40" spans="2:85" ht="18" x14ac:dyDescent="0.3">
      <c r="M40" s="244" t="str">
        <f>M99</f>
        <v>Stefan Andrada</v>
      </c>
      <c r="N40" s="245" t="e">
        <f>IF(HLOOKUP($M$48,$O$97:$BN$109,13,FALSE)&lt;&gt;0,HLOOKUP($M$48,$O$97:$BN$109,13,FALSE),"-")</f>
        <v>#REF!</v>
      </c>
      <c r="BQ40" s="354">
        <f t="shared" si="11"/>
        <v>0</v>
      </c>
      <c r="BR40" s="153">
        <f t="shared" si="24"/>
        <v>44361</v>
      </c>
      <c r="BS40" s="154">
        <f t="shared" si="25"/>
        <v>44367</v>
      </c>
      <c r="BT40" s="177" t="str">
        <f t="shared" si="16"/>
        <v>S25</v>
      </c>
      <c r="BU40" s="169">
        <f t="shared" si="17"/>
        <v>0</v>
      </c>
      <c r="BV40" s="170">
        <f t="shared" si="12"/>
        <v>0</v>
      </c>
      <c r="BW40" s="170">
        <f>SUM(BU$16:BU40)</f>
        <v>0</v>
      </c>
      <c r="BX40" s="170">
        <f t="shared" si="13"/>
        <v>0</v>
      </c>
      <c r="BY40" s="170">
        <f>SUM(BV$16:BV40)</f>
        <v>0</v>
      </c>
      <c r="BZ40" s="167" t="str">
        <f t="shared" si="18"/>
        <v>-</v>
      </c>
      <c r="CA40" s="168" t="str">
        <f t="shared" si="19"/>
        <v>-</v>
      </c>
      <c r="CB40" s="178">
        <f t="shared" si="20"/>
        <v>0</v>
      </c>
      <c r="CC40" s="178">
        <f t="shared" si="21"/>
        <v>0</v>
      </c>
      <c r="CD40" s="328">
        <f t="shared" si="22"/>
        <v>0</v>
      </c>
      <c r="CE40" s="348">
        <f t="shared" si="14"/>
        <v>0</v>
      </c>
      <c r="CF40" s="341">
        <f t="shared" si="23"/>
        <v>0</v>
      </c>
      <c r="CG40" s="343"/>
    </row>
    <row r="41" spans="2:85" ht="18" x14ac:dyDescent="0.3">
      <c r="M41" s="244" t="str">
        <f>M113</f>
        <v>Italiano Rossella</v>
      </c>
      <c r="N41" s="245" t="e">
        <f>IF(HLOOKUP($M$48,$O$111:$BN$123,13,FALSE)&lt;&gt;0,HLOOKUP($M$48,$O$111:$BN$123,13,FALSE),"-")</f>
        <v>#REF!</v>
      </c>
      <c r="BQ41" s="354">
        <f t="shared" si="11"/>
        <v>0</v>
      </c>
      <c r="BR41" s="153">
        <f t="shared" si="24"/>
        <v>44368</v>
      </c>
      <c r="BS41" s="154">
        <f t="shared" si="25"/>
        <v>44374</v>
      </c>
      <c r="BT41" s="177" t="str">
        <f t="shared" si="16"/>
        <v>S26</v>
      </c>
      <c r="BU41" s="169">
        <f t="shared" si="17"/>
        <v>0</v>
      </c>
      <c r="BV41" s="170">
        <f t="shared" si="12"/>
        <v>0</v>
      </c>
      <c r="BW41" s="170">
        <f>SUM(BU$16:BU41)</f>
        <v>0</v>
      </c>
      <c r="BX41" s="170">
        <f t="shared" si="13"/>
        <v>0</v>
      </c>
      <c r="BY41" s="170">
        <f>SUM(BV$16:BV41)</f>
        <v>0</v>
      </c>
      <c r="BZ41" s="167" t="str">
        <f t="shared" si="18"/>
        <v>-</v>
      </c>
      <c r="CA41" s="168" t="str">
        <f t="shared" si="19"/>
        <v>-</v>
      </c>
      <c r="CB41" s="178">
        <f t="shared" si="20"/>
        <v>0</v>
      </c>
      <c r="CC41" s="178">
        <f t="shared" si="21"/>
        <v>0</v>
      </c>
      <c r="CD41" s="328">
        <f t="shared" si="22"/>
        <v>0</v>
      </c>
      <c r="CE41" s="348">
        <f t="shared" si="14"/>
        <v>0</v>
      </c>
      <c r="CF41" s="341">
        <f t="shared" si="23"/>
        <v>0</v>
      </c>
      <c r="CG41" s="343"/>
    </row>
    <row r="42" spans="2:85" ht="18" x14ac:dyDescent="0.3">
      <c r="M42" s="244" t="str">
        <f>M127</f>
        <v>Arcari Gabriella</v>
      </c>
      <c r="N42" s="245" t="e">
        <f>IF(HLOOKUP($M$48,$O$125:$BN$137,13,FALSE)&lt;&gt;0,HLOOKUP($M$48,$O$125:$BN$137,13,FALSE),"-")</f>
        <v>#REF!</v>
      </c>
      <c r="BQ42" s="354">
        <f t="shared" si="11"/>
        <v>0</v>
      </c>
      <c r="BR42" s="153">
        <f t="shared" si="24"/>
        <v>44375</v>
      </c>
      <c r="BS42" s="154">
        <f t="shared" si="25"/>
        <v>44381</v>
      </c>
      <c r="BT42" s="177" t="str">
        <f t="shared" si="16"/>
        <v>S27</v>
      </c>
      <c r="BU42" s="169">
        <f t="shared" si="17"/>
        <v>0</v>
      </c>
      <c r="BV42" s="170">
        <f t="shared" si="12"/>
        <v>0</v>
      </c>
      <c r="BW42" s="170">
        <f>SUM(BU$16:BU42)</f>
        <v>0</v>
      </c>
      <c r="BX42" s="170">
        <f t="shared" si="13"/>
        <v>0</v>
      </c>
      <c r="BY42" s="170">
        <f>SUM(BV$16:BV42)</f>
        <v>0</v>
      </c>
      <c r="BZ42" s="167" t="str">
        <f t="shared" si="18"/>
        <v>-</v>
      </c>
      <c r="CA42" s="168" t="str">
        <f t="shared" si="19"/>
        <v>-</v>
      </c>
      <c r="CB42" s="178">
        <f t="shared" si="20"/>
        <v>0</v>
      </c>
      <c r="CC42" s="178">
        <f t="shared" si="21"/>
        <v>0</v>
      </c>
      <c r="CD42" s="328">
        <f t="shared" si="22"/>
        <v>0</v>
      </c>
      <c r="CE42" s="348">
        <f t="shared" si="14"/>
        <v>0</v>
      </c>
      <c r="CF42" s="341">
        <f t="shared" si="23"/>
        <v>0</v>
      </c>
      <c r="CG42" s="343"/>
    </row>
    <row r="43" spans="2:85" ht="18" x14ac:dyDescent="0.3">
      <c r="M43" s="244" t="str">
        <f>M141</f>
        <v>Cutrullà Domenico</v>
      </c>
      <c r="N43" s="245" t="e">
        <f>IF(HLOOKUP($M$48,$O$139:$BN$151,13,FALSE)&lt;&gt;0,HLOOKUP($M$48,$O$139:$BN$151,13,FALSE),"-")</f>
        <v>#REF!</v>
      </c>
      <c r="BQ43" s="354">
        <f t="shared" si="11"/>
        <v>0</v>
      </c>
      <c r="BR43" s="153">
        <f t="shared" si="24"/>
        <v>44382</v>
      </c>
      <c r="BS43" s="154">
        <f t="shared" si="25"/>
        <v>44388</v>
      </c>
      <c r="BT43" s="177" t="str">
        <f t="shared" si="16"/>
        <v>S28</v>
      </c>
      <c r="BU43" s="169">
        <f t="shared" si="17"/>
        <v>0</v>
      </c>
      <c r="BV43" s="170">
        <f t="shared" si="12"/>
        <v>0</v>
      </c>
      <c r="BW43" s="170">
        <f>SUM(BU$16:BU43)</f>
        <v>0</v>
      </c>
      <c r="BX43" s="170">
        <f t="shared" si="13"/>
        <v>0</v>
      </c>
      <c r="BY43" s="170">
        <f>SUM(BV$16:BV43)</f>
        <v>0</v>
      </c>
      <c r="BZ43" s="167" t="str">
        <f t="shared" si="18"/>
        <v>-</v>
      </c>
      <c r="CA43" s="168" t="str">
        <f t="shared" si="19"/>
        <v>-</v>
      </c>
      <c r="CB43" s="178">
        <f t="shared" si="20"/>
        <v>0</v>
      </c>
      <c r="CC43" s="178">
        <f t="shared" si="21"/>
        <v>0</v>
      </c>
      <c r="CD43" s="328">
        <f t="shared" si="22"/>
        <v>0</v>
      </c>
      <c r="CE43" s="348">
        <f t="shared" si="14"/>
        <v>0</v>
      </c>
      <c r="CF43" s="341">
        <f t="shared" si="23"/>
        <v>0</v>
      </c>
      <c r="CG43" s="343"/>
    </row>
    <row r="44" spans="2:85" ht="18.600000000000001" thickBot="1" x14ac:dyDescent="0.35">
      <c r="M44" s="244" t="str">
        <f>M211</f>
        <v xml:space="preserve">Cetronio Giuseppe Rosario  </v>
      </c>
      <c r="N44" s="245" t="e">
        <f>IF(HLOOKUP($M$48,$O$209:$BN$221,13,FALSE)&lt;&gt;0,HLOOKUP($M$48,$O$209:$BN$221,13,FALSE),"-")</f>
        <v>#REF!</v>
      </c>
      <c r="BQ44" s="354">
        <f t="shared" si="11"/>
        <v>0</v>
      </c>
      <c r="BR44" s="153">
        <f t="shared" si="24"/>
        <v>44389</v>
      </c>
      <c r="BS44" s="154">
        <f t="shared" si="25"/>
        <v>44395</v>
      </c>
      <c r="BT44" s="177" t="str">
        <f t="shared" si="16"/>
        <v>S29</v>
      </c>
      <c r="BU44" s="169">
        <f t="shared" si="17"/>
        <v>0</v>
      </c>
      <c r="BV44" s="170">
        <f t="shared" si="12"/>
        <v>0</v>
      </c>
      <c r="BW44" s="170">
        <f>SUM(BU$16:BU44)</f>
        <v>0</v>
      </c>
      <c r="BX44" s="170">
        <f t="shared" si="13"/>
        <v>0</v>
      </c>
      <c r="BY44" s="170">
        <f>SUM(BV$16:BV44)</f>
        <v>0</v>
      </c>
      <c r="BZ44" s="167" t="str">
        <f t="shared" si="18"/>
        <v>-</v>
      </c>
      <c r="CA44" s="168" t="str">
        <f t="shared" si="19"/>
        <v>-</v>
      </c>
      <c r="CB44" s="178">
        <f t="shared" si="20"/>
        <v>0</v>
      </c>
      <c r="CC44" s="178">
        <f t="shared" si="21"/>
        <v>0</v>
      </c>
      <c r="CD44" s="328">
        <f t="shared" si="22"/>
        <v>0</v>
      </c>
      <c r="CE44" s="348">
        <f t="shared" si="14"/>
        <v>0</v>
      </c>
      <c r="CF44" s="341">
        <f t="shared" si="23"/>
        <v>0</v>
      </c>
      <c r="CG44" s="343"/>
    </row>
    <row r="45" spans="2:85" ht="18.600000000000001" thickBot="1" x14ac:dyDescent="0.35">
      <c r="M45" s="254" t="s">
        <v>169</v>
      </c>
      <c r="N45" s="255" t="e">
        <f>N49</f>
        <v>#REF!</v>
      </c>
      <c r="BQ45" s="354">
        <f t="shared" si="11"/>
        <v>0</v>
      </c>
      <c r="BR45" s="153">
        <f t="shared" si="24"/>
        <v>44396</v>
      </c>
      <c r="BS45" s="154">
        <f t="shared" si="25"/>
        <v>44402</v>
      </c>
      <c r="BT45" s="177" t="str">
        <f t="shared" si="16"/>
        <v>S30</v>
      </c>
      <c r="BU45" s="169">
        <f t="shared" si="17"/>
        <v>0</v>
      </c>
      <c r="BV45" s="170">
        <f t="shared" si="12"/>
        <v>0</v>
      </c>
      <c r="BW45" s="170">
        <f>SUM(BU$16:BU45)</f>
        <v>0</v>
      </c>
      <c r="BX45" s="170">
        <f t="shared" si="13"/>
        <v>0</v>
      </c>
      <c r="BY45" s="170">
        <f>SUM(BV$16:BV45)</f>
        <v>0</v>
      </c>
      <c r="BZ45" s="167" t="str">
        <f t="shared" si="18"/>
        <v>-</v>
      </c>
      <c r="CA45" s="168" t="str">
        <f t="shared" si="19"/>
        <v>-</v>
      </c>
      <c r="CB45" s="178">
        <f t="shared" si="20"/>
        <v>0</v>
      </c>
      <c r="CC45" s="178">
        <f t="shared" si="21"/>
        <v>0</v>
      </c>
      <c r="CD45" s="328">
        <f t="shared" si="22"/>
        <v>0</v>
      </c>
      <c r="CE45" s="348">
        <f t="shared" si="14"/>
        <v>0</v>
      </c>
      <c r="CF45" s="341">
        <f t="shared" si="23"/>
        <v>0</v>
      </c>
      <c r="CG45" s="343"/>
    </row>
    <row r="46" spans="2:85" ht="18.600000000000001" thickBot="1" x14ac:dyDescent="0.35">
      <c r="M46" s="26" t="e">
        <f>N46/40</f>
        <v>#REF!</v>
      </c>
      <c r="N46" s="26" t="e">
        <f>SUM(N38:N44)</f>
        <v>#REF!</v>
      </c>
      <c r="BQ46" s="354">
        <f t="shared" si="11"/>
        <v>0</v>
      </c>
      <c r="BR46" s="153">
        <f t="shared" si="24"/>
        <v>44403</v>
      </c>
      <c r="BS46" s="154">
        <f t="shared" si="25"/>
        <v>44409</v>
      </c>
      <c r="BT46" s="177" t="str">
        <f t="shared" si="16"/>
        <v>S31</v>
      </c>
      <c r="BU46" s="169">
        <f t="shared" si="17"/>
        <v>0</v>
      </c>
      <c r="BV46" s="170">
        <f t="shared" si="12"/>
        <v>0</v>
      </c>
      <c r="BW46" s="170">
        <f>SUM(BU$16:BU46)</f>
        <v>0</v>
      </c>
      <c r="BX46" s="170">
        <f t="shared" si="13"/>
        <v>0</v>
      </c>
      <c r="BY46" s="170">
        <f>SUM(BV$16:BV46)</f>
        <v>0</v>
      </c>
      <c r="BZ46" s="167" t="str">
        <f t="shared" si="18"/>
        <v>-</v>
      </c>
      <c r="CA46" s="168" t="str">
        <f t="shared" si="19"/>
        <v>-</v>
      </c>
      <c r="CB46" s="178">
        <f t="shared" si="20"/>
        <v>0</v>
      </c>
      <c r="CC46" s="178">
        <f t="shared" si="21"/>
        <v>0</v>
      </c>
      <c r="CD46" s="328">
        <f t="shared" si="22"/>
        <v>0</v>
      </c>
      <c r="CE46" s="348">
        <f t="shared" si="14"/>
        <v>0</v>
      </c>
      <c r="CF46" s="341">
        <f t="shared" si="23"/>
        <v>0</v>
      </c>
      <c r="CG46" s="343"/>
    </row>
    <row r="47" spans="2:85" ht="18.600000000000001" thickBot="1" x14ac:dyDescent="0.35">
      <c r="M47" s="127"/>
      <c r="BQ47" s="354">
        <f t="shared" si="11"/>
        <v>0</v>
      </c>
      <c r="BR47" s="153">
        <f t="shared" si="24"/>
        <v>44410</v>
      </c>
      <c r="BS47" s="154">
        <f t="shared" si="25"/>
        <v>44416</v>
      </c>
      <c r="BT47" s="177" t="str">
        <f t="shared" si="16"/>
        <v>S32</v>
      </c>
      <c r="BU47" s="169">
        <f t="shared" si="17"/>
        <v>0</v>
      </c>
      <c r="BV47" s="170">
        <f t="shared" si="12"/>
        <v>0</v>
      </c>
      <c r="BW47" s="170">
        <f>SUM(BU$16:BU47)</f>
        <v>0</v>
      </c>
      <c r="BX47" s="170">
        <f t="shared" si="13"/>
        <v>0</v>
      </c>
      <c r="BY47" s="170">
        <f>SUM(BV$16:BV47)</f>
        <v>0</v>
      </c>
      <c r="BZ47" s="167" t="str">
        <f t="shared" si="18"/>
        <v>-</v>
      </c>
      <c r="CA47" s="168" t="str">
        <f t="shared" si="19"/>
        <v>-</v>
      </c>
      <c r="CB47" s="178">
        <f t="shared" si="20"/>
        <v>0</v>
      </c>
      <c r="CC47" s="178">
        <f t="shared" si="21"/>
        <v>0</v>
      </c>
      <c r="CD47" s="328">
        <f t="shared" si="22"/>
        <v>0</v>
      </c>
      <c r="CE47" s="348">
        <f t="shared" si="14"/>
        <v>0</v>
      </c>
      <c r="CF47" s="341">
        <f t="shared" si="23"/>
        <v>0</v>
      </c>
      <c r="CG47" s="343"/>
    </row>
    <row r="48" spans="2:85" ht="18.600000000000001" thickBot="1" x14ac:dyDescent="0.35">
      <c r="M48" s="216" t="e">
        <f>#REF!</f>
        <v>#REF!</v>
      </c>
      <c r="N48" s="221" t="e">
        <f>#REF!</f>
        <v>#REF!</v>
      </c>
      <c r="BQ48" s="354">
        <f t="shared" si="11"/>
        <v>0</v>
      </c>
      <c r="BR48" s="153">
        <f t="shared" si="24"/>
        <v>44417</v>
      </c>
      <c r="BS48" s="154">
        <f t="shared" si="25"/>
        <v>44423</v>
      </c>
      <c r="BT48" s="177" t="str">
        <f t="shared" si="16"/>
        <v>S33</v>
      </c>
      <c r="BU48" s="169">
        <f t="shared" si="17"/>
        <v>0</v>
      </c>
      <c r="BV48" s="170">
        <f t="shared" si="12"/>
        <v>0</v>
      </c>
      <c r="BW48" s="170">
        <f>SUM(BU$16:BU48)</f>
        <v>0</v>
      </c>
      <c r="BX48" s="170">
        <f t="shared" si="13"/>
        <v>0</v>
      </c>
      <c r="BY48" s="170">
        <f>SUM(BV$16:BV48)</f>
        <v>0</v>
      </c>
      <c r="BZ48" s="167" t="str">
        <f t="shared" si="18"/>
        <v>-</v>
      </c>
      <c r="CA48" s="168" t="str">
        <f t="shared" si="19"/>
        <v>-</v>
      </c>
      <c r="CB48" s="178">
        <f t="shared" si="20"/>
        <v>0</v>
      </c>
      <c r="CC48" s="178">
        <f t="shared" si="21"/>
        <v>0</v>
      </c>
      <c r="CD48" s="328">
        <f t="shared" si="22"/>
        <v>0</v>
      </c>
      <c r="CE48" s="348">
        <f t="shared" si="14"/>
        <v>0</v>
      </c>
      <c r="CF48" s="341">
        <f t="shared" si="23"/>
        <v>0</v>
      </c>
      <c r="CG48" s="343"/>
    </row>
    <row r="49" spans="1:86" ht="18.600000000000001" thickBot="1" x14ac:dyDescent="0.35">
      <c r="M49" s="217" t="s">
        <v>344</v>
      </c>
      <c r="N49" s="222" t="e">
        <f>IF(HLOOKUP(M48,O19:BN67,48,FALSE)&lt;&gt;0,HLOOKUP(M48,O19:BN67,48,FALSE),"-")</f>
        <v>#REF!</v>
      </c>
      <c r="BQ49" s="354">
        <f t="shared" si="11"/>
        <v>0</v>
      </c>
      <c r="BR49" s="153">
        <f t="shared" si="24"/>
        <v>44424</v>
      </c>
      <c r="BS49" s="154">
        <f t="shared" si="25"/>
        <v>44430</v>
      </c>
      <c r="BT49" s="177" t="str">
        <f t="shared" si="16"/>
        <v>S34</v>
      </c>
      <c r="BU49" s="169">
        <f t="shared" si="17"/>
        <v>0</v>
      </c>
      <c r="BV49" s="170">
        <f t="shared" si="12"/>
        <v>0</v>
      </c>
      <c r="BW49" s="170">
        <f>SUM(BU$16:BU49)</f>
        <v>0</v>
      </c>
      <c r="BX49" s="170">
        <f t="shared" si="13"/>
        <v>0</v>
      </c>
      <c r="BY49" s="170">
        <f>SUM(BV$16:BV49)</f>
        <v>0</v>
      </c>
      <c r="BZ49" s="167" t="str">
        <f t="shared" si="18"/>
        <v>-</v>
      </c>
      <c r="CA49" s="168" t="str">
        <f t="shared" si="19"/>
        <v>-</v>
      </c>
      <c r="CB49" s="178">
        <f t="shared" si="20"/>
        <v>0</v>
      </c>
      <c r="CC49" s="178">
        <f t="shared" si="21"/>
        <v>0</v>
      </c>
      <c r="CD49" s="328">
        <f t="shared" si="22"/>
        <v>0</v>
      </c>
      <c r="CE49" s="348">
        <f t="shared" si="14"/>
        <v>0</v>
      </c>
      <c r="CF49" s="341">
        <f t="shared" si="23"/>
        <v>0</v>
      </c>
      <c r="CG49" s="343"/>
    </row>
    <row r="50" spans="1:86" ht="18" x14ac:dyDescent="0.3">
      <c r="B50" t="s">
        <v>408</v>
      </c>
      <c r="C50">
        <v>3</v>
      </c>
      <c r="H50" s="309"/>
      <c r="M50" s="218" t="s">
        <v>191</v>
      </c>
      <c r="N50" s="223" t="e">
        <f>IF(VLOOKUP($M$48,$BR:$CC,6,FALSE)&lt;&gt;0,VLOOKUP($M$48,$BR:$CC,6,FALSE),"-")</f>
        <v>#REF!</v>
      </c>
      <c r="O50" s="125"/>
      <c r="P50" s="125"/>
      <c r="Q50" s="125"/>
      <c r="R50" s="125"/>
      <c r="S50" s="125"/>
      <c r="T50" s="125"/>
      <c r="U50" s="125"/>
      <c r="V50" s="125"/>
      <c r="W50" s="125"/>
      <c r="X50" s="125"/>
      <c r="Y50" s="125"/>
      <c r="Z50" s="125"/>
      <c r="AG50" s="125"/>
      <c r="AH50" s="125"/>
      <c r="AI50" s="125"/>
      <c r="AJ50" s="125"/>
      <c r="AK50" s="125"/>
      <c r="AL50" s="125"/>
      <c r="AM50" s="125"/>
      <c r="AN50" s="125"/>
      <c r="AO50" s="125"/>
      <c r="AP50" s="125"/>
      <c r="AQ50" s="125"/>
      <c r="AR50" s="125"/>
      <c r="AS50" s="125"/>
      <c r="AT50" s="125"/>
      <c r="AU50" s="125"/>
      <c r="AV50" s="125"/>
      <c r="AW50" s="125"/>
      <c r="AX50" s="125"/>
      <c r="AY50" s="125"/>
      <c r="AZ50" s="125"/>
      <c r="BA50" s="125"/>
      <c r="BB50" s="125"/>
      <c r="BC50" s="125"/>
      <c r="BD50" s="125"/>
      <c r="BE50" s="125"/>
      <c r="BF50" s="125"/>
      <c r="BG50" s="125"/>
      <c r="BH50" s="125"/>
      <c r="BI50" s="125"/>
      <c r="BJ50" s="125"/>
      <c r="BK50" s="125"/>
      <c r="BL50" s="125"/>
      <c r="BM50" s="125"/>
      <c r="BN50" s="125"/>
      <c r="BQ50" s="354">
        <f t="shared" si="11"/>
        <v>0</v>
      </c>
      <c r="BR50" s="153">
        <f t="shared" si="24"/>
        <v>44431</v>
      </c>
      <c r="BS50" s="154">
        <f t="shared" si="25"/>
        <v>44437</v>
      </c>
      <c r="BT50" s="177" t="str">
        <f t="shared" si="16"/>
        <v>S35</v>
      </c>
      <c r="BU50" s="169">
        <f t="shared" si="17"/>
        <v>0</v>
      </c>
      <c r="BV50" s="170">
        <f t="shared" si="12"/>
        <v>0</v>
      </c>
      <c r="BW50" s="170">
        <f>SUM(BU$16:BU50)</f>
        <v>0</v>
      </c>
      <c r="BX50" s="170">
        <f t="shared" si="13"/>
        <v>0</v>
      </c>
      <c r="BY50" s="170">
        <f>SUM(BV$16:BV50)</f>
        <v>0</v>
      </c>
      <c r="BZ50" s="167" t="str">
        <f t="shared" si="18"/>
        <v>-</v>
      </c>
      <c r="CA50" s="168" t="str">
        <f t="shared" si="19"/>
        <v>-</v>
      </c>
      <c r="CB50" s="178">
        <f t="shared" si="20"/>
        <v>0</v>
      </c>
      <c r="CC50" s="178">
        <f t="shared" si="21"/>
        <v>0</v>
      </c>
      <c r="CD50" s="328">
        <f t="shared" si="22"/>
        <v>0</v>
      </c>
      <c r="CE50" s="348">
        <f t="shared" si="14"/>
        <v>0</v>
      </c>
      <c r="CF50" s="341">
        <f t="shared" si="23"/>
        <v>0</v>
      </c>
      <c r="CG50" s="343"/>
    </row>
    <row r="51" spans="1:86" ht="18" x14ac:dyDescent="0.3">
      <c r="B51" t="s">
        <v>443</v>
      </c>
      <c r="C51">
        <v>3.625</v>
      </c>
      <c r="M51" s="219" t="s">
        <v>39</v>
      </c>
      <c r="N51" s="182" t="e">
        <f>IF(VLOOKUP($M$48,$BR:$CC,7,FALSE)&lt;&gt;0,VLOOKUP($M$48,$BR:$CC,7,FALSE),"-")</f>
        <v>#REF!</v>
      </c>
      <c r="O51" s="125"/>
      <c r="P51" s="125"/>
      <c r="Q51" s="125"/>
      <c r="R51" s="125"/>
      <c r="S51" s="125"/>
      <c r="T51" s="125"/>
      <c r="U51" s="125"/>
      <c r="V51" s="125"/>
      <c r="W51" s="125"/>
      <c r="X51" s="125"/>
      <c r="Y51" s="125"/>
      <c r="Z51" s="125"/>
      <c r="AB51" t="s">
        <v>459</v>
      </c>
      <c r="AG51" s="125"/>
      <c r="AH51" s="125"/>
      <c r="AI51" s="125"/>
      <c r="AJ51" s="125"/>
      <c r="AK51" s="125"/>
      <c r="AL51" s="125"/>
      <c r="AM51" s="125"/>
      <c r="AN51" s="125"/>
      <c r="AO51" s="125"/>
      <c r="AP51" s="125"/>
      <c r="AQ51" s="125"/>
      <c r="AR51" s="125"/>
      <c r="AS51" s="125"/>
      <c r="AT51" s="125"/>
      <c r="AU51" s="125"/>
      <c r="AV51" s="125"/>
      <c r="AW51" s="125"/>
      <c r="AX51" s="125"/>
      <c r="AY51" s="125"/>
      <c r="AZ51" s="125"/>
      <c r="BA51" s="125"/>
      <c r="BB51" s="125"/>
      <c r="BC51" s="125"/>
      <c r="BD51" s="125"/>
      <c r="BE51" s="125"/>
      <c r="BF51" s="125"/>
      <c r="BG51" s="125"/>
      <c r="BH51" s="125"/>
      <c r="BI51" s="125"/>
      <c r="BJ51" s="125"/>
      <c r="BK51" s="125"/>
      <c r="BL51" s="125"/>
      <c r="BM51" s="125"/>
      <c r="BN51" s="125"/>
      <c r="BQ51" s="354">
        <f t="shared" si="11"/>
        <v>0</v>
      </c>
      <c r="BR51" s="153">
        <f t="shared" si="24"/>
        <v>44438</v>
      </c>
      <c r="BS51" s="154">
        <f t="shared" si="25"/>
        <v>44444</v>
      </c>
      <c r="BT51" s="177" t="str">
        <f t="shared" si="16"/>
        <v>S36</v>
      </c>
      <c r="BU51" s="169">
        <f t="shared" si="17"/>
        <v>0</v>
      </c>
      <c r="BV51" s="170">
        <f t="shared" si="12"/>
        <v>0</v>
      </c>
      <c r="BW51" s="170">
        <f>SUM(BU$16:BU51)</f>
        <v>0</v>
      </c>
      <c r="BX51" s="170">
        <f t="shared" si="13"/>
        <v>0</v>
      </c>
      <c r="BY51" s="170">
        <f>SUM(BV$16:BV51)</f>
        <v>0</v>
      </c>
      <c r="BZ51" s="167" t="str">
        <f t="shared" si="18"/>
        <v>-</v>
      </c>
      <c r="CA51" s="168" t="str">
        <f t="shared" si="19"/>
        <v>-</v>
      </c>
      <c r="CB51" s="178">
        <f t="shared" si="20"/>
        <v>0</v>
      </c>
      <c r="CC51" s="178">
        <f t="shared" si="21"/>
        <v>0</v>
      </c>
      <c r="CD51" s="328">
        <f t="shared" si="22"/>
        <v>0</v>
      </c>
      <c r="CE51" s="348">
        <f t="shared" si="14"/>
        <v>0</v>
      </c>
      <c r="CF51" s="341">
        <f t="shared" si="23"/>
        <v>0</v>
      </c>
      <c r="CG51" s="343"/>
    </row>
    <row r="52" spans="1:86" ht="18.600000000000001" thickBot="1" x14ac:dyDescent="0.4">
      <c r="M52" s="220" t="s">
        <v>192</v>
      </c>
      <c r="N52" s="183" t="e">
        <f>IF(VLOOKUP($M$48,$BR:$CC,8,FALSE)&lt;&gt;0,VLOOKUP($M$48,$BR:$CC,8,FALSE),"-")</f>
        <v>#REF!</v>
      </c>
      <c r="O52" s="126"/>
      <c r="P52" s="126"/>
      <c r="Q52" s="126"/>
      <c r="R52" s="126"/>
      <c r="S52" s="126"/>
      <c r="T52" s="126"/>
      <c r="U52" s="126"/>
      <c r="V52" s="126"/>
      <c r="W52" s="126"/>
      <c r="X52" s="126"/>
      <c r="Y52" s="126"/>
      <c r="Z52" s="126"/>
      <c r="AG52" s="126"/>
      <c r="AH52" s="126"/>
      <c r="AI52" s="126"/>
      <c r="AJ52" s="126"/>
      <c r="AK52" s="126"/>
      <c r="AL52" s="126"/>
      <c r="AM52" s="126"/>
      <c r="AN52" s="126"/>
      <c r="AO52" s="126"/>
      <c r="AP52" s="126"/>
      <c r="AQ52" s="126"/>
      <c r="AR52" s="126"/>
      <c r="AS52" s="126"/>
      <c r="AT52" s="126"/>
      <c r="AU52" s="126"/>
      <c r="AV52" s="126"/>
      <c r="AW52" s="126"/>
      <c r="AX52" s="126"/>
      <c r="AY52" s="126"/>
      <c r="AZ52" s="126"/>
      <c r="BA52" s="126"/>
      <c r="BB52" s="126"/>
      <c r="BC52" s="126"/>
      <c r="BD52" s="126"/>
      <c r="BE52" s="126"/>
      <c r="BF52" s="126"/>
      <c r="BG52" s="126"/>
      <c r="BH52" s="126"/>
      <c r="BI52" s="126"/>
      <c r="BJ52" s="126"/>
      <c r="BK52" s="126"/>
      <c r="BL52" s="126"/>
      <c r="BM52" s="126"/>
      <c r="BN52" s="126"/>
      <c r="BQ52" s="354">
        <f t="shared" si="11"/>
        <v>0</v>
      </c>
      <c r="BR52" s="153">
        <f t="shared" si="24"/>
        <v>44445</v>
      </c>
      <c r="BS52" s="154">
        <f t="shared" si="25"/>
        <v>44451</v>
      </c>
      <c r="BT52" s="177" t="str">
        <f t="shared" si="16"/>
        <v>S37</v>
      </c>
      <c r="BU52" s="169">
        <f t="shared" si="17"/>
        <v>0</v>
      </c>
      <c r="BV52" s="170">
        <f t="shared" si="12"/>
        <v>0</v>
      </c>
      <c r="BW52" s="170">
        <f>SUM(BU$16:BU52)</f>
        <v>0</v>
      </c>
      <c r="BX52" s="170">
        <f t="shared" si="13"/>
        <v>0</v>
      </c>
      <c r="BY52" s="170">
        <f>SUM(BV$16:BV52)</f>
        <v>0</v>
      </c>
      <c r="BZ52" s="167" t="str">
        <f t="shared" si="18"/>
        <v>-</v>
      </c>
      <c r="CA52" s="168" t="str">
        <f t="shared" si="19"/>
        <v>-</v>
      </c>
      <c r="CB52" s="178">
        <f t="shared" si="20"/>
        <v>0</v>
      </c>
      <c r="CC52" s="178">
        <f t="shared" si="21"/>
        <v>0</v>
      </c>
      <c r="CD52" s="328">
        <f t="shared" si="22"/>
        <v>0</v>
      </c>
      <c r="CE52" s="348">
        <f t="shared" si="14"/>
        <v>0</v>
      </c>
      <c r="CF52" s="341">
        <f t="shared" si="23"/>
        <v>0</v>
      </c>
      <c r="CG52" s="343"/>
    </row>
    <row r="53" spans="1:86" ht="18" x14ac:dyDescent="0.3">
      <c r="M53" s="180" t="s">
        <v>215</v>
      </c>
      <c r="N53" s="224" t="e">
        <f>IF(VLOOKUP($M$48,$BR:$CC,9,FALSE)&lt;&gt;0,VLOOKUP($M$48,$BR:$CC,9,FALSE),"-")</f>
        <v>#REF!</v>
      </c>
      <c r="BQ53" s="354">
        <f t="shared" si="11"/>
        <v>0</v>
      </c>
      <c r="BR53" s="153">
        <f t="shared" si="24"/>
        <v>44452</v>
      </c>
      <c r="BS53" s="154">
        <f t="shared" si="25"/>
        <v>44458</v>
      </c>
      <c r="BT53" s="177" t="str">
        <f t="shared" si="16"/>
        <v>S38</v>
      </c>
      <c r="BU53" s="169">
        <f t="shared" si="17"/>
        <v>0</v>
      </c>
      <c r="BV53" s="170">
        <f t="shared" si="12"/>
        <v>0</v>
      </c>
      <c r="BW53" s="170">
        <f>SUM(BU$16:BU53)</f>
        <v>0</v>
      </c>
      <c r="BX53" s="170">
        <f t="shared" si="13"/>
        <v>0</v>
      </c>
      <c r="BY53" s="170">
        <f>SUM(BV$16:BV53)</f>
        <v>0</v>
      </c>
      <c r="BZ53" s="167" t="str">
        <f t="shared" si="18"/>
        <v>-</v>
      </c>
      <c r="CA53" s="168" t="str">
        <f t="shared" si="19"/>
        <v>-</v>
      </c>
      <c r="CB53" s="178">
        <f t="shared" si="20"/>
        <v>0</v>
      </c>
      <c r="CC53" s="178">
        <f t="shared" si="21"/>
        <v>0</v>
      </c>
      <c r="CD53" s="328">
        <f t="shared" si="22"/>
        <v>0</v>
      </c>
      <c r="CE53" s="348">
        <f t="shared" si="14"/>
        <v>0</v>
      </c>
      <c r="CF53" s="341">
        <f t="shared" si="23"/>
        <v>0</v>
      </c>
    </row>
    <row r="54" spans="1:86" ht="18" x14ac:dyDescent="0.3">
      <c r="M54" s="179" t="s">
        <v>216</v>
      </c>
      <c r="N54" s="225" t="e">
        <f>IF(VLOOKUP($M$48,$BR:$CC,10,FALSE)&lt;&gt;0,VLOOKUP($M$48,$BR:$CC,10,FALSE),"-")</f>
        <v>#REF!</v>
      </c>
      <c r="BQ54" s="354">
        <f t="shared" si="11"/>
        <v>0</v>
      </c>
      <c r="BR54" s="153">
        <f t="shared" si="24"/>
        <v>44459</v>
      </c>
      <c r="BS54" s="154">
        <f t="shared" si="25"/>
        <v>44465</v>
      </c>
      <c r="BT54" s="177" t="str">
        <f t="shared" si="16"/>
        <v>S39</v>
      </c>
      <c r="BU54" s="169">
        <f t="shared" si="17"/>
        <v>0</v>
      </c>
      <c r="BV54" s="170">
        <f t="shared" si="12"/>
        <v>0</v>
      </c>
      <c r="BW54" s="170">
        <f>SUM(BU$16:BU54)</f>
        <v>0</v>
      </c>
      <c r="BX54" s="170">
        <f t="shared" si="13"/>
        <v>0</v>
      </c>
      <c r="BY54" s="170">
        <f>SUM(BV$16:BV54)</f>
        <v>0</v>
      </c>
      <c r="BZ54" s="167" t="str">
        <f t="shared" si="18"/>
        <v>-</v>
      </c>
      <c r="CA54" s="168" t="str">
        <f t="shared" si="19"/>
        <v>-</v>
      </c>
      <c r="CB54" s="178">
        <f t="shared" si="20"/>
        <v>0</v>
      </c>
      <c r="CC54" s="178">
        <f t="shared" si="21"/>
        <v>0</v>
      </c>
      <c r="CD54" s="328">
        <f t="shared" si="22"/>
        <v>0</v>
      </c>
      <c r="CE54" s="348">
        <f t="shared" si="14"/>
        <v>0</v>
      </c>
      <c r="CF54" s="341">
        <f t="shared" si="23"/>
        <v>0</v>
      </c>
    </row>
    <row r="55" spans="1:86" ht="18" x14ac:dyDescent="0.3">
      <c r="M55" s="179" t="s">
        <v>217</v>
      </c>
      <c r="N55" s="226" t="e">
        <f>IF(VLOOKUP($M$48,$BR:$CC,11,FALSE)&lt;&gt;0,VLOOKUP($M$48,$BR:$CC,11,FALSE),"-")</f>
        <v>#REF!</v>
      </c>
      <c r="BQ55" s="354">
        <f t="shared" si="11"/>
        <v>0</v>
      </c>
      <c r="BR55" s="153">
        <f t="shared" si="24"/>
        <v>44466</v>
      </c>
      <c r="BS55" s="154">
        <f t="shared" si="25"/>
        <v>44472</v>
      </c>
      <c r="BT55" s="177" t="str">
        <f t="shared" si="16"/>
        <v>S40</v>
      </c>
      <c r="BU55" s="169">
        <f t="shared" si="17"/>
        <v>0</v>
      </c>
      <c r="BV55" s="170">
        <f t="shared" si="12"/>
        <v>0</v>
      </c>
      <c r="BW55" s="170">
        <f>SUM(BU$16:BU55)</f>
        <v>0</v>
      </c>
      <c r="BX55" s="170">
        <f t="shared" si="13"/>
        <v>0</v>
      </c>
      <c r="BY55" s="170">
        <f>SUM(BV$16:BV55)</f>
        <v>0</v>
      </c>
      <c r="BZ55" s="167" t="str">
        <f t="shared" si="18"/>
        <v>-</v>
      </c>
      <c r="CA55" s="168" t="str">
        <f t="shared" si="19"/>
        <v>-</v>
      </c>
      <c r="CB55" s="178">
        <f t="shared" si="20"/>
        <v>0</v>
      </c>
      <c r="CC55" s="178">
        <f t="shared" si="21"/>
        <v>0</v>
      </c>
      <c r="CD55" s="328">
        <f t="shared" si="22"/>
        <v>0</v>
      </c>
      <c r="CE55" s="348">
        <f t="shared" si="14"/>
        <v>0</v>
      </c>
      <c r="CF55" s="341">
        <f t="shared" si="23"/>
        <v>0</v>
      </c>
      <c r="CG55" s="343">
        <f>CE55-CE51</f>
        <v>0</v>
      </c>
      <c r="CH55" s="352">
        <f>BY55-BY51</f>
        <v>0</v>
      </c>
    </row>
    <row r="56" spans="1:86" ht="18.600000000000001" thickBot="1" x14ac:dyDescent="0.35">
      <c r="M56" s="181" t="s">
        <v>218</v>
      </c>
      <c r="N56" s="227" t="e">
        <f>IF(VLOOKUP($M$48,$BR:$CC,12,FALSE)&lt;&gt;0,VLOOKUP($M$48,$BR:$CC,12,FALSE),"-")</f>
        <v>#REF!</v>
      </c>
      <c r="BQ56" s="354">
        <f t="shared" si="11"/>
        <v>0</v>
      </c>
      <c r="BR56" s="153">
        <f t="shared" si="24"/>
        <v>44473</v>
      </c>
      <c r="BS56" s="154">
        <f t="shared" si="25"/>
        <v>44479</v>
      </c>
      <c r="BT56" s="177" t="str">
        <f t="shared" si="16"/>
        <v>S41</v>
      </c>
      <c r="BU56" s="169">
        <f t="shared" si="17"/>
        <v>0</v>
      </c>
      <c r="BV56" s="170">
        <f t="shared" si="12"/>
        <v>0</v>
      </c>
      <c r="BW56" s="170">
        <f>SUM(BU$16:BU56)</f>
        <v>0</v>
      </c>
      <c r="BX56" s="170">
        <f t="shared" si="13"/>
        <v>0</v>
      </c>
      <c r="BY56" s="170">
        <f>SUM(BV$16:BV56)</f>
        <v>0</v>
      </c>
      <c r="BZ56" s="167" t="str">
        <f t="shared" si="18"/>
        <v>-</v>
      </c>
      <c r="CA56" s="168" t="str">
        <f t="shared" si="19"/>
        <v>-</v>
      </c>
      <c r="CB56" s="178">
        <f t="shared" si="20"/>
        <v>0</v>
      </c>
      <c r="CC56" s="178">
        <f t="shared" si="21"/>
        <v>0</v>
      </c>
      <c r="CD56" s="328">
        <f t="shared" si="22"/>
        <v>0</v>
      </c>
      <c r="CE56" s="348">
        <f t="shared" si="14"/>
        <v>0</v>
      </c>
      <c r="CF56" s="341">
        <f t="shared" si="23"/>
        <v>0</v>
      </c>
    </row>
    <row r="57" spans="1:86" ht="18.600000000000001" thickBot="1" x14ac:dyDescent="0.35">
      <c r="E57" s="428"/>
      <c r="M57" s="181" t="s">
        <v>193</v>
      </c>
      <c r="N57" s="351" t="e">
        <f>IF(VLOOKUP($M$48,$BR:$CF,14,FALSE)&lt;&gt;0,VLOOKUP($M$48,$BR:$CF,14,FALSE),"-")</f>
        <v>#REF!</v>
      </c>
      <c r="BQ57" s="354">
        <f t="shared" si="11"/>
        <v>0</v>
      </c>
      <c r="BR57" s="153">
        <f t="shared" si="24"/>
        <v>44480</v>
      </c>
      <c r="BS57" s="154">
        <f t="shared" si="25"/>
        <v>44486</v>
      </c>
      <c r="BT57" s="177" t="str">
        <f t="shared" si="16"/>
        <v>S42</v>
      </c>
      <c r="BU57" s="169">
        <f t="shared" si="17"/>
        <v>0</v>
      </c>
      <c r="BV57" s="170">
        <f t="shared" si="12"/>
        <v>0</v>
      </c>
      <c r="BW57" s="170">
        <f>SUM(BU$16:BU57)</f>
        <v>0</v>
      </c>
      <c r="BX57" s="170">
        <f t="shared" si="13"/>
        <v>0</v>
      </c>
      <c r="BY57" s="170">
        <f>SUM(BV$16:BV57)</f>
        <v>0</v>
      </c>
      <c r="BZ57" s="167" t="str">
        <f t="shared" si="18"/>
        <v>-</v>
      </c>
      <c r="CA57" s="168" t="str">
        <f t="shared" si="19"/>
        <v>-</v>
      </c>
      <c r="CB57" s="178">
        <f t="shared" si="20"/>
        <v>0</v>
      </c>
      <c r="CC57" s="178">
        <f t="shared" si="21"/>
        <v>0</v>
      </c>
      <c r="CD57" s="328">
        <f t="shared" si="22"/>
        <v>0</v>
      </c>
      <c r="CE57" s="348">
        <f t="shared" si="14"/>
        <v>0</v>
      </c>
      <c r="CF57" s="341">
        <f t="shared" si="23"/>
        <v>0</v>
      </c>
    </row>
    <row r="58" spans="1:86" ht="18" x14ac:dyDescent="0.3">
      <c r="M58" s="127"/>
      <c r="BQ58" s="354">
        <f t="shared" si="11"/>
        <v>0</v>
      </c>
      <c r="BR58" s="153">
        <f t="shared" si="24"/>
        <v>44487</v>
      </c>
      <c r="BS58" s="154">
        <f t="shared" si="25"/>
        <v>44493</v>
      </c>
      <c r="BT58" s="177" t="str">
        <f t="shared" si="16"/>
        <v>S43</v>
      </c>
      <c r="BU58" s="169">
        <f t="shared" si="17"/>
        <v>0</v>
      </c>
      <c r="BV58" s="170">
        <f t="shared" si="12"/>
        <v>0</v>
      </c>
      <c r="BW58" s="170">
        <f>SUM(BU$16:BU58)</f>
        <v>0</v>
      </c>
      <c r="BX58" s="170">
        <f t="shared" si="13"/>
        <v>0</v>
      </c>
      <c r="BY58" s="170">
        <f>SUM(BV$16:BV58)</f>
        <v>0</v>
      </c>
      <c r="BZ58" s="167" t="str">
        <f t="shared" si="18"/>
        <v>-</v>
      </c>
      <c r="CA58" s="168" t="str">
        <f t="shared" si="19"/>
        <v>-</v>
      </c>
      <c r="CB58" s="178">
        <f t="shared" si="20"/>
        <v>0</v>
      </c>
      <c r="CC58" s="178">
        <f t="shared" si="21"/>
        <v>0</v>
      </c>
      <c r="CD58" s="328">
        <f t="shared" si="22"/>
        <v>0</v>
      </c>
      <c r="CE58" s="348">
        <f t="shared" si="14"/>
        <v>0</v>
      </c>
      <c r="CF58" s="341">
        <f t="shared" si="23"/>
        <v>0</v>
      </c>
    </row>
    <row r="59" spans="1:86" ht="18" x14ac:dyDescent="0.3">
      <c r="M59" s="127"/>
      <c r="BQ59" s="354">
        <f t="shared" si="11"/>
        <v>0</v>
      </c>
      <c r="BR59" s="153">
        <f t="shared" si="24"/>
        <v>44494</v>
      </c>
      <c r="BS59" s="154">
        <f t="shared" si="25"/>
        <v>44500</v>
      </c>
      <c r="BT59" s="177" t="str">
        <f t="shared" si="16"/>
        <v>S44</v>
      </c>
      <c r="BU59" s="169">
        <f t="shared" si="17"/>
        <v>0</v>
      </c>
      <c r="BV59" s="170">
        <f t="shared" si="12"/>
        <v>0</v>
      </c>
      <c r="BW59" s="170">
        <f>SUM(BU$16:BU59)</f>
        <v>0</v>
      </c>
      <c r="BX59" s="170">
        <f t="shared" si="13"/>
        <v>0</v>
      </c>
      <c r="BY59" s="170">
        <f>SUM(BV$16:BV59)</f>
        <v>0</v>
      </c>
      <c r="BZ59" s="167" t="str">
        <f t="shared" si="18"/>
        <v>-</v>
      </c>
      <c r="CA59" s="168" t="str">
        <f t="shared" si="19"/>
        <v>-</v>
      </c>
      <c r="CB59" s="178">
        <f t="shared" si="20"/>
        <v>0</v>
      </c>
      <c r="CC59" s="178">
        <f t="shared" si="21"/>
        <v>0</v>
      </c>
      <c r="CD59" s="328">
        <f t="shared" si="22"/>
        <v>0</v>
      </c>
      <c r="CE59" s="348">
        <f t="shared" si="14"/>
        <v>0</v>
      </c>
      <c r="CF59" s="341">
        <f t="shared" si="23"/>
        <v>0</v>
      </c>
    </row>
    <row r="60" spans="1:86" ht="18" x14ac:dyDescent="0.3">
      <c r="M60" s="127"/>
      <c r="BQ60" s="354">
        <f t="shared" si="11"/>
        <v>0</v>
      </c>
      <c r="BR60" s="153">
        <f t="shared" si="24"/>
        <v>44501</v>
      </c>
      <c r="BS60" s="154">
        <f t="shared" si="25"/>
        <v>44507</v>
      </c>
      <c r="BT60" s="177" t="str">
        <f t="shared" si="16"/>
        <v>S45</v>
      </c>
      <c r="BU60" s="169">
        <f t="shared" si="17"/>
        <v>0</v>
      </c>
      <c r="BV60" s="170">
        <f t="shared" si="12"/>
        <v>0</v>
      </c>
      <c r="BW60" s="170">
        <f>SUM(BU$16:BU60)</f>
        <v>0</v>
      </c>
      <c r="BX60" s="170">
        <f t="shared" si="13"/>
        <v>0</v>
      </c>
      <c r="BY60" s="170">
        <f>SUM(BV$16:BV60)</f>
        <v>0</v>
      </c>
      <c r="BZ60" s="167" t="str">
        <f t="shared" si="18"/>
        <v>-</v>
      </c>
      <c r="CA60" s="168" t="str">
        <f t="shared" si="19"/>
        <v>-</v>
      </c>
      <c r="CB60" s="178">
        <f t="shared" si="20"/>
        <v>0</v>
      </c>
      <c r="CC60" s="178">
        <f t="shared" si="21"/>
        <v>0</v>
      </c>
      <c r="CD60" s="328">
        <f t="shared" si="22"/>
        <v>0</v>
      </c>
      <c r="CE60" s="348">
        <f t="shared" si="14"/>
        <v>0</v>
      </c>
      <c r="CF60" s="341">
        <f t="shared" si="23"/>
        <v>0</v>
      </c>
    </row>
    <row r="61" spans="1:86" ht="18" x14ac:dyDescent="0.3">
      <c r="M61" s="127"/>
      <c r="BQ61" s="354">
        <f t="shared" si="11"/>
        <v>0</v>
      </c>
      <c r="BR61" s="153">
        <f t="shared" si="24"/>
        <v>44508</v>
      </c>
      <c r="BS61" s="154">
        <f t="shared" si="25"/>
        <v>44514</v>
      </c>
      <c r="BT61" s="177" t="str">
        <f t="shared" si="16"/>
        <v>S46</v>
      </c>
      <c r="BU61" s="169">
        <f t="shared" si="17"/>
        <v>0</v>
      </c>
      <c r="BV61" s="170">
        <f t="shared" si="12"/>
        <v>0</v>
      </c>
      <c r="BW61" s="170">
        <f>SUM(BU$16:BU61)</f>
        <v>0</v>
      </c>
      <c r="BX61" s="170">
        <f t="shared" si="13"/>
        <v>0</v>
      </c>
      <c r="BY61" s="170">
        <f>SUM(BV$16:BV61)</f>
        <v>0</v>
      </c>
      <c r="BZ61" s="167" t="str">
        <f t="shared" si="18"/>
        <v>-</v>
      </c>
      <c r="CA61" s="168" t="str">
        <f t="shared" si="19"/>
        <v>-</v>
      </c>
      <c r="CB61" s="178">
        <f t="shared" si="20"/>
        <v>0</v>
      </c>
      <c r="CC61" s="178">
        <f t="shared" si="21"/>
        <v>0</v>
      </c>
      <c r="CD61" s="328">
        <f t="shared" si="22"/>
        <v>0</v>
      </c>
      <c r="CE61" s="348">
        <f t="shared" si="14"/>
        <v>0</v>
      </c>
      <c r="CF61" s="341">
        <f t="shared" si="23"/>
        <v>0</v>
      </c>
    </row>
    <row r="62" spans="1:86" ht="18" x14ac:dyDescent="0.3">
      <c r="BQ62" s="354">
        <f t="shared" si="11"/>
        <v>0</v>
      </c>
      <c r="BR62" s="153">
        <f t="shared" si="24"/>
        <v>44515</v>
      </c>
      <c r="BS62" s="154">
        <f t="shared" si="25"/>
        <v>44521</v>
      </c>
      <c r="BT62" s="177" t="str">
        <f t="shared" si="16"/>
        <v>S47</v>
      </c>
      <c r="BU62" s="169">
        <f t="shared" si="17"/>
        <v>0</v>
      </c>
      <c r="BV62" s="170">
        <f t="shared" si="12"/>
        <v>0</v>
      </c>
      <c r="BW62" s="170">
        <f>SUM(BU$16:BU62)</f>
        <v>0</v>
      </c>
      <c r="BX62" s="170">
        <f t="shared" si="13"/>
        <v>0</v>
      </c>
      <c r="BY62" s="170">
        <f>SUM(BV$16:BV62)</f>
        <v>0</v>
      </c>
      <c r="BZ62" s="167" t="str">
        <f t="shared" si="18"/>
        <v>-</v>
      </c>
      <c r="CA62" s="168" t="str">
        <f t="shared" si="19"/>
        <v>-</v>
      </c>
      <c r="CB62" s="178">
        <f t="shared" si="20"/>
        <v>0</v>
      </c>
      <c r="CC62" s="178">
        <f t="shared" si="21"/>
        <v>0</v>
      </c>
      <c r="CD62" s="328">
        <f t="shared" si="22"/>
        <v>0</v>
      </c>
      <c r="CE62" s="348">
        <f t="shared" si="14"/>
        <v>0</v>
      </c>
      <c r="CF62" s="341">
        <f t="shared" si="23"/>
        <v>0</v>
      </c>
    </row>
    <row r="63" spans="1:86" ht="18" x14ac:dyDescent="0.3">
      <c r="BQ63" s="354">
        <f t="shared" si="11"/>
        <v>0</v>
      </c>
      <c r="BR63" s="153">
        <f t="shared" si="24"/>
        <v>44522</v>
      </c>
      <c r="BS63" s="154">
        <f t="shared" si="25"/>
        <v>44528</v>
      </c>
      <c r="BT63" s="177" t="str">
        <f t="shared" si="16"/>
        <v>S48</v>
      </c>
      <c r="BU63" s="169">
        <f t="shared" si="17"/>
        <v>0</v>
      </c>
      <c r="BV63" s="170">
        <f t="shared" si="12"/>
        <v>0</v>
      </c>
      <c r="BW63" s="170">
        <f>SUM(BU$16:BU63)</f>
        <v>0</v>
      </c>
      <c r="BX63" s="170">
        <f t="shared" si="13"/>
        <v>0</v>
      </c>
      <c r="BY63" s="170">
        <f>SUM(BV$16:BV63)</f>
        <v>0</v>
      </c>
      <c r="BZ63" s="167" t="str">
        <f t="shared" si="18"/>
        <v>-</v>
      </c>
      <c r="CA63" s="168" t="str">
        <f t="shared" si="19"/>
        <v>-</v>
      </c>
      <c r="CB63" s="178">
        <f t="shared" si="20"/>
        <v>0</v>
      </c>
      <c r="CC63" s="178">
        <f t="shared" si="21"/>
        <v>0</v>
      </c>
      <c r="CD63" s="328">
        <f t="shared" si="22"/>
        <v>0</v>
      </c>
      <c r="CE63" s="348">
        <f t="shared" si="14"/>
        <v>0</v>
      </c>
      <c r="CF63" s="341">
        <f t="shared" si="23"/>
        <v>0</v>
      </c>
    </row>
    <row r="64" spans="1:86" ht="34.5" customHeight="1" x14ac:dyDescent="0.3">
      <c r="A64" s="931" t="s">
        <v>340</v>
      </c>
      <c r="B64" s="931"/>
      <c r="C64" s="931"/>
      <c r="D64" s="931"/>
      <c r="E64" s="931"/>
      <c r="F64" s="931"/>
      <c r="G64" s="931"/>
      <c r="H64" s="931"/>
      <c r="I64" s="931"/>
      <c r="J64" s="931"/>
      <c r="K64" s="931"/>
      <c r="L64" s="931"/>
      <c r="M64" s="931"/>
      <c r="N64" s="931"/>
      <c r="O64" s="931"/>
      <c r="P64" s="931"/>
      <c r="Q64" s="931"/>
      <c r="R64" s="931"/>
      <c r="S64" s="931"/>
      <c r="T64" s="931"/>
      <c r="U64" s="931"/>
      <c r="V64" s="931"/>
      <c r="W64" s="931"/>
      <c r="X64" s="931"/>
      <c r="Y64" s="931"/>
      <c r="Z64" s="931"/>
      <c r="AA64" s="931"/>
      <c r="AB64" s="931"/>
      <c r="AC64" s="931"/>
      <c r="AD64" s="931"/>
      <c r="AE64" s="931"/>
      <c r="AF64" s="931"/>
      <c r="AG64" s="931"/>
      <c r="AH64" s="931"/>
      <c r="AI64" s="931"/>
      <c r="AJ64" s="931"/>
      <c r="AK64" s="931"/>
      <c r="AL64" s="931"/>
      <c r="AM64" s="931"/>
      <c r="AN64" s="931"/>
      <c r="AO64" s="931"/>
      <c r="AP64" s="931"/>
      <c r="AQ64" s="931"/>
      <c r="AR64" s="931"/>
      <c r="AS64" s="931"/>
      <c r="AT64" s="931"/>
      <c r="AU64" s="931"/>
      <c r="AV64" s="931"/>
      <c r="AW64" s="931"/>
      <c r="AX64" s="931"/>
      <c r="AY64" s="931"/>
      <c r="AZ64" s="931"/>
      <c r="BA64" s="931"/>
      <c r="BB64" s="931"/>
      <c r="BC64" s="931"/>
      <c r="BD64" s="931"/>
      <c r="BE64" s="931"/>
      <c r="BF64" s="931"/>
      <c r="BG64" s="931"/>
      <c r="BH64" s="931"/>
      <c r="BI64" s="931"/>
      <c r="BJ64" s="931"/>
      <c r="BK64" s="931"/>
      <c r="BL64" s="931"/>
      <c r="BM64" s="931"/>
      <c r="BN64" s="931"/>
      <c r="BO64" s="931"/>
      <c r="BQ64" s="354">
        <f t="shared" si="11"/>
        <v>0</v>
      </c>
      <c r="BR64" s="153">
        <f t="shared" si="24"/>
        <v>44529</v>
      </c>
      <c r="BS64" s="154">
        <f t="shared" si="25"/>
        <v>44535</v>
      </c>
      <c r="BT64" s="177" t="str">
        <f t="shared" si="16"/>
        <v>S49</v>
      </c>
      <c r="BU64" s="169">
        <f t="shared" si="17"/>
        <v>0</v>
      </c>
      <c r="BV64" s="170">
        <f t="shared" si="12"/>
        <v>0</v>
      </c>
      <c r="BW64" s="170">
        <f>SUM(BU$16:BU64)</f>
        <v>0</v>
      </c>
      <c r="BX64" s="170">
        <f t="shared" si="13"/>
        <v>0</v>
      </c>
      <c r="BY64" s="170">
        <f>SUM(BV$16:BV64)</f>
        <v>0</v>
      </c>
      <c r="BZ64" s="167" t="str">
        <f t="shared" si="18"/>
        <v>-</v>
      </c>
      <c r="CA64" s="168" t="str">
        <f t="shared" si="19"/>
        <v>-</v>
      </c>
      <c r="CB64" s="178">
        <f t="shared" si="20"/>
        <v>0</v>
      </c>
      <c r="CC64" s="178">
        <f t="shared" si="21"/>
        <v>0</v>
      </c>
      <c r="CD64" s="328">
        <f t="shared" si="22"/>
        <v>0</v>
      </c>
      <c r="CE64" s="348">
        <f t="shared" si="14"/>
        <v>0</v>
      </c>
      <c r="CF64" s="341">
        <f t="shared" si="23"/>
        <v>0</v>
      </c>
    </row>
    <row r="65" spans="1:84" ht="18.600000000000001" thickBot="1" x14ac:dyDescent="0.35">
      <c r="M65" s="932"/>
      <c r="N65" s="932"/>
      <c r="O65" s="932"/>
      <c r="P65" s="932"/>
      <c r="Q65" s="932"/>
      <c r="R65" s="932"/>
      <c r="S65" s="932"/>
      <c r="T65" s="932"/>
      <c r="U65" s="932"/>
      <c r="V65" s="932"/>
      <c r="W65" s="932"/>
      <c r="X65" s="932"/>
      <c r="Y65" s="932"/>
      <c r="Z65" s="932"/>
      <c r="AA65" s="932"/>
      <c r="AB65" s="932"/>
      <c r="AC65" s="932"/>
      <c r="AD65" s="932"/>
      <c r="AE65" s="932"/>
      <c r="AF65" s="932"/>
      <c r="AG65" s="932"/>
      <c r="AH65" s="932"/>
      <c r="AI65" s="932"/>
      <c r="AJ65" s="932"/>
      <c r="AK65" s="932"/>
      <c r="AL65" s="932"/>
      <c r="AM65" s="932"/>
      <c r="AN65" s="932"/>
      <c r="AO65" s="932"/>
      <c r="AP65" s="932"/>
      <c r="AQ65" s="932"/>
      <c r="AR65" s="932"/>
      <c r="AS65" s="932"/>
      <c r="AT65" s="932"/>
      <c r="AU65" s="932"/>
      <c r="AV65" s="932"/>
      <c r="AW65" s="932"/>
      <c r="AX65" s="932"/>
      <c r="AY65" s="932"/>
      <c r="AZ65" s="932"/>
      <c r="BA65" s="932"/>
      <c r="BB65" s="932"/>
      <c r="BC65" s="932"/>
      <c r="BD65" s="932"/>
      <c r="BE65" s="932"/>
      <c r="BF65" s="932"/>
      <c r="BG65" s="932"/>
      <c r="BH65" s="932"/>
      <c r="BI65" s="932"/>
      <c r="BJ65" s="932"/>
      <c r="BK65" s="932"/>
      <c r="BL65" s="932"/>
      <c r="BM65" s="932"/>
      <c r="BN65" s="932"/>
      <c r="BQ65" s="354">
        <f t="shared" si="11"/>
        <v>0</v>
      </c>
      <c r="BR65" s="153">
        <f t="shared" si="24"/>
        <v>44536</v>
      </c>
      <c r="BS65" s="154">
        <f t="shared" si="25"/>
        <v>44542</v>
      </c>
      <c r="BT65" s="177" t="str">
        <f t="shared" si="16"/>
        <v>S50</v>
      </c>
      <c r="BU65" s="169">
        <f t="shared" si="17"/>
        <v>0</v>
      </c>
      <c r="BV65" s="170">
        <f t="shared" si="12"/>
        <v>0</v>
      </c>
      <c r="BW65" s="170">
        <f>SUM(BU$16:BU65)</f>
        <v>0</v>
      </c>
      <c r="BX65" s="170">
        <f t="shared" si="13"/>
        <v>0</v>
      </c>
      <c r="BY65" s="170">
        <f>SUM(BV$16:BV65)</f>
        <v>0</v>
      </c>
      <c r="BZ65" s="167" t="str">
        <f t="shared" si="18"/>
        <v>-</v>
      </c>
      <c r="CA65" s="168" t="str">
        <f t="shared" si="19"/>
        <v>-</v>
      </c>
      <c r="CB65" s="178">
        <f t="shared" si="20"/>
        <v>0</v>
      </c>
      <c r="CC65" s="178">
        <f t="shared" si="21"/>
        <v>0</v>
      </c>
      <c r="CD65" s="328">
        <f t="shared" si="22"/>
        <v>0</v>
      </c>
      <c r="CE65" s="348">
        <f t="shared" si="14"/>
        <v>0</v>
      </c>
      <c r="CF65" s="341">
        <f t="shared" si="23"/>
        <v>0</v>
      </c>
    </row>
    <row r="66" spans="1:84" ht="18.600000000000001" thickBot="1" x14ac:dyDescent="0.35">
      <c r="M66" s="98" t="s">
        <v>344</v>
      </c>
      <c r="N66" s="118" t="e">
        <f>SUM(O66:BN66)</f>
        <v>#REF!</v>
      </c>
      <c r="O66" s="393" t="e">
        <f t="shared" ref="O66:BN66" si="43">O290/$F$12</f>
        <v>#REF!</v>
      </c>
      <c r="P66" s="94" t="e">
        <f t="shared" si="43"/>
        <v>#REF!</v>
      </c>
      <c r="Q66" s="94" t="e">
        <f t="shared" si="43"/>
        <v>#REF!</v>
      </c>
      <c r="R66" s="94" t="e">
        <f t="shared" si="43"/>
        <v>#REF!</v>
      </c>
      <c r="S66" s="94" t="e">
        <f t="shared" si="43"/>
        <v>#REF!</v>
      </c>
      <c r="T66" s="94" t="e">
        <f t="shared" si="43"/>
        <v>#REF!</v>
      </c>
      <c r="U66" s="94" t="e">
        <f t="shared" si="43"/>
        <v>#REF!</v>
      </c>
      <c r="V66" s="94" t="e">
        <f t="shared" si="43"/>
        <v>#REF!</v>
      </c>
      <c r="W66" s="94" t="e">
        <f t="shared" si="43"/>
        <v>#REF!</v>
      </c>
      <c r="X66" s="94" t="e">
        <f t="shared" si="43"/>
        <v>#REF!</v>
      </c>
      <c r="Y66" s="94" t="e">
        <f t="shared" si="43"/>
        <v>#REF!</v>
      </c>
      <c r="Z66" s="94" t="e">
        <f t="shared" si="43"/>
        <v>#REF!</v>
      </c>
      <c r="AA66" s="94" t="e">
        <f t="shared" si="43"/>
        <v>#REF!</v>
      </c>
      <c r="AB66" s="94" t="e">
        <f t="shared" si="43"/>
        <v>#REF!</v>
      </c>
      <c r="AC66" s="94" t="e">
        <f t="shared" si="43"/>
        <v>#REF!</v>
      </c>
      <c r="AD66" s="94" t="e">
        <f t="shared" si="43"/>
        <v>#REF!</v>
      </c>
      <c r="AE66" s="94" t="e">
        <f t="shared" si="43"/>
        <v>#REF!</v>
      </c>
      <c r="AF66" s="94" t="e">
        <f t="shared" si="43"/>
        <v>#REF!</v>
      </c>
      <c r="AG66" s="94" t="e">
        <f t="shared" si="43"/>
        <v>#REF!</v>
      </c>
      <c r="AH66" s="94" t="e">
        <f t="shared" si="43"/>
        <v>#REF!</v>
      </c>
      <c r="AI66" s="94" t="e">
        <f t="shared" si="43"/>
        <v>#REF!</v>
      </c>
      <c r="AJ66" s="94" t="e">
        <f t="shared" si="43"/>
        <v>#REF!</v>
      </c>
      <c r="AK66" s="94" t="e">
        <f t="shared" si="43"/>
        <v>#REF!</v>
      </c>
      <c r="AL66" s="94" t="e">
        <f t="shared" si="43"/>
        <v>#REF!</v>
      </c>
      <c r="AM66" s="94" t="e">
        <f t="shared" si="43"/>
        <v>#REF!</v>
      </c>
      <c r="AN66" s="94" t="e">
        <f t="shared" si="43"/>
        <v>#REF!</v>
      </c>
      <c r="AO66" s="94" t="e">
        <f t="shared" si="43"/>
        <v>#REF!</v>
      </c>
      <c r="AP66" s="94" t="e">
        <f t="shared" si="43"/>
        <v>#REF!</v>
      </c>
      <c r="AQ66" s="94" t="e">
        <f t="shared" si="43"/>
        <v>#REF!</v>
      </c>
      <c r="AR66" s="94" t="e">
        <f t="shared" si="43"/>
        <v>#REF!</v>
      </c>
      <c r="AS66" s="94" t="e">
        <f t="shared" si="43"/>
        <v>#REF!</v>
      </c>
      <c r="AT66" s="94" t="e">
        <f t="shared" si="43"/>
        <v>#REF!</v>
      </c>
      <c r="AU66" s="94" t="e">
        <f t="shared" si="43"/>
        <v>#REF!</v>
      </c>
      <c r="AV66" s="94" t="e">
        <f t="shared" si="43"/>
        <v>#REF!</v>
      </c>
      <c r="AW66" s="94" t="e">
        <f t="shared" si="43"/>
        <v>#REF!</v>
      </c>
      <c r="AX66" s="94" t="e">
        <f t="shared" si="43"/>
        <v>#REF!</v>
      </c>
      <c r="AY66" s="94" t="e">
        <f t="shared" si="43"/>
        <v>#REF!</v>
      </c>
      <c r="AZ66" s="94" t="e">
        <f t="shared" si="43"/>
        <v>#REF!</v>
      </c>
      <c r="BA66" s="94" t="e">
        <f t="shared" si="43"/>
        <v>#REF!</v>
      </c>
      <c r="BB66" s="94" t="e">
        <f t="shared" si="43"/>
        <v>#REF!</v>
      </c>
      <c r="BC66" s="94" t="e">
        <f t="shared" si="43"/>
        <v>#REF!</v>
      </c>
      <c r="BD66" s="94" t="e">
        <f t="shared" si="43"/>
        <v>#REF!</v>
      </c>
      <c r="BE66" s="94" t="e">
        <f t="shared" si="43"/>
        <v>#REF!</v>
      </c>
      <c r="BF66" s="94" t="e">
        <f t="shared" si="43"/>
        <v>#REF!</v>
      </c>
      <c r="BG66" s="94" t="e">
        <f t="shared" si="43"/>
        <v>#REF!</v>
      </c>
      <c r="BH66" s="94" t="e">
        <f t="shared" si="43"/>
        <v>#REF!</v>
      </c>
      <c r="BI66" s="94" t="e">
        <f t="shared" si="43"/>
        <v>#REF!</v>
      </c>
      <c r="BJ66" s="94" t="e">
        <f t="shared" si="43"/>
        <v>#REF!</v>
      </c>
      <c r="BK66" s="94" t="e">
        <f t="shared" si="43"/>
        <v>#REF!</v>
      </c>
      <c r="BL66" s="94" t="e">
        <f t="shared" si="43"/>
        <v>#REF!</v>
      </c>
      <c r="BM66" s="94" t="e">
        <f t="shared" si="43"/>
        <v>#REF!</v>
      </c>
      <c r="BN66" s="94" t="e">
        <f t="shared" si="43"/>
        <v>#REF!</v>
      </c>
      <c r="BQ66" s="354">
        <f t="shared" si="11"/>
        <v>0</v>
      </c>
      <c r="BR66" s="153">
        <f t="shared" si="24"/>
        <v>44543</v>
      </c>
      <c r="BS66" s="154">
        <f t="shared" si="25"/>
        <v>44549</v>
      </c>
      <c r="BT66" s="177" t="str">
        <f t="shared" si="16"/>
        <v>S51</v>
      </c>
      <c r="BU66" s="169">
        <f t="shared" si="17"/>
        <v>0</v>
      </c>
      <c r="BV66" s="170">
        <f t="shared" si="12"/>
        <v>0</v>
      </c>
      <c r="BW66" s="170">
        <f>SUM(BU$16:BU66)</f>
        <v>0</v>
      </c>
      <c r="BX66" s="170">
        <f t="shared" si="13"/>
        <v>0</v>
      </c>
      <c r="BY66" s="170">
        <f>SUM(BV$16:BV66)</f>
        <v>0</v>
      </c>
      <c r="BZ66" s="167" t="str">
        <f t="shared" si="18"/>
        <v>-</v>
      </c>
      <c r="CA66" s="168" t="str">
        <f t="shared" si="19"/>
        <v>-</v>
      </c>
      <c r="CB66" s="178">
        <f t="shared" si="20"/>
        <v>0</v>
      </c>
      <c r="CC66" s="178">
        <f t="shared" si="21"/>
        <v>0</v>
      </c>
      <c r="CD66" s="328">
        <f t="shared" si="22"/>
        <v>0</v>
      </c>
      <c r="CE66" s="348">
        <f t="shared" si="14"/>
        <v>0</v>
      </c>
      <c r="CF66" s="341">
        <f t="shared" si="23"/>
        <v>0</v>
      </c>
    </row>
    <row r="67" spans="1:84" ht="19.5" customHeight="1" thickBot="1" x14ac:dyDescent="0.35">
      <c r="M67" s="99" t="s">
        <v>345</v>
      </c>
      <c r="N67" s="93"/>
      <c r="O67" s="96">
        <f>(O81+O95+O109+O123)</f>
        <v>0</v>
      </c>
      <c r="P67" s="96">
        <f t="shared" ref="P67:BN67" si="44">(P81+P95+P109+P123)</f>
        <v>0</v>
      </c>
      <c r="Q67" s="96">
        <f t="shared" si="44"/>
        <v>0</v>
      </c>
      <c r="R67" s="96">
        <f t="shared" si="44"/>
        <v>0</v>
      </c>
      <c r="S67" s="96">
        <f t="shared" si="44"/>
        <v>0</v>
      </c>
      <c r="T67" s="96">
        <f t="shared" si="44"/>
        <v>0</v>
      </c>
      <c r="U67" s="96">
        <f t="shared" si="44"/>
        <v>0</v>
      </c>
      <c r="V67" s="96">
        <f t="shared" si="44"/>
        <v>80</v>
      </c>
      <c r="W67" s="96">
        <f t="shared" si="44"/>
        <v>80</v>
      </c>
      <c r="X67" s="96">
        <f t="shared" si="44"/>
        <v>80</v>
      </c>
      <c r="Y67" s="96">
        <f t="shared" si="44"/>
        <v>128</v>
      </c>
      <c r="Z67" s="96">
        <f t="shared" si="44"/>
        <v>72</v>
      </c>
      <c r="AA67" s="96">
        <f t="shared" si="44"/>
        <v>64</v>
      </c>
      <c r="AB67" s="96">
        <f t="shared" si="44"/>
        <v>96</v>
      </c>
      <c r="AC67" s="96">
        <f t="shared" si="44"/>
        <v>40</v>
      </c>
      <c r="AD67" s="96">
        <f t="shared" si="44"/>
        <v>0</v>
      </c>
      <c r="AE67" s="96">
        <f t="shared" si="44"/>
        <v>8</v>
      </c>
      <c r="AF67" s="96">
        <f t="shared" si="44"/>
        <v>24</v>
      </c>
      <c r="AG67" s="96">
        <f t="shared" si="44"/>
        <v>0</v>
      </c>
      <c r="AH67" s="96">
        <f t="shared" si="44"/>
        <v>0</v>
      </c>
      <c r="AI67" s="96">
        <f t="shared" si="44"/>
        <v>40</v>
      </c>
      <c r="AJ67" s="96">
        <f t="shared" si="44"/>
        <v>40</v>
      </c>
      <c r="AK67" s="96">
        <f t="shared" si="44"/>
        <v>0</v>
      </c>
      <c r="AL67" s="96">
        <f t="shared" si="44"/>
        <v>0</v>
      </c>
      <c r="AM67" s="96">
        <f t="shared" si="44"/>
        <v>0</v>
      </c>
      <c r="AN67" s="96">
        <f t="shared" si="44"/>
        <v>0</v>
      </c>
      <c r="AO67" s="96">
        <f t="shared" si="44"/>
        <v>0</v>
      </c>
      <c r="AP67" s="96">
        <f t="shared" si="44"/>
        <v>0</v>
      </c>
      <c r="AQ67" s="96">
        <f t="shared" si="44"/>
        <v>0</v>
      </c>
      <c r="AR67" s="96">
        <f t="shared" si="44"/>
        <v>0</v>
      </c>
      <c r="AS67" s="96">
        <f t="shared" si="44"/>
        <v>0</v>
      </c>
      <c r="AT67" s="96">
        <f t="shared" si="44"/>
        <v>0</v>
      </c>
      <c r="AU67" s="96">
        <f t="shared" si="44"/>
        <v>0</v>
      </c>
      <c r="AV67" s="96">
        <f t="shared" si="44"/>
        <v>0</v>
      </c>
      <c r="AW67" s="96">
        <f t="shared" si="44"/>
        <v>0</v>
      </c>
      <c r="AX67" s="96">
        <f t="shared" si="44"/>
        <v>0</v>
      </c>
      <c r="AY67" s="96">
        <f t="shared" si="44"/>
        <v>0</v>
      </c>
      <c r="AZ67" s="96">
        <f t="shared" si="44"/>
        <v>0</v>
      </c>
      <c r="BA67" s="96">
        <f t="shared" si="44"/>
        <v>0</v>
      </c>
      <c r="BB67" s="96">
        <f t="shared" si="44"/>
        <v>0</v>
      </c>
      <c r="BC67" s="96">
        <f t="shared" si="44"/>
        <v>0</v>
      </c>
      <c r="BD67" s="96">
        <f t="shared" si="44"/>
        <v>0</v>
      </c>
      <c r="BE67" s="96">
        <f t="shared" si="44"/>
        <v>0</v>
      </c>
      <c r="BF67" s="96">
        <f t="shared" si="44"/>
        <v>0</v>
      </c>
      <c r="BG67" s="96">
        <f t="shared" si="44"/>
        <v>0</v>
      </c>
      <c r="BH67" s="96">
        <f t="shared" si="44"/>
        <v>0</v>
      </c>
      <c r="BI67" s="96">
        <f t="shared" si="44"/>
        <v>0</v>
      </c>
      <c r="BJ67" s="96">
        <f t="shared" si="44"/>
        <v>0</v>
      </c>
      <c r="BK67" s="96">
        <f t="shared" si="44"/>
        <v>0</v>
      </c>
      <c r="BL67" s="96">
        <f t="shared" si="44"/>
        <v>0</v>
      </c>
      <c r="BM67" s="96">
        <f t="shared" si="44"/>
        <v>0</v>
      </c>
      <c r="BN67" s="97">
        <f t="shared" si="44"/>
        <v>0</v>
      </c>
      <c r="BQ67" s="354">
        <f t="shared" si="11"/>
        <v>0</v>
      </c>
      <c r="BR67" s="153">
        <f t="shared" si="24"/>
        <v>44550</v>
      </c>
      <c r="BS67" s="154">
        <f t="shared" si="25"/>
        <v>44556</v>
      </c>
      <c r="BT67" s="177" t="str">
        <f t="shared" si="16"/>
        <v>S52</v>
      </c>
      <c r="BU67" s="169">
        <f t="shared" si="17"/>
        <v>0</v>
      </c>
      <c r="BV67" s="170">
        <f t="shared" si="12"/>
        <v>0</v>
      </c>
      <c r="BW67" s="170">
        <f>SUM(BU$16:BU67)</f>
        <v>0</v>
      </c>
      <c r="BX67" s="170">
        <f t="shared" si="13"/>
        <v>0</v>
      </c>
      <c r="BY67" s="170">
        <f>SUM(BV$16:BV67)</f>
        <v>0</v>
      </c>
      <c r="BZ67" s="167" t="str">
        <f t="shared" si="18"/>
        <v>-</v>
      </c>
      <c r="CA67" s="168" t="str">
        <f t="shared" si="19"/>
        <v>-</v>
      </c>
      <c r="CB67" s="178">
        <f t="shared" si="20"/>
        <v>0</v>
      </c>
      <c r="CC67" s="178">
        <f t="shared" si="21"/>
        <v>0</v>
      </c>
      <c r="CD67" s="328">
        <f t="shared" si="22"/>
        <v>0</v>
      </c>
      <c r="CE67" s="348">
        <f t="shared" si="14"/>
        <v>0</v>
      </c>
      <c r="CF67" s="341">
        <f t="shared" si="23"/>
        <v>0</v>
      </c>
    </row>
    <row r="68" spans="1:84" ht="18.600000000000001" thickBot="1" x14ac:dyDescent="0.35">
      <c r="C68" s="16"/>
      <c r="D68" s="16"/>
      <c r="E68" s="114"/>
      <c r="F68" s="115"/>
      <c r="G68" s="115"/>
      <c r="H68" s="115"/>
      <c r="I68"/>
      <c r="J68"/>
      <c r="K68"/>
      <c r="M68" s="212"/>
      <c r="N68" s="250" t="s">
        <v>360</v>
      </c>
      <c r="O68" s="251">
        <v>10</v>
      </c>
      <c r="P68" s="251">
        <f>O68</f>
        <v>10</v>
      </c>
      <c r="Q68" s="251">
        <f t="shared" ref="Q68:BN68" si="45">P68</f>
        <v>10</v>
      </c>
      <c r="R68" s="251">
        <f t="shared" si="45"/>
        <v>10</v>
      </c>
      <c r="S68" s="251">
        <f t="shared" si="45"/>
        <v>10</v>
      </c>
      <c r="T68" s="251">
        <f t="shared" si="45"/>
        <v>10</v>
      </c>
      <c r="U68" s="251">
        <f t="shared" si="45"/>
        <v>10</v>
      </c>
      <c r="V68" s="251">
        <f t="shared" si="45"/>
        <v>10</v>
      </c>
      <c r="W68" s="251">
        <f t="shared" si="45"/>
        <v>10</v>
      </c>
      <c r="X68" s="251">
        <f t="shared" si="45"/>
        <v>10</v>
      </c>
      <c r="Y68" s="251">
        <f t="shared" si="45"/>
        <v>10</v>
      </c>
      <c r="Z68" s="251">
        <f t="shared" si="45"/>
        <v>10</v>
      </c>
      <c r="AA68" s="251">
        <f t="shared" si="45"/>
        <v>10</v>
      </c>
      <c r="AB68" s="251">
        <f t="shared" si="45"/>
        <v>10</v>
      </c>
      <c r="AC68" s="251">
        <f t="shared" si="45"/>
        <v>10</v>
      </c>
      <c r="AD68" s="251">
        <f t="shared" si="45"/>
        <v>10</v>
      </c>
      <c r="AE68" s="251">
        <f t="shared" si="45"/>
        <v>10</v>
      </c>
      <c r="AF68" s="251">
        <f t="shared" si="45"/>
        <v>10</v>
      </c>
      <c r="AG68" s="251">
        <f t="shared" si="45"/>
        <v>10</v>
      </c>
      <c r="AH68" s="251">
        <f t="shared" si="45"/>
        <v>10</v>
      </c>
      <c r="AI68" s="251">
        <f t="shared" si="45"/>
        <v>10</v>
      </c>
      <c r="AJ68" s="251">
        <f t="shared" si="45"/>
        <v>10</v>
      </c>
      <c r="AK68" s="251">
        <f t="shared" si="45"/>
        <v>10</v>
      </c>
      <c r="AL68" s="251">
        <f t="shared" si="45"/>
        <v>10</v>
      </c>
      <c r="AM68" s="251">
        <f t="shared" si="45"/>
        <v>10</v>
      </c>
      <c r="AN68" s="251">
        <f t="shared" si="45"/>
        <v>10</v>
      </c>
      <c r="AO68" s="251">
        <f t="shared" si="45"/>
        <v>10</v>
      </c>
      <c r="AP68" s="251">
        <f t="shared" si="45"/>
        <v>10</v>
      </c>
      <c r="AQ68" s="251">
        <f t="shared" si="45"/>
        <v>10</v>
      </c>
      <c r="AR68" s="251">
        <f t="shared" si="45"/>
        <v>10</v>
      </c>
      <c r="AS68" s="251">
        <f t="shared" si="45"/>
        <v>10</v>
      </c>
      <c r="AT68" s="251">
        <f t="shared" si="45"/>
        <v>10</v>
      </c>
      <c r="AU68" s="251">
        <f t="shared" si="45"/>
        <v>10</v>
      </c>
      <c r="AV68" s="251">
        <f t="shared" si="45"/>
        <v>10</v>
      </c>
      <c r="AW68" s="251">
        <f t="shared" si="45"/>
        <v>10</v>
      </c>
      <c r="AX68" s="251">
        <f t="shared" si="45"/>
        <v>10</v>
      </c>
      <c r="AY68" s="251">
        <f t="shared" si="45"/>
        <v>10</v>
      </c>
      <c r="AZ68" s="251">
        <f t="shared" si="45"/>
        <v>10</v>
      </c>
      <c r="BA68" s="251">
        <f t="shared" si="45"/>
        <v>10</v>
      </c>
      <c r="BB68" s="251">
        <f t="shared" si="45"/>
        <v>10</v>
      </c>
      <c r="BC68" s="251">
        <f t="shared" si="45"/>
        <v>10</v>
      </c>
      <c r="BD68" s="251">
        <f t="shared" si="45"/>
        <v>10</v>
      </c>
      <c r="BE68" s="251">
        <f t="shared" si="45"/>
        <v>10</v>
      </c>
      <c r="BF68" s="251">
        <f t="shared" si="45"/>
        <v>10</v>
      </c>
      <c r="BG68" s="251">
        <f t="shared" si="45"/>
        <v>10</v>
      </c>
      <c r="BH68" s="251">
        <f t="shared" si="45"/>
        <v>10</v>
      </c>
      <c r="BI68" s="251">
        <f t="shared" si="45"/>
        <v>10</v>
      </c>
      <c r="BJ68" s="251">
        <f t="shared" si="45"/>
        <v>10</v>
      </c>
      <c r="BK68" s="251">
        <f t="shared" si="45"/>
        <v>10</v>
      </c>
      <c r="BL68" s="251">
        <f t="shared" si="45"/>
        <v>10</v>
      </c>
      <c r="BM68" s="251">
        <f t="shared" si="45"/>
        <v>10</v>
      </c>
      <c r="BN68" s="251">
        <f t="shared" si="45"/>
        <v>10</v>
      </c>
      <c r="BQ68" s="354">
        <f t="shared" si="11"/>
        <v>0</v>
      </c>
      <c r="BR68" s="153">
        <f t="shared" si="24"/>
        <v>44557</v>
      </c>
      <c r="BS68" s="154">
        <f t="shared" si="25"/>
        <v>44563</v>
      </c>
      <c r="BT68" s="177" t="str">
        <f t="shared" si="16"/>
        <v>S53</v>
      </c>
      <c r="BU68" s="169">
        <f t="shared" si="17"/>
        <v>0</v>
      </c>
      <c r="BV68" s="170">
        <f t="shared" si="12"/>
        <v>0</v>
      </c>
      <c r="BW68" s="170">
        <f>SUM(BU$16:BU68)</f>
        <v>0</v>
      </c>
      <c r="BX68" s="170">
        <f t="shared" si="13"/>
        <v>0</v>
      </c>
      <c r="BY68" s="170">
        <f>SUM(BV$16:BV68)</f>
        <v>0</v>
      </c>
      <c r="BZ68" s="167" t="str">
        <f t="shared" si="18"/>
        <v>-</v>
      </c>
      <c r="CA68" s="168" t="str">
        <f t="shared" si="19"/>
        <v>-</v>
      </c>
      <c r="CB68" s="178">
        <f t="shared" si="20"/>
        <v>0</v>
      </c>
      <c r="CC68" s="178">
        <f t="shared" si="21"/>
        <v>0</v>
      </c>
      <c r="CD68" s="328">
        <f t="shared" si="22"/>
        <v>0</v>
      </c>
      <c r="CE68" s="348">
        <f t="shared" si="14"/>
        <v>0</v>
      </c>
      <c r="CF68" s="341">
        <f t="shared" si="23"/>
        <v>0</v>
      </c>
    </row>
    <row r="69" spans="1:84" ht="18.600000000000001" thickBot="1" x14ac:dyDescent="0.35">
      <c r="J69"/>
      <c r="K69"/>
      <c r="M69" s="212"/>
      <c r="N69" s="103" t="str">
        <f>N$19</f>
        <v>DAL</v>
      </c>
      <c r="O69" s="100">
        <f>O19</f>
        <v>44585</v>
      </c>
      <c r="P69" s="101">
        <f t="shared" ref="P69:BN69" si="46">P$19</f>
        <v>44592</v>
      </c>
      <c r="Q69" s="101">
        <f t="shared" si="46"/>
        <v>44599</v>
      </c>
      <c r="R69" s="101">
        <f t="shared" si="46"/>
        <v>44606</v>
      </c>
      <c r="S69" s="101">
        <f t="shared" si="46"/>
        <v>44613</v>
      </c>
      <c r="T69" s="101">
        <f t="shared" si="46"/>
        <v>44620</v>
      </c>
      <c r="U69" s="101">
        <f t="shared" si="46"/>
        <v>44627</v>
      </c>
      <c r="V69" s="101">
        <f t="shared" si="46"/>
        <v>44634</v>
      </c>
      <c r="W69" s="101">
        <f t="shared" si="46"/>
        <v>44641</v>
      </c>
      <c r="X69" s="101">
        <f t="shared" si="46"/>
        <v>44648</v>
      </c>
      <c r="Y69" s="101">
        <f t="shared" si="46"/>
        <v>44655</v>
      </c>
      <c r="Z69" s="101">
        <f t="shared" si="46"/>
        <v>44662</v>
      </c>
      <c r="AA69" s="101">
        <f t="shared" si="46"/>
        <v>44669</v>
      </c>
      <c r="AB69" s="101">
        <f t="shared" si="46"/>
        <v>44676</v>
      </c>
      <c r="AC69" s="101">
        <f t="shared" si="46"/>
        <v>44683</v>
      </c>
      <c r="AD69" s="101">
        <f t="shared" si="46"/>
        <v>44690</v>
      </c>
      <c r="AE69" s="101">
        <f t="shared" si="46"/>
        <v>44697</v>
      </c>
      <c r="AF69" s="101">
        <f t="shared" si="46"/>
        <v>44704</v>
      </c>
      <c r="AG69" s="101">
        <f t="shared" si="46"/>
        <v>44711</v>
      </c>
      <c r="AH69" s="101">
        <f t="shared" si="46"/>
        <v>44718</v>
      </c>
      <c r="AI69" s="101">
        <f t="shared" si="46"/>
        <v>44725</v>
      </c>
      <c r="AJ69" s="101">
        <f t="shared" si="46"/>
        <v>44732</v>
      </c>
      <c r="AK69" s="101">
        <f t="shared" si="46"/>
        <v>44739</v>
      </c>
      <c r="AL69" s="101">
        <f t="shared" si="46"/>
        <v>44746</v>
      </c>
      <c r="AM69" s="101">
        <f t="shared" si="46"/>
        <v>44753</v>
      </c>
      <c r="AN69" s="101">
        <f t="shared" si="46"/>
        <v>44760</v>
      </c>
      <c r="AO69" s="101">
        <f t="shared" si="46"/>
        <v>44767</v>
      </c>
      <c r="AP69" s="101">
        <f t="shared" si="46"/>
        <v>44774</v>
      </c>
      <c r="AQ69" s="101">
        <f t="shared" si="46"/>
        <v>44781</v>
      </c>
      <c r="AR69" s="101">
        <f t="shared" si="46"/>
        <v>44788</v>
      </c>
      <c r="AS69" s="101">
        <f t="shared" si="46"/>
        <v>44795</v>
      </c>
      <c r="AT69" s="101">
        <f t="shared" si="46"/>
        <v>44802</v>
      </c>
      <c r="AU69" s="101">
        <f t="shared" si="46"/>
        <v>44809</v>
      </c>
      <c r="AV69" s="101">
        <f t="shared" si="46"/>
        <v>44816</v>
      </c>
      <c r="AW69" s="101">
        <f t="shared" si="46"/>
        <v>44823</v>
      </c>
      <c r="AX69" s="101">
        <f t="shared" si="46"/>
        <v>44830</v>
      </c>
      <c r="AY69" s="101">
        <f t="shared" si="46"/>
        <v>44837</v>
      </c>
      <c r="AZ69" s="101">
        <f t="shared" si="46"/>
        <v>44844</v>
      </c>
      <c r="BA69" s="101">
        <f t="shared" si="46"/>
        <v>44851</v>
      </c>
      <c r="BB69" s="101">
        <f t="shared" si="46"/>
        <v>44858</v>
      </c>
      <c r="BC69" s="101">
        <f t="shared" si="46"/>
        <v>44865</v>
      </c>
      <c r="BD69" s="101">
        <f t="shared" si="46"/>
        <v>44872</v>
      </c>
      <c r="BE69" s="101">
        <f t="shared" si="46"/>
        <v>44879</v>
      </c>
      <c r="BF69" s="101">
        <f t="shared" si="46"/>
        <v>44886</v>
      </c>
      <c r="BG69" s="101">
        <f t="shared" si="46"/>
        <v>44893</v>
      </c>
      <c r="BH69" s="101">
        <f t="shared" si="46"/>
        <v>44900</v>
      </c>
      <c r="BI69" s="101">
        <f t="shared" si="46"/>
        <v>44907</v>
      </c>
      <c r="BJ69" s="101">
        <f t="shared" si="46"/>
        <v>44914</v>
      </c>
      <c r="BK69" s="101">
        <f t="shared" si="46"/>
        <v>44921</v>
      </c>
      <c r="BL69" s="101">
        <f t="shared" si="46"/>
        <v>44928</v>
      </c>
      <c r="BM69" s="101">
        <f t="shared" si="46"/>
        <v>44935</v>
      </c>
      <c r="BN69" s="102">
        <f t="shared" si="46"/>
        <v>44942</v>
      </c>
      <c r="BQ69" s="354">
        <f t="shared" si="11"/>
        <v>0</v>
      </c>
      <c r="BR69" s="153">
        <f t="shared" si="24"/>
        <v>44564</v>
      </c>
      <c r="BS69" s="154">
        <f t="shared" si="25"/>
        <v>44570</v>
      </c>
      <c r="BT69" s="177" t="str">
        <f t="shared" si="16"/>
        <v>S2</v>
      </c>
      <c r="BU69" s="169">
        <f t="shared" si="17"/>
        <v>0</v>
      </c>
      <c r="BV69" s="170">
        <f t="shared" si="12"/>
        <v>0</v>
      </c>
      <c r="BW69" s="170">
        <f>SUM(BU$16:BU69)</f>
        <v>0</v>
      </c>
      <c r="BX69" s="170">
        <f t="shared" si="13"/>
        <v>0</v>
      </c>
      <c r="BY69" s="170">
        <f>SUM(BV$16:BV69)</f>
        <v>0</v>
      </c>
      <c r="BZ69" s="167" t="str">
        <f t="shared" si="18"/>
        <v>-</v>
      </c>
      <c r="CA69" s="168" t="str">
        <f t="shared" si="19"/>
        <v>-</v>
      </c>
      <c r="CB69" s="178">
        <f t="shared" si="20"/>
        <v>0</v>
      </c>
      <c r="CC69" s="178">
        <f t="shared" si="21"/>
        <v>0</v>
      </c>
      <c r="CD69" s="328">
        <f t="shared" si="22"/>
        <v>0</v>
      </c>
      <c r="CE69" s="348">
        <f t="shared" si="14"/>
        <v>0</v>
      </c>
      <c r="CF69" s="341">
        <f t="shared" si="23"/>
        <v>0</v>
      </c>
    </row>
    <row r="70" spans="1:84" ht="18.600000000000001" thickBot="1" x14ac:dyDescent="0.35">
      <c r="C70" s="12">
        <v>43290</v>
      </c>
      <c r="D70" s="12">
        <v>43392</v>
      </c>
      <c r="E70" s="11" t="s">
        <v>347</v>
      </c>
      <c r="F70" s="32" t="s">
        <v>361</v>
      </c>
      <c r="G70" s="116" t="s">
        <v>349</v>
      </c>
      <c r="H70" s="117" t="s">
        <v>350</v>
      </c>
      <c r="I70" s="12" t="s">
        <v>362</v>
      </c>
      <c r="J70" s="16"/>
      <c r="K70" s="16"/>
      <c r="M70" s="212"/>
      <c r="N70" s="104" t="str">
        <f>N$20</f>
        <v>AL</v>
      </c>
      <c r="O70" s="106">
        <f>O$20</f>
        <v>44591</v>
      </c>
      <c r="P70" s="107">
        <f t="shared" ref="P70:BN70" si="47">P$20</f>
        <v>44598</v>
      </c>
      <c r="Q70" s="107">
        <f t="shared" si="47"/>
        <v>44605</v>
      </c>
      <c r="R70" s="107">
        <f t="shared" si="47"/>
        <v>44612</v>
      </c>
      <c r="S70" s="107">
        <f>S$20</f>
        <v>44619</v>
      </c>
      <c r="T70" s="107">
        <f t="shared" si="47"/>
        <v>44626</v>
      </c>
      <c r="U70" s="107">
        <f t="shared" si="47"/>
        <v>44633</v>
      </c>
      <c r="V70" s="107">
        <f t="shared" si="47"/>
        <v>44640</v>
      </c>
      <c r="W70" s="107">
        <f t="shared" si="47"/>
        <v>44647</v>
      </c>
      <c r="X70" s="107">
        <f t="shared" si="47"/>
        <v>44654</v>
      </c>
      <c r="Y70" s="107">
        <f t="shared" si="47"/>
        <v>44661</v>
      </c>
      <c r="Z70" s="107">
        <f t="shared" si="47"/>
        <v>44668</v>
      </c>
      <c r="AA70" s="107">
        <f t="shared" si="47"/>
        <v>44675</v>
      </c>
      <c r="AB70" s="107">
        <f t="shared" si="47"/>
        <v>44682</v>
      </c>
      <c r="AC70" s="107">
        <f t="shared" si="47"/>
        <v>44689</v>
      </c>
      <c r="AD70" s="107">
        <f t="shared" si="47"/>
        <v>44696</v>
      </c>
      <c r="AE70" s="107">
        <f t="shared" si="47"/>
        <v>44703</v>
      </c>
      <c r="AF70" s="107">
        <f t="shared" si="47"/>
        <v>44710</v>
      </c>
      <c r="AG70" s="107">
        <f t="shared" si="47"/>
        <v>44717</v>
      </c>
      <c r="AH70" s="107">
        <f t="shared" si="47"/>
        <v>44724</v>
      </c>
      <c r="AI70" s="107">
        <f t="shared" si="47"/>
        <v>44731</v>
      </c>
      <c r="AJ70" s="107">
        <f t="shared" si="47"/>
        <v>44738</v>
      </c>
      <c r="AK70" s="107">
        <f t="shared" si="47"/>
        <v>44745</v>
      </c>
      <c r="AL70" s="107">
        <f t="shared" si="47"/>
        <v>44752</v>
      </c>
      <c r="AM70" s="107">
        <f t="shared" si="47"/>
        <v>44759</v>
      </c>
      <c r="AN70" s="107">
        <f t="shared" si="47"/>
        <v>44766</v>
      </c>
      <c r="AO70" s="107">
        <f t="shared" si="47"/>
        <v>44773</v>
      </c>
      <c r="AP70" s="107">
        <f t="shared" si="47"/>
        <v>44780</v>
      </c>
      <c r="AQ70" s="107">
        <f t="shared" si="47"/>
        <v>44787</v>
      </c>
      <c r="AR70" s="107">
        <f t="shared" si="47"/>
        <v>44794</v>
      </c>
      <c r="AS70" s="107">
        <f t="shared" si="47"/>
        <v>44801</v>
      </c>
      <c r="AT70" s="107">
        <f t="shared" si="47"/>
        <v>44808</v>
      </c>
      <c r="AU70" s="107">
        <f t="shared" si="47"/>
        <v>44815</v>
      </c>
      <c r="AV70" s="107">
        <f t="shared" si="47"/>
        <v>44822</v>
      </c>
      <c r="AW70" s="107">
        <f t="shared" si="47"/>
        <v>44829</v>
      </c>
      <c r="AX70" s="107">
        <f t="shared" si="47"/>
        <v>44836</v>
      </c>
      <c r="AY70" s="107">
        <f t="shared" si="47"/>
        <v>44843</v>
      </c>
      <c r="AZ70" s="107">
        <f t="shared" si="47"/>
        <v>44850</v>
      </c>
      <c r="BA70" s="107">
        <f t="shared" si="47"/>
        <v>44857</v>
      </c>
      <c r="BB70" s="107">
        <f t="shared" si="47"/>
        <v>44864</v>
      </c>
      <c r="BC70" s="107">
        <f t="shared" si="47"/>
        <v>44871</v>
      </c>
      <c r="BD70" s="107">
        <f t="shared" si="47"/>
        <v>44878</v>
      </c>
      <c r="BE70" s="107">
        <f t="shared" si="47"/>
        <v>44885</v>
      </c>
      <c r="BF70" s="107">
        <f t="shared" si="47"/>
        <v>44892</v>
      </c>
      <c r="BG70" s="107">
        <f t="shared" si="47"/>
        <v>44899</v>
      </c>
      <c r="BH70" s="107">
        <f t="shared" si="47"/>
        <v>44906</v>
      </c>
      <c r="BI70" s="107">
        <f t="shared" si="47"/>
        <v>44913</v>
      </c>
      <c r="BJ70" s="107">
        <f t="shared" si="47"/>
        <v>44920</v>
      </c>
      <c r="BK70" s="107">
        <f t="shared" si="47"/>
        <v>44927</v>
      </c>
      <c r="BL70" s="107">
        <f t="shared" si="47"/>
        <v>44934</v>
      </c>
      <c r="BM70" s="107">
        <f t="shared" si="47"/>
        <v>44941</v>
      </c>
      <c r="BN70" s="108">
        <f t="shared" si="47"/>
        <v>44948</v>
      </c>
      <c r="BQ70" s="354">
        <f t="shared" si="11"/>
        <v>0</v>
      </c>
      <c r="BR70" s="153">
        <f t="shared" si="24"/>
        <v>44571</v>
      </c>
      <c r="BS70" s="154">
        <f t="shared" si="25"/>
        <v>44577</v>
      </c>
      <c r="BT70" s="177" t="str">
        <f t="shared" si="16"/>
        <v>S3</v>
      </c>
      <c r="BU70" s="169">
        <f t="shared" si="17"/>
        <v>0</v>
      </c>
      <c r="BV70" s="170">
        <f t="shared" si="12"/>
        <v>0</v>
      </c>
      <c r="BW70" s="170">
        <f>SUM(BU$16:BU70)</f>
        <v>0</v>
      </c>
      <c r="BX70" s="170">
        <f t="shared" si="13"/>
        <v>0</v>
      </c>
      <c r="BY70" s="170">
        <f>SUM(BV$16:BV70)</f>
        <v>0</v>
      </c>
      <c r="BZ70" s="167" t="str">
        <f t="shared" si="18"/>
        <v>-</v>
      </c>
      <c r="CA70" s="168" t="str">
        <f t="shared" si="19"/>
        <v>-</v>
      </c>
      <c r="CB70" s="178">
        <f t="shared" si="20"/>
        <v>0</v>
      </c>
      <c r="CC70" s="178">
        <f t="shared" si="21"/>
        <v>0</v>
      </c>
      <c r="CD70" s="328">
        <f t="shared" si="22"/>
        <v>0</v>
      </c>
      <c r="CE70" s="348">
        <f t="shared" si="14"/>
        <v>0</v>
      </c>
      <c r="CF70" s="341">
        <f t="shared" si="23"/>
        <v>0</v>
      </c>
    </row>
    <row r="71" spans="1:84" ht="18.600000000000001" thickBot="1" x14ac:dyDescent="0.4">
      <c r="A71" s="33"/>
      <c r="B71" s="34" t="str">
        <f>C1</f>
        <v>CJ Unico Model Change 05 2022</v>
      </c>
      <c r="C71" s="14">
        <f>MIN(C72:C80)</f>
        <v>0</v>
      </c>
      <c r="D71" s="35"/>
      <c r="E71" s="38">
        <f>D71-C71+1</f>
        <v>1</v>
      </c>
      <c r="F71" s="61">
        <f t="shared" ref="F71:F80" si="48">N294</f>
        <v>1</v>
      </c>
      <c r="G71" s="53">
        <f t="shared" ref="G71:H80" si="49">WEEKNUM(C71)</f>
        <v>0</v>
      </c>
      <c r="H71" s="55">
        <f t="shared" si="49"/>
        <v>0</v>
      </c>
      <c r="I71" s="62"/>
      <c r="J71" s="33"/>
      <c r="K71" s="33"/>
      <c r="L71" s="257"/>
      <c r="M71" s="17" t="s">
        <v>21</v>
      </c>
      <c r="N71" s="89" t="e">
        <f>VLOOKUP(M71,#REF!,2,FALSE)</f>
        <v>#REF!</v>
      </c>
      <c r="O71" s="111" t="str">
        <f>O$21</f>
        <v>S5</v>
      </c>
      <c r="P71" s="112" t="str">
        <f>P$21</f>
        <v>S6</v>
      </c>
      <c r="Q71" s="112" t="str">
        <f t="shared" ref="Q71:BN71" si="50">Q$21</f>
        <v>S7</v>
      </c>
      <c r="R71" s="112" t="str">
        <f t="shared" si="50"/>
        <v>S8</v>
      </c>
      <c r="S71" s="112" t="str">
        <f t="shared" si="50"/>
        <v>S9</v>
      </c>
      <c r="T71" s="112" t="str">
        <f t="shared" si="50"/>
        <v>S10</v>
      </c>
      <c r="U71" s="112" t="str">
        <f t="shared" si="50"/>
        <v>S11</v>
      </c>
      <c r="V71" s="112" t="str">
        <f t="shared" si="50"/>
        <v>S12</v>
      </c>
      <c r="W71" s="112" t="str">
        <f t="shared" si="50"/>
        <v>S13</v>
      </c>
      <c r="X71" s="112" t="str">
        <f t="shared" si="50"/>
        <v>S14</v>
      </c>
      <c r="Y71" s="112" t="str">
        <f t="shared" si="50"/>
        <v>S15</v>
      </c>
      <c r="Z71" s="112" t="str">
        <f t="shared" si="50"/>
        <v>S16</v>
      </c>
      <c r="AA71" s="112" t="str">
        <f t="shared" si="50"/>
        <v>S17</v>
      </c>
      <c r="AB71" s="112" t="str">
        <f t="shared" si="50"/>
        <v>S18</v>
      </c>
      <c r="AC71" s="112" t="str">
        <f t="shared" si="50"/>
        <v>S19</v>
      </c>
      <c r="AD71" s="112" t="str">
        <f t="shared" si="50"/>
        <v>S20</v>
      </c>
      <c r="AE71" s="112" t="str">
        <f t="shared" si="50"/>
        <v>S21</v>
      </c>
      <c r="AF71" s="112" t="str">
        <f t="shared" si="50"/>
        <v>S22</v>
      </c>
      <c r="AG71" s="112" t="str">
        <f t="shared" si="50"/>
        <v>S23</v>
      </c>
      <c r="AH71" s="112" t="str">
        <f t="shared" si="50"/>
        <v>S24</v>
      </c>
      <c r="AI71" s="112" t="str">
        <f t="shared" si="50"/>
        <v>S25</v>
      </c>
      <c r="AJ71" s="112" t="str">
        <f t="shared" si="50"/>
        <v>S26</v>
      </c>
      <c r="AK71" s="112" t="str">
        <f t="shared" si="50"/>
        <v>S27</v>
      </c>
      <c r="AL71" s="112" t="str">
        <f t="shared" si="50"/>
        <v>S28</v>
      </c>
      <c r="AM71" s="112" t="str">
        <f t="shared" si="50"/>
        <v>S29</v>
      </c>
      <c r="AN71" s="112" t="str">
        <f t="shared" si="50"/>
        <v>S30</v>
      </c>
      <c r="AO71" s="112" t="str">
        <f t="shared" si="50"/>
        <v>S31</v>
      </c>
      <c r="AP71" s="112" t="str">
        <f t="shared" si="50"/>
        <v>S32</v>
      </c>
      <c r="AQ71" s="112" t="str">
        <f t="shared" si="50"/>
        <v>S33</v>
      </c>
      <c r="AR71" s="112" t="str">
        <f t="shared" si="50"/>
        <v>S34</v>
      </c>
      <c r="AS71" s="112" t="str">
        <f t="shared" si="50"/>
        <v>S35</v>
      </c>
      <c r="AT71" s="112" t="str">
        <f t="shared" si="50"/>
        <v>S36</v>
      </c>
      <c r="AU71" s="112" t="str">
        <f t="shared" si="50"/>
        <v>S37</v>
      </c>
      <c r="AV71" s="112" t="str">
        <f t="shared" si="50"/>
        <v>S38</v>
      </c>
      <c r="AW71" s="112" t="str">
        <f t="shared" si="50"/>
        <v>S39</v>
      </c>
      <c r="AX71" s="112" t="str">
        <f t="shared" si="50"/>
        <v>S40</v>
      </c>
      <c r="AY71" s="112" t="str">
        <f t="shared" si="50"/>
        <v>S41</v>
      </c>
      <c r="AZ71" s="112" t="str">
        <f t="shared" si="50"/>
        <v>S42</v>
      </c>
      <c r="BA71" s="112" t="str">
        <f t="shared" si="50"/>
        <v>S43</v>
      </c>
      <c r="BB71" s="112" t="str">
        <f t="shared" si="50"/>
        <v>S44</v>
      </c>
      <c r="BC71" s="112" t="str">
        <f t="shared" si="50"/>
        <v>S45</v>
      </c>
      <c r="BD71" s="112" t="str">
        <f t="shared" si="50"/>
        <v>S46</v>
      </c>
      <c r="BE71" s="112" t="str">
        <f t="shared" si="50"/>
        <v>S47</v>
      </c>
      <c r="BF71" s="112" t="str">
        <f t="shared" si="50"/>
        <v>S48</v>
      </c>
      <c r="BG71" s="112" t="str">
        <f t="shared" si="50"/>
        <v>S49</v>
      </c>
      <c r="BH71" s="112" t="str">
        <f t="shared" si="50"/>
        <v>S50</v>
      </c>
      <c r="BI71" s="112" t="str">
        <f t="shared" si="50"/>
        <v>S51</v>
      </c>
      <c r="BJ71" s="112" t="str">
        <f t="shared" si="50"/>
        <v>S52</v>
      </c>
      <c r="BK71" s="112" t="str">
        <f t="shared" si="50"/>
        <v>S53</v>
      </c>
      <c r="BL71" s="112" t="str">
        <f t="shared" si="50"/>
        <v>S1</v>
      </c>
      <c r="BM71" s="112" t="str">
        <f t="shared" si="50"/>
        <v>S2</v>
      </c>
      <c r="BN71" s="113" t="str">
        <f t="shared" si="50"/>
        <v>S3</v>
      </c>
      <c r="BO71" s="33"/>
      <c r="BQ71" s="354">
        <f t="shared" si="11"/>
        <v>0</v>
      </c>
      <c r="BR71" s="153">
        <f t="shared" si="24"/>
        <v>44578</v>
      </c>
      <c r="BS71" s="154">
        <f t="shared" si="25"/>
        <v>44584</v>
      </c>
      <c r="BT71" s="177" t="str">
        <f t="shared" si="16"/>
        <v>S4</v>
      </c>
      <c r="BU71" s="169">
        <f>IFERROR(HLOOKUP(BR71,$M$19:$BN$31,13,FALSE),0)</f>
        <v>0</v>
      </c>
      <c r="BV71" s="170">
        <f t="shared" ref="BV71:BV76" si="51">IFERROR(HLOOKUP(BR71,$M$278:$BN$290,13,FALSE),0)</f>
        <v>0</v>
      </c>
      <c r="BW71" s="170">
        <f>SUM(BU$16:BU71)</f>
        <v>0</v>
      </c>
      <c r="BX71" s="170">
        <f t="shared" ref="BX71:BX76" si="52">IFERROR(HLOOKUP(BR71,$M$306:$BN$319,13,FALSE),0)</f>
        <v>0</v>
      </c>
      <c r="BY71" s="170">
        <f>SUM(BV$16:BV71)</f>
        <v>0</v>
      </c>
      <c r="BZ71" s="167" t="str">
        <f t="shared" ref="BZ71:BZ76" si="53">IFERROR(BX71/BY71,"-")</f>
        <v>-</v>
      </c>
      <c r="CA71" s="168" t="str">
        <f t="shared" ref="CA71:CA76" si="54">IFERROR(BX71/BW71,"-")</f>
        <v>-</v>
      </c>
      <c r="CB71" s="178">
        <f t="shared" ref="CB71:CB76" si="55">IFERROR(BX71-BY71,"-")</f>
        <v>0</v>
      </c>
      <c r="CC71" s="178">
        <f t="shared" ref="CC71:CC76" si="56">IFERROR(BX71-BW71,"-")</f>
        <v>0</v>
      </c>
      <c r="CD71" s="328">
        <f t="shared" ref="CD71:CD76" si="57">CD70-BW71</f>
        <v>0</v>
      </c>
      <c r="CE71" s="348">
        <f t="shared" ref="CE71:CE76" si="58">IF(CF71&lt;0,BW71,BY71+(BX71-BY71)*0.2)</f>
        <v>0</v>
      </c>
      <c r="CF71" s="341">
        <f t="shared" ref="CF71:CF76" si="59">BW71-BY71</f>
        <v>0</v>
      </c>
    </row>
    <row r="72" spans="1:84" ht="18" x14ac:dyDescent="0.3">
      <c r="B72" s="18" t="s">
        <v>363</v>
      </c>
      <c r="C72" s="38"/>
      <c r="D72" s="38"/>
      <c r="E72" s="48">
        <f t="shared" ref="E72:E80" si="60">D72-C72</f>
        <v>0</v>
      </c>
      <c r="F72" s="20">
        <f t="shared" si="48"/>
        <v>1</v>
      </c>
      <c r="G72" s="54">
        <f t="shared" si="49"/>
        <v>0</v>
      </c>
      <c r="H72" s="51">
        <f t="shared" si="49"/>
        <v>0</v>
      </c>
      <c r="I72" s="21"/>
      <c r="J72" s="171"/>
      <c r="K72" s="171"/>
      <c r="M72" s="44" t="str">
        <f>B22</f>
        <v>DESIGN</v>
      </c>
      <c r="N72" s="86">
        <f t="shared" ref="N72:N80" si="61">SUM(O72:BN72)</f>
        <v>0</v>
      </c>
      <c r="BN72" s="120"/>
      <c r="BQ72" s="354">
        <f t="shared" si="11"/>
        <v>2.4642857142857144</v>
      </c>
      <c r="BR72" s="153">
        <f t="shared" si="24"/>
        <v>44585</v>
      </c>
      <c r="BS72" s="154">
        <f t="shared" si="25"/>
        <v>44591</v>
      </c>
      <c r="BT72" s="177" t="str">
        <f t="shared" si="16"/>
        <v>S5</v>
      </c>
      <c r="BU72" s="169">
        <f t="shared" si="17"/>
        <v>3450</v>
      </c>
      <c r="BV72" s="170">
        <f t="shared" si="51"/>
        <v>0</v>
      </c>
      <c r="BW72" s="170">
        <f>SUM(BU$16:BU72)</f>
        <v>3450</v>
      </c>
      <c r="BX72" s="170">
        <f t="shared" si="52"/>
        <v>0</v>
      </c>
      <c r="BY72" s="170">
        <f>SUM(BV$16:BV72)</f>
        <v>0</v>
      </c>
      <c r="BZ72" s="167" t="str">
        <f t="shared" si="53"/>
        <v>-</v>
      </c>
      <c r="CA72" s="168">
        <f t="shared" si="54"/>
        <v>0</v>
      </c>
      <c r="CB72" s="178">
        <f t="shared" si="55"/>
        <v>0</v>
      </c>
      <c r="CC72" s="178">
        <f t="shared" si="56"/>
        <v>-3450</v>
      </c>
      <c r="CD72" s="328">
        <f t="shared" si="57"/>
        <v>-3450</v>
      </c>
      <c r="CE72" s="348">
        <f t="shared" si="58"/>
        <v>0</v>
      </c>
      <c r="CF72" s="341">
        <f t="shared" si="59"/>
        <v>3450</v>
      </c>
    </row>
    <row r="73" spans="1:84" ht="18" x14ac:dyDescent="0.3">
      <c r="B73" s="18" t="s">
        <v>364</v>
      </c>
      <c r="C73" s="19"/>
      <c r="D73" s="19"/>
      <c r="E73" s="5">
        <f t="shared" si="60"/>
        <v>0</v>
      </c>
      <c r="F73" s="15">
        <f t="shared" si="48"/>
        <v>1</v>
      </c>
      <c r="G73" s="54">
        <f t="shared" si="49"/>
        <v>0</v>
      </c>
      <c r="H73" s="51">
        <f t="shared" si="49"/>
        <v>0</v>
      </c>
      <c r="I73" s="21"/>
      <c r="J73" s="171"/>
      <c r="K73" s="171"/>
      <c r="M73" s="18" t="str">
        <f t="shared" ref="M73:M78" si="62">B23</f>
        <v>EXEC</v>
      </c>
      <c r="N73" s="87">
        <f t="shared" si="61"/>
        <v>0</v>
      </c>
      <c r="BN73" s="120"/>
      <c r="BQ73" s="354">
        <f t="shared" si="11"/>
        <v>2.4642857142857144</v>
      </c>
      <c r="BR73" s="153">
        <f t="shared" si="24"/>
        <v>44592</v>
      </c>
      <c r="BS73" s="154">
        <f t="shared" si="25"/>
        <v>44598</v>
      </c>
      <c r="BT73" s="177" t="str">
        <f t="shared" si="16"/>
        <v>S6</v>
      </c>
      <c r="BU73" s="169">
        <f t="shared" si="17"/>
        <v>3450</v>
      </c>
      <c r="BV73" s="170">
        <f t="shared" si="51"/>
        <v>0</v>
      </c>
      <c r="BW73" s="170">
        <f>SUM(BU$16:BU73)</f>
        <v>6900</v>
      </c>
      <c r="BX73" s="170">
        <f t="shared" si="52"/>
        <v>0</v>
      </c>
      <c r="BY73" s="170">
        <f>SUM(BV$16:BV73)</f>
        <v>0</v>
      </c>
      <c r="BZ73" s="167" t="str">
        <f t="shared" si="53"/>
        <v>-</v>
      </c>
      <c r="CA73" s="168">
        <f t="shared" si="54"/>
        <v>0</v>
      </c>
      <c r="CB73" s="178">
        <f t="shared" si="55"/>
        <v>0</v>
      </c>
      <c r="CC73" s="178">
        <f t="shared" si="56"/>
        <v>-6900</v>
      </c>
      <c r="CD73" s="328">
        <f t="shared" si="57"/>
        <v>-10350</v>
      </c>
      <c r="CE73" s="348">
        <f t="shared" si="58"/>
        <v>0</v>
      </c>
      <c r="CF73" s="341">
        <f t="shared" si="59"/>
        <v>6900</v>
      </c>
    </row>
    <row r="74" spans="1:84" ht="18" x14ac:dyDescent="0.3">
      <c r="B74" s="18" t="s">
        <v>365</v>
      </c>
      <c r="C74" s="19"/>
      <c r="D74" s="19"/>
      <c r="E74" s="5">
        <f t="shared" si="60"/>
        <v>0</v>
      </c>
      <c r="F74" s="15">
        <f t="shared" si="48"/>
        <v>1</v>
      </c>
      <c r="G74" s="54">
        <f t="shared" si="49"/>
        <v>0</v>
      </c>
      <c r="H74" s="51">
        <f t="shared" si="49"/>
        <v>0</v>
      </c>
      <c r="I74" s="21"/>
      <c r="J74" s="171"/>
      <c r="K74" s="171"/>
      <c r="M74" s="18" t="str">
        <f t="shared" si="62"/>
        <v>MNG</v>
      </c>
      <c r="N74" s="87">
        <f t="shared" si="61"/>
        <v>0</v>
      </c>
      <c r="BN74" s="120"/>
      <c r="BQ74" s="354">
        <f t="shared" si="11"/>
        <v>2.4642857142857144</v>
      </c>
      <c r="BR74" s="153">
        <f t="shared" si="24"/>
        <v>44599</v>
      </c>
      <c r="BS74" s="154">
        <f t="shared" si="25"/>
        <v>44605</v>
      </c>
      <c r="BT74" s="177" t="str">
        <f t="shared" si="16"/>
        <v>S7</v>
      </c>
      <c r="BU74" s="169">
        <f t="shared" si="17"/>
        <v>3450</v>
      </c>
      <c r="BV74" s="170">
        <f t="shared" si="51"/>
        <v>0</v>
      </c>
      <c r="BW74" s="170">
        <f>SUM(BU$16:BU74)</f>
        <v>10350</v>
      </c>
      <c r="BX74" s="170">
        <f t="shared" si="52"/>
        <v>10074</v>
      </c>
      <c r="BY74" s="170">
        <f>SUM(BV$16:BV74)</f>
        <v>0</v>
      </c>
      <c r="BZ74" s="167" t="str">
        <f t="shared" si="53"/>
        <v>-</v>
      </c>
      <c r="CA74" s="168">
        <f t="shared" si="54"/>
        <v>0.97333333333333338</v>
      </c>
      <c r="CB74" s="178">
        <f t="shared" si="55"/>
        <v>10074</v>
      </c>
      <c r="CC74" s="178">
        <f t="shared" si="56"/>
        <v>-276</v>
      </c>
      <c r="CD74" s="328">
        <f t="shared" si="57"/>
        <v>-20700</v>
      </c>
      <c r="CE74" s="348">
        <f t="shared" si="58"/>
        <v>2014.8000000000002</v>
      </c>
      <c r="CF74" s="341">
        <f t="shared" si="59"/>
        <v>10350</v>
      </c>
    </row>
    <row r="75" spans="1:84" ht="18" x14ac:dyDescent="0.3">
      <c r="B75" s="18" t="s">
        <v>92</v>
      </c>
      <c r="C75" s="19"/>
      <c r="D75" s="19"/>
      <c r="E75" s="5">
        <f t="shared" si="60"/>
        <v>0</v>
      </c>
      <c r="F75" s="15">
        <f t="shared" si="48"/>
        <v>1</v>
      </c>
      <c r="G75" s="54">
        <f t="shared" si="49"/>
        <v>0</v>
      </c>
      <c r="H75" s="51">
        <f t="shared" si="49"/>
        <v>0</v>
      </c>
      <c r="I75" s="21"/>
      <c r="J75" s="171"/>
      <c r="K75" s="171"/>
      <c r="M75" s="18" t="str">
        <f t="shared" si="62"/>
        <v>UAT</v>
      </c>
      <c r="N75" s="87">
        <f t="shared" si="61"/>
        <v>0</v>
      </c>
      <c r="BN75" s="120"/>
      <c r="BQ75" s="354">
        <f t="shared" si="11"/>
        <v>2.4642857142857144</v>
      </c>
      <c r="BR75" s="153">
        <f t="shared" si="24"/>
        <v>44606</v>
      </c>
      <c r="BS75" s="154">
        <f t="shared" si="25"/>
        <v>44612</v>
      </c>
      <c r="BT75" s="177" t="str">
        <f t="shared" si="16"/>
        <v>S8</v>
      </c>
      <c r="BU75" s="169">
        <f t="shared" si="17"/>
        <v>3450</v>
      </c>
      <c r="BV75" s="170">
        <f t="shared" si="51"/>
        <v>0</v>
      </c>
      <c r="BW75" s="170">
        <f>SUM(BU$16:BU75)</f>
        <v>13800</v>
      </c>
      <c r="BX75" s="170">
        <f t="shared" si="52"/>
        <v>11258.5</v>
      </c>
      <c r="BY75" s="170">
        <f>SUM(BV$16:BV75)</f>
        <v>0</v>
      </c>
      <c r="BZ75" s="167" t="str">
        <f t="shared" si="53"/>
        <v>-</v>
      </c>
      <c r="CA75" s="168">
        <f t="shared" si="54"/>
        <v>0.8158333333333333</v>
      </c>
      <c r="CB75" s="178">
        <f t="shared" si="55"/>
        <v>11258.5</v>
      </c>
      <c r="CC75" s="178">
        <f t="shared" si="56"/>
        <v>-2541.5</v>
      </c>
      <c r="CD75" s="328">
        <f t="shared" si="57"/>
        <v>-34500</v>
      </c>
      <c r="CE75" s="348">
        <f t="shared" si="58"/>
        <v>2251.7000000000003</v>
      </c>
      <c r="CF75" s="341">
        <f t="shared" si="59"/>
        <v>13800</v>
      </c>
    </row>
    <row r="76" spans="1:84" ht="18" x14ac:dyDescent="0.3">
      <c r="B76" s="18" t="s">
        <v>366</v>
      </c>
      <c r="C76" s="19"/>
      <c r="D76" s="19"/>
      <c r="E76" s="5">
        <f t="shared" si="60"/>
        <v>0</v>
      </c>
      <c r="F76" s="15">
        <f t="shared" si="48"/>
        <v>1</v>
      </c>
      <c r="G76" s="54">
        <f t="shared" si="49"/>
        <v>0</v>
      </c>
      <c r="H76" s="51">
        <f t="shared" si="49"/>
        <v>0</v>
      </c>
      <c r="I76" s="21"/>
      <c r="J76" s="171"/>
      <c r="K76" s="171"/>
      <c r="M76" s="18" t="str">
        <f t="shared" si="62"/>
        <v>DP</v>
      </c>
      <c r="N76" s="87">
        <f t="shared" si="61"/>
        <v>80</v>
      </c>
      <c r="AI76">
        <v>40</v>
      </c>
      <c r="AJ76">
        <v>40</v>
      </c>
      <c r="BN76" s="120"/>
      <c r="BQ76" s="354">
        <f t="shared" si="11"/>
        <v>2.1357142857142857</v>
      </c>
      <c r="BR76" s="153">
        <f t="shared" si="24"/>
        <v>44613</v>
      </c>
      <c r="BS76" s="154">
        <f t="shared" si="25"/>
        <v>44619</v>
      </c>
      <c r="BT76" s="177" t="str">
        <f t="shared" si="16"/>
        <v>S9</v>
      </c>
      <c r="BU76" s="169">
        <f t="shared" si="17"/>
        <v>2990</v>
      </c>
      <c r="BV76" s="170">
        <f t="shared" si="51"/>
        <v>0</v>
      </c>
      <c r="BW76" s="170">
        <f>SUM(BU$16:BU76)</f>
        <v>16790</v>
      </c>
      <c r="BX76" s="170">
        <f t="shared" si="52"/>
        <v>16295.5</v>
      </c>
      <c r="BY76" s="170">
        <f>SUM(BV$16:BV76)</f>
        <v>0</v>
      </c>
      <c r="BZ76" s="167" t="str">
        <f t="shared" si="53"/>
        <v>-</v>
      </c>
      <c r="CA76" s="168">
        <f t="shared" si="54"/>
        <v>0.97054794520547949</v>
      </c>
      <c r="CB76" s="178">
        <f t="shared" si="55"/>
        <v>16295.5</v>
      </c>
      <c r="CC76" s="178">
        <f t="shared" si="56"/>
        <v>-494.5</v>
      </c>
      <c r="CD76" s="328">
        <f t="shared" si="57"/>
        <v>-51290</v>
      </c>
      <c r="CE76" s="348">
        <f t="shared" si="58"/>
        <v>3259.1000000000004</v>
      </c>
      <c r="CF76" s="341">
        <f t="shared" si="59"/>
        <v>16790</v>
      </c>
    </row>
    <row r="77" spans="1:84" ht="18" x14ac:dyDescent="0.3">
      <c r="B77" s="37" t="e">
        <v>#REF!</v>
      </c>
      <c r="C77" s="19"/>
      <c r="D77" s="19"/>
      <c r="E77" s="5">
        <f t="shared" si="60"/>
        <v>0</v>
      </c>
      <c r="F77" s="15">
        <f t="shared" si="48"/>
        <v>0</v>
      </c>
      <c r="G77" s="54">
        <f t="shared" si="49"/>
        <v>0</v>
      </c>
      <c r="H77" s="51">
        <f t="shared" si="49"/>
        <v>0</v>
      </c>
      <c r="I77" s="21"/>
      <c r="J77" s="171"/>
      <c r="K77" s="171"/>
      <c r="M77" s="18">
        <f t="shared" si="62"/>
        <v>0</v>
      </c>
      <c r="N77" s="87">
        <f t="shared" si="61"/>
        <v>0</v>
      </c>
      <c r="BN77" s="120"/>
      <c r="BQ77" s="354">
        <f t="shared" si="11"/>
        <v>0.8214285714285714</v>
      </c>
      <c r="BR77" s="153">
        <f t="shared" si="24"/>
        <v>44620</v>
      </c>
      <c r="BS77" s="154">
        <f t="shared" si="25"/>
        <v>44626</v>
      </c>
      <c r="BT77" s="177" t="str">
        <f t="shared" si="16"/>
        <v>S10</v>
      </c>
      <c r="BU77" s="169">
        <f t="shared" si="17"/>
        <v>1150</v>
      </c>
      <c r="BV77" s="170">
        <f t="shared" ref="BV77" si="63">IFERROR(HLOOKUP(BR77,$M$278:$BN$290,13,FALSE),0)</f>
        <v>0</v>
      </c>
      <c r="BW77" s="170">
        <f>SUM(BU$16:BU77)</f>
        <v>17940</v>
      </c>
      <c r="BX77" s="170">
        <f t="shared" ref="BX77" si="64">IFERROR(HLOOKUP(BR77,$M$306:$BN$319,13,FALSE),0)</f>
        <v>17135</v>
      </c>
      <c r="BY77" s="170">
        <f>SUM(BV$16:BV77)</f>
        <v>0</v>
      </c>
      <c r="BZ77" s="167" t="str">
        <f t="shared" ref="BZ77" si="65">IFERROR(BX77/BY77,"-")</f>
        <v>-</v>
      </c>
      <c r="CA77" s="168">
        <f t="shared" ref="CA77" si="66">IFERROR(BX77/BW77,"-")</f>
        <v>0.95512820512820518</v>
      </c>
      <c r="CB77" s="178">
        <f t="shared" ref="CB77" si="67">IFERROR(BX77-BY77,"-")</f>
        <v>17135</v>
      </c>
      <c r="CC77" s="178">
        <f t="shared" ref="CC77" si="68">IFERROR(BX77-BW77,"-")</f>
        <v>-805</v>
      </c>
      <c r="CD77" s="328">
        <f t="shared" ref="CD77" si="69">CD76-BW77</f>
        <v>-69230</v>
      </c>
      <c r="CE77" s="348">
        <f t="shared" ref="CE77" si="70">IF(CF77&lt;0,BW77,BY77+(BX77-BY77)*0.2)</f>
        <v>3427</v>
      </c>
      <c r="CF77" s="341">
        <f t="shared" ref="CF77" si="71">BW77-BY77</f>
        <v>17940</v>
      </c>
    </row>
    <row r="78" spans="1:84" ht="18" x14ac:dyDescent="0.3">
      <c r="B78" s="37" t="e">
        <v>#REF!</v>
      </c>
      <c r="C78" s="19"/>
      <c r="D78" s="4"/>
      <c r="E78" s="5">
        <f t="shared" si="60"/>
        <v>0</v>
      </c>
      <c r="F78" s="15">
        <f t="shared" si="48"/>
        <v>0</v>
      </c>
      <c r="G78" s="54">
        <f t="shared" si="49"/>
        <v>0</v>
      </c>
      <c r="H78" s="51">
        <f t="shared" si="49"/>
        <v>0</v>
      </c>
      <c r="I78" s="21"/>
      <c r="J78" s="171"/>
      <c r="K78" s="171"/>
      <c r="M78" s="18">
        <f t="shared" si="62"/>
        <v>0</v>
      </c>
      <c r="N78" s="87">
        <f t="shared" si="61"/>
        <v>0</v>
      </c>
      <c r="BN78" s="120"/>
      <c r="BQ78" s="354">
        <f t="shared" si="11"/>
        <v>0</v>
      </c>
      <c r="BR78" s="153">
        <f t="shared" si="24"/>
        <v>44627</v>
      </c>
      <c r="BS78" s="154">
        <f t="shared" si="25"/>
        <v>44633</v>
      </c>
      <c r="BT78" s="177" t="str">
        <f t="shared" si="16"/>
        <v>S11</v>
      </c>
      <c r="BU78" s="169">
        <f t="shared" si="17"/>
        <v>0</v>
      </c>
      <c r="BV78" s="170">
        <f t="shared" ref="BV78" si="72">IFERROR(HLOOKUP(BR78,$M$278:$BN$290,13,FALSE),0)</f>
        <v>0</v>
      </c>
      <c r="BW78" s="170">
        <f>SUM(BU$16:BU78)</f>
        <v>17940</v>
      </c>
      <c r="BX78" s="170">
        <f t="shared" ref="BX78" si="73">IFERROR(HLOOKUP(BR78,$M$306:$BN$319,13,FALSE),0)</f>
        <v>17135</v>
      </c>
      <c r="BY78" s="170">
        <f>SUM(BV$16:BV78)</f>
        <v>0</v>
      </c>
      <c r="BZ78" s="167" t="str">
        <f t="shared" ref="BZ78" si="74">IFERROR(BX78/BY78,"-")</f>
        <v>-</v>
      </c>
      <c r="CA78" s="168">
        <f t="shared" ref="CA78" si="75">IFERROR(BX78/BW78,"-")</f>
        <v>0.95512820512820518</v>
      </c>
      <c r="CB78" s="178">
        <f t="shared" ref="CB78" si="76">IFERROR(BX78-BY78,"-")</f>
        <v>17135</v>
      </c>
      <c r="CC78" s="178">
        <f t="shared" ref="CC78" si="77">IFERROR(BX78-BW78,"-")</f>
        <v>-805</v>
      </c>
      <c r="CD78" s="328">
        <f t="shared" ref="CD78" si="78">CD77-BW78</f>
        <v>-87170</v>
      </c>
      <c r="CE78" s="348">
        <f t="shared" ref="CE78" si="79">IF(CF78&lt;0,BW78,BY78+(BX78-BY78)*0.2)</f>
        <v>3427</v>
      </c>
      <c r="CF78" s="341">
        <f t="shared" ref="CF78" si="80">BW78-BY78</f>
        <v>17940</v>
      </c>
    </row>
    <row r="79" spans="1:84" ht="18" x14ac:dyDescent="0.3">
      <c r="B79" s="37" t="e">
        <v>#REF!</v>
      </c>
      <c r="C79" s="19"/>
      <c r="D79" s="4"/>
      <c r="E79" s="5">
        <f t="shared" si="60"/>
        <v>0</v>
      </c>
      <c r="F79" s="15">
        <f t="shared" si="48"/>
        <v>0</v>
      </c>
      <c r="G79" s="54">
        <f t="shared" si="49"/>
        <v>0</v>
      </c>
      <c r="H79" s="51">
        <f t="shared" si="49"/>
        <v>0</v>
      </c>
      <c r="I79" s="21"/>
      <c r="J79" s="171"/>
      <c r="K79" s="171"/>
      <c r="M79" s="18" t="e">
        <f>B79</f>
        <v>#REF!</v>
      </c>
      <c r="N79" s="87">
        <f t="shared" si="61"/>
        <v>0</v>
      </c>
      <c r="BN79" s="120"/>
      <c r="BQ79" s="354">
        <f t="shared" si="11"/>
        <v>0</v>
      </c>
      <c r="BR79" s="153">
        <f t="shared" si="24"/>
        <v>44634</v>
      </c>
      <c r="BS79" s="154">
        <f t="shared" si="25"/>
        <v>44640</v>
      </c>
      <c r="BT79" s="177" t="str">
        <f t="shared" si="16"/>
        <v>S12</v>
      </c>
      <c r="BU79" s="169">
        <f t="shared" ref="BU79" si="81">IFERROR(HLOOKUP(BR79,$M$19:$BN$31,13,FALSE),0)</f>
        <v>0</v>
      </c>
      <c r="BV79" s="170">
        <f t="shared" ref="BV79" si="82">IFERROR(HLOOKUP(BR79,$M$278:$BN$290,13,FALSE),0)</f>
        <v>0</v>
      </c>
      <c r="BW79" s="170">
        <f>SUM(BU$16:BU79)</f>
        <v>17940</v>
      </c>
      <c r="BX79" s="170">
        <f t="shared" ref="BX79" si="83">IFERROR(HLOOKUP(BR79,$M$306:$BN$319,13,FALSE),0)</f>
        <v>17135</v>
      </c>
      <c r="BY79" s="170">
        <f>SUM(BV$16:BV79)</f>
        <v>0</v>
      </c>
      <c r="BZ79" s="167" t="str">
        <f t="shared" ref="BZ79" si="84">IFERROR(BX79/BY79,"-")</f>
        <v>-</v>
      </c>
      <c r="CA79" s="168">
        <f t="shared" ref="CA79" si="85">IFERROR(BX79/BW79,"-")</f>
        <v>0.95512820512820518</v>
      </c>
      <c r="CB79" s="178">
        <f t="shared" ref="CB79" si="86">IFERROR(BX79-BY79,"-")</f>
        <v>17135</v>
      </c>
      <c r="CC79" s="178">
        <f t="shared" ref="CC79" si="87">IFERROR(BX79-BW79,"-")</f>
        <v>-805</v>
      </c>
      <c r="CD79" s="328">
        <f t="shared" ref="CD79" si="88">CD78-BW79</f>
        <v>-105110</v>
      </c>
      <c r="CE79" s="348">
        <f t="shared" ref="CE79" si="89">IF(CF79&lt;0,BW79,BY79+(BX79-BY79)*0.2)</f>
        <v>3427</v>
      </c>
      <c r="CF79" s="341">
        <f t="shared" ref="CF79" si="90">BW79-BY79</f>
        <v>17940</v>
      </c>
    </row>
    <row r="80" spans="1:84" ht="18.600000000000001" thickBot="1" x14ac:dyDescent="0.35">
      <c r="B80" s="39" t="e">
        <v>#REF!</v>
      </c>
      <c r="C80" s="40"/>
      <c r="D80" s="26"/>
      <c r="E80" s="66">
        <f t="shared" si="60"/>
        <v>0</v>
      </c>
      <c r="F80" s="15">
        <f t="shared" si="48"/>
        <v>0</v>
      </c>
      <c r="G80" s="56">
        <f t="shared" si="49"/>
        <v>0</v>
      </c>
      <c r="H80" s="52">
        <f t="shared" si="49"/>
        <v>0</v>
      </c>
      <c r="I80" s="27"/>
      <c r="J80" s="171"/>
      <c r="K80" s="171"/>
      <c r="M80" s="45" t="e">
        <f>B80</f>
        <v>#REF!</v>
      </c>
      <c r="N80" s="88">
        <f t="shared" si="61"/>
        <v>0</v>
      </c>
      <c r="BN80" s="120"/>
      <c r="BQ80" s="354">
        <f t="shared" ref="BQ80:BQ98" si="91">(BU80/5)/280</f>
        <v>3.45</v>
      </c>
      <c r="BR80" s="153">
        <f t="shared" si="24"/>
        <v>44641</v>
      </c>
      <c r="BS80" s="154">
        <f t="shared" si="25"/>
        <v>44647</v>
      </c>
      <c r="BT80" s="177" t="str">
        <f t="shared" si="16"/>
        <v>S13</v>
      </c>
      <c r="BU80" s="169">
        <f t="shared" si="17"/>
        <v>4830</v>
      </c>
      <c r="BV80" s="170">
        <f t="shared" ref="BV80" si="92">IFERROR(HLOOKUP(BR80,$M$278:$BN$290,13,FALSE),0)</f>
        <v>0</v>
      </c>
      <c r="BW80" s="170">
        <f>SUM(BU$16:BU80)</f>
        <v>22770</v>
      </c>
      <c r="BX80" s="170">
        <f t="shared" ref="BX80" si="93">IFERROR(HLOOKUP(BR80,$M$306:$BN$319,13,FALSE),0)</f>
        <v>19987</v>
      </c>
      <c r="BY80" s="170">
        <f>SUM(BV$16:BV80)</f>
        <v>0</v>
      </c>
      <c r="BZ80" s="167" t="str">
        <f t="shared" ref="BZ80" si="94">IFERROR(BX80/BY80,"-")</f>
        <v>-</v>
      </c>
      <c r="CA80" s="168">
        <f t="shared" ref="CA80" si="95">IFERROR(BX80/BW80,"-")</f>
        <v>0.87777777777777777</v>
      </c>
      <c r="CB80" s="178">
        <f t="shared" ref="CB80" si="96">IFERROR(BX80-BY80,"-")</f>
        <v>19987</v>
      </c>
      <c r="CC80" s="178">
        <f t="shared" ref="CC80" si="97">IFERROR(BX80-BW80,"-")</f>
        <v>-2783</v>
      </c>
      <c r="CD80" s="328">
        <f t="shared" ref="CD80" si="98">CD79-BW80</f>
        <v>-127880</v>
      </c>
      <c r="CE80" s="348">
        <f t="shared" ref="CE80" si="99">IF(CF80&lt;0,BW80,BY80+(BX80-BY80)*0.2)</f>
        <v>3997.4</v>
      </c>
      <c r="CF80" s="341">
        <f t="shared" ref="CF80" si="100">BW80-BY80</f>
        <v>22770</v>
      </c>
    </row>
    <row r="81" spans="8:84" ht="18.600000000000001" thickBot="1" x14ac:dyDescent="0.35">
      <c r="J81" s="171"/>
      <c r="N81" s="70">
        <f>SUM(N72:N80)</f>
        <v>80</v>
      </c>
      <c r="O81" s="28">
        <f>SUM(O72:O80)</f>
        <v>0</v>
      </c>
      <c r="P81" s="29">
        <f t="shared" ref="P81:BN81" si="101">SUM(P72:P80)</f>
        <v>0</v>
      </c>
      <c r="Q81" s="29">
        <f t="shared" si="101"/>
        <v>0</v>
      </c>
      <c r="R81" s="29">
        <f t="shared" si="101"/>
        <v>0</v>
      </c>
      <c r="S81" s="29">
        <f t="shared" si="101"/>
        <v>0</v>
      </c>
      <c r="T81" s="29">
        <f t="shared" si="101"/>
        <v>0</v>
      </c>
      <c r="U81" s="29">
        <f t="shared" si="101"/>
        <v>0</v>
      </c>
      <c r="V81" s="29">
        <f t="shared" si="101"/>
        <v>0</v>
      </c>
      <c r="W81" s="29">
        <f t="shared" si="101"/>
        <v>0</v>
      </c>
      <c r="X81" s="29">
        <f t="shared" si="101"/>
        <v>0</v>
      </c>
      <c r="Y81" s="29">
        <f t="shared" si="101"/>
        <v>0</v>
      </c>
      <c r="Z81" s="29">
        <f t="shared" si="101"/>
        <v>0</v>
      </c>
      <c r="AA81" s="29">
        <f t="shared" si="101"/>
        <v>0</v>
      </c>
      <c r="AB81" s="29">
        <f t="shared" si="101"/>
        <v>0</v>
      </c>
      <c r="AC81" s="29">
        <f t="shared" si="101"/>
        <v>0</v>
      </c>
      <c r="AD81" s="29">
        <f t="shared" si="101"/>
        <v>0</v>
      </c>
      <c r="AE81" s="29">
        <f t="shared" si="101"/>
        <v>0</v>
      </c>
      <c r="AF81" s="29">
        <f t="shared" si="101"/>
        <v>0</v>
      </c>
      <c r="AG81" s="29">
        <f t="shared" si="101"/>
        <v>0</v>
      </c>
      <c r="AH81" s="29">
        <f t="shared" si="101"/>
        <v>0</v>
      </c>
      <c r="AI81" s="29">
        <f t="shared" si="101"/>
        <v>40</v>
      </c>
      <c r="AJ81" s="29">
        <f t="shared" si="101"/>
        <v>40</v>
      </c>
      <c r="AK81" s="29">
        <f t="shared" si="101"/>
        <v>0</v>
      </c>
      <c r="AL81" s="29">
        <f t="shared" si="101"/>
        <v>0</v>
      </c>
      <c r="AM81" s="29">
        <f t="shared" si="101"/>
        <v>0</v>
      </c>
      <c r="AN81" s="29">
        <f t="shared" si="101"/>
        <v>0</v>
      </c>
      <c r="AO81" s="29">
        <f t="shared" si="101"/>
        <v>0</v>
      </c>
      <c r="AP81" s="29">
        <f t="shared" si="101"/>
        <v>0</v>
      </c>
      <c r="AQ81" s="29">
        <f t="shared" si="101"/>
        <v>0</v>
      </c>
      <c r="AR81" s="29">
        <f t="shared" si="101"/>
        <v>0</v>
      </c>
      <c r="AS81" s="29">
        <f t="shared" si="101"/>
        <v>0</v>
      </c>
      <c r="AT81" s="29">
        <f t="shared" si="101"/>
        <v>0</v>
      </c>
      <c r="AU81" s="29">
        <f t="shared" si="101"/>
        <v>0</v>
      </c>
      <c r="AV81" s="29">
        <f t="shared" si="101"/>
        <v>0</v>
      </c>
      <c r="AW81" s="29">
        <f t="shared" si="101"/>
        <v>0</v>
      </c>
      <c r="AX81" s="29">
        <f t="shared" si="101"/>
        <v>0</v>
      </c>
      <c r="AY81" s="29">
        <f t="shared" si="101"/>
        <v>0</v>
      </c>
      <c r="AZ81" s="29">
        <f t="shared" si="101"/>
        <v>0</v>
      </c>
      <c r="BA81" s="29">
        <f t="shared" si="101"/>
        <v>0</v>
      </c>
      <c r="BB81" s="29">
        <f t="shared" si="101"/>
        <v>0</v>
      </c>
      <c r="BC81" s="29">
        <f t="shared" si="101"/>
        <v>0</v>
      </c>
      <c r="BD81" s="29">
        <f t="shared" si="101"/>
        <v>0</v>
      </c>
      <c r="BE81" s="29">
        <f t="shared" si="101"/>
        <v>0</v>
      </c>
      <c r="BF81" s="29">
        <f t="shared" si="101"/>
        <v>0</v>
      </c>
      <c r="BG81" s="29">
        <f t="shared" si="101"/>
        <v>0</v>
      </c>
      <c r="BH81" s="29">
        <f t="shared" si="101"/>
        <v>0</v>
      </c>
      <c r="BI81" s="29">
        <f t="shared" si="101"/>
        <v>0</v>
      </c>
      <c r="BJ81" s="29">
        <f t="shared" si="101"/>
        <v>0</v>
      </c>
      <c r="BK81" s="29">
        <f t="shared" si="101"/>
        <v>0</v>
      </c>
      <c r="BL81" s="29">
        <f t="shared" si="101"/>
        <v>0</v>
      </c>
      <c r="BM81" s="29">
        <f t="shared" si="101"/>
        <v>0</v>
      </c>
      <c r="BN81" s="30">
        <f t="shared" si="101"/>
        <v>0</v>
      </c>
      <c r="BQ81" s="354">
        <f t="shared" si="91"/>
        <v>3.45</v>
      </c>
      <c r="BR81" s="153">
        <f t="shared" si="24"/>
        <v>44648</v>
      </c>
      <c r="BS81" s="154">
        <f t="shared" si="25"/>
        <v>44654</v>
      </c>
      <c r="BT81" s="177" t="str">
        <f t="shared" ref="BT81:BT107" si="102">CONCATENATE("S",WEEKNUM(BR81))</f>
        <v>S14</v>
      </c>
      <c r="BU81" s="169">
        <f t="shared" ref="BU81:BU107" si="103">IFERROR(HLOOKUP(BR81,$M$19:$BN$31,13,FALSE),0)</f>
        <v>4830</v>
      </c>
      <c r="BV81" s="170">
        <f t="shared" ref="BV81" si="104">IFERROR(HLOOKUP(BR81,$M$278:$BN$290,13,FALSE),0)</f>
        <v>0</v>
      </c>
      <c r="BW81" s="170">
        <f>SUM(BU$16:BU81)</f>
        <v>27600</v>
      </c>
      <c r="BX81" s="170">
        <f t="shared" ref="BX81" si="105">IFERROR(HLOOKUP(BR81,$M$306:$BN$319,13,FALSE),0)</f>
        <v>25251.7</v>
      </c>
      <c r="BY81" s="170">
        <f>SUM(BV$16:BV81)</f>
        <v>0</v>
      </c>
      <c r="BZ81" s="167" t="str">
        <f t="shared" ref="BZ81" si="106">IFERROR(BX81/BY81,"-")</f>
        <v>-</v>
      </c>
      <c r="CA81" s="168">
        <f t="shared" ref="CA81" si="107">IFERROR(BX81/BW81,"-")</f>
        <v>0.91491666666666671</v>
      </c>
      <c r="CB81" s="178">
        <f t="shared" ref="CB81" si="108">IFERROR(BX81-BY81,"-")</f>
        <v>25251.7</v>
      </c>
      <c r="CC81" s="178">
        <f t="shared" ref="CC81" si="109">IFERROR(BX81-BW81,"-")</f>
        <v>-2348.2999999999993</v>
      </c>
      <c r="CD81" s="328">
        <f t="shared" ref="CD81" si="110">CD80-BW81</f>
        <v>-155480</v>
      </c>
      <c r="CE81" s="348">
        <f t="shared" ref="CE81" si="111">IF(CF81&lt;0,BW81,BY81+(BX81-BY81)*0.2)</f>
        <v>5050.34</v>
      </c>
      <c r="CF81" s="341">
        <f t="shared" ref="CF81" si="112">BW81-BY81</f>
        <v>27600</v>
      </c>
    </row>
    <row r="82" spans="8:84" ht="18.600000000000001" thickBot="1" x14ac:dyDescent="0.35">
      <c r="J82" s="171"/>
      <c r="N82" s="250" t="s">
        <v>360</v>
      </c>
      <c r="O82" s="251" t="e">
        <f>VLOOKUP($M85,#REF!,HLOOKUP(O$69,#REF!,3,FALSE),FALSE)</f>
        <v>#REF!</v>
      </c>
      <c r="P82" s="251" t="e">
        <f>VLOOKUP($M85,#REF!,HLOOKUP(P$69,#REF!,3,FALSE),FALSE)</f>
        <v>#REF!</v>
      </c>
      <c r="Q82" s="251" t="e">
        <f>VLOOKUP($M85,#REF!,HLOOKUP(Q$69,#REF!,3,FALSE),FALSE)</f>
        <v>#REF!</v>
      </c>
      <c r="R82" s="251" t="e">
        <f>VLOOKUP($M85,#REF!,HLOOKUP(R$69,#REF!,3,FALSE),FALSE)</f>
        <v>#REF!</v>
      </c>
      <c r="S82" s="251" t="e">
        <f>VLOOKUP($M85,#REF!,HLOOKUP(S$69,#REF!,3,FALSE),FALSE)</f>
        <v>#REF!</v>
      </c>
      <c r="T82" s="251" t="e">
        <f>VLOOKUP($M85,#REF!,HLOOKUP(T$69,#REF!,3,FALSE),FALSE)</f>
        <v>#REF!</v>
      </c>
      <c r="U82" s="251" t="e">
        <f>VLOOKUP($M85,#REF!,HLOOKUP(U$69,#REF!,3,FALSE),FALSE)</f>
        <v>#REF!</v>
      </c>
      <c r="V82" s="251" t="e">
        <f>VLOOKUP($M85,#REF!,HLOOKUP(V$69,#REF!,3,FALSE),FALSE)</f>
        <v>#REF!</v>
      </c>
      <c r="W82" s="251" t="e">
        <f>VLOOKUP($M85,#REF!,HLOOKUP(W$69,#REF!,3,FALSE),FALSE)</f>
        <v>#REF!</v>
      </c>
      <c r="X82" s="251" t="e">
        <f>VLOOKUP($M85,#REF!,HLOOKUP(X$69,#REF!,3,FALSE),FALSE)</f>
        <v>#REF!</v>
      </c>
      <c r="Y82" s="251" t="e">
        <f>VLOOKUP($M85,#REF!,HLOOKUP(Y$69,#REF!,3,FALSE),FALSE)</f>
        <v>#REF!</v>
      </c>
      <c r="Z82" s="251" t="e">
        <f>VLOOKUP($M85,#REF!,HLOOKUP(Z$69,#REF!,3,FALSE),FALSE)</f>
        <v>#REF!</v>
      </c>
      <c r="AA82" s="251" t="e">
        <f>VLOOKUP($M85,#REF!,HLOOKUP(AA$69,#REF!,3,FALSE),FALSE)</f>
        <v>#REF!</v>
      </c>
      <c r="AB82" s="251" t="e">
        <f>VLOOKUP($M85,#REF!,HLOOKUP(AB$69,#REF!,3,FALSE),FALSE)</f>
        <v>#REF!</v>
      </c>
      <c r="AC82" s="251" t="e">
        <f>VLOOKUP($M85,#REF!,HLOOKUP(AC$69,#REF!,3,FALSE),FALSE)</f>
        <v>#REF!</v>
      </c>
      <c r="AD82" s="251" t="e">
        <f>VLOOKUP($M85,#REF!,HLOOKUP(AD$69,#REF!,3,FALSE),FALSE)</f>
        <v>#REF!</v>
      </c>
      <c r="AE82" s="251" t="e">
        <f>VLOOKUP($M85,#REF!,HLOOKUP(AE$69,#REF!,3,FALSE),FALSE)</f>
        <v>#REF!</v>
      </c>
      <c r="AF82" s="251" t="e">
        <f>VLOOKUP($M85,#REF!,HLOOKUP(AF$69,#REF!,3,FALSE),FALSE)</f>
        <v>#REF!</v>
      </c>
      <c r="AG82" s="251" t="e">
        <f>VLOOKUP($M85,#REF!,HLOOKUP(AG$69,#REF!,3,FALSE),FALSE)</f>
        <v>#REF!</v>
      </c>
      <c r="AH82" s="251" t="e">
        <f>VLOOKUP($M85,#REF!,HLOOKUP(AH$69,#REF!,3,FALSE),FALSE)</f>
        <v>#REF!</v>
      </c>
      <c r="AI82" s="251" t="e">
        <f>VLOOKUP($M85,#REF!,HLOOKUP(AI$69,#REF!,3,FALSE),FALSE)</f>
        <v>#REF!</v>
      </c>
      <c r="AJ82" s="251" t="e">
        <f>VLOOKUP($M85,#REF!,HLOOKUP(AJ$69,#REF!,3,FALSE),FALSE)</f>
        <v>#REF!</v>
      </c>
      <c r="AK82" s="251" t="e">
        <f>VLOOKUP($M85,#REF!,HLOOKUP(AK$69,#REF!,3,FALSE),FALSE)</f>
        <v>#REF!</v>
      </c>
      <c r="AL82" s="251" t="e">
        <f>VLOOKUP($M85,#REF!,HLOOKUP(AL$69,#REF!,3,FALSE),FALSE)</f>
        <v>#REF!</v>
      </c>
      <c r="AM82" s="251" t="e">
        <f>VLOOKUP($M85,#REF!,HLOOKUP(AM$69,#REF!,3,FALSE),FALSE)</f>
        <v>#REF!</v>
      </c>
      <c r="AN82" s="251" t="e">
        <f>VLOOKUP($M85,#REF!,HLOOKUP(AN$69,#REF!,3,FALSE),FALSE)</f>
        <v>#REF!</v>
      </c>
      <c r="AO82" s="251" t="e">
        <f>VLOOKUP($M85,#REF!,HLOOKUP(AO$69,#REF!,3,FALSE),FALSE)</f>
        <v>#REF!</v>
      </c>
      <c r="AP82" s="251" t="e">
        <f>VLOOKUP($M85,#REF!,HLOOKUP(AP$69,#REF!,3,FALSE),FALSE)</f>
        <v>#REF!</v>
      </c>
      <c r="AQ82" s="251" t="e">
        <f>VLOOKUP($M85,#REF!,HLOOKUP(AQ$69,#REF!,3,FALSE),FALSE)</f>
        <v>#REF!</v>
      </c>
      <c r="AR82" s="251" t="e">
        <f>VLOOKUP($M85,#REF!,HLOOKUP(AR$69,#REF!,3,FALSE),FALSE)</f>
        <v>#REF!</v>
      </c>
      <c r="AS82" s="251" t="e">
        <f>VLOOKUP($M85,#REF!,HLOOKUP(AS$69,#REF!,3,FALSE),FALSE)</f>
        <v>#REF!</v>
      </c>
      <c r="AT82" s="251" t="e">
        <f>VLOOKUP($M85,#REF!,HLOOKUP(AT$69,#REF!,3,FALSE),FALSE)</f>
        <v>#REF!</v>
      </c>
      <c r="AU82" s="251" t="e">
        <f>VLOOKUP($M85,#REF!,HLOOKUP(AU$69,#REF!,3,FALSE),FALSE)</f>
        <v>#REF!</v>
      </c>
      <c r="AV82" s="251" t="e">
        <f>VLOOKUP($M85,#REF!,HLOOKUP(AV$69,#REF!,3,FALSE),FALSE)</f>
        <v>#REF!</v>
      </c>
      <c r="AW82" s="251" t="e">
        <f>VLOOKUP($M85,#REF!,HLOOKUP(AW$69,#REF!,3,FALSE),FALSE)</f>
        <v>#REF!</v>
      </c>
      <c r="AX82" s="251" t="e">
        <f>VLOOKUP($M85,#REF!,HLOOKUP(AX$69,#REF!,3,FALSE),FALSE)</f>
        <v>#REF!</v>
      </c>
      <c r="AY82" s="251" t="e">
        <f>VLOOKUP($M85,#REF!,HLOOKUP(AY$69,#REF!,3,FALSE),FALSE)</f>
        <v>#REF!</v>
      </c>
      <c r="AZ82" s="251" t="e">
        <f>VLOOKUP($M85,#REF!,HLOOKUP(AZ$69,#REF!,3,FALSE),FALSE)</f>
        <v>#REF!</v>
      </c>
      <c r="BA82" s="251" t="e">
        <f>VLOOKUP($M85,#REF!,HLOOKUP(BA$69,#REF!,3,FALSE),FALSE)</f>
        <v>#REF!</v>
      </c>
      <c r="BB82" s="251" t="e">
        <f>VLOOKUP($M85,#REF!,HLOOKUP(BB$69,#REF!,3,FALSE),FALSE)</f>
        <v>#REF!</v>
      </c>
      <c r="BC82" s="251" t="e">
        <f>VLOOKUP($M85,#REF!,HLOOKUP(BC$69,#REF!,3,FALSE),FALSE)</f>
        <v>#REF!</v>
      </c>
      <c r="BD82" s="251" t="e">
        <f>VLOOKUP($M85,#REF!,HLOOKUP(BD$69,#REF!,3,FALSE),FALSE)</f>
        <v>#REF!</v>
      </c>
      <c r="BE82" s="251" t="e">
        <f>VLOOKUP($M85,#REF!,HLOOKUP(BE$69,#REF!,3,FALSE),FALSE)</f>
        <v>#REF!</v>
      </c>
      <c r="BF82" s="251" t="e">
        <f>VLOOKUP($M85,#REF!,HLOOKUP(BF$69,#REF!,3,FALSE),FALSE)</f>
        <v>#REF!</v>
      </c>
      <c r="BG82" s="251" t="e">
        <f>VLOOKUP($M85,#REF!,HLOOKUP(BG$69,#REF!,3,FALSE),FALSE)</f>
        <v>#REF!</v>
      </c>
      <c r="BH82" s="251" t="e">
        <f>VLOOKUP($M85,#REF!,HLOOKUP(BH$69,#REF!,3,FALSE),FALSE)</f>
        <v>#REF!</v>
      </c>
      <c r="BI82" s="251" t="e">
        <f>VLOOKUP($M85,#REF!,HLOOKUP(BI$69,#REF!,3,FALSE),FALSE)</f>
        <v>#REF!</v>
      </c>
      <c r="BJ82" s="251" t="e">
        <f>VLOOKUP($M85,#REF!,HLOOKUP(BJ$69,#REF!,3,FALSE),FALSE)</f>
        <v>#REF!</v>
      </c>
      <c r="BK82" s="251" t="e">
        <f>VLOOKUP($M85,#REF!,HLOOKUP(BK$69,#REF!,3,FALSE),FALSE)</f>
        <v>#REF!</v>
      </c>
      <c r="BL82" s="251" t="e">
        <f>VLOOKUP($M85,#REF!,HLOOKUP(BL$69,#REF!,3,FALSE),FALSE)</f>
        <v>#REF!</v>
      </c>
      <c r="BM82" s="251" t="e">
        <f>VLOOKUP($M85,#REF!,HLOOKUP(BM$69,#REF!,3,FALSE),FALSE)</f>
        <v>#REF!</v>
      </c>
      <c r="BN82" s="251" t="e">
        <f>VLOOKUP($M85,#REF!,HLOOKUP(BN$69,#REF!,3,FALSE),FALSE)</f>
        <v>#REF!</v>
      </c>
      <c r="BQ82" s="354">
        <f t="shared" si="91"/>
        <v>3.6142857142857143</v>
      </c>
      <c r="BR82" s="153">
        <f t="shared" ref="BR82:BR107" si="113">BR81+7</f>
        <v>44655</v>
      </c>
      <c r="BS82" s="154">
        <f t="shared" ref="BS82:BS107" si="114">BR82+6</f>
        <v>44661</v>
      </c>
      <c r="BT82" s="177" t="str">
        <f t="shared" si="102"/>
        <v>S15</v>
      </c>
      <c r="BU82" s="169">
        <f t="shared" si="103"/>
        <v>5060</v>
      </c>
      <c r="BV82" s="170">
        <f t="shared" ref="BV82" si="115">IFERROR(HLOOKUP(BR82,$M$278:$BN$290,13,FALSE),0)</f>
        <v>0</v>
      </c>
      <c r="BW82" s="170">
        <f>SUM(BU$16:BU82)</f>
        <v>32660</v>
      </c>
      <c r="BX82" s="170">
        <f t="shared" ref="BX82" si="116">IFERROR(HLOOKUP(BR82,$M$306:$BN$319,13,FALSE),0)</f>
        <v>28198</v>
      </c>
      <c r="BY82" s="170">
        <f>SUM(BV$16:BV82)</f>
        <v>0</v>
      </c>
      <c r="BZ82" s="167" t="str">
        <f t="shared" ref="BZ82" si="117">IFERROR(BX82/BY82,"-")</f>
        <v>-</v>
      </c>
      <c r="CA82" s="168">
        <f t="shared" ref="CA82" si="118">IFERROR(BX82/BW82,"-")</f>
        <v>0.86338028169014081</v>
      </c>
      <c r="CB82" s="178">
        <f t="shared" ref="CB82" si="119">IFERROR(BX82-BY82,"-")</f>
        <v>28198</v>
      </c>
      <c r="CC82" s="178">
        <f t="shared" ref="CC82" si="120">IFERROR(BX82-BW82,"-")</f>
        <v>-4462</v>
      </c>
      <c r="CD82" s="328">
        <f t="shared" ref="CD82" si="121">CD81-BW82</f>
        <v>-188140</v>
      </c>
      <c r="CE82" s="348">
        <f t="shared" ref="CE82" si="122">IF(CF82&lt;0,BW82,BY82+(BX82-BY82)*0.2)</f>
        <v>5639.6</v>
      </c>
      <c r="CF82" s="341">
        <f t="shared" ref="CF82" si="123">BW82-BY82</f>
        <v>32660</v>
      </c>
    </row>
    <row r="83" spans="8:84" ht="18" x14ac:dyDescent="0.3">
      <c r="J83" s="171"/>
      <c r="N83" s="103" t="str">
        <f>N$19</f>
        <v>DAL</v>
      </c>
      <c r="O83" s="100">
        <f>O$19</f>
        <v>44585</v>
      </c>
      <c r="P83" s="101">
        <f t="shared" ref="P83:BN83" si="124">P$19</f>
        <v>44592</v>
      </c>
      <c r="Q83" s="101">
        <f t="shared" si="124"/>
        <v>44599</v>
      </c>
      <c r="R83" s="101">
        <f t="shared" si="124"/>
        <v>44606</v>
      </c>
      <c r="S83" s="101">
        <f t="shared" si="124"/>
        <v>44613</v>
      </c>
      <c r="T83" s="101">
        <f t="shared" si="124"/>
        <v>44620</v>
      </c>
      <c r="U83" s="101">
        <f t="shared" si="124"/>
        <v>44627</v>
      </c>
      <c r="V83" s="101">
        <f t="shared" si="124"/>
        <v>44634</v>
      </c>
      <c r="W83" s="101">
        <f t="shared" si="124"/>
        <v>44641</v>
      </c>
      <c r="X83" s="101">
        <f t="shared" si="124"/>
        <v>44648</v>
      </c>
      <c r="Y83" s="101">
        <f t="shared" si="124"/>
        <v>44655</v>
      </c>
      <c r="Z83" s="101">
        <f t="shared" si="124"/>
        <v>44662</v>
      </c>
      <c r="AA83" s="101">
        <f t="shared" si="124"/>
        <v>44669</v>
      </c>
      <c r="AB83" s="101">
        <f t="shared" si="124"/>
        <v>44676</v>
      </c>
      <c r="AC83" s="101">
        <f t="shared" si="124"/>
        <v>44683</v>
      </c>
      <c r="AD83" s="101">
        <f t="shared" si="124"/>
        <v>44690</v>
      </c>
      <c r="AE83" s="101">
        <f t="shared" si="124"/>
        <v>44697</v>
      </c>
      <c r="AF83" s="101">
        <f t="shared" si="124"/>
        <v>44704</v>
      </c>
      <c r="AG83" s="101">
        <f t="shared" si="124"/>
        <v>44711</v>
      </c>
      <c r="AH83" s="101">
        <f t="shared" si="124"/>
        <v>44718</v>
      </c>
      <c r="AI83" s="101">
        <f t="shared" si="124"/>
        <v>44725</v>
      </c>
      <c r="AJ83" s="101">
        <f t="shared" si="124"/>
        <v>44732</v>
      </c>
      <c r="AK83" s="101">
        <f t="shared" si="124"/>
        <v>44739</v>
      </c>
      <c r="AL83" s="101">
        <f t="shared" si="124"/>
        <v>44746</v>
      </c>
      <c r="AM83" s="101">
        <f t="shared" si="124"/>
        <v>44753</v>
      </c>
      <c r="AN83" s="101">
        <f t="shared" si="124"/>
        <v>44760</v>
      </c>
      <c r="AO83" s="101">
        <f t="shared" si="124"/>
        <v>44767</v>
      </c>
      <c r="AP83" s="101">
        <f t="shared" si="124"/>
        <v>44774</v>
      </c>
      <c r="AQ83" s="101">
        <f t="shared" si="124"/>
        <v>44781</v>
      </c>
      <c r="AR83" s="101">
        <f t="shared" si="124"/>
        <v>44788</v>
      </c>
      <c r="AS83" s="101">
        <f t="shared" si="124"/>
        <v>44795</v>
      </c>
      <c r="AT83" s="101">
        <f t="shared" si="124"/>
        <v>44802</v>
      </c>
      <c r="AU83" s="101">
        <f t="shared" si="124"/>
        <v>44809</v>
      </c>
      <c r="AV83" s="101">
        <f t="shared" si="124"/>
        <v>44816</v>
      </c>
      <c r="AW83" s="101">
        <f t="shared" si="124"/>
        <v>44823</v>
      </c>
      <c r="AX83" s="101">
        <f t="shared" si="124"/>
        <v>44830</v>
      </c>
      <c r="AY83" s="101">
        <f t="shared" si="124"/>
        <v>44837</v>
      </c>
      <c r="AZ83" s="101">
        <f t="shared" si="124"/>
        <v>44844</v>
      </c>
      <c r="BA83" s="101">
        <f t="shared" si="124"/>
        <v>44851</v>
      </c>
      <c r="BB83" s="101">
        <f t="shared" si="124"/>
        <v>44858</v>
      </c>
      <c r="BC83" s="101">
        <f t="shared" si="124"/>
        <v>44865</v>
      </c>
      <c r="BD83" s="101">
        <f t="shared" si="124"/>
        <v>44872</v>
      </c>
      <c r="BE83" s="101">
        <f t="shared" si="124"/>
        <v>44879</v>
      </c>
      <c r="BF83" s="101">
        <f t="shared" si="124"/>
        <v>44886</v>
      </c>
      <c r="BG83" s="101">
        <f t="shared" si="124"/>
        <v>44893</v>
      </c>
      <c r="BH83" s="101">
        <f t="shared" si="124"/>
        <v>44900</v>
      </c>
      <c r="BI83" s="101">
        <f t="shared" si="124"/>
        <v>44907</v>
      </c>
      <c r="BJ83" s="101">
        <f t="shared" si="124"/>
        <v>44914</v>
      </c>
      <c r="BK83" s="101">
        <f t="shared" si="124"/>
        <v>44921</v>
      </c>
      <c r="BL83" s="101">
        <f t="shared" si="124"/>
        <v>44928</v>
      </c>
      <c r="BM83" s="101">
        <f t="shared" si="124"/>
        <v>44935</v>
      </c>
      <c r="BN83" s="102">
        <f t="shared" si="124"/>
        <v>44942</v>
      </c>
      <c r="BQ83" s="354">
        <f t="shared" si="91"/>
        <v>3.6142857142857143</v>
      </c>
      <c r="BR83" s="153">
        <f t="shared" si="113"/>
        <v>44662</v>
      </c>
      <c r="BS83" s="154">
        <f t="shared" si="114"/>
        <v>44668</v>
      </c>
      <c r="BT83" s="177" t="str">
        <f t="shared" si="102"/>
        <v>S16</v>
      </c>
      <c r="BU83" s="169">
        <f t="shared" si="103"/>
        <v>5060</v>
      </c>
      <c r="BV83" s="170">
        <f t="shared" ref="BV83" si="125">IFERROR(HLOOKUP(BR83,$M$278:$BN$290,13,FALSE),0)</f>
        <v>0</v>
      </c>
      <c r="BW83" s="170">
        <f>SUM(BU$16:BU83)</f>
        <v>37720</v>
      </c>
      <c r="BX83" s="170">
        <f t="shared" ref="BX83" si="126">IFERROR(HLOOKUP(BR83,$M$306:$BN$319,13,FALSE),0)</f>
        <v>30486.5</v>
      </c>
      <c r="BY83" s="170">
        <f>SUM(BV$16:BV83)</f>
        <v>0</v>
      </c>
      <c r="BZ83" s="167" t="str">
        <f t="shared" ref="BZ83" si="127">IFERROR(BX83/BY83,"-")</f>
        <v>-</v>
      </c>
      <c r="CA83" s="168">
        <f t="shared" ref="CA83" si="128">IFERROR(BX83/BW83,"-")</f>
        <v>0.80823170731707317</v>
      </c>
      <c r="CB83" s="178">
        <f t="shared" ref="CB83" si="129">IFERROR(BX83-BY83,"-")</f>
        <v>30486.5</v>
      </c>
      <c r="CC83" s="178">
        <f t="shared" ref="CC83" si="130">IFERROR(BX83-BW83,"-")</f>
        <v>-7233.5</v>
      </c>
      <c r="CD83" s="328">
        <f t="shared" ref="CD83" si="131">CD82-BW83</f>
        <v>-225860</v>
      </c>
      <c r="CE83" s="348">
        <f t="shared" ref="CE83" si="132">IF(CF83&lt;0,BW83,BY83+(BX83-BY83)*0.2)</f>
        <v>6097.3</v>
      </c>
      <c r="CF83" s="341">
        <f t="shared" ref="CF83" si="133">BW83-BY83</f>
        <v>37720</v>
      </c>
    </row>
    <row r="84" spans="8:84" ht="18.600000000000001" thickBot="1" x14ac:dyDescent="0.35">
      <c r="J84" s="171"/>
      <c r="N84" s="104" t="str">
        <f>N$20</f>
        <v>AL</v>
      </c>
      <c r="O84" s="106">
        <f>O$20</f>
        <v>44591</v>
      </c>
      <c r="P84" s="107">
        <f t="shared" ref="P84:BN84" si="134">P$20</f>
        <v>44598</v>
      </c>
      <c r="Q84" s="107">
        <f t="shared" si="134"/>
        <v>44605</v>
      </c>
      <c r="R84" s="107">
        <f t="shared" si="134"/>
        <v>44612</v>
      </c>
      <c r="S84" s="107">
        <f>S$20</f>
        <v>44619</v>
      </c>
      <c r="T84" s="107">
        <f t="shared" si="134"/>
        <v>44626</v>
      </c>
      <c r="U84" s="107">
        <f t="shared" si="134"/>
        <v>44633</v>
      </c>
      <c r="V84" s="107">
        <f t="shared" si="134"/>
        <v>44640</v>
      </c>
      <c r="W84" s="107">
        <f t="shared" si="134"/>
        <v>44647</v>
      </c>
      <c r="X84" s="107">
        <f t="shared" si="134"/>
        <v>44654</v>
      </c>
      <c r="Y84" s="107">
        <f t="shared" si="134"/>
        <v>44661</v>
      </c>
      <c r="Z84" s="107">
        <f t="shared" si="134"/>
        <v>44668</v>
      </c>
      <c r="AA84" s="107">
        <f t="shared" si="134"/>
        <v>44675</v>
      </c>
      <c r="AB84" s="107">
        <f t="shared" si="134"/>
        <v>44682</v>
      </c>
      <c r="AC84" s="107">
        <f t="shared" si="134"/>
        <v>44689</v>
      </c>
      <c r="AD84" s="107">
        <f t="shared" si="134"/>
        <v>44696</v>
      </c>
      <c r="AE84" s="107">
        <f t="shared" si="134"/>
        <v>44703</v>
      </c>
      <c r="AF84" s="107">
        <f t="shared" si="134"/>
        <v>44710</v>
      </c>
      <c r="AG84" s="107">
        <f t="shared" si="134"/>
        <v>44717</v>
      </c>
      <c r="AH84" s="107">
        <f t="shared" si="134"/>
        <v>44724</v>
      </c>
      <c r="AI84" s="107">
        <f t="shared" si="134"/>
        <v>44731</v>
      </c>
      <c r="AJ84" s="107">
        <f t="shared" si="134"/>
        <v>44738</v>
      </c>
      <c r="AK84" s="107">
        <f t="shared" si="134"/>
        <v>44745</v>
      </c>
      <c r="AL84" s="107">
        <f t="shared" si="134"/>
        <v>44752</v>
      </c>
      <c r="AM84" s="107">
        <f t="shared" si="134"/>
        <v>44759</v>
      </c>
      <c r="AN84" s="107">
        <f t="shared" si="134"/>
        <v>44766</v>
      </c>
      <c r="AO84" s="107">
        <f t="shared" si="134"/>
        <v>44773</v>
      </c>
      <c r="AP84" s="107">
        <f t="shared" si="134"/>
        <v>44780</v>
      </c>
      <c r="AQ84" s="107">
        <f t="shared" si="134"/>
        <v>44787</v>
      </c>
      <c r="AR84" s="107">
        <f t="shared" si="134"/>
        <v>44794</v>
      </c>
      <c r="AS84" s="107">
        <f t="shared" si="134"/>
        <v>44801</v>
      </c>
      <c r="AT84" s="107">
        <f t="shared" si="134"/>
        <v>44808</v>
      </c>
      <c r="AU84" s="107">
        <f t="shared" si="134"/>
        <v>44815</v>
      </c>
      <c r="AV84" s="107">
        <f t="shared" si="134"/>
        <v>44822</v>
      </c>
      <c r="AW84" s="107">
        <f t="shared" si="134"/>
        <v>44829</v>
      </c>
      <c r="AX84" s="107">
        <f t="shared" si="134"/>
        <v>44836</v>
      </c>
      <c r="AY84" s="107">
        <f t="shared" si="134"/>
        <v>44843</v>
      </c>
      <c r="AZ84" s="107">
        <f t="shared" si="134"/>
        <v>44850</v>
      </c>
      <c r="BA84" s="107">
        <f t="shared" si="134"/>
        <v>44857</v>
      </c>
      <c r="BB84" s="107">
        <f t="shared" si="134"/>
        <v>44864</v>
      </c>
      <c r="BC84" s="107">
        <f t="shared" si="134"/>
        <v>44871</v>
      </c>
      <c r="BD84" s="107">
        <f t="shared" si="134"/>
        <v>44878</v>
      </c>
      <c r="BE84" s="107">
        <f t="shared" si="134"/>
        <v>44885</v>
      </c>
      <c r="BF84" s="107">
        <f t="shared" si="134"/>
        <v>44892</v>
      </c>
      <c r="BG84" s="107">
        <f t="shared" si="134"/>
        <v>44899</v>
      </c>
      <c r="BH84" s="107">
        <f t="shared" si="134"/>
        <v>44906</v>
      </c>
      <c r="BI84" s="107">
        <f t="shared" si="134"/>
        <v>44913</v>
      </c>
      <c r="BJ84" s="107">
        <f t="shared" si="134"/>
        <v>44920</v>
      </c>
      <c r="BK84" s="107">
        <f t="shared" si="134"/>
        <v>44927</v>
      </c>
      <c r="BL84" s="107">
        <f t="shared" si="134"/>
        <v>44934</v>
      </c>
      <c r="BM84" s="107">
        <f t="shared" si="134"/>
        <v>44941</v>
      </c>
      <c r="BN84" s="108">
        <f t="shared" si="134"/>
        <v>44948</v>
      </c>
      <c r="BQ84" s="354">
        <f t="shared" si="91"/>
        <v>2.2999999999999998</v>
      </c>
      <c r="BR84" s="153">
        <f t="shared" si="113"/>
        <v>44669</v>
      </c>
      <c r="BS84" s="154">
        <f t="shared" si="114"/>
        <v>44675</v>
      </c>
      <c r="BT84" s="177" t="str">
        <f t="shared" si="102"/>
        <v>S17</v>
      </c>
      <c r="BU84" s="169">
        <f t="shared" si="103"/>
        <v>3220</v>
      </c>
      <c r="BV84" s="170">
        <f t="shared" ref="BV84" si="135">IFERROR(HLOOKUP(BR84,$M$278:$BN$290,13,FALSE),0)</f>
        <v>0</v>
      </c>
      <c r="BW84" s="170">
        <f>SUM(BU$16:BU84)</f>
        <v>40940</v>
      </c>
      <c r="BX84" s="170">
        <f t="shared" ref="BX84" si="136">IFERROR(HLOOKUP(BR84,$M$306:$BN$319,13,FALSE),0)</f>
        <v>37885.599999999999</v>
      </c>
      <c r="BY84" s="170">
        <f>SUM(BV$16:BV84)</f>
        <v>0</v>
      </c>
      <c r="BZ84" s="167" t="str">
        <f t="shared" ref="BZ84" si="137">IFERROR(BX84/BY84,"-")</f>
        <v>-</v>
      </c>
      <c r="CA84" s="168">
        <f t="shared" ref="CA84" si="138">IFERROR(BX84/BW84,"-")</f>
        <v>0.92539325842696629</v>
      </c>
      <c r="CB84" s="178">
        <f t="shared" ref="CB84" si="139">IFERROR(BX84-BY84,"-")</f>
        <v>37885.599999999999</v>
      </c>
      <c r="CC84" s="178">
        <f t="shared" ref="CC84" si="140">IFERROR(BX84-BW84,"-")</f>
        <v>-3054.4000000000015</v>
      </c>
      <c r="CD84" s="328">
        <f t="shared" ref="CD84" si="141">CD83-BW84</f>
        <v>-266800</v>
      </c>
      <c r="CE84" s="348">
        <f t="shared" ref="CE84" si="142">IF(CF84&lt;0,BW84,BY84+(BX84-BY84)*0.2)</f>
        <v>7577.12</v>
      </c>
      <c r="CF84" s="341">
        <f t="shared" ref="CF84" si="143">BW84-BY84</f>
        <v>40940</v>
      </c>
    </row>
    <row r="85" spans="8:84" ht="18.600000000000001" thickBot="1" x14ac:dyDescent="0.4">
      <c r="J85" s="171"/>
      <c r="M85" s="17" t="s">
        <v>27</v>
      </c>
      <c r="N85" s="89" t="e">
        <f>VLOOKUP(M85,#REF!,2,FALSE)</f>
        <v>#REF!</v>
      </c>
      <c r="O85" s="111" t="str">
        <f>O$21</f>
        <v>S5</v>
      </c>
      <c r="P85" s="112" t="str">
        <f>P$21</f>
        <v>S6</v>
      </c>
      <c r="Q85" s="112" t="str">
        <f t="shared" ref="Q85:BN85" si="144">Q$21</f>
        <v>S7</v>
      </c>
      <c r="R85" s="112" t="str">
        <f t="shared" si="144"/>
        <v>S8</v>
      </c>
      <c r="S85" s="112" t="str">
        <f t="shared" si="144"/>
        <v>S9</v>
      </c>
      <c r="T85" s="112" t="str">
        <f t="shared" si="144"/>
        <v>S10</v>
      </c>
      <c r="U85" s="112" t="str">
        <f t="shared" si="144"/>
        <v>S11</v>
      </c>
      <c r="V85" s="112" t="str">
        <f t="shared" si="144"/>
        <v>S12</v>
      </c>
      <c r="W85" s="112" t="str">
        <f t="shared" si="144"/>
        <v>S13</v>
      </c>
      <c r="X85" s="112" t="str">
        <f t="shared" si="144"/>
        <v>S14</v>
      </c>
      <c r="Y85" s="112" t="str">
        <f t="shared" si="144"/>
        <v>S15</v>
      </c>
      <c r="Z85" s="112" t="str">
        <f t="shared" si="144"/>
        <v>S16</v>
      </c>
      <c r="AA85" s="112" t="str">
        <f t="shared" si="144"/>
        <v>S17</v>
      </c>
      <c r="AB85" s="112" t="str">
        <f t="shared" si="144"/>
        <v>S18</v>
      </c>
      <c r="AC85" s="112" t="str">
        <f t="shared" si="144"/>
        <v>S19</v>
      </c>
      <c r="AD85" s="112" t="str">
        <f t="shared" si="144"/>
        <v>S20</v>
      </c>
      <c r="AE85" s="112" t="str">
        <f t="shared" si="144"/>
        <v>S21</v>
      </c>
      <c r="AF85" s="112" t="str">
        <f t="shared" si="144"/>
        <v>S22</v>
      </c>
      <c r="AG85" s="112" t="str">
        <f t="shared" si="144"/>
        <v>S23</v>
      </c>
      <c r="AH85" s="112" t="str">
        <f t="shared" si="144"/>
        <v>S24</v>
      </c>
      <c r="AI85" s="112" t="str">
        <f t="shared" si="144"/>
        <v>S25</v>
      </c>
      <c r="AJ85" s="112" t="str">
        <f t="shared" si="144"/>
        <v>S26</v>
      </c>
      <c r="AK85" s="112" t="str">
        <f t="shared" si="144"/>
        <v>S27</v>
      </c>
      <c r="AL85" s="112" t="str">
        <f t="shared" si="144"/>
        <v>S28</v>
      </c>
      <c r="AM85" s="112" t="str">
        <f t="shared" si="144"/>
        <v>S29</v>
      </c>
      <c r="AN85" s="112" t="str">
        <f t="shared" si="144"/>
        <v>S30</v>
      </c>
      <c r="AO85" s="112" t="str">
        <f t="shared" si="144"/>
        <v>S31</v>
      </c>
      <c r="AP85" s="112" t="str">
        <f t="shared" si="144"/>
        <v>S32</v>
      </c>
      <c r="AQ85" s="112" t="str">
        <f t="shared" si="144"/>
        <v>S33</v>
      </c>
      <c r="AR85" s="112" t="str">
        <f t="shared" si="144"/>
        <v>S34</v>
      </c>
      <c r="AS85" s="112" t="str">
        <f t="shared" si="144"/>
        <v>S35</v>
      </c>
      <c r="AT85" s="112" t="str">
        <f t="shared" si="144"/>
        <v>S36</v>
      </c>
      <c r="AU85" s="112" t="str">
        <f t="shared" si="144"/>
        <v>S37</v>
      </c>
      <c r="AV85" s="112" t="str">
        <f t="shared" si="144"/>
        <v>S38</v>
      </c>
      <c r="AW85" s="112" t="str">
        <f t="shared" si="144"/>
        <v>S39</v>
      </c>
      <c r="AX85" s="112" t="str">
        <f t="shared" si="144"/>
        <v>S40</v>
      </c>
      <c r="AY85" s="112" t="str">
        <f t="shared" si="144"/>
        <v>S41</v>
      </c>
      <c r="AZ85" s="112" t="str">
        <f t="shared" si="144"/>
        <v>S42</v>
      </c>
      <c r="BA85" s="112" t="str">
        <f t="shared" si="144"/>
        <v>S43</v>
      </c>
      <c r="BB85" s="112" t="str">
        <f t="shared" si="144"/>
        <v>S44</v>
      </c>
      <c r="BC85" s="112" t="str">
        <f t="shared" si="144"/>
        <v>S45</v>
      </c>
      <c r="BD85" s="112" t="str">
        <f t="shared" si="144"/>
        <v>S46</v>
      </c>
      <c r="BE85" s="112" t="str">
        <f t="shared" si="144"/>
        <v>S47</v>
      </c>
      <c r="BF85" s="112" t="str">
        <f t="shared" si="144"/>
        <v>S48</v>
      </c>
      <c r="BG85" s="112" t="str">
        <f t="shared" si="144"/>
        <v>S49</v>
      </c>
      <c r="BH85" s="112" t="str">
        <f t="shared" si="144"/>
        <v>S50</v>
      </c>
      <c r="BI85" s="112" t="str">
        <f t="shared" si="144"/>
        <v>S51</v>
      </c>
      <c r="BJ85" s="112" t="str">
        <f t="shared" si="144"/>
        <v>S52</v>
      </c>
      <c r="BK85" s="112" t="str">
        <f t="shared" si="144"/>
        <v>S53</v>
      </c>
      <c r="BL85" s="112" t="str">
        <f t="shared" si="144"/>
        <v>S1</v>
      </c>
      <c r="BM85" s="112" t="str">
        <f t="shared" si="144"/>
        <v>S2</v>
      </c>
      <c r="BN85" s="113" t="str">
        <f t="shared" si="144"/>
        <v>S3</v>
      </c>
      <c r="BQ85" s="354">
        <f t="shared" si="91"/>
        <v>2.2999999999999998</v>
      </c>
      <c r="BR85" s="153">
        <f t="shared" si="113"/>
        <v>44676</v>
      </c>
      <c r="BS85" s="154">
        <f t="shared" si="114"/>
        <v>44682</v>
      </c>
      <c r="BT85" s="177" t="str">
        <f t="shared" si="102"/>
        <v>S18</v>
      </c>
      <c r="BU85" s="169">
        <f>IFERROR(HLOOKUP(BR85,$M$19:$BN$31,13,FALSE),0)</f>
        <v>3220</v>
      </c>
      <c r="BV85" s="170">
        <f t="shared" ref="BV85:BV90" si="145">IFERROR(HLOOKUP(BR85,$M$278:$BN$290,13,FALSE),0)</f>
        <v>0</v>
      </c>
      <c r="BW85" s="170">
        <f>SUM(BU$16:BU85)</f>
        <v>44160</v>
      </c>
      <c r="BX85" s="170">
        <f t="shared" ref="BX85:BX90" si="146">IFERROR(HLOOKUP(BR85,$M$306:$BN$319,13,FALSE),0)</f>
        <v>39330</v>
      </c>
      <c r="BY85" s="170">
        <f>SUM(BV$16:BV85)</f>
        <v>0</v>
      </c>
      <c r="BZ85" s="167" t="str">
        <f t="shared" ref="BZ85:BZ90" si="147">IFERROR(BX85/BY85,"-")</f>
        <v>-</v>
      </c>
      <c r="CA85" s="168">
        <f t="shared" ref="CA85:CA90" si="148">IFERROR(BX85/BW85,"-")</f>
        <v>0.890625</v>
      </c>
      <c r="CB85" s="178">
        <f t="shared" ref="CB85:CB90" si="149">IFERROR(BX85-BY85,"-")</f>
        <v>39330</v>
      </c>
      <c r="CC85" s="178">
        <f t="shared" ref="CC85:CC90" si="150">IFERROR(BX85-BW85,"-")</f>
        <v>-4830</v>
      </c>
      <c r="CD85" s="328">
        <f t="shared" ref="CD85:CD90" si="151">CD84-BW85</f>
        <v>-310960</v>
      </c>
      <c r="CE85" s="348">
        <f t="shared" ref="CE85:CE90" si="152">IF(CF85&lt;0,BW85,BY85+(BX85-BY85)*0.2)</f>
        <v>7866</v>
      </c>
      <c r="CF85" s="341">
        <f t="shared" ref="CF85:CF90" si="153">BW85-BY85</f>
        <v>44160</v>
      </c>
    </row>
    <row r="86" spans="8:84" ht="18.600000000000001" thickBot="1" x14ac:dyDescent="0.35">
      <c r="J86" s="171"/>
      <c r="M86" s="44" t="str">
        <f t="shared" ref="M86:M94" si="154">M72</f>
        <v>DESIGN</v>
      </c>
      <c r="N86" s="86">
        <f t="shared" ref="N86:N94" si="155">SUM(O86:BN86)</f>
        <v>288</v>
      </c>
      <c r="W86">
        <v>40</v>
      </c>
      <c r="X86">
        <v>40</v>
      </c>
      <c r="Y86">
        <v>40</v>
      </c>
      <c r="Z86">
        <v>32</v>
      </c>
      <c r="AA86">
        <v>32</v>
      </c>
      <c r="AB86">
        <v>32</v>
      </c>
      <c r="AC86">
        <v>40</v>
      </c>
      <c r="AE86">
        <v>8</v>
      </c>
      <c r="AF86">
        <v>24</v>
      </c>
      <c r="BN86" s="120"/>
      <c r="BQ86" s="354">
        <f t="shared" si="91"/>
        <v>4.2714285714285714</v>
      </c>
      <c r="BR86" s="153">
        <f t="shared" si="113"/>
        <v>44683</v>
      </c>
      <c r="BS86" s="154">
        <f t="shared" si="114"/>
        <v>44689</v>
      </c>
      <c r="BT86" s="177" t="str">
        <f t="shared" si="102"/>
        <v>S19</v>
      </c>
      <c r="BU86" s="169">
        <f>IFERROR(HLOOKUP(BR86,$M$19:$BN$31,13,FALSE),0)</f>
        <v>5980</v>
      </c>
      <c r="BV86" s="170">
        <f t="shared" si="145"/>
        <v>0</v>
      </c>
      <c r="BW86" s="170">
        <f>SUM(BU$16:BU86)</f>
        <v>50140</v>
      </c>
      <c r="BX86" s="170">
        <f t="shared" si="146"/>
        <v>40413.300000000003</v>
      </c>
      <c r="BY86" s="170">
        <f>SUM(BV$16:BV86)</f>
        <v>0</v>
      </c>
      <c r="BZ86" s="167" t="str">
        <f t="shared" si="147"/>
        <v>-</v>
      </c>
      <c r="CA86" s="168">
        <f t="shared" si="148"/>
        <v>0.80600917431192665</v>
      </c>
      <c r="CB86" s="178">
        <f t="shared" si="149"/>
        <v>40413.300000000003</v>
      </c>
      <c r="CC86" s="178">
        <f t="shared" si="150"/>
        <v>-9726.6999999999971</v>
      </c>
      <c r="CD86" s="328">
        <f t="shared" si="151"/>
        <v>-361100</v>
      </c>
      <c r="CE86" s="348">
        <f t="shared" si="152"/>
        <v>8082.6600000000008</v>
      </c>
      <c r="CF86" s="341">
        <f t="shared" si="153"/>
        <v>50140</v>
      </c>
    </row>
    <row r="87" spans="8:84" ht="18" x14ac:dyDescent="0.3">
      <c r="H87" s="57" t="s">
        <v>367</v>
      </c>
      <c r="I87" s="60" t="s">
        <v>368</v>
      </c>
      <c r="J87" s="171"/>
      <c r="K87" s="1"/>
      <c r="M87" s="18" t="str">
        <f t="shared" si="154"/>
        <v>EXEC</v>
      </c>
      <c r="N87" s="87">
        <f t="shared" si="155"/>
        <v>0</v>
      </c>
      <c r="BN87" s="120"/>
      <c r="BQ87" s="354">
        <f t="shared" si="91"/>
        <v>3.6142857142857143</v>
      </c>
      <c r="BR87" s="153">
        <f t="shared" si="113"/>
        <v>44690</v>
      </c>
      <c r="BS87" s="154">
        <f t="shared" si="114"/>
        <v>44696</v>
      </c>
      <c r="BT87" s="177" t="str">
        <f t="shared" si="102"/>
        <v>S20</v>
      </c>
      <c r="BU87" s="169">
        <f t="shared" si="103"/>
        <v>5060</v>
      </c>
      <c r="BV87" s="170">
        <f t="shared" si="145"/>
        <v>0</v>
      </c>
      <c r="BW87" s="170">
        <f>SUM(BU$16:BU87)</f>
        <v>55200</v>
      </c>
      <c r="BX87" s="170">
        <f t="shared" si="146"/>
        <v>41480.5</v>
      </c>
      <c r="BY87" s="170">
        <f>SUM(BV$16:BV87)</f>
        <v>0</v>
      </c>
      <c r="BZ87" s="167" t="str">
        <f t="shared" si="147"/>
        <v>-</v>
      </c>
      <c r="CA87" s="168">
        <f t="shared" si="148"/>
        <v>0.75145833333333334</v>
      </c>
      <c r="CB87" s="178">
        <f t="shared" si="149"/>
        <v>41480.5</v>
      </c>
      <c r="CC87" s="178">
        <f t="shared" si="150"/>
        <v>-13719.5</v>
      </c>
      <c r="CD87" s="328">
        <f t="shared" si="151"/>
        <v>-416300</v>
      </c>
      <c r="CE87" s="348">
        <f t="shared" si="152"/>
        <v>8296.1</v>
      </c>
      <c r="CF87" s="341">
        <f t="shared" si="153"/>
        <v>55200</v>
      </c>
    </row>
    <row r="88" spans="8:84" ht="18" x14ac:dyDescent="0.3">
      <c r="H88" s="58" t="s">
        <v>367</v>
      </c>
      <c r="I88" s="58" t="s">
        <v>369</v>
      </c>
      <c r="J88" s="171"/>
      <c r="K88" s="1"/>
      <c r="M88" s="18" t="str">
        <f t="shared" si="154"/>
        <v>MNG</v>
      </c>
      <c r="N88" s="87">
        <f t="shared" si="155"/>
        <v>0</v>
      </c>
      <c r="BN88" s="120"/>
      <c r="BQ88" s="354">
        <f t="shared" si="91"/>
        <v>3.45</v>
      </c>
      <c r="BR88" s="153">
        <f t="shared" si="113"/>
        <v>44697</v>
      </c>
      <c r="BS88" s="154">
        <f t="shared" si="114"/>
        <v>44703</v>
      </c>
      <c r="BT88" s="177" t="str">
        <f t="shared" si="102"/>
        <v>S21</v>
      </c>
      <c r="BU88" s="169">
        <f t="shared" si="103"/>
        <v>4830</v>
      </c>
      <c r="BV88" s="170">
        <f t="shared" si="145"/>
        <v>0</v>
      </c>
      <c r="BW88" s="170">
        <f>SUM(BU$16:BU88)</f>
        <v>60030</v>
      </c>
      <c r="BX88" s="170">
        <f t="shared" si="146"/>
        <v>44769.5</v>
      </c>
      <c r="BY88" s="170">
        <f>SUM(BV$16:BV88)</f>
        <v>0</v>
      </c>
      <c r="BZ88" s="167" t="str">
        <f t="shared" si="147"/>
        <v>-</v>
      </c>
      <c r="CA88" s="168">
        <f t="shared" si="148"/>
        <v>0.74578544061302687</v>
      </c>
      <c r="CB88" s="178">
        <f t="shared" si="149"/>
        <v>44769.5</v>
      </c>
      <c r="CC88" s="178">
        <f t="shared" si="150"/>
        <v>-15260.5</v>
      </c>
      <c r="CD88" s="328">
        <f t="shared" si="151"/>
        <v>-476330</v>
      </c>
      <c r="CE88" s="348">
        <f t="shared" si="152"/>
        <v>8953.9</v>
      </c>
      <c r="CF88" s="341">
        <f t="shared" si="153"/>
        <v>60030</v>
      </c>
    </row>
    <row r="89" spans="8:84" ht="18" x14ac:dyDescent="0.3">
      <c r="H89" s="58" t="s">
        <v>367</v>
      </c>
      <c r="I89" s="58" t="s">
        <v>330</v>
      </c>
      <c r="J89" s="171"/>
      <c r="K89" s="1"/>
      <c r="M89" s="18" t="str">
        <f t="shared" si="154"/>
        <v>UAT</v>
      </c>
      <c r="N89" s="87">
        <f t="shared" si="155"/>
        <v>0</v>
      </c>
      <c r="BN89" s="120"/>
      <c r="BQ89" s="354">
        <f t="shared" si="91"/>
        <v>3.45</v>
      </c>
      <c r="BR89" s="153">
        <f t="shared" si="113"/>
        <v>44704</v>
      </c>
      <c r="BS89" s="154">
        <f t="shared" si="114"/>
        <v>44710</v>
      </c>
      <c r="BT89" s="177" t="str">
        <f t="shared" si="102"/>
        <v>S22</v>
      </c>
      <c r="BU89" s="169">
        <f t="shared" si="103"/>
        <v>4830</v>
      </c>
      <c r="BV89" s="170">
        <f t="shared" si="145"/>
        <v>0</v>
      </c>
      <c r="BW89" s="170">
        <f>SUM(BU$16:BU89)</f>
        <v>64860</v>
      </c>
      <c r="BX89" s="170">
        <f t="shared" si="146"/>
        <v>44769.5</v>
      </c>
      <c r="BY89" s="170">
        <f>SUM(BV$16:BV89)</f>
        <v>0</v>
      </c>
      <c r="BZ89" s="167" t="str">
        <f t="shared" si="147"/>
        <v>-</v>
      </c>
      <c r="CA89" s="168">
        <f t="shared" si="148"/>
        <v>0.69024822695035459</v>
      </c>
      <c r="CB89" s="178">
        <f t="shared" si="149"/>
        <v>44769.5</v>
      </c>
      <c r="CC89" s="178">
        <f t="shared" si="150"/>
        <v>-20090.5</v>
      </c>
      <c r="CD89" s="328">
        <f t="shared" si="151"/>
        <v>-541190</v>
      </c>
      <c r="CE89" s="348">
        <f t="shared" si="152"/>
        <v>8953.9</v>
      </c>
      <c r="CF89" s="341">
        <f t="shared" si="153"/>
        <v>64860</v>
      </c>
    </row>
    <row r="90" spans="8:84" ht="18" x14ac:dyDescent="0.3">
      <c r="H90" s="58" t="s">
        <v>367</v>
      </c>
      <c r="I90" s="58" t="s">
        <v>371</v>
      </c>
      <c r="J90" s="1"/>
      <c r="K90" s="1"/>
      <c r="M90" s="18" t="str">
        <f t="shared" si="154"/>
        <v>DP</v>
      </c>
      <c r="N90" s="87">
        <f t="shared" si="155"/>
        <v>0</v>
      </c>
      <c r="BN90" s="120"/>
      <c r="BQ90" s="354">
        <f t="shared" si="91"/>
        <v>0</v>
      </c>
      <c r="BR90" s="153">
        <f t="shared" si="113"/>
        <v>44711</v>
      </c>
      <c r="BS90" s="154">
        <f t="shared" si="114"/>
        <v>44717</v>
      </c>
      <c r="BT90" s="177" t="str">
        <f t="shared" si="102"/>
        <v>S23</v>
      </c>
      <c r="BU90" s="169">
        <f t="shared" si="103"/>
        <v>0</v>
      </c>
      <c r="BV90" s="170">
        <f t="shared" si="145"/>
        <v>0</v>
      </c>
      <c r="BW90" s="170">
        <f>SUM(BU$16:BU90)</f>
        <v>64860</v>
      </c>
      <c r="BX90" s="170">
        <f t="shared" si="146"/>
        <v>47465.1</v>
      </c>
      <c r="BY90" s="170">
        <f>SUM(BV$16:BV90)</f>
        <v>0</v>
      </c>
      <c r="BZ90" s="167" t="str">
        <f t="shared" si="147"/>
        <v>-</v>
      </c>
      <c r="CA90" s="168">
        <f t="shared" si="148"/>
        <v>0.73180851063829788</v>
      </c>
      <c r="CB90" s="178">
        <f t="shared" si="149"/>
        <v>47465.1</v>
      </c>
      <c r="CC90" s="178">
        <f t="shared" si="150"/>
        <v>-17394.900000000001</v>
      </c>
      <c r="CD90" s="328">
        <f t="shared" si="151"/>
        <v>-606050</v>
      </c>
      <c r="CE90" s="348">
        <f t="shared" si="152"/>
        <v>9493.02</v>
      </c>
      <c r="CF90" s="341">
        <f t="shared" si="153"/>
        <v>64860</v>
      </c>
    </row>
    <row r="91" spans="8:84" ht="18" x14ac:dyDescent="0.3">
      <c r="H91" s="416" t="s">
        <v>367</v>
      </c>
      <c r="I91" s="58" t="s">
        <v>372</v>
      </c>
      <c r="J91" s="1"/>
      <c r="K91" s="1"/>
      <c r="M91" s="18">
        <f t="shared" si="154"/>
        <v>0</v>
      </c>
      <c r="N91" s="87">
        <f t="shared" si="155"/>
        <v>0</v>
      </c>
      <c r="BN91" s="120"/>
      <c r="BQ91" s="354">
        <f t="shared" si="91"/>
        <v>0</v>
      </c>
      <c r="BR91" s="153">
        <f t="shared" si="113"/>
        <v>44718</v>
      </c>
      <c r="BS91" s="154">
        <f t="shared" si="114"/>
        <v>44724</v>
      </c>
      <c r="BT91" s="177" t="str">
        <f t="shared" si="102"/>
        <v>S24</v>
      </c>
      <c r="BU91" s="169">
        <f t="shared" ref="BU91:BU92" si="156">IFERROR(HLOOKUP(BR91,$M$19:$BN$31,13,FALSE),0)</f>
        <v>0</v>
      </c>
      <c r="BV91" s="170">
        <f t="shared" ref="BV91:BV92" si="157">IFERROR(HLOOKUP(BR91,$M$278:$BN$290,13,FALSE),0)</f>
        <v>0</v>
      </c>
      <c r="BW91" s="170">
        <f>SUM(BU$16:BU91)</f>
        <v>64860</v>
      </c>
      <c r="BX91" s="170">
        <f t="shared" ref="BX91:BX92" si="158">IFERROR(HLOOKUP(BR91,$M$306:$BN$319,13,FALSE),0)</f>
        <v>50179.1</v>
      </c>
      <c r="BY91" s="170">
        <f>SUM(BV$16:BV91)</f>
        <v>0</v>
      </c>
      <c r="BZ91" s="167" t="str">
        <f t="shared" ref="BZ91:BZ92" si="159">IFERROR(BX91/BY91,"-")</f>
        <v>-</v>
      </c>
      <c r="CA91" s="168">
        <f t="shared" ref="CA91:CA92" si="160">IFERROR(BX91/BW91,"-")</f>
        <v>0.77365248226950356</v>
      </c>
      <c r="CB91" s="178">
        <f t="shared" ref="CB91:CB92" si="161">IFERROR(BX91-BY91,"-")</f>
        <v>50179.1</v>
      </c>
      <c r="CC91" s="178">
        <f t="shared" ref="CC91:CC92" si="162">IFERROR(BX91-BW91,"-")</f>
        <v>-14680.900000000001</v>
      </c>
      <c r="CD91" s="328">
        <f t="shared" ref="CD91:CD92" si="163">CD90-BW91</f>
        <v>-670910</v>
      </c>
      <c r="CE91" s="348">
        <f t="shared" ref="CE91:CE92" si="164">IF(CF91&lt;0,BW91,BY91+(BX91-BY91)*0.2)</f>
        <v>10035.82</v>
      </c>
      <c r="CF91" s="341">
        <f t="shared" ref="CF91:CF92" si="165">BW91-BY91</f>
        <v>64860</v>
      </c>
    </row>
    <row r="92" spans="8:84" ht="18" x14ac:dyDescent="0.3">
      <c r="H92" s="416" t="s">
        <v>367</v>
      </c>
      <c r="I92" s="416" t="s">
        <v>373</v>
      </c>
      <c r="J92" s="1"/>
      <c r="K92" s="1"/>
      <c r="M92" s="18">
        <f t="shared" si="154"/>
        <v>0</v>
      </c>
      <c r="N92" s="87">
        <f t="shared" si="155"/>
        <v>0</v>
      </c>
      <c r="BN92" s="120"/>
      <c r="BQ92" s="354">
        <f t="shared" si="91"/>
        <v>0</v>
      </c>
      <c r="BR92" s="153">
        <f t="shared" si="113"/>
        <v>44725</v>
      </c>
      <c r="BS92" s="154">
        <f t="shared" si="114"/>
        <v>44731</v>
      </c>
      <c r="BT92" s="177" t="str">
        <f t="shared" si="102"/>
        <v>S25</v>
      </c>
      <c r="BU92" s="169">
        <f t="shared" si="156"/>
        <v>0</v>
      </c>
      <c r="BV92" s="170">
        <f t="shared" si="157"/>
        <v>0</v>
      </c>
      <c r="BW92" s="170">
        <f>SUM(BU$16:BU92)</f>
        <v>64860</v>
      </c>
      <c r="BX92" s="170">
        <f t="shared" si="158"/>
        <v>59236.5</v>
      </c>
      <c r="BY92" s="170">
        <f>SUM(BV$16:BV92)</f>
        <v>0</v>
      </c>
      <c r="BZ92" s="167" t="str">
        <f t="shared" si="159"/>
        <v>-</v>
      </c>
      <c r="CA92" s="168">
        <f t="shared" si="160"/>
        <v>0.91329787234042559</v>
      </c>
      <c r="CB92" s="178">
        <f t="shared" si="161"/>
        <v>59236.5</v>
      </c>
      <c r="CC92" s="178">
        <f t="shared" si="162"/>
        <v>-5623.5</v>
      </c>
      <c r="CD92" s="328">
        <f t="shared" si="163"/>
        <v>-735770</v>
      </c>
      <c r="CE92" s="348">
        <f t="shared" si="164"/>
        <v>11847.300000000001</v>
      </c>
      <c r="CF92" s="341">
        <f t="shared" si="165"/>
        <v>64860</v>
      </c>
    </row>
    <row r="93" spans="8:84" ht="18.600000000000001" thickBot="1" x14ac:dyDescent="0.35">
      <c r="H93" s="417" t="s">
        <v>370</v>
      </c>
      <c r="I93" s="417" t="s">
        <v>374</v>
      </c>
      <c r="M93" s="18" t="e">
        <f t="shared" si="154"/>
        <v>#REF!</v>
      </c>
      <c r="N93" s="87">
        <f t="shared" si="155"/>
        <v>0</v>
      </c>
      <c r="BN93" s="120"/>
      <c r="BQ93" s="354">
        <f t="shared" si="91"/>
        <v>0</v>
      </c>
      <c r="BR93" s="153">
        <f t="shared" si="113"/>
        <v>44732</v>
      </c>
      <c r="BS93" s="154">
        <f t="shared" si="114"/>
        <v>44738</v>
      </c>
      <c r="BT93" s="177" t="str">
        <f t="shared" si="102"/>
        <v>S26</v>
      </c>
      <c r="BU93" s="169">
        <f t="shared" si="103"/>
        <v>0</v>
      </c>
      <c r="BV93" s="170">
        <f t="shared" ref="BV93" si="166">IFERROR(HLOOKUP(BR93,$M$278:$BN$290,13,FALSE),0)</f>
        <v>0</v>
      </c>
      <c r="BW93" s="170">
        <f>SUM(BU$16:BU93)</f>
        <v>64860</v>
      </c>
      <c r="BX93" s="170">
        <f t="shared" ref="BX93" si="167">IFERROR(HLOOKUP(BR93,$M$306:$BN$319,13,FALSE),0)</f>
        <v>59236.5</v>
      </c>
      <c r="BY93" s="170">
        <f>SUM(BV$16:BV93)</f>
        <v>0</v>
      </c>
      <c r="BZ93" s="167" t="str">
        <f t="shared" ref="BZ93" si="168">IFERROR(BX93/BY93,"-")</f>
        <v>-</v>
      </c>
      <c r="CA93" s="168">
        <f t="shared" ref="CA93" si="169">IFERROR(BX93/BW93,"-")</f>
        <v>0.91329787234042559</v>
      </c>
      <c r="CB93" s="178">
        <f t="shared" ref="CB93" si="170">IFERROR(BX93-BY93,"-")</f>
        <v>59236.5</v>
      </c>
      <c r="CC93" s="178">
        <f t="shared" ref="CC93" si="171">IFERROR(BX93-BW93,"-")</f>
        <v>-5623.5</v>
      </c>
      <c r="CD93" s="328">
        <f t="shared" ref="CD93" si="172">CD92-BW93</f>
        <v>-800630</v>
      </c>
      <c r="CE93" s="348">
        <f t="shared" ref="CE93" si="173">IF(CF93&lt;0,BW93,BY93+(BX93-BY93)*0.2)</f>
        <v>11847.300000000001</v>
      </c>
      <c r="CF93" s="341">
        <f t="shared" ref="CF93" si="174">BW93-BY93</f>
        <v>64860</v>
      </c>
    </row>
    <row r="94" spans="8:84" ht="16.5" customHeight="1" thickBot="1" x14ac:dyDescent="0.35">
      <c r="M94" s="45" t="e">
        <f t="shared" si="154"/>
        <v>#REF!</v>
      </c>
      <c r="N94" s="88">
        <f t="shared" si="155"/>
        <v>0</v>
      </c>
      <c r="BN94" s="120"/>
      <c r="BP94" s="31"/>
      <c r="BQ94" s="354">
        <f t="shared" si="91"/>
        <v>0</v>
      </c>
      <c r="BR94" s="153">
        <f t="shared" si="113"/>
        <v>44739</v>
      </c>
      <c r="BS94" s="154">
        <f t="shared" si="114"/>
        <v>44745</v>
      </c>
      <c r="BT94" s="177" t="str">
        <f t="shared" si="102"/>
        <v>S27</v>
      </c>
      <c r="BU94" s="169">
        <f t="shared" si="103"/>
        <v>0</v>
      </c>
      <c r="BV94" s="170">
        <f t="shared" ref="BV94" si="175">IFERROR(HLOOKUP(BR94,$M$278:$BN$290,13,FALSE),0)</f>
        <v>0</v>
      </c>
      <c r="BW94" s="170">
        <f>SUM(BU$16:BU94)</f>
        <v>64860</v>
      </c>
      <c r="BX94" s="170">
        <f t="shared" ref="BX94" si="176">IFERROR(HLOOKUP(BR94,$M$306:$BN$319,13,FALSE),0)</f>
        <v>59236.5</v>
      </c>
      <c r="BY94" s="170">
        <f>SUM(BV$16:BV94)</f>
        <v>0</v>
      </c>
      <c r="BZ94" s="167" t="str">
        <f t="shared" ref="BZ94" si="177">IFERROR(BX94/BY94,"-")</f>
        <v>-</v>
      </c>
      <c r="CA94" s="168">
        <f t="shared" ref="CA94" si="178">IFERROR(BX94/BW94,"-")</f>
        <v>0.91329787234042559</v>
      </c>
      <c r="CB94" s="178">
        <f t="shared" ref="CB94" si="179">IFERROR(BX94-BY94,"-")</f>
        <v>59236.5</v>
      </c>
      <c r="CC94" s="178">
        <f t="shared" ref="CC94" si="180">IFERROR(BX94-BW94,"-")</f>
        <v>-5623.5</v>
      </c>
      <c r="CD94" s="328">
        <f t="shared" ref="CD94" si="181">CD93-BW94</f>
        <v>-865490</v>
      </c>
      <c r="CE94" s="348">
        <f t="shared" ref="CE94" si="182">IF(CF94&lt;0,BW94,BY94+(BX94-BY94)*0.2)</f>
        <v>11847.300000000001</v>
      </c>
      <c r="CF94" s="341">
        <f t="shared" ref="CF94" si="183">BW94-BY94</f>
        <v>64860</v>
      </c>
    </row>
    <row r="95" spans="8:84" ht="18.600000000000001" thickBot="1" x14ac:dyDescent="0.35">
      <c r="N95" s="70">
        <f>SUM(N86:N94)</f>
        <v>288</v>
      </c>
      <c r="O95" s="28">
        <f>SUM(O86:O94)</f>
        <v>0</v>
      </c>
      <c r="P95" s="29">
        <f t="shared" ref="P95:BN95" si="184">SUM(P86:P94)</f>
        <v>0</v>
      </c>
      <c r="Q95" s="29">
        <f t="shared" si="184"/>
        <v>0</v>
      </c>
      <c r="R95" s="29">
        <f t="shared" si="184"/>
        <v>0</v>
      </c>
      <c r="S95" s="29">
        <f t="shared" si="184"/>
        <v>0</v>
      </c>
      <c r="T95" s="29">
        <f t="shared" si="184"/>
        <v>0</v>
      </c>
      <c r="U95" s="29">
        <f t="shared" si="184"/>
        <v>0</v>
      </c>
      <c r="V95" s="29">
        <f t="shared" si="184"/>
        <v>0</v>
      </c>
      <c r="W95" s="29">
        <f t="shared" si="184"/>
        <v>40</v>
      </c>
      <c r="X95" s="29">
        <f t="shared" si="184"/>
        <v>40</v>
      </c>
      <c r="Y95" s="29">
        <f t="shared" si="184"/>
        <v>40</v>
      </c>
      <c r="Z95" s="29">
        <f t="shared" si="184"/>
        <v>32</v>
      </c>
      <c r="AA95" s="29">
        <f t="shared" si="184"/>
        <v>32</v>
      </c>
      <c r="AB95" s="29">
        <f t="shared" si="184"/>
        <v>32</v>
      </c>
      <c r="AC95" s="29">
        <f t="shared" si="184"/>
        <v>40</v>
      </c>
      <c r="AD95" s="29">
        <f t="shared" si="184"/>
        <v>0</v>
      </c>
      <c r="AE95" s="29">
        <f t="shared" si="184"/>
        <v>8</v>
      </c>
      <c r="AF95" s="29">
        <f t="shared" si="184"/>
        <v>24</v>
      </c>
      <c r="AG95" s="29">
        <f t="shared" si="184"/>
        <v>0</v>
      </c>
      <c r="AH95" s="29">
        <f t="shared" si="184"/>
        <v>0</v>
      </c>
      <c r="AI95" s="29">
        <f t="shared" si="184"/>
        <v>0</v>
      </c>
      <c r="AJ95" s="29">
        <f t="shared" si="184"/>
        <v>0</v>
      </c>
      <c r="AK95" s="29">
        <f t="shared" si="184"/>
        <v>0</v>
      </c>
      <c r="AL95" s="29">
        <f t="shared" si="184"/>
        <v>0</v>
      </c>
      <c r="AM95" s="29">
        <f t="shared" si="184"/>
        <v>0</v>
      </c>
      <c r="AN95" s="29">
        <f t="shared" si="184"/>
        <v>0</v>
      </c>
      <c r="AO95" s="29">
        <f t="shared" si="184"/>
        <v>0</v>
      </c>
      <c r="AP95" s="29">
        <f t="shared" si="184"/>
        <v>0</v>
      </c>
      <c r="AQ95" s="29">
        <f t="shared" si="184"/>
        <v>0</v>
      </c>
      <c r="AR95" s="29">
        <f t="shared" si="184"/>
        <v>0</v>
      </c>
      <c r="AS95" s="29">
        <f t="shared" si="184"/>
        <v>0</v>
      </c>
      <c r="AT95" s="29">
        <f t="shared" si="184"/>
        <v>0</v>
      </c>
      <c r="AU95" s="29">
        <f t="shared" si="184"/>
        <v>0</v>
      </c>
      <c r="AV95" s="29">
        <f t="shared" si="184"/>
        <v>0</v>
      </c>
      <c r="AW95" s="29">
        <f t="shared" si="184"/>
        <v>0</v>
      </c>
      <c r="AX95" s="29">
        <f t="shared" si="184"/>
        <v>0</v>
      </c>
      <c r="AY95" s="29">
        <f t="shared" si="184"/>
        <v>0</v>
      </c>
      <c r="AZ95" s="29">
        <f t="shared" si="184"/>
        <v>0</v>
      </c>
      <c r="BA95" s="29">
        <f t="shared" si="184"/>
        <v>0</v>
      </c>
      <c r="BB95" s="29">
        <f t="shared" si="184"/>
        <v>0</v>
      </c>
      <c r="BC95" s="29">
        <f t="shared" si="184"/>
        <v>0</v>
      </c>
      <c r="BD95" s="29">
        <f t="shared" si="184"/>
        <v>0</v>
      </c>
      <c r="BE95" s="29">
        <f t="shared" si="184"/>
        <v>0</v>
      </c>
      <c r="BF95" s="29">
        <f t="shared" si="184"/>
        <v>0</v>
      </c>
      <c r="BG95" s="29">
        <f t="shared" si="184"/>
        <v>0</v>
      </c>
      <c r="BH95" s="29">
        <f t="shared" si="184"/>
        <v>0</v>
      </c>
      <c r="BI95" s="29">
        <f t="shared" si="184"/>
        <v>0</v>
      </c>
      <c r="BJ95" s="29">
        <f t="shared" si="184"/>
        <v>0</v>
      </c>
      <c r="BK95" s="29">
        <f t="shared" si="184"/>
        <v>0</v>
      </c>
      <c r="BL95" s="29">
        <f t="shared" si="184"/>
        <v>0</v>
      </c>
      <c r="BM95" s="29">
        <f t="shared" si="184"/>
        <v>0</v>
      </c>
      <c r="BN95" s="30">
        <f t="shared" si="184"/>
        <v>0</v>
      </c>
      <c r="BQ95" s="354">
        <f t="shared" si="91"/>
        <v>0</v>
      </c>
      <c r="BR95" s="153">
        <f t="shared" si="113"/>
        <v>44746</v>
      </c>
      <c r="BS95" s="154">
        <f t="shared" si="114"/>
        <v>44752</v>
      </c>
      <c r="BT95" s="177" t="str">
        <f t="shared" si="102"/>
        <v>S28</v>
      </c>
      <c r="BU95" s="169">
        <f t="shared" si="103"/>
        <v>0</v>
      </c>
      <c r="BV95" s="170">
        <f t="shared" ref="BV95" si="185">IFERROR(HLOOKUP(BR95,$M$278:$BN$290,13,FALSE),0)</f>
        <v>0</v>
      </c>
      <c r="BW95" s="170">
        <f>SUM(BU$16:BU95)</f>
        <v>64860</v>
      </c>
      <c r="BX95" s="170">
        <f t="shared" ref="BX95" si="186">IFERROR(HLOOKUP(BR95,$M$306:$BN$319,13,FALSE),0)</f>
        <v>59236.5</v>
      </c>
      <c r="BY95" s="170">
        <f>SUM(BV$16:BV95)</f>
        <v>0</v>
      </c>
      <c r="BZ95" s="167" t="str">
        <f t="shared" ref="BZ95" si="187">IFERROR(BX95/BY95,"-")</f>
        <v>-</v>
      </c>
      <c r="CA95" s="168">
        <f t="shared" ref="CA95" si="188">IFERROR(BX95/BW95,"-")</f>
        <v>0.91329787234042559</v>
      </c>
      <c r="CB95" s="178">
        <f t="shared" ref="CB95" si="189">IFERROR(BX95-BY95,"-")</f>
        <v>59236.5</v>
      </c>
      <c r="CC95" s="178">
        <f t="shared" ref="CC95" si="190">IFERROR(BX95-BW95,"-")</f>
        <v>-5623.5</v>
      </c>
      <c r="CD95" s="328">
        <f t="shared" ref="CD95" si="191">CD94-BW95</f>
        <v>-930350</v>
      </c>
      <c r="CE95" s="348">
        <f t="shared" ref="CE95" si="192">IF(CF95&lt;0,BW95,BY95+(BX95-BY95)*0.2)</f>
        <v>11847.300000000001</v>
      </c>
      <c r="CF95" s="341">
        <f t="shared" ref="CF95" si="193">BW95-BY95</f>
        <v>64860</v>
      </c>
    </row>
    <row r="96" spans="8:84" ht="15.75" customHeight="1" thickBot="1" x14ac:dyDescent="0.35">
      <c r="N96" s="250" t="s">
        <v>360</v>
      </c>
      <c r="O96" s="251" t="e">
        <f>VLOOKUP($M99,#REF!,HLOOKUP(O$69,#REF!,3,FALSE),FALSE)</f>
        <v>#REF!</v>
      </c>
      <c r="P96" s="251" t="e">
        <f>VLOOKUP($M99,#REF!,HLOOKUP(P$69,#REF!,3,FALSE),FALSE)</f>
        <v>#REF!</v>
      </c>
      <c r="Q96" s="251" t="e">
        <f>VLOOKUP($M99,#REF!,HLOOKUP(Q$69,#REF!,3,FALSE),FALSE)</f>
        <v>#REF!</v>
      </c>
      <c r="R96" s="251" t="e">
        <f>VLOOKUP($M99,#REF!,HLOOKUP(R$69,#REF!,3,FALSE),FALSE)</f>
        <v>#REF!</v>
      </c>
      <c r="S96" s="251" t="e">
        <f>VLOOKUP($M99,#REF!,HLOOKUP(S$69,#REF!,3,FALSE),FALSE)</f>
        <v>#REF!</v>
      </c>
      <c r="T96" s="251" t="e">
        <f>VLOOKUP($M99,#REF!,HLOOKUP(T$69,#REF!,3,FALSE),FALSE)</f>
        <v>#REF!</v>
      </c>
      <c r="U96" s="251" t="e">
        <f>VLOOKUP($M99,#REF!,HLOOKUP(U$69,#REF!,3,FALSE),FALSE)</f>
        <v>#REF!</v>
      </c>
      <c r="V96" s="251" t="e">
        <f>VLOOKUP($M99,#REF!,HLOOKUP(V$69,#REF!,3,FALSE),FALSE)</f>
        <v>#REF!</v>
      </c>
      <c r="W96" s="251" t="e">
        <f>VLOOKUP($M99,#REF!,HLOOKUP(W$69,#REF!,3,FALSE),FALSE)</f>
        <v>#REF!</v>
      </c>
      <c r="X96" s="251" t="e">
        <f>VLOOKUP($M99,#REF!,HLOOKUP(X$69,#REF!,3,FALSE),FALSE)</f>
        <v>#REF!</v>
      </c>
      <c r="Y96" s="251" t="e">
        <f>VLOOKUP($M99,#REF!,HLOOKUP(Y$69,#REF!,3,FALSE),FALSE)</f>
        <v>#REF!</v>
      </c>
      <c r="Z96" s="251" t="e">
        <f>VLOOKUP($M99,#REF!,HLOOKUP(Z$69,#REF!,3,FALSE),FALSE)</f>
        <v>#REF!</v>
      </c>
      <c r="AA96" s="251" t="e">
        <f>VLOOKUP($M99,#REF!,HLOOKUP(AA$69,#REF!,3,FALSE),FALSE)</f>
        <v>#REF!</v>
      </c>
      <c r="AB96" s="251" t="e">
        <f>VLOOKUP($M99,#REF!,HLOOKUP(AB$69,#REF!,3,FALSE),FALSE)</f>
        <v>#REF!</v>
      </c>
      <c r="AC96" s="251" t="e">
        <f>VLOOKUP($M99,#REF!,HLOOKUP(AC$69,#REF!,3,FALSE),FALSE)</f>
        <v>#REF!</v>
      </c>
      <c r="AD96" s="251" t="e">
        <f>VLOOKUP($M99,#REF!,HLOOKUP(AD$69,#REF!,3,FALSE),FALSE)</f>
        <v>#REF!</v>
      </c>
      <c r="AE96" s="251" t="e">
        <f>VLOOKUP($M99,#REF!,HLOOKUP(AE$69,#REF!,3,FALSE),FALSE)</f>
        <v>#REF!</v>
      </c>
      <c r="AF96" s="251" t="e">
        <f>VLOOKUP($M99,#REF!,HLOOKUP(AF$69,#REF!,3,FALSE),FALSE)</f>
        <v>#REF!</v>
      </c>
      <c r="AG96" s="251" t="e">
        <f>VLOOKUP($M99,#REF!,HLOOKUP(AG$69,#REF!,3,FALSE),FALSE)</f>
        <v>#REF!</v>
      </c>
      <c r="AH96" s="251" t="e">
        <f>VLOOKUP($M99,#REF!,HLOOKUP(AH$69,#REF!,3,FALSE),FALSE)</f>
        <v>#REF!</v>
      </c>
      <c r="AI96" s="251" t="e">
        <f>VLOOKUP($M99,#REF!,HLOOKUP(AI$69,#REF!,3,FALSE),FALSE)</f>
        <v>#REF!</v>
      </c>
      <c r="AJ96" s="251" t="e">
        <f>VLOOKUP($M99,#REF!,HLOOKUP(AJ$69,#REF!,3,FALSE),FALSE)</f>
        <v>#REF!</v>
      </c>
      <c r="AK96" s="251" t="e">
        <f>VLOOKUP($M99,#REF!,HLOOKUP(AK$69,#REF!,3,FALSE),FALSE)</f>
        <v>#REF!</v>
      </c>
      <c r="AL96" s="251" t="e">
        <f>VLOOKUP($M99,#REF!,HLOOKUP(AL$69,#REF!,3,FALSE),FALSE)</f>
        <v>#REF!</v>
      </c>
      <c r="AM96" s="251" t="e">
        <f>VLOOKUP($M99,#REF!,HLOOKUP(AM$69,#REF!,3,FALSE),FALSE)</f>
        <v>#REF!</v>
      </c>
      <c r="AN96" s="251" t="e">
        <f>VLOOKUP($M99,#REF!,HLOOKUP(AN$69,#REF!,3,FALSE),FALSE)</f>
        <v>#REF!</v>
      </c>
      <c r="AO96" s="251" t="e">
        <f>VLOOKUP($M99,#REF!,HLOOKUP(AO$69,#REF!,3,FALSE),FALSE)</f>
        <v>#REF!</v>
      </c>
      <c r="AP96" s="251" t="e">
        <f>VLOOKUP($M99,#REF!,HLOOKUP(AP$69,#REF!,3,FALSE),FALSE)</f>
        <v>#REF!</v>
      </c>
      <c r="AQ96" s="251" t="e">
        <f>VLOOKUP($M99,#REF!,HLOOKUP(AQ$69,#REF!,3,FALSE),FALSE)</f>
        <v>#REF!</v>
      </c>
      <c r="AR96" s="251" t="e">
        <f>VLOOKUP($M99,#REF!,HLOOKUP(AR$69,#REF!,3,FALSE),FALSE)</f>
        <v>#REF!</v>
      </c>
      <c r="AS96" s="251" t="e">
        <f>VLOOKUP($M99,#REF!,HLOOKUP(AS$69,#REF!,3,FALSE),FALSE)</f>
        <v>#REF!</v>
      </c>
      <c r="AT96" s="251" t="e">
        <f>VLOOKUP($M99,#REF!,HLOOKUP(AT$69,#REF!,3,FALSE),FALSE)</f>
        <v>#REF!</v>
      </c>
      <c r="AU96" s="251" t="e">
        <f>VLOOKUP($M99,#REF!,HLOOKUP(AU$69,#REF!,3,FALSE),FALSE)</f>
        <v>#REF!</v>
      </c>
      <c r="AV96" s="251" t="e">
        <f>VLOOKUP($M99,#REF!,HLOOKUP(AV$69,#REF!,3,FALSE),FALSE)</f>
        <v>#REF!</v>
      </c>
      <c r="AW96" s="251" t="e">
        <f>VLOOKUP($M99,#REF!,HLOOKUP(AW$69,#REF!,3,FALSE),FALSE)</f>
        <v>#REF!</v>
      </c>
      <c r="AX96" s="251" t="e">
        <f>VLOOKUP($M99,#REF!,HLOOKUP(AX$69,#REF!,3,FALSE),FALSE)</f>
        <v>#REF!</v>
      </c>
      <c r="AY96" s="251" t="e">
        <f>VLOOKUP($M99,#REF!,HLOOKUP(AY$69,#REF!,3,FALSE),FALSE)</f>
        <v>#REF!</v>
      </c>
      <c r="AZ96" s="251" t="e">
        <f>VLOOKUP($M99,#REF!,HLOOKUP(AZ$69,#REF!,3,FALSE),FALSE)</f>
        <v>#REF!</v>
      </c>
      <c r="BA96" s="251" t="e">
        <f>VLOOKUP($M99,#REF!,HLOOKUP(BA$69,#REF!,3,FALSE),FALSE)</f>
        <v>#REF!</v>
      </c>
      <c r="BB96" s="251" t="e">
        <f>VLOOKUP($M99,#REF!,HLOOKUP(BB$69,#REF!,3,FALSE),FALSE)</f>
        <v>#REF!</v>
      </c>
      <c r="BC96" s="251" t="e">
        <f>VLOOKUP($M99,#REF!,HLOOKUP(BC$69,#REF!,3,FALSE),FALSE)</f>
        <v>#REF!</v>
      </c>
      <c r="BD96" s="251" t="e">
        <f>VLOOKUP($M99,#REF!,HLOOKUP(BD$69,#REF!,3,FALSE),FALSE)</f>
        <v>#REF!</v>
      </c>
      <c r="BE96" s="251" t="e">
        <f>VLOOKUP($M99,#REF!,HLOOKUP(BE$69,#REF!,3,FALSE),FALSE)</f>
        <v>#REF!</v>
      </c>
      <c r="BF96" s="251" t="e">
        <f>VLOOKUP($M99,#REF!,HLOOKUP(BF$69,#REF!,3,FALSE),FALSE)</f>
        <v>#REF!</v>
      </c>
      <c r="BG96" s="251" t="e">
        <f>VLOOKUP($M99,#REF!,HLOOKUP(BG$69,#REF!,3,FALSE),FALSE)</f>
        <v>#REF!</v>
      </c>
      <c r="BH96" s="251" t="e">
        <f>VLOOKUP($M99,#REF!,HLOOKUP(BH$69,#REF!,3,FALSE),FALSE)</f>
        <v>#REF!</v>
      </c>
      <c r="BI96" s="251" t="e">
        <f>VLOOKUP($M99,#REF!,HLOOKUP(BI$69,#REF!,3,FALSE),FALSE)</f>
        <v>#REF!</v>
      </c>
      <c r="BJ96" s="251" t="e">
        <f>VLOOKUP($M99,#REF!,HLOOKUP(BJ$69,#REF!,3,FALSE),FALSE)</f>
        <v>#REF!</v>
      </c>
      <c r="BK96" s="251" t="e">
        <f>VLOOKUP($M99,#REF!,HLOOKUP(BK$69,#REF!,3,FALSE),FALSE)</f>
        <v>#REF!</v>
      </c>
      <c r="BL96" s="251" t="e">
        <f>VLOOKUP($M99,#REF!,HLOOKUP(BL$69,#REF!,3,FALSE),FALSE)</f>
        <v>#REF!</v>
      </c>
      <c r="BM96" s="251" t="e">
        <f>VLOOKUP($M99,#REF!,HLOOKUP(BM$69,#REF!,3,FALSE),FALSE)</f>
        <v>#REF!</v>
      </c>
      <c r="BN96" s="251" t="e">
        <f>VLOOKUP($M99,#REF!,HLOOKUP(BN$69,#REF!,3,FALSE),FALSE)</f>
        <v>#REF!</v>
      </c>
      <c r="BQ96" s="354">
        <f t="shared" si="91"/>
        <v>0</v>
      </c>
      <c r="BR96" s="153">
        <f t="shared" si="113"/>
        <v>44753</v>
      </c>
      <c r="BS96" s="154">
        <f t="shared" si="114"/>
        <v>44759</v>
      </c>
      <c r="BT96" s="177" t="str">
        <f t="shared" si="102"/>
        <v>S29</v>
      </c>
      <c r="BU96" s="169">
        <f t="shared" si="103"/>
        <v>0</v>
      </c>
      <c r="BV96" s="170">
        <f t="shared" ref="BV96:BV107" si="194">IFERROR(HLOOKUP(BR96,$M$278:$BN$290,13,FALSE),0)</f>
        <v>0</v>
      </c>
      <c r="BW96" s="170">
        <f>SUM(BU$16:BU96)</f>
        <v>64860</v>
      </c>
      <c r="BX96" s="170">
        <f t="shared" ref="BX96" si="195">IFERROR(HLOOKUP(BR96,$M$306:$BN$319,13,FALSE),0)</f>
        <v>64860</v>
      </c>
      <c r="BY96" s="170">
        <f>SUM(BV$16:BV96)</f>
        <v>0</v>
      </c>
      <c r="BZ96" s="167" t="str">
        <f t="shared" ref="BZ96" si="196">IFERROR(BX96/BY96,"-")</f>
        <v>-</v>
      </c>
      <c r="CA96" s="168">
        <f t="shared" ref="CA96" si="197">IFERROR(BX96/BW96,"-")</f>
        <v>1</v>
      </c>
      <c r="CB96" s="178">
        <f t="shared" ref="CB96" si="198">IFERROR(BX96-BY96,"-")</f>
        <v>64860</v>
      </c>
      <c r="CC96" s="178">
        <f t="shared" ref="CC96" si="199">IFERROR(BX96-BW96,"-")</f>
        <v>0</v>
      </c>
      <c r="CD96" s="328">
        <f t="shared" ref="CD96" si="200">CD95-BW96</f>
        <v>-995210</v>
      </c>
      <c r="CE96" s="348">
        <f t="shared" ref="CE96" si="201">IF(CF96&lt;0,BW96,BY96+(BX96-BY96)*0.2)</f>
        <v>12972</v>
      </c>
      <c r="CF96" s="341">
        <f t="shared" ref="CF96" si="202">BW96-BY96</f>
        <v>64860</v>
      </c>
    </row>
    <row r="97" spans="1:84" ht="15.75" customHeight="1" x14ac:dyDescent="0.3">
      <c r="N97" s="103" t="str">
        <f>N$19</f>
        <v>DAL</v>
      </c>
      <c r="O97" s="100">
        <f>O$19</f>
        <v>44585</v>
      </c>
      <c r="P97" s="101">
        <f t="shared" ref="P97:BN97" si="203">P$19</f>
        <v>44592</v>
      </c>
      <c r="Q97" s="101">
        <f t="shared" si="203"/>
        <v>44599</v>
      </c>
      <c r="R97" s="101">
        <f t="shared" si="203"/>
        <v>44606</v>
      </c>
      <c r="S97" s="101">
        <f t="shared" si="203"/>
        <v>44613</v>
      </c>
      <c r="T97" s="101">
        <f t="shared" si="203"/>
        <v>44620</v>
      </c>
      <c r="U97" s="101">
        <f t="shared" si="203"/>
        <v>44627</v>
      </c>
      <c r="V97" s="101">
        <f t="shared" si="203"/>
        <v>44634</v>
      </c>
      <c r="W97" s="101">
        <f t="shared" si="203"/>
        <v>44641</v>
      </c>
      <c r="X97" s="101">
        <f t="shared" si="203"/>
        <v>44648</v>
      </c>
      <c r="Y97" s="101">
        <f t="shared" si="203"/>
        <v>44655</v>
      </c>
      <c r="Z97" s="101">
        <f t="shared" si="203"/>
        <v>44662</v>
      </c>
      <c r="AA97" s="101">
        <f t="shared" si="203"/>
        <v>44669</v>
      </c>
      <c r="AB97" s="101">
        <f t="shared" si="203"/>
        <v>44676</v>
      </c>
      <c r="AC97" s="101">
        <f t="shared" si="203"/>
        <v>44683</v>
      </c>
      <c r="AD97" s="101">
        <f t="shared" si="203"/>
        <v>44690</v>
      </c>
      <c r="AE97" s="101">
        <f t="shared" si="203"/>
        <v>44697</v>
      </c>
      <c r="AF97" s="101">
        <f t="shared" si="203"/>
        <v>44704</v>
      </c>
      <c r="AG97" s="101">
        <f t="shared" si="203"/>
        <v>44711</v>
      </c>
      <c r="AH97" s="101">
        <f t="shared" si="203"/>
        <v>44718</v>
      </c>
      <c r="AI97" s="101">
        <f t="shared" si="203"/>
        <v>44725</v>
      </c>
      <c r="AJ97" s="101">
        <f t="shared" si="203"/>
        <v>44732</v>
      </c>
      <c r="AK97" s="101">
        <f t="shared" si="203"/>
        <v>44739</v>
      </c>
      <c r="AL97" s="101">
        <f t="shared" si="203"/>
        <v>44746</v>
      </c>
      <c r="AM97" s="101">
        <f t="shared" si="203"/>
        <v>44753</v>
      </c>
      <c r="AN97" s="101">
        <f t="shared" si="203"/>
        <v>44760</v>
      </c>
      <c r="AO97" s="101">
        <f t="shared" si="203"/>
        <v>44767</v>
      </c>
      <c r="AP97" s="101">
        <f t="shared" si="203"/>
        <v>44774</v>
      </c>
      <c r="AQ97" s="101">
        <f t="shared" si="203"/>
        <v>44781</v>
      </c>
      <c r="AR97" s="101">
        <f t="shared" si="203"/>
        <v>44788</v>
      </c>
      <c r="AS97" s="101">
        <f t="shared" si="203"/>
        <v>44795</v>
      </c>
      <c r="AT97" s="101">
        <f t="shared" si="203"/>
        <v>44802</v>
      </c>
      <c r="AU97" s="101">
        <f t="shared" si="203"/>
        <v>44809</v>
      </c>
      <c r="AV97" s="101">
        <f t="shared" si="203"/>
        <v>44816</v>
      </c>
      <c r="AW97" s="101">
        <f t="shared" si="203"/>
        <v>44823</v>
      </c>
      <c r="AX97" s="101">
        <f t="shared" si="203"/>
        <v>44830</v>
      </c>
      <c r="AY97" s="101">
        <f t="shared" si="203"/>
        <v>44837</v>
      </c>
      <c r="AZ97" s="101">
        <f t="shared" si="203"/>
        <v>44844</v>
      </c>
      <c r="BA97" s="101">
        <f t="shared" si="203"/>
        <v>44851</v>
      </c>
      <c r="BB97" s="101">
        <f t="shared" si="203"/>
        <v>44858</v>
      </c>
      <c r="BC97" s="101">
        <f t="shared" si="203"/>
        <v>44865</v>
      </c>
      <c r="BD97" s="101">
        <f t="shared" si="203"/>
        <v>44872</v>
      </c>
      <c r="BE97" s="101">
        <f t="shared" si="203"/>
        <v>44879</v>
      </c>
      <c r="BF97" s="101">
        <f t="shared" si="203"/>
        <v>44886</v>
      </c>
      <c r="BG97" s="101">
        <f t="shared" si="203"/>
        <v>44893</v>
      </c>
      <c r="BH97" s="101">
        <f t="shared" si="203"/>
        <v>44900</v>
      </c>
      <c r="BI97" s="101">
        <f t="shared" si="203"/>
        <v>44907</v>
      </c>
      <c r="BJ97" s="101">
        <f t="shared" si="203"/>
        <v>44914</v>
      </c>
      <c r="BK97" s="101">
        <f t="shared" si="203"/>
        <v>44921</v>
      </c>
      <c r="BL97" s="101">
        <f t="shared" si="203"/>
        <v>44928</v>
      </c>
      <c r="BM97" s="101">
        <f t="shared" si="203"/>
        <v>44935</v>
      </c>
      <c r="BN97" s="102">
        <f t="shared" si="203"/>
        <v>44942</v>
      </c>
      <c r="BQ97" s="354">
        <f t="shared" si="91"/>
        <v>0</v>
      </c>
      <c r="BR97" s="153">
        <f t="shared" si="113"/>
        <v>44760</v>
      </c>
      <c r="BS97" s="154">
        <f t="shared" si="114"/>
        <v>44766</v>
      </c>
      <c r="BT97" s="177" t="str">
        <f t="shared" si="102"/>
        <v>S30</v>
      </c>
      <c r="BU97" s="169">
        <f t="shared" si="103"/>
        <v>0</v>
      </c>
      <c r="BV97" s="170">
        <f t="shared" si="194"/>
        <v>0</v>
      </c>
      <c r="BZ97" s="167" t="str">
        <f t="shared" ref="BZ97:BZ107" si="204">IFERROR(BX97/BY97,"-")</f>
        <v>-</v>
      </c>
      <c r="CA97" s="168" t="str">
        <f t="shared" ref="CA97:CA107" si="205">IFERROR(BX97/BW97,"-")</f>
        <v>-</v>
      </c>
      <c r="CB97" s="178">
        <f t="shared" ref="CB97:CB107" si="206">IFERROR(BX97-BY97,"-")</f>
        <v>0</v>
      </c>
      <c r="CC97" s="178">
        <f t="shared" ref="CC97:CC107" si="207">IFERROR(BX97-BW97,"-")</f>
        <v>0</v>
      </c>
      <c r="CD97" s="328"/>
      <c r="CE97" s="348"/>
      <c r="CF97" s="341">
        <f t="shared" ref="CF97:CF99" si="208">BW98-BY98</f>
        <v>0</v>
      </c>
    </row>
    <row r="98" spans="1:84" ht="18.600000000000001" thickBot="1" x14ac:dyDescent="0.35">
      <c r="N98" s="104" t="str">
        <f>N$20</f>
        <v>AL</v>
      </c>
      <c r="O98" s="106">
        <f>O$20</f>
        <v>44591</v>
      </c>
      <c r="P98" s="107">
        <f t="shared" ref="P98:BN98" si="209">P$20</f>
        <v>44598</v>
      </c>
      <c r="Q98" s="107">
        <f t="shared" si="209"/>
        <v>44605</v>
      </c>
      <c r="R98" s="107">
        <f t="shared" si="209"/>
        <v>44612</v>
      </c>
      <c r="S98" s="107">
        <f>S$20</f>
        <v>44619</v>
      </c>
      <c r="T98" s="107">
        <f t="shared" si="209"/>
        <v>44626</v>
      </c>
      <c r="U98" s="107">
        <f t="shared" si="209"/>
        <v>44633</v>
      </c>
      <c r="V98" s="107">
        <f t="shared" si="209"/>
        <v>44640</v>
      </c>
      <c r="W98" s="107">
        <f t="shared" si="209"/>
        <v>44647</v>
      </c>
      <c r="X98" s="107">
        <f t="shared" si="209"/>
        <v>44654</v>
      </c>
      <c r="Y98" s="107">
        <f t="shared" si="209"/>
        <v>44661</v>
      </c>
      <c r="Z98" s="107">
        <f t="shared" si="209"/>
        <v>44668</v>
      </c>
      <c r="AA98" s="107">
        <f t="shared" si="209"/>
        <v>44675</v>
      </c>
      <c r="AB98" s="107">
        <f t="shared" si="209"/>
        <v>44682</v>
      </c>
      <c r="AC98" s="107">
        <f t="shared" si="209"/>
        <v>44689</v>
      </c>
      <c r="AD98" s="107">
        <f t="shared" si="209"/>
        <v>44696</v>
      </c>
      <c r="AE98" s="107">
        <f t="shared" si="209"/>
        <v>44703</v>
      </c>
      <c r="AF98" s="107">
        <f t="shared" si="209"/>
        <v>44710</v>
      </c>
      <c r="AG98" s="107">
        <f t="shared" si="209"/>
        <v>44717</v>
      </c>
      <c r="AH98" s="107">
        <f t="shared" si="209"/>
        <v>44724</v>
      </c>
      <c r="AI98" s="107">
        <f t="shared" si="209"/>
        <v>44731</v>
      </c>
      <c r="AJ98" s="107">
        <f t="shared" si="209"/>
        <v>44738</v>
      </c>
      <c r="AK98" s="107">
        <f t="shared" si="209"/>
        <v>44745</v>
      </c>
      <c r="AL98" s="107">
        <f t="shared" si="209"/>
        <v>44752</v>
      </c>
      <c r="AM98" s="107">
        <f t="shared" si="209"/>
        <v>44759</v>
      </c>
      <c r="AN98" s="107">
        <f t="shared" si="209"/>
        <v>44766</v>
      </c>
      <c r="AO98" s="107">
        <f t="shared" si="209"/>
        <v>44773</v>
      </c>
      <c r="AP98" s="107">
        <f t="shared" si="209"/>
        <v>44780</v>
      </c>
      <c r="AQ98" s="107">
        <f t="shared" si="209"/>
        <v>44787</v>
      </c>
      <c r="AR98" s="107">
        <f t="shared" si="209"/>
        <v>44794</v>
      </c>
      <c r="AS98" s="107">
        <f t="shared" si="209"/>
        <v>44801</v>
      </c>
      <c r="AT98" s="107">
        <f t="shared" si="209"/>
        <v>44808</v>
      </c>
      <c r="AU98" s="107">
        <f t="shared" si="209"/>
        <v>44815</v>
      </c>
      <c r="AV98" s="107">
        <f t="shared" si="209"/>
        <v>44822</v>
      </c>
      <c r="AW98" s="107">
        <f t="shared" si="209"/>
        <v>44829</v>
      </c>
      <c r="AX98" s="107">
        <f t="shared" si="209"/>
        <v>44836</v>
      </c>
      <c r="AY98" s="107">
        <f t="shared" si="209"/>
        <v>44843</v>
      </c>
      <c r="AZ98" s="107">
        <f t="shared" si="209"/>
        <v>44850</v>
      </c>
      <c r="BA98" s="107">
        <f t="shared" si="209"/>
        <v>44857</v>
      </c>
      <c r="BB98" s="107">
        <f t="shared" si="209"/>
        <v>44864</v>
      </c>
      <c r="BC98" s="107">
        <f t="shared" si="209"/>
        <v>44871</v>
      </c>
      <c r="BD98" s="107">
        <f t="shared" si="209"/>
        <v>44878</v>
      </c>
      <c r="BE98" s="107">
        <f t="shared" si="209"/>
        <v>44885</v>
      </c>
      <c r="BF98" s="107">
        <f t="shared" si="209"/>
        <v>44892</v>
      </c>
      <c r="BG98" s="107">
        <f t="shared" si="209"/>
        <v>44899</v>
      </c>
      <c r="BH98" s="107">
        <f t="shared" si="209"/>
        <v>44906</v>
      </c>
      <c r="BI98" s="107">
        <f t="shared" si="209"/>
        <v>44913</v>
      </c>
      <c r="BJ98" s="107">
        <f t="shared" si="209"/>
        <v>44920</v>
      </c>
      <c r="BK98" s="107">
        <f t="shared" si="209"/>
        <v>44927</v>
      </c>
      <c r="BL98" s="107">
        <f t="shared" si="209"/>
        <v>44934</v>
      </c>
      <c r="BM98" s="107">
        <f t="shared" si="209"/>
        <v>44941</v>
      </c>
      <c r="BN98" s="108">
        <f t="shared" si="209"/>
        <v>44948</v>
      </c>
      <c r="BQ98" s="354">
        <f t="shared" si="91"/>
        <v>0</v>
      </c>
      <c r="BR98" s="153">
        <f t="shared" si="113"/>
        <v>44767</v>
      </c>
      <c r="BS98" s="154">
        <f t="shared" si="114"/>
        <v>44773</v>
      </c>
      <c r="BT98" s="177" t="str">
        <f t="shared" si="102"/>
        <v>S31</v>
      </c>
      <c r="BU98" s="169">
        <f t="shared" si="103"/>
        <v>0</v>
      </c>
      <c r="BV98" s="170">
        <f t="shared" si="194"/>
        <v>0</v>
      </c>
      <c r="BZ98" s="167" t="str">
        <f t="shared" si="204"/>
        <v>-</v>
      </c>
      <c r="CA98" s="168" t="str">
        <f t="shared" si="205"/>
        <v>-</v>
      </c>
      <c r="CB98" s="178">
        <f t="shared" si="206"/>
        <v>0</v>
      </c>
      <c r="CC98" s="178">
        <f t="shared" si="207"/>
        <v>0</v>
      </c>
      <c r="CD98" s="328"/>
      <c r="CE98" s="348"/>
      <c r="CF98" s="341">
        <f t="shared" si="208"/>
        <v>0</v>
      </c>
    </row>
    <row r="99" spans="1:84" ht="18.600000000000001" thickBot="1" x14ac:dyDescent="0.4">
      <c r="M99" s="17" t="s">
        <v>18</v>
      </c>
      <c r="N99" s="89" t="e">
        <f>VLOOKUP(M99,#REF!,2,FALSE)</f>
        <v>#REF!</v>
      </c>
      <c r="O99" s="111" t="str">
        <f>O$21</f>
        <v>S5</v>
      </c>
      <c r="P99" s="112" t="str">
        <f>P$21</f>
        <v>S6</v>
      </c>
      <c r="Q99" s="112" t="str">
        <f t="shared" ref="Q99:BN99" si="210">Q$21</f>
        <v>S7</v>
      </c>
      <c r="R99" s="112" t="str">
        <f t="shared" si="210"/>
        <v>S8</v>
      </c>
      <c r="S99" s="112" t="str">
        <f t="shared" si="210"/>
        <v>S9</v>
      </c>
      <c r="T99" s="112" t="str">
        <f t="shared" si="210"/>
        <v>S10</v>
      </c>
      <c r="U99" s="112" t="str">
        <f t="shared" si="210"/>
        <v>S11</v>
      </c>
      <c r="V99" s="112" t="str">
        <f t="shared" si="210"/>
        <v>S12</v>
      </c>
      <c r="W99" s="112" t="str">
        <f t="shared" si="210"/>
        <v>S13</v>
      </c>
      <c r="X99" s="112" t="str">
        <f t="shared" si="210"/>
        <v>S14</v>
      </c>
      <c r="Y99" s="112" t="str">
        <f t="shared" si="210"/>
        <v>S15</v>
      </c>
      <c r="Z99" s="112" t="str">
        <f t="shared" si="210"/>
        <v>S16</v>
      </c>
      <c r="AA99" s="112" t="str">
        <f t="shared" si="210"/>
        <v>S17</v>
      </c>
      <c r="AB99" s="112" t="str">
        <f t="shared" si="210"/>
        <v>S18</v>
      </c>
      <c r="AC99" s="112" t="str">
        <f t="shared" si="210"/>
        <v>S19</v>
      </c>
      <c r="AD99" s="112" t="str">
        <f t="shared" si="210"/>
        <v>S20</v>
      </c>
      <c r="AE99" s="112" t="str">
        <f t="shared" si="210"/>
        <v>S21</v>
      </c>
      <c r="AF99" s="112" t="str">
        <f t="shared" si="210"/>
        <v>S22</v>
      </c>
      <c r="AG99" s="112" t="str">
        <f t="shared" si="210"/>
        <v>S23</v>
      </c>
      <c r="AH99" s="112" t="str">
        <f t="shared" si="210"/>
        <v>S24</v>
      </c>
      <c r="AI99" s="112" t="str">
        <f t="shared" si="210"/>
        <v>S25</v>
      </c>
      <c r="AJ99" s="112" t="str">
        <f t="shared" si="210"/>
        <v>S26</v>
      </c>
      <c r="AK99" s="112" t="str">
        <f t="shared" si="210"/>
        <v>S27</v>
      </c>
      <c r="AL99" s="112" t="str">
        <f t="shared" si="210"/>
        <v>S28</v>
      </c>
      <c r="AM99" s="112" t="str">
        <f t="shared" si="210"/>
        <v>S29</v>
      </c>
      <c r="AN99" s="112" t="str">
        <f t="shared" si="210"/>
        <v>S30</v>
      </c>
      <c r="AO99" s="112" t="str">
        <f t="shared" si="210"/>
        <v>S31</v>
      </c>
      <c r="AP99" s="112" t="str">
        <f t="shared" si="210"/>
        <v>S32</v>
      </c>
      <c r="AQ99" s="112" t="str">
        <f t="shared" si="210"/>
        <v>S33</v>
      </c>
      <c r="AR99" s="112" t="str">
        <f t="shared" si="210"/>
        <v>S34</v>
      </c>
      <c r="AS99" s="112" t="str">
        <f t="shared" si="210"/>
        <v>S35</v>
      </c>
      <c r="AT99" s="112" t="str">
        <f t="shared" si="210"/>
        <v>S36</v>
      </c>
      <c r="AU99" s="112" t="str">
        <f t="shared" si="210"/>
        <v>S37</v>
      </c>
      <c r="AV99" s="112" t="str">
        <f t="shared" si="210"/>
        <v>S38</v>
      </c>
      <c r="AW99" s="112" t="str">
        <f t="shared" si="210"/>
        <v>S39</v>
      </c>
      <c r="AX99" s="112" t="str">
        <f t="shared" si="210"/>
        <v>S40</v>
      </c>
      <c r="AY99" s="112" t="str">
        <f t="shared" si="210"/>
        <v>S41</v>
      </c>
      <c r="AZ99" s="112" t="str">
        <f t="shared" si="210"/>
        <v>S42</v>
      </c>
      <c r="BA99" s="112" t="str">
        <f t="shared" si="210"/>
        <v>S43</v>
      </c>
      <c r="BB99" s="112" t="str">
        <f t="shared" si="210"/>
        <v>S44</v>
      </c>
      <c r="BC99" s="112" t="str">
        <f t="shared" si="210"/>
        <v>S45</v>
      </c>
      <c r="BD99" s="112" t="str">
        <f t="shared" si="210"/>
        <v>S46</v>
      </c>
      <c r="BE99" s="112" t="str">
        <f t="shared" si="210"/>
        <v>S47</v>
      </c>
      <c r="BF99" s="112" t="str">
        <f t="shared" si="210"/>
        <v>S48</v>
      </c>
      <c r="BG99" s="112" t="str">
        <f t="shared" si="210"/>
        <v>S49</v>
      </c>
      <c r="BH99" s="112" t="str">
        <f t="shared" si="210"/>
        <v>S50</v>
      </c>
      <c r="BI99" s="112" t="str">
        <f t="shared" si="210"/>
        <v>S51</v>
      </c>
      <c r="BJ99" s="112" t="str">
        <f t="shared" si="210"/>
        <v>S52</v>
      </c>
      <c r="BK99" s="112" t="str">
        <f t="shared" si="210"/>
        <v>S53</v>
      </c>
      <c r="BL99" s="112" t="str">
        <f t="shared" si="210"/>
        <v>S1</v>
      </c>
      <c r="BM99" s="112" t="str">
        <f t="shared" si="210"/>
        <v>S2</v>
      </c>
      <c r="BN99" s="113" t="str">
        <f t="shared" si="210"/>
        <v>S3</v>
      </c>
      <c r="BR99" s="153">
        <f t="shared" si="113"/>
        <v>44774</v>
      </c>
      <c r="BS99" s="154">
        <f t="shared" si="114"/>
        <v>44780</v>
      </c>
      <c r="BT99" s="177" t="str">
        <f t="shared" si="102"/>
        <v>S32</v>
      </c>
      <c r="BU99" s="169">
        <f t="shared" si="103"/>
        <v>0</v>
      </c>
      <c r="BV99" s="170">
        <f t="shared" si="194"/>
        <v>0</v>
      </c>
      <c r="BZ99" s="167" t="str">
        <f t="shared" si="204"/>
        <v>-</v>
      </c>
      <c r="CA99" s="168" t="str">
        <f t="shared" si="205"/>
        <v>-</v>
      </c>
      <c r="CB99" s="178">
        <f t="shared" si="206"/>
        <v>0</v>
      </c>
      <c r="CC99" s="178">
        <f t="shared" si="207"/>
        <v>0</v>
      </c>
      <c r="CD99" s="328"/>
      <c r="CE99" s="348"/>
      <c r="CF99" s="341">
        <f t="shared" si="208"/>
        <v>0</v>
      </c>
    </row>
    <row r="100" spans="1:84" ht="18" x14ac:dyDescent="0.3">
      <c r="M100" s="44" t="str">
        <f t="shared" ref="M100:M108" si="211">M86</f>
        <v>DESIGN</v>
      </c>
      <c r="N100" s="86">
        <f t="shared" ref="N100:N108" si="212">SUM(O100:BN100)</f>
        <v>40</v>
      </c>
      <c r="V100">
        <v>40</v>
      </c>
      <c r="BN100" s="120"/>
      <c r="BR100" s="153">
        <f t="shared" si="113"/>
        <v>44781</v>
      </c>
      <c r="BS100" s="154">
        <f t="shared" si="114"/>
        <v>44787</v>
      </c>
      <c r="BT100" s="177" t="str">
        <f t="shared" si="102"/>
        <v>S33</v>
      </c>
      <c r="BU100" s="169">
        <f t="shared" si="103"/>
        <v>0</v>
      </c>
      <c r="BV100" s="170">
        <f t="shared" si="194"/>
        <v>0</v>
      </c>
      <c r="BZ100" s="167" t="str">
        <f t="shared" si="204"/>
        <v>-</v>
      </c>
      <c r="CA100" s="168" t="str">
        <f t="shared" si="205"/>
        <v>-</v>
      </c>
      <c r="CB100" s="178">
        <f t="shared" si="206"/>
        <v>0</v>
      </c>
      <c r="CC100" s="178">
        <f t="shared" si="207"/>
        <v>0</v>
      </c>
      <c r="CD100" s="328"/>
      <c r="CE100" s="348"/>
    </row>
    <row r="101" spans="1:84" s="33" customFormat="1" ht="19.5" customHeight="1" x14ac:dyDescent="0.3">
      <c r="A101"/>
      <c r="B101"/>
      <c r="C101"/>
      <c r="D101"/>
      <c r="E101"/>
      <c r="F101"/>
      <c r="G101"/>
      <c r="H101" s="2"/>
      <c r="I101" s="2"/>
      <c r="J101" s="2"/>
      <c r="K101" s="2"/>
      <c r="L101"/>
      <c r="M101" s="18" t="str">
        <f t="shared" si="211"/>
        <v>EXEC</v>
      </c>
      <c r="N101" s="87">
        <f t="shared" si="212"/>
        <v>0</v>
      </c>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s="120"/>
      <c r="BO101"/>
      <c r="BP101" s="36"/>
      <c r="BR101" s="153">
        <f t="shared" si="113"/>
        <v>44788</v>
      </c>
      <c r="BS101" s="154">
        <f t="shared" si="114"/>
        <v>44794</v>
      </c>
      <c r="BT101" s="177" t="str">
        <f t="shared" si="102"/>
        <v>S34</v>
      </c>
      <c r="BU101" s="169">
        <f t="shared" si="103"/>
        <v>0</v>
      </c>
      <c r="BV101" s="170">
        <f t="shared" si="194"/>
        <v>0</v>
      </c>
      <c r="BW101"/>
      <c r="BX101"/>
      <c r="BY101"/>
      <c r="BZ101" s="167" t="str">
        <f t="shared" si="204"/>
        <v>-</v>
      </c>
      <c r="CA101" s="168" t="str">
        <f t="shared" si="205"/>
        <v>-</v>
      </c>
      <c r="CB101" s="178">
        <f t="shared" si="206"/>
        <v>0</v>
      </c>
      <c r="CC101" s="178">
        <f t="shared" si="207"/>
        <v>0</v>
      </c>
      <c r="CD101" s="328"/>
      <c r="CE101" s="349"/>
    </row>
    <row r="102" spans="1:84" ht="18" x14ac:dyDescent="0.3">
      <c r="M102" s="18" t="str">
        <f t="shared" si="211"/>
        <v>MNG</v>
      </c>
      <c r="N102" s="87">
        <f t="shared" si="212"/>
        <v>0</v>
      </c>
      <c r="BN102" s="120"/>
      <c r="BR102" s="153">
        <f t="shared" si="113"/>
        <v>44795</v>
      </c>
      <c r="BS102" s="154">
        <f t="shared" si="114"/>
        <v>44801</v>
      </c>
      <c r="BT102" s="177" t="str">
        <f t="shared" si="102"/>
        <v>S35</v>
      </c>
      <c r="BU102" s="169">
        <f t="shared" si="103"/>
        <v>0</v>
      </c>
      <c r="BV102" s="170">
        <f t="shared" si="194"/>
        <v>0</v>
      </c>
      <c r="BZ102" s="167" t="str">
        <f t="shared" si="204"/>
        <v>-</v>
      </c>
      <c r="CA102" s="168" t="str">
        <f t="shared" si="205"/>
        <v>-</v>
      </c>
      <c r="CB102" s="178">
        <f t="shared" si="206"/>
        <v>0</v>
      </c>
      <c r="CC102" s="178">
        <f t="shared" si="207"/>
        <v>0</v>
      </c>
      <c r="CD102" s="328"/>
      <c r="CE102" s="348"/>
    </row>
    <row r="103" spans="1:84" ht="18" x14ac:dyDescent="0.3">
      <c r="M103" s="18" t="str">
        <f t="shared" si="211"/>
        <v>UAT</v>
      </c>
      <c r="N103" s="87">
        <f t="shared" si="212"/>
        <v>0</v>
      </c>
      <c r="BN103" s="120"/>
      <c r="BR103" s="153">
        <f t="shared" si="113"/>
        <v>44802</v>
      </c>
      <c r="BS103" s="154">
        <f t="shared" si="114"/>
        <v>44808</v>
      </c>
      <c r="BT103" s="177" t="str">
        <f t="shared" si="102"/>
        <v>S36</v>
      </c>
      <c r="BU103" s="169">
        <f t="shared" si="103"/>
        <v>0</v>
      </c>
      <c r="BV103" s="170">
        <f t="shared" si="194"/>
        <v>0</v>
      </c>
      <c r="BZ103" s="167" t="str">
        <f t="shared" si="204"/>
        <v>-</v>
      </c>
      <c r="CA103" s="168" t="str">
        <f t="shared" si="205"/>
        <v>-</v>
      </c>
      <c r="CB103" s="178">
        <f t="shared" si="206"/>
        <v>0</v>
      </c>
      <c r="CC103" s="178">
        <f t="shared" si="207"/>
        <v>0</v>
      </c>
      <c r="CD103" s="328"/>
    </row>
    <row r="104" spans="1:84" ht="18" x14ac:dyDescent="0.3">
      <c r="M104" s="18" t="str">
        <f>M90</f>
        <v>DP</v>
      </c>
      <c r="N104" s="87">
        <f t="shared" si="212"/>
        <v>152</v>
      </c>
      <c r="Y104">
        <v>48</v>
      </c>
      <c r="Z104">
        <v>40</v>
      </c>
      <c r="AA104">
        <v>32</v>
      </c>
      <c r="AB104">
        <v>32</v>
      </c>
      <c r="BN104" s="120"/>
      <c r="BR104" s="153">
        <f t="shared" si="113"/>
        <v>44809</v>
      </c>
      <c r="BS104" s="154">
        <f t="shared" si="114"/>
        <v>44815</v>
      </c>
      <c r="BT104" s="177" t="str">
        <f t="shared" si="102"/>
        <v>S37</v>
      </c>
      <c r="BU104" s="169">
        <f t="shared" si="103"/>
        <v>0</v>
      </c>
      <c r="BV104" s="170">
        <f t="shared" si="194"/>
        <v>0</v>
      </c>
      <c r="BZ104" s="167" t="str">
        <f t="shared" si="204"/>
        <v>-</v>
      </c>
      <c r="CA104" s="168" t="str">
        <f t="shared" si="205"/>
        <v>-</v>
      </c>
      <c r="CB104" s="178">
        <f t="shared" si="206"/>
        <v>0</v>
      </c>
      <c r="CC104" s="178">
        <f t="shared" si="207"/>
        <v>0</v>
      </c>
      <c r="CD104" s="328"/>
    </row>
    <row r="105" spans="1:84" ht="18" x14ac:dyDescent="0.3">
      <c r="M105" s="18">
        <f t="shared" si="211"/>
        <v>0</v>
      </c>
      <c r="N105" s="87">
        <f t="shared" si="212"/>
        <v>0</v>
      </c>
      <c r="BN105" s="120"/>
      <c r="BR105" s="153">
        <f t="shared" si="113"/>
        <v>44816</v>
      </c>
      <c r="BS105" s="154">
        <f t="shared" si="114"/>
        <v>44822</v>
      </c>
      <c r="BT105" s="177" t="str">
        <f t="shared" si="102"/>
        <v>S38</v>
      </c>
      <c r="BU105" s="169">
        <f t="shared" si="103"/>
        <v>0</v>
      </c>
      <c r="BV105" s="170">
        <f t="shared" si="194"/>
        <v>0</v>
      </c>
      <c r="BZ105" s="167" t="str">
        <f t="shared" si="204"/>
        <v>-</v>
      </c>
      <c r="CA105" s="168" t="str">
        <f t="shared" si="205"/>
        <v>-</v>
      </c>
      <c r="CB105" s="178">
        <f t="shared" si="206"/>
        <v>0</v>
      </c>
      <c r="CC105" s="178">
        <f t="shared" si="207"/>
        <v>0</v>
      </c>
      <c r="CD105" s="328"/>
    </row>
    <row r="106" spans="1:84" ht="18" x14ac:dyDescent="0.3">
      <c r="M106" s="18">
        <f t="shared" si="211"/>
        <v>0</v>
      </c>
      <c r="N106" s="87">
        <f t="shared" si="212"/>
        <v>0</v>
      </c>
      <c r="BN106" s="120"/>
      <c r="BR106" s="153">
        <f t="shared" si="113"/>
        <v>44823</v>
      </c>
      <c r="BS106" s="154">
        <f t="shared" si="114"/>
        <v>44829</v>
      </c>
      <c r="BT106" s="177" t="str">
        <f t="shared" si="102"/>
        <v>S39</v>
      </c>
      <c r="BU106" s="169">
        <f t="shared" si="103"/>
        <v>0</v>
      </c>
      <c r="BV106" s="170">
        <f t="shared" si="194"/>
        <v>0</v>
      </c>
      <c r="BZ106" s="167" t="str">
        <f t="shared" si="204"/>
        <v>-</v>
      </c>
      <c r="CA106" s="168" t="str">
        <f t="shared" si="205"/>
        <v>-</v>
      </c>
      <c r="CB106" s="178">
        <f t="shared" si="206"/>
        <v>0</v>
      </c>
      <c r="CC106" s="178">
        <f t="shared" si="207"/>
        <v>0</v>
      </c>
      <c r="CD106" s="328"/>
    </row>
    <row r="107" spans="1:84" ht="18" x14ac:dyDescent="0.3">
      <c r="M107" s="18" t="e">
        <f t="shared" si="211"/>
        <v>#REF!</v>
      </c>
      <c r="N107" s="87">
        <f t="shared" si="212"/>
        <v>0</v>
      </c>
      <c r="BN107" s="120"/>
      <c r="BR107" s="153">
        <f t="shared" si="113"/>
        <v>44830</v>
      </c>
      <c r="BS107" s="154">
        <f t="shared" si="114"/>
        <v>44836</v>
      </c>
      <c r="BT107" s="177" t="str">
        <f t="shared" si="102"/>
        <v>S40</v>
      </c>
      <c r="BU107" s="169">
        <f t="shared" si="103"/>
        <v>0</v>
      </c>
      <c r="BV107" s="170">
        <f t="shared" si="194"/>
        <v>0</v>
      </c>
      <c r="BZ107" s="167" t="str">
        <f t="shared" si="204"/>
        <v>-</v>
      </c>
      <c r="CA107" s="168" t="str">
        <f t="shared" si="205"/>
        <v>-</v>
      </c>
      <c r="CB107" s="178">
        <f t="shared" si="206"/>
        <v>0</v>
      </c>
      <c r="CC107" s="178">
        <f t="shared" si="207"/>
        <v>0</v>
      </c>
      <c r="CD107" s="328"/>
    </row>
    <row r="108" spans="1:84" ht="15" thickBot="1" x14ac:dyDescent="0.35">
      <c r="M108" s="45" t="e">
        <f t="shared" si="211"/>
        <v>#REF!</v>
      </c>
      <c r="N108" s="88">
        <f t="shared" si="212"/>
        <v>0</v>
      </c>
      <c r="BN108" s="120"/>
    </row>
    <row r="109" spans="1:84" ht="15" thickBot="1" x14ac:dyDescent="0.35">
      <c r="N109" s="70">
        <f t="shared" ref="N109:BN109" si="213">SUM(N100:N108)</f>
        <v>192</v>
      </c>
      <c r="O109" s="28">
        <f t="shared" si="213"/>
        <v>0</v>
      </c>
      <c r="P109" s="29">
        <f t="shared" si="213"/>
        <v>0</v>
      </c>
      <c r="Q109" s="29">
        <f t="shared" si="213"/>
        <v>0</v>
      </c>
      <c r="R109" s="29">
        <f t="shared" si="213"/>
        <v>0</v>
      </c>
      <c r="S109" s="29">
        <f t="shared" si="213"/>
        <v>0</v>
      </c>
      <c r="T109" s="29">
        <f t="shared" si="213"/>
        <v>0</v>
      </c>
      <c r="U109" s="29">
        <f t="shared" si="213"/>
        <v>0</v>
      </c>
      <c r="V109" s="29">
        <f t="shared" si="213"/>
        <v>40</v>
      </c>
      <c r="W109" s="29">
        <f t="shared" si="213"/>
        <v>0</v>
      </c>
      <c r="X109" s="29">
        <f t="shared" si="213"/>
        <v>0</v>
      </c>
      <c r="Y109" s="29">
        <f t="shared" si="213"/>
        <v>48</v>
      </c>
      <c r="Z109" s="29">
        <f t="shared" si="213"/>
        <v>40</v>
      </c>
      <c r="AA109" s="29">
        <f t="shared" si="213"/>
        <v>32</v>
      </c>
      <c r="AB109" s="29">
        <f t="shared" si="213"/>
        <v>32</v>
      </c>
      <c r="AC109" s="29">
        <f t="shared" si="213"/>
        <v>0</v>
      </c>
      <c r="AD109" s="29">
        <f t="shared" si="213"/>
        <v>0</v>
      </c>
      <c r="AE109" s="29">
        <f t="shared" si="213"/>
        <v>0</v>
      </c>
      <c r="AF109" s="29">
        <f t="shared" si="213"/>
        <v>0</v>
      </c>
      <c r="AG109" s="29">
        <f t="shared" si="213"/>
        <v>0</v>
      </c>
      <c r="AH109" s="29">
        <f t="shared" si="213"/>
        <v>0</v>
      </c>
      <c r="AI109" s="29">
        <f t="shared" si="213"/>
        <v>0</v>
      </c>
      <c r="AJ109" s="29">
        <f t="shared" si="213"/>
        <v>0</v>
      </c>
      <c r="AK109" s="29">
        <f t="shared" si="213"/>
        <v>0</v>
      </c>
      <c r="AL109" s="29">
        <f t="shared" si="213"/>
        <v>0</v>
      </c>
      <c r="AM109" s="29">
        <f t="shared" si="213"/>
        <v>0</v>
      </c>
      <c r="AN109" s="29">
        <f t="shared" si="213"/>
        <v>0</v>
      </c>
      <c r="AO109" s="29">
        <f t="shared" si="213"/>
        <v>0</v>
      </c>
      <c r="AP109" s="29">
        <f t="shared" si="213"/>
        <v>0</v>
      </c>
      <c r="AQ109" s="29">
        <f t="shared" si="213"/>
        <v>0</v>
      </c>
      <c r="AR109" s="29">
        <f t="shared" si="213"/>
        <v>0</v>
      </c>
      <c r="AS109" s="29">
        <f t="shared" si="213"/>
        <v>0</v>
      </c>
      <c r="AT109" s="29">
        <f t="shared" si="213"/>
        <v>0</v>
      </c>
      <c r="AU109" s="29">
        <f t="shared" si="213"/>
        <v>0</v>
      </c>
      <c r="AV109" s="29">
        <f t="shared" si="213"/>
        <v>0</v>
      </c>
      <c r="AW109" s="29">
        <f t="shared" si="213"/>
        <v>0</v>
      </c>
      <c r="AX109" s="29">
        <f t="shared" si="213"/>
        <v>0</v>
      </c>
      <c r="AY109" s="29">
        <f t="shared" si="213"/>
        <v>0</v>
      </c>
      <c r="AZ109" s="29">
        <f t="shared" si="213"/>
        <v>0</v>
      </c>
      <c r="BA109" s="29">
        <f t="shared" si="213"/>
        <v>0</v>
      </c>
      <c r="BB109" s="29">
        <f t="shared" si="213"/>
        <v>0</v>
      </c>
      <c r="BC109" s="29">
        <f t="shared" si="213"/>
        <v>0</v>
      </c>
      <c r="BD109" s="29">
        <f t="shared" si="213"/>
        <v>0</v>
      </c>
      <c r="BE109" s="29">
        <f t="shared" si="213"/>
        <v>0</v>
      </c>
      <c r="BF109" s="29">
        <f t="shared" si="213"/>
        <v>0</v>
      </c>
      <c r="BG109" s="29">
        <f t="shared" si="213"/>
        <v>0</v>
      </c>
      <c r="BH109" s="29">
        <f t="shared" si="213"/>
        <v>0</v>
      </c>
      <c r="BI109" s="29">
        <f t="shared" si="213"/>
        <v>0</v>
      </c>
      <c r="BJ109" s="29">
        <f t="shared" si="213"/>
        <v>0</v>
      </c>
      <c r="BK109" s="29">
        <f t="shared" si="213"/>
        <v>0</v>
      </c>
      <c r="BL109" s="29">
        <f t="shared" si="213"/>
        <v>0</v>
      </c>
      <c r="BM109" s="29">
        <f t="shared" si="213"/>
        <v>0</v>
      </c>
      <c r="BN109" s="30">
        <f t="shared" si="213"/>
        <v>0</v>
      </c>
    </row>
    <row r="110" spans="1:84" ht="15" thickBot="1" x14ac:dyDescent="0.35">
      <c r="N110" s="250" t="s">
        <v>360</v>
      </c>
      <c r="O110" s="251" t="e">
        <f>VLOOKUP($M113,#REF!,HLOOKUP(O$69,#REF!,3,FALSE),FALSE)</f>
        <v>#REF!</v>
      </c>
      <c r="P110" s="251" t="e">
        <f>VLOOKUP($M113,#REF!,HLOOKUP(P$69,#REF!,3,FALSE),FALSE)</f>
        <v>#REF!</v>
      </c>
      <c r="Q110" s="251" t="e">
        <f>VLOOKUP($M113,#REF!,HLOOKUP(Q$69,#REF!,3,FALSE),FALSE)</f>
        <v>#REF!</v>
      </c>
      <c r="R110" s="251" t="e">
        <f>VLOOKUP($M113,#REF!,HLOOKUP(R$69,#REF!,3,FALSE),FALSE)</f>
        <v>#REF!</v>
      </c>
      <c r="S110" s="251" t="e">
        <f>VLOOKUP($M113,#REF!,HLOOKUP(S$69,#REF!,3,FALSE),FALSE)</f>
        <v>#REF!</v>
      </c>
      <c r="T110" s="251" t="e">
        <f>VLOOKUP($M113,#REF!,HLOOKUP(T$69,#REF!,3,FALSE),FALSE)</f>
        <v>#REF!</v>
      </c>
      <c r="U110" s="251" t="e">
        <f>VLOOKUP($M113,#REF!,HLOOKUP(U$69,#REF!,3,FALSE),FALSE)</f>
        <v>#REF!</v>
      </c>
      <c r="V110" s="251" t="e">
        <f>VLOOKUP($M113,#REF!,HLOOKUP(V$69,#REF!,3,FALSE),FALSE)</f>
        <v>#REF!</v>
      </c>
      <c r="W110" s="251" t="e">
        <f>VLOOKUP($M113,#REF!,HLOOKUP(W$69,#REF!,3,FALSE),FALSE)</f>
        <v>#REF!</v>
      </c>
      <c r="X110" s="251" t="e">
        <f>VLOOKUP($M113,#REF!,HLOOKUP(X$69,#REF!,3,FALSE),FALSE)</f>
        <v>#REF!</v>
      </c>
      <c r="Y110" s="251" t="e">
        <f>VLOOKUP($M113,#REF!,HLOOKUP(Y$69,#REF!,3,FALSE),FALSE)</f>
        <v>#REF!</v>
      </c>
      <c r="Z110" s="251" t="e">
        <f>VLOOKUP($M113,#REF!,HLOOKUP(Z$69,#REF!,3,FALSE),FALSE)</f>
        <v>#REF!</v>
      </c>
      <c r="AA110" s="251" t="e">
        <f>VLOOKUP($M113,#REF!,HLOOKUP(AA$69,#REF!,3,FALSE),FALSE)</f>
        <v>#REF!</v>
      </c>
      <c r="AB110" s="251" t="e">
        <f>VLOOKUP($M113,#REF!,HLOOKUP(AB$69,#REF!,3,FALSE),FALSE)</f>
        <v>#REF!</v>
      </c>
      <c r="AC110" s="251" t="e">
        <f>VLOOKUP($M113,#REF!,HLOOKUP(AC$69,#REF!,3,FALSE),FALSE)</f>
        <v>#REF!</v>
      </c>
      <c r="AD110" s="251" t="e">
        <f>VLOOKUP($M113,#REF!,HLOOKUP(AD$69,#REF!,3,FALSE),FALSE)</f>
        <v>#REF!</v>
      </c>
      <c r="AE110" s="251" t="e">
        <f>VLOOKUP($M113,#REF!,HLOOKUP(AE$69,#REF!,3,FALSE),FALSE)</f>
        <v>#REF!</v>
      </c>
      <c r="AF110" s="251" t="e">
        <f>VLOOKUP($M113,#REF!,HLOOKUP(AF$69,#REF!,3,FALSE),FALSE)</f>
        <v>#REF!</v>
      </c>
      <c r="AG110" s="251" t="e">
        <f>VLOOKUP($M113,#REF!,HLOOKUP(AG$69,#REF!,3,FALSE),FALSE)</f>
        <v>#REF!</v>
      </c>
      <c r="AH110" s="251" t="e">
        <f>VLOOKUP($M113,#REF!,HLOOKUP(AH$69,#REF!,3,FALSE),FALSE)</f>
        <v>#REF!</v>
      </c>
      <c r="AI110" s="251" t="e">
        <f>VLOOKUP($M113,#REF!,HLOOKUP(AI$69,#REF!,3,FALSE),FALSE)</f>
        <v>#REF!</v>
      </c>
      <c r="AJ110" s="251" t="e">
        <f>VLOOKUP($M113,#REF!,HLOOKUP(AJ$69,#REF!,3,FALSE),FALSE)</f>
        <v>#REF!</v>
      </c>
      <c r="AK110" s="251" t="e">
        <f>VLOOKUP($M113,#REF!,HLOOKUP(AK$69,#REF!,3,FALSE),FALSE)</f>
        <v>#REF!</v>
      </c>
      <c r="AL110" s="251" t="e">
        <f>VLOOKUP($M113,#REF!,HLOOKUP(AL$69,#REF!,3,FALSE),FALSE)</f>
        <v>#REF!</v>
      </c>
      <c r="AM110" s="251" t="e">
        <f>VLOOKUP($M113,#REF!,HLOOKUP(AM$69,#REF!,3,FALSE),FALSE)</f>
        <v>#REF!</v>
      </c>
      <c r="AN110" s="251" t="e">
        <f>VLOOKUP($M113,#REF!,HLOOKUP(AN$69,#REF!,3,FALSE),FALSE)</f>
        <v>#REF!</v>
      </c>
      <c r="AO110" s="251" t="e">
        <f>VLOOKUP($M113,#REF!,HLOOKUP(AO$69,#REF!,3,FALSE),FALSE)</f>
        <v>#REF!</v>
      </c>
      <c r="AP110" s="251" t="e">
        <f>VLOOKUP($M113,#REF!,HLOOKUP(AP$69,#REF!,3,FALSE),FALSE)</f>
        <v>#REF!</v>
      </c>
      <c r="AQ110" s="251" t="e">
        <f>VLOOKUP($M113,#REF!,HLOOKUP(AQ$69,#REF!,3,FALSE),FALSE)</f>
        <v>#REF!</v>
      </c>
      <c r="AR110" s="251" t="e">
        <f>VLOOKUP($M113,#REF!,HLOOKUP(AR$69,#REF!,3,FALSE),FALSE)</f>
        <v>#REF!</v>
      </c>
      <c r="AS110" s="251" t="e">
        <f>VLOOKUP($M113,#REF!,HLOOKUP(AS$69,#REF!,3,FALSE),FALSE)</f>
        <v>#REF!</v>
      </c>
      <c r="AT110" s="251" t="e">
        <f>VLOOKUP($M113,#REF!,HLOOKUP(AT$69,#REF!,3,FALSE),FALSE)</f>
        <v>#REF!</v>
      </c>
      <c r="AU110" s="251" t="e">
        <f>VLOOKUP($M113,#REF!,HLOOKUP(AU$69,#REF!,3,FALSE),FALSE)</f>
        <v>#REF!</v>
      </c>
      <c r="AV110" s="251" t="e">
        <f>VLOOKUP($M113,#REF!,HLOOKUP(AV$69,#REF!,3,FALSE),FALSE)</f>
        <v>#REF!</v>
      </c>
      <c r="AW110" s="251" t="e">
        <f>VLOOKUP($M113,#REF!,HLOOKUP(AW$69,#REF!,3,FALSE),FALSE)</f>
        <v>#REF!</v>
      </c>
      <c r="AX110" s="251" t="e">
        <f>VLOOKUP($M113,#REF!,HLOOKUP(AX$69,#REF!,3,FALSE),FALSE)</f>
        <v>#REF!</v>
      </c>
      <c r="AY110" s="251" t="e">
        <f>VLOOKUP($M113,#REF!,HLOOKUP(AY$69,#REF!,3,FALSE),FALSE)</f>
        <v>#REF!</v>
      </c>
      <c r="AZ110" s="251" t="e">
        <f>VLOOKUP($M113,#REF!,HLOOKUP(AZ$69,#REF!,3,FALSE),FALSE)</f>
        <v>#REF!</v>
      </c>
      <c r="BA110" s="251" t="e">
        <f>VLOOKUP($M113,#REF!,HLOOKUP(BA$69,#REF!,3,FALSE),FALSE)</f>
        <v>#REF!</v>
      </c>
      <c r="BB110" s="251" t="e">
        <f>VLOOKUP($M113,#REF!,HLOOKUP(BB$69,#REF!,3,FALSE),FALSE)</f>
        <v>#REF!</v>
      </c>
      <c r="BC110" s="251" t="e">
        <f>VLOOKUP($M113,#REF!,HLOOKUP(BC$69,#REF!,3,FALSE),FALSE)</f>
        <v>#REF!</v>
      </c>
      <c r="BD110" s="251" t="e">
        <f>VLOOKUP($M113,#REF!,HLOOKUP(BD$69,#REF!,3,FALSE),FALSE)</f>
        <v>#REF!</v>
      </c>
      <c r="BE110" s="251" t="e">
        <f>VLOOKUP($M113,#REF!,HLOOKUP(BE$69,#REF!,3,FALSE),FALSE)</f>
        <v>#REF!</v>
      </c>
      <c r="BF110" s="251" t="e">
        <f>VLOOKUP($M113,#REF!,HLOOKUP(BF$69,#REF!,3,FALSE),FALSE)</f>
        <v>#REF!</v>
      </c>
      <c r="BG110" s="251" t="e">
        <f>VLOOKUP($M113,#REF!,HLOOKUP(BG$69,#REF!,3,FALSE),FALSE)</f>
        <v>#REF!</v>
      </c>
      <c r="BH110" s="251" t="e">
        <f>VLOOKUP($M113,#REF!,HLOOKUP(BH$69,#REF!,3,FALSE),FALSE)</f>
        <v>#REF!</v>
      </c>
      <c r="BI110" s="251" t="e">
        <f>VLOOKUP($M113,#REF!,HLOOKUP(BI$69,#REF!,3,FALSE),FALSE)</f>
        <v>#REF!</v>
      </c>
      <c r="BJ110" s="251" t="e">
        <f>VLOOKUP($M113,#REF!,HLOOKUP(BJ$69,#REF!,3,FALSE),FALSE)</f>
        <v>#REF!</v>
      </c>
      <c r="BK110" s="251" t="e">
        <f>VLOOKUP($M113,#REF!,HLOOKUP(BK$69,#REF!,3,FALSE),FALSE)</f>
        <v>#REF!</v>
      </c>
      <c r="BL110" s="251" t="e">
        <f>VLOOKUP($M113,#REF!,HLOOKUP(BL$69,#REF!,3,FALSE),FALSE)</f>
        <v>#REF!</v>
      </c>
      <c r="BM110" s="251" t="e">
        <f>VLOOKUP($M113,#REF!,HLOOKUP(BM$69,#REF!,3,FALSE),FALSE)</f>
        <v>#REF!</v>
      </c>
      <c r="BN110" s="251" t="e">
        <f>VLOOKUP($M113,#REF!,HLOOKUP(BN$69,#REF!,3,FALSE),FALSE)</f>
        <v>#REF!</v>
      </c>
    </row>
    <row r="111" spans="1:84" ht="18" x14ac:dyDescent="0.3">
      <c r="N111" s="103" t="str">
        <f>N$19</f>
        <v>DAL</v>
      </c>
      <c r="O111" s="100">
        <f>O$19</f>
        <v>44585</v>
      </c>
      <c r="P111" s="101">
        <f t="shared" ref="P111:BN111" si="214">P$19</f>
        <v>44592</v>
      </c>
      <c r="Q111" s="101">
        <f t="shared" si="214"/>
        <v>44599</v>
      </c>
      <c r="R111" s="101">
        <f t="shared" si="214"/>
        <v>44606</v>
      </c>
      <c r="S111" s="101">
        <f t="shared" si="214"/>
        <v>44613</v>
      </c>
      <c r="T111" s="101">
        <f t="shared" si="214"/>
        <v>44620</v>
      </c>
      <c r="U111" s="101">
        <f t="shared" si="214"/>
        <v>44627</v>
      </c>
      <c r="V111" s="101">
        <f t="shared" si="214"/>
        <v>44634</v>
      </c>
      <c r="W111" s="101">
        <f t="shared" si="214"/>
        <v>44641</v>
      </c>
      <c r="X111" s="101">
        <f t="shared" si="214"/>
        <v>44648</v>
      </c>
      <c r="Y111" s="101">
        <f t="shared" si="214"/>
        <v>44655</v>
      </c>
      <c r="Z111" s="101">
        <f t="shared" si="214"/>
        <v>44662</v>
      </c>
      <c r="AA111" s="101">
        <f t="shared" si="214"/>
        <v>44669</v>
      </c>
      <c r="AB111" s="101">
        <f t="shared" si="214"/>
        <v>44676</v>
      </c>
      <c r="AC111" s="101">
        <f t="shared" si="214"/>
        <v>44683</v>
      </c>
      <c r="AD111" s="101">
        <f t="shared" si="214"/>
        <v>44690</v>
      </c>
      <c r="AE111" s="101">
        <f t="shared" si="214"/>
        <v>44697</v>
      </c>
      <c r="AF111" s="101">
        <f t="shared" si="214"/>
        <v>44704</v>
      </c>
      <c r="AG111" s="101">
        <f t="shared" si="214"/>
        <v>44711</v>
      </c>
      <c r="AH111" s="101">
        <f t="shared" si="214"/>
        <v>44718</v>
      </c>
      <c r="AI111" s="101">
        <f t="shared" si="214"/>
        <v>44725</v>
      </c>
      <c r="AJ111" s="101">
        <f t="shared" si="214"/>
        <v>44732</v>
      </c>
      <c r="AK111" s="101">
        <f t="shared" si="214"/>
        <v>44739</v>
      </c>
      <c r="AL111" s="101">
        <f t="shared" si="214"/>
        <v>44746</v>
      </c>
      <c r="AM111" s="101">
        <f t="shared" si="214"/>
        <v>44753</v>
      </c>
      <c r="AN111" s="101">
        <f t="shared" si="214"/>
        <v>44760</v>
      </c>
      <c r="AO111" s="101">
        <f t="shared" si="214"/>
        <v>44767</v>
      </c>
      <c r="AP111" s="101">
        <f t="shared" si="214"/>
        <v>44774</v>
      </c>
      <c r="AQ111" s="101">
        <f t="shared" si="214"/>
        <v>44781</v>
      </c>
      <c r="AR111" s="101">
        <f t="shared" si="214"/>
        <v>44788</v>
      </c>
      <c r="AS111" s="101">
        <f t="shared" si="214"/>
        <v>44795</v>
      </c>
      <c r="AT111" s="101">
        <f t="shared" si="214"/>
        <v>44802</v>
      </c>
      <c r="AU111" s="101">
        <f t="shared" si="214"/>
        <v>44809</v>
      </c>
      <c r="AV111" s="101">
        <f t="shared" si="214"/>
        <v>44816</v>
      </c>
      <c r="AW111" s="101">
        <f t="shared" si="214"/>
        <v>44823</v>
      </c>
      <c r="AX111" s="101">
        <f t="shared" si="214"/>
        <v>44830</v>
      </c>
      <c r="AY111" s="101">
        <f t="shared" si="214"/>
        <v>44837</v>
      </c>
      <c r="AZ111" s="101">
        <f t="shared" si="214"/>
        <v>44844</v>
      </c>
      <c r="BA111" s="101">
        <f t="shared" si="214"/>
        <v>44851</v>
      </c>
      <c r="BB111" s="101">
        <f t="shared" si="214"/>
        <v>44858</v>
      </c>
      <c r="BC111" s="101">
        <f t="shared" si="214"/>
        <v>44865</v>
      </c>
      <c r="BD111" s="101">
        <f t="shared" si="214"/>
        <v>44872</v>
      </c>
      <c r="BE111" s="101">
        <f t="shared" si="214"/>
        <v>44879</v>
      </c>
      <c r="BF111" s="101">
        <f t="shared" si="214"/>
        <v>44886</v>
      </c>
      <c r="BG111" s="101">
        <f t="shared" si="214"/>
        <v>44893</v>
      </c>
      <c r="BH111" s="101">
        <f t="shared" si="214"/>
        <v>44900</v>
      </c>
      <c r="BI111" s="101">
        <f t="shared" si="214"/>
        <v>44907</v>
      </c>
      <c r="BJ111" s="101">
        <f t="shared" si="214"/>
        <v>44914</v>
      </c>
      <c r="BK111" s="101">
        <f t="shared" si="214"/>
        <v>44921</v>
      </c>
      <c r="BL111" s="101">
        <f t="shared" si="214"/>
        <v>44928</v>
      </c>
      <c r="BM111" s="101">
        <f t="shared" si="214"/>
        <v>44935</v>
      </c>
      <c r="BN111" s="102">
        <f t="shared" si="214"/>
        <v>44942</v>
      </c>
    </row>
    <row r="112" spans="1:84" ht="18.600000000000001" thickBot="1" x14ac:dyDescent="0.35">
      <c r="N112" s="104" t="str">
        <f>N$20</f>
        <v>AL</v>
      </c>
      <c r="O112" s="106">
        <f>O$20</f>
        <v>44591</v>
      </c>
      <c r="P112" s="107">
        <f t="shared" ref="P112:BN112" si="215">P$20</f>
        <v>44598</v>
      </c>
      <c r="Q112" s="107">
        <f t="shared" si="215"/>
        <v>44605</v>
      </c>
      <c r="R112" s="107">
        <f t="shared" si="215"/>
        <v>44612</v>
      </c>
      <c r="S112" s="107">
        <f>S$20</f>
        <v>44619</v>
      </c>
      <c r="T112" s="107">
        <f t="shared" si="215"/>
        <v>44626</v>
      </c>
      <c r="U112" s="107">
        <f t="shared" si="215"/>
        <v>44633</v>
      </c>
      <c r="V112" s="107">
        <f t="shared" si="215"/>
        <v>44640</v>
      </c>
      <c r="W112" s="107">
        <f t="shared" si="215"/>
        <v>44647</v>
      </c>
      <c r="X112" s="107">
        <f t="shared" si="215"/>
        <v>44654</v>
      </c>
      <c r="Y112" s="107">
        <f t="shared" si="215"/>
        <v>44661</v>
      </c>
      <c r="Z112" s="107">
        <f t="shared" si="215"/>
        <v>44668</v>
      </c>
      <c r="AA112" s="107">
        <f t="shared" si="215"/>
        <v>44675</v>
      </c>
      <c r="AB112" s="107">
        <f t="shared" si="215"/>
        <v>44682</v>
      </c>
      <c r="AC112" s="107">
        <f t="shared" si="215"/>
        <v>44689</v>
      </c>
      <c r="AD112" s="107">
        <f t="shared" si="215"/>
        <v>44696</v>
      </c>
      <c r="AE112" s="107">
        <f t="shared" si="215"/>
        <v>44703</v>
      </c>
      <c r="AF112" s="107">
        <f t="shared" si="215"/>
        <v>44710</v>
      </c>
      <c r="AG112" s="107">
        <f t="shared" si="215"/>
        <v>44717</v>
      </c>
      <c r="AH112" s="107">
        <f t="shared" si="215"/>
        <v>44724</v>
      </c>
      <c r="AI112" s="107">
        <f t="shared" si="215"/>
        <v>44731</v>
      </c>
      <c r="AJ112" s="107">
        <f t="shared" si="215"/>
        <v>44738</v>
      </c>
      <c r="AK112" s="107">
        <f t="shared" si="215"/>
        <v>44745</v>
      </c>
      <c r="AL112" s="107">
        <f t="shared" si="215"/>
        <v>44752</v>
      </c>
      <c r="AM112" s="107">
        <f t="shared" si="215"/>
        <v>44759</v>
      </c>
      <c r="AN112" s="107">
        <f t="shared" si="215"/>
        <v>44766</v>
      </c>
      <c r="AO112" s="107">
        <f t="shared" si="215"/>
        <v>44773</v>
      </c>
      <c r="AP112" s="107">
        <f t="shared" si="215"/>
        <v>44780</v>
      </c>
      <c r="AQ112" s="107">
        <f t="shared" si="215"/>
        <v>44787</v>
      </c>
      <c r="AR112" s="107">
        <f t="shared" si="215"/>
        <v>44794</v>
      </c>
      <c r="AS112" s="107">
        <f t="shared" si="215"/>
        <v>44801</v>
      </c>
      <c r="AT112" s="107">
        <f t="shared" si="215"/>
        <v>44808</v>
      </c>
      <c r="AU112" s="107">
        <f t="shared" si="215"/>
        <v>44815</v>
      </c>
      <c r="AV112" s="107">
        <f t="shared" si="215"/>
        <v>44822</v>
      </c>
      <c r="AW112" s="107">
        <f t="shared" si="215"/>
        <v>44829</v>
      </c>
      <c r="AX112" s="107">
        <f t="shared" si="215"/>
        <v>44836</v>
      </c>
      <c r="AY112" s="107">
        <f t="shared" si="215"/>
        <v>44843</v>
      </c>
      <c r="AZ112" s="107">
        <f t="shared" si="215"/>
        <v>44850</v>
      </c>
      <c r="BA112" s="107">
        <f t="shared" si="215"/>
        <v>44857</v>
      </c>
      <c r="BB112" s="107">
        <f t="shared" si="215"/>
        <v>44864</v>
      </c>
      <c r="BC112" s="107">
        <f t="shared" si="215"/>
        <v>44871</v>
      </c>
      <c r="BD112" s="107">
        <f t="shared" si="215"/>
        <v>44878</v>
      </c>
      <c r="BE112" s="107">
        <f t="shared" si="215"/>
        <v>44885</v>
      </c>
      <c r="BF112" s="107">
        <f t="shared" si="215"/>
        <v>44892</v>
      </c>
      <c r="BG112" s="107">
        <f t="shared" si="215"/>
        <v>44899</v>
      </c>
      <c r="BH112" s="107">
        <f t="shared" si="215"/>
        <v>44906</v>
      </c>
      <c r="BI112" s="107">
        <f t="shared" si="215"/>
        <v>44913</v>
      </c>
      <c r="BJ112" s="107">
        <f t="shared" si="215"/>
        <v>44920</v>
      </c>
      <c r="BK112" s="107">
        <f t="shared" si="215"/>
        <v>44927</v>
      </c>
      <c r="BL112" s="107">
        <f t="shared" si="215"/>
        <v>44934</v>
      </c>
      <c r="BM112" s="107">
        <f t="shared" si="215"/>
        <v>44941</v>
      </c>
      <c r="BN112" s="108">
        <f t="shared" si="215"/>
        <v>44948</v>
      </c>
    </row>
    <row r="113" spans="13:66" ht="18.600000000000001" thickBot="1" x14ac:dyDescent="0.4">
      <c r="M113" s="17" t="s">
        <v>10</v>
      </c>
      <c r="N113" s="89" t="e">
        <f>VLOOKUP(M113,#REF!,2,FALSE)</f>
        <v>#REF!</v>
      </c>
      <c r="O113" s="111" t="str">
        <f>O$21</f>
        <v>S5</v>
      </c>
      <c r="P113" s="112" t="str">
        <f>P$21</f>
        <v>S6</v>
      </c>
      <c r="Q113" s="112" t="str">
        <f t="shared" ref="Q113:BN113" si="216">Q$21</f>
        <v>S7</v>
      </c>
      <c r="R113" s="112" t="str">
        <f t="shared" si="216"/>
        <v>S8</v>
      </c>
      <c r="S113" s="112" t="str">
        <f t="shared" si="216"/>
        <v>S9</v>
      </c>
      <c r="T113" s="112" t="str">
        <f t="shared" si="216"/>
        <v>S10</v>
      </c>
      <c r="U113" s="112" t="str">
        <f t="shared" si="216"/>
        <v>S11</v>
      </c>
      <c r="V113" s="112" t="str">
        <f t="shared" si="216"/>
        <v>S12</v>
      </c>
      <c r="W113" s="112" t="str">
        <f t="shared" si="216"/>
        <v>S13</v>
      </c>
      <c r="X113" s="112" t="str">
        <f t="shared" si="216"/>
        <v>S14</v>
      </c>
      <c r="Y113" s="112" t="str">
        <f t="shared" si="216"/>
        <v>S15</v>
      </c>
      <c r="Z113" s="112" t="str">
        <f t="shared" si="216"/>
        <v>S16</v>
      </c>
      <c r="AA113" s="112" t="str">
        <f t="shared" si="216"/>
        <v>S17</v>
      </c>
      <c r="AB113" s="112" t="str">
        <f t="shared" si="216"/>
        <v>S18</v>
      </c>
      <c r="AC113" s="112" t="str">
        <f t="shared" si="216"/>
        <v>S19</v>
      </c>
      <c r="AD113" s="112" t="str">
        <f t="shared" si="216"/>
        <v>S20</v>
      </c>
      <c r="AE113" s="112" t="str">
        <f t="shared" si="216"/>
        <v>S21</v>
      </c>
      <c r="AF113" s="112" t="str">
        <f t="shared" si="216"/>
        <v>S22</v>
      </c>
      <c r="AG113" s="112" t="str">
        <f t="shared" si="216"/>
        <v>S23</v>
      </c>
      <c r="AH113" s="112" t="str">
        <f t="shared" si="216"/>
        <v>S24</v>
      </c>
      <c r="AI113" s="112" t="str">
        <f t="shared" si="216"/>
        <v>S25</v>
      </c>
      <c r="AJ113" s="112" t="str">
        <f t="shared" si="216"/>
        <v>S26</v>
      </c>
      <c r="AK113" s="112" t="str">
        <f t="shared" si="216"/>
        <v>S27</v>
      </c>
      <c r="AL113" s="112" t="str">
        <f t="shared" si="216"/>
        <v>S28</v>
      </c>
      <c r="AM113" s="112" t="str">
        <f t="shared" si="216"/>
        <v>S29</v>
      </c>
      <c r="AN113" s="112" t="str">
        <f t="shared" si="216"/>
        <v>S30</v>
      </c>
      <c r="AO113" s="112" t="str">
        <f t="shared" si="216"/>
        <v>S31</v>
      </c>
      <c r="AP113" s="112" t="str">
        <f t="shared" si="216"/>
        <v>S32</v>
      </c>
      <c r="AQ113" s="112" t="str">
        <f t="shared" si="216"/>
        <v>S33</v>
      </c>
      <c r="AR113" s="112" t="str">
        <f t="shared" si="216"/>
        <v>S34</v>
      </c>
      <c r="AS113" s="112" t="str">
        <f t="shared" si="216"/>
        <v>S35</v>
      </c>
      <c r="AT113" s="112" t="str">
        <f t="shared" si="216"/>
        <v>S36</v>
      </c>
      <c r="AU113" s="112" t="str">
        <f t="shared" si="216"/>
        <v>S37</v>
      </c>
      <c r="AV113" s="112" t="str">
        <f t="shared" si="216"/>
        <v>S38</v>
      </c>
      <c r="AW113" s="112" t="str">
        <f t="shared" si="216"/>
        <v>S39</v>
      </c>
      <c r="AX113" s="112" t="str">
        <f t="shared" si="216"/>
        <v>S40</v>
      </c>
      <c r="AY113" s="112" t="str">
        <f t="shared" si="216"/>
        <v>S41</v>
      </c>
      <c r="AZ113" s="112" t="str">
        <f t="shared" si="216"/>
        <v>S42</v>
      </c>
      <c r="BA113" s="112" t="str">
        <f t="shared" si="216"/>
        <v>S43</v>
      </c>
      <c r="BB113" s="112" t="str">
        <f t="shared" si="216"/>
        <v>S44</v>
      </c>
      <c r="BC113" s="112" t="str">
        <f t="shared" si="216"/>
        <v>S45</v>
      </c>
      <c r="BD113" s="112" t="str">
        <f t="shared" si="216"/>
        <v>S46</v>
      </c>
      <c r="BE113" s="112" t="str">
        <f t="shared" si="216"/>
        <v>S47</v>
      </c>
      <c r="BF113" s="112" t="str">
        <f t="shared" si="216"/>
        <v>S48</v>
      </c>
      <c r="BG113" s="112" t="str">
        <f t="shared" si="216"/>
        <v>S49</v>
      </c>
      <c r="BH113" s="112" t="str">
        <f t="shared" si="216"/>
        <v>S50</v>
      </c>
      <c r="BI113" s="112" t="str">
        <f t="shared" si="216"/>
        <v>S51</v>
      </c>
      <c r="BJ113" s="112" t="str">
        <f t="shared" si="216"/>
        <v>S52</v>
      </c>
      <c r="BK113" s="112" t="str">
        <f t="shared" si="216"/>
        <v>S53</v>
      </c>
      <c r="BL113" s="112" t="str">
        <f t="shared" si="216"/>
        <v>S1</v>
      </c>
      <c r="BM113" s="112" t="str">
        <f t="shared" si="216"/>
        <v>S2</v>
      </c>
      <c r="BN113" s="113" t="str">
        <f t="shared" si="216"/>
        <v>S3</v>
      </c>
    </row>
    <row r="114" spans="13:66" x14ac:dyDescent="0.3">
      <c r="M114" s="44" t="str">
        <f t="shared" ref="M114:M122" si="217">M100</f>
        <v>DESIGN</v>
      </c>
      <c r="N114" s="86">
        <f t="shared" ref="N114:N122" si="218">SUM(O114:BN114)</f>
        <v>0</v>
      </c>
      <c r="BN114" s="120"/>
    </row>
    <row r="115" spans="13:66" x14ac:dyDescent="0.3">
      <c r="M115" s="18" t="str">
        <f t="shared" si="217"/>
        <v>EXEC</v>
      </c>
      <c r="N115" s="87">
        <f t="shared" si="218"/>
        <v>192</v>
      </c>
      <c r="V115">
        <v>40</v>
      </c>
      <c r="W115">
        <v>40</v>
      </c>
      <c r="X115">
        <v>40</v>
      </c>
      <c r="Y115">
        <v>40</v>
      </c>
      <c r="AB115">
        <v>32</v>
      </c>
      <c r="BN115" s="120"/>
    </row>
    <row r="116" spans="13:66" x14ac:dyDescent="0.3">
      <c r="M116" s="18" t="str">
        <f t="shared" si="217"/>
        <v>MNG</v>
      </c>
      <c r="N116" s="87">
        <f t="shared" si="218"/>
        <v>0</v>
      </c>
      <c r="AJ116" s="299"/>
      <c r="BN116" s="120"/>
    </row>
    <row r="117" spans="13:66" x14ac:dyDescent="0.3">
      <c r="M117" s="18" t="str">
        <f t="shared" si="217"/>
        <v>UAT</v>
      </c>
      <c r="N117" s="87">
        <f t="shared" si="218"/>
        <v>0</v>
      </c>
      <c r="BN117" s="120"/>
    </row>
    <row r="118" spans="13:66" x14ac:dyDescent="0.3">
      <c r="M118" s="18" t="str">
        <f t="shared" si="217"/>
        <v>DP</v>
      </c>
      <c r="N118" s="87">
        <f t="shared" si="218"/>
        <v>0</v>
      </c>
      <c r="BN118" s="120"/>
    </row>
    <row r="119" spans="13:66" x14ac:dyDescent="0.3">
      <c r="M119" s="18">
        <f t="shared" si="217"/>
        <v>0</v>
      </c>
      <c r="N119" s="87">
        <f t="shared" si="218"/>
        <v>0</v>
      </c>
      <c r="BN119" s="120"/>
    </row>
    <row r="120" spans="13:66" x14ac:dyDescent="0.3">
      <c r="M120" s="18">
        <f t="shared" si="217"/>
        <v>0</v>
      </c>
      <c r="N120" s="87">
        <f t="shared" si="218"/>
        <v>0</v>
      </c>
      <c r="BN120" s="120"/>
    </row>
    <row r="121" spans="13:66" x14ac:dyDescent="0.3">
      <c r="M121" s="18" t="e">
        <f t="shared" si="217"/>
        <v>#REF!</v>
      </c>
      <c r="N121" s="87">
        <f t="shared" si="218"/>
        <v>0</v>
      </c>
      <c r="BN121" s="120"/>
    </row>
    <row r="122" spans="13:66" ht="15" thickBot="1" x14ac:dyDescent="0.35">
      <c r="M122" s="45" t="e">
        <f t="shared" si="217"/>
        <v>#REF!</v>
      </c>
      <c r="N122" s="88">
        <f t="shared" si="218"/>
        <v>0</v>
      </c>
      <c r="BN122" s="120"/>
    </row>
    <row r="123" spans="13:66" ht="15" thickBot="1" x14ac:dyDescent="0.35">
      <c r="N123" s="70">
        <f>SUM(N114:N122)</f>
        <v>192</v>
      </c>
      <c r="O123" s="28">
        <f>SUM(O114:O122)</f>
        <v>0</v>
      </c>
      <c r="P123" s="29">
        <f t="shared" ref="P123:BN123" si="219">SUM(P114:P122)</f>
        <v>0</v>
      </c>
      <c r="Q123" s="29">
        <f t="shared" si="219"/>
        <v>0</v>
      </c>
      <c r="R123" s="29">
        <f t="shared" si="219"/>
        <v>0</v>
      </c>
      <c r="S123" s="29">
        <f t="shared" si="219"/>
        <v>0</v>
      </c>
      <c r="T123" s="29">
        <f t="shared" si="219"/>
        <v>0</v>
      </c>
      <c r="U123" s="29">
        <f t="shared" si="219"/>
        <v>0</v>
      </c>
      <c r="V123" s="29">
        <f t="shared" si="219"/>
        <v>40</v>
      </c>
      <c r="W123" s="29">
        <f t="shared" si="219"/>
        <v>40</v>
      </c>
      <c r="X123" s="29">
        <f t="shared" si="219"/>
        <v>40</v>
      </c>
      <c r="Y123" s="29">
        <f t="shared" si="219"/>
        <v>40</v>
      </c>
      <c r="Z123" s="29">
        <f t="shared" si="219"/>
        <v>0</v>
      </c>
      <c r="AA123" s="29">
        <f t="shared" si="219"/>
        <v>0</v>
      </c>
      <c r="AB123" s="29">
        <f t="shared" si="219"/>
        <v>32</v>
      </c>
      <c r="AC123" s="29">
        <f t="shared" si="219"/>
        <v>0</v>
      </c>
      <c r="AD123" s="29">
        <f t="shared" si="219"/>
        <v>0</v>
      </c>
      <c r="AE123" s="29">
        <f t="shared" si="219"/>
        <v>0</v>
      </c>
      <c r="AF123" s="29">
        <f t="shared" si="219"/>
        <v>0</v>
      </c>
      <c r="AG123" s="29">
        <f t="shared" si="219"/>
        <v>0</v>
      </c>
      <c r="AH123" s="29">
        <f t="shared" si="219"/>
        <v>0</v>
      </c>
      <c r="AI123" s="29">
        <f t="shared" si="219"/>
        <v>0</v>
      </c>
      <c r="AJ123" s="29">
        <f t="shared" si="219"/>
        <v>0</v>
      </c>
      <c r="AK123" s="29">
        <f t="shared" si="219"/>
        <v>0</v>
      </c>
      <c r="AL123" s="29">
        <f t="shared" si="219"/>
        <v>0</v>
      </c>
      <c r="AM123" s="29">
        <f t="shared" si="219"/>
        <v>0</v>
      </c>
      <c r="AN123" s="29">
        <f t="shared" si="219"/>
        <v>0</v>
      </c>
      <c r="AO123" s="29">
        <f t="shared" si="219"/>
        <v>0</v>
      </c>
      <c r="AP123" s="29">
        <f t="shared" si="219"/>
        <v>0</v>
      </c>
      <c r="AQ123" s="29">
        <f t="shared" si="219"/>
        <v>0</v>
      </c>
      <c r="AR123" s="29">
        <f t="shared" si="219"/>
        <v>0</v>
      </c>
      <c r="AS123" s="29">
        <f t="shared" si="219"/>
        <v>0</v>
      </c>
      <c r="AT123" s="29">
        <f t="shared" si="219"/>
        <v>0</v>
      </c>
      <c r="AU123" s="29">
        <f t="shared" si="219"/>
        <v>0</v>
      </c>
      <c r="AV123" s="29">
        <f t="shared" si="219"/>
        <v>0</v>
      </c>
      <c r="AW123" s="29">
        <f t="shared" si="219"/>
        <v>0</v>
      </c>
      <c r="AX123" s="29">
        <f t="shared" si="219"/>
        <v>0</v>
      </c>
      <c r="AY123" s="29">
        <f t="shared" si="219"/>
        <v>0</v>
      </c>
      <c r="AZ123" s="29">
        <f t="shared" si="219"/>
        <v>0</v>
      </c>
      <c r="BA123" s="29">
        <f t="shared" si="219"/>
        <v>0</v>
      </c>
      <c r="BB123" s="29">
        <f t="shared" si="219"/>
        <v>0</v>
      </c>
      <c r="BC123" s="29">
        <f t="shared" si="219"/>
        <v>0</v>
      </c>
      <c r="BD123" s="29">
        <f t="shared" si="219"/>
        <v>0</v>
      </c>
      <c r="BE123" s="29">
        <f t="shared" si="219"/>
        <v>0</v>
      </c>
      <c r="BF123" s="29">
        <f t="shared" si="219"/>
        <v>0</v>
      </c>
      <c r="BG123" s="29">
        <f t="shared" si="219"/>
        <v>0</v>
      </c>
      <c r="BH123" s="29">
        <f t="shared" si="219"/>
        <v>0</v>
      </c>
      <c r="BI123" s="29">
        <f t="shared" si="219"/>
        <v>0</v>
      </c>
      <c r="BJ123" s="29">
        <f t="shared" si="219"/>
        <v>0</v>
      </c>
      <c r="BK123" s="29">
        <f t="shared" si="219"/>
        <v>0</v>
      </c>
      <c r="BL123" s="29">
        <f t="shared" si="219"/>
        <v>0</v>
      </c>
      <c r="BM123" s="29">
        <f t="shared" si="219"/>
        <v>0</v>
      </c>
      <c r="BN123" s="30">
        <f t="shared" si="219"/>
        <v>0</v>
      </c>
    </row>
    <row r="124" spans="13:66" ht="15" thickBot="1" x14ac:dyDescent="0.35">
      <c r="N124" s="250" t="s">
        <v>360</v>
      </c>
      <c r="O124" s="251" t="e">
        <f>VLOOKUP($M127,#REF!,HLOOKUP(O$69,#REF!,3,FALSE),FALSE)</f>
        <v>#REF!</v>
      </c>
      <c r="P124" s="251" t="e">
        <f>VLOOKUP($M127,#REF!,HLOOKUP(P$69,#REF!,3,FALSE),FALSE)</f>
        <v>#REF!</v>
      </c>
      <c r="Q124" s="251" t="e">
        <f>VLOOKUP($M127,#REF!,HLOOKUP(Q$69,#REF!,3,FALSE),FALSE)</f>
        <v>#REF!</v>
      </c>
      <c r="R124" s="251" t="e">
        <f>VLOOKUP($M127,#REF!,HLOOKUP(R$69,#REF!,3,FALSE),FALSE)</f>
        <v>#REF!</v>
      </c>
      <c r="S124" s="251" t="e">
        <f>VLOOKUP($M127,#REF!,HLOOKUP(S$69,#REF!,3,FALSE),FALSE)</f>
        <v>#REF!</v>
      </c>
      <c r="T124" s="251" t="e">
        <f>VLOOKUP($M127,#REF!,HLOOKUP(T$69,#REF!,3,FALSE),FALSE)</f>
        <v>#REF!</v>
      </c>
      <c r="U124" s="251" t="e">
        <f>VLOOKUP($M127,#REF!,HLOOKUP(U$69,#REF!,3,FALSE),FALSE)</f>
        <v>#REF!</v>
      </c>
      <c r="V124" s="251" t="e">
        <f>VLOOKUP($M127,#REF!,HLOOKUP(V$69,#REF!,3,FALSE),FALSE)</f>
        <v>#REF!</v>
      </c>
      <c r="W124" s="251" t="e">
        <f>VLOOKUP($M127,#REF!,HLOOKUP(W$69,#REF!,3,FALSE),FALSE)</f>
        <v>#REF!</v>
      </c>
      <c r="X124" s="251" t="e">
        <f>VLOOKUP($M127,#REF!,HLOOKUP(X$69,#REF!,3,FALSE),FALSE)</f>
        <v>#REF!</v>
      </c>
      <c r="Y124" s="251" t="e">
        <f>VLOOKUP($M127,#REF!,HLOOKUP(Y$69,#REF!,3,FALSE),FALSE)</f>
        <v>#REF!</v>
      </c>
      <c r="Z124" s="251" t="e">
        <f>VLOOKUP($M127,#REF!,HLOOKUP(Z$69,#REF!,3,FALSE),FALSE)</f>
        <v>#REF!</v>
      </c>
      <c r="AA124" s="251" t="e">
        <f>VLOOKUP($M127,#REF!,HLOOKUP(AA$69,#REF!,3,FALSE),FALSE)</f>
        <v>#REF!</v>
      </c>
      <c r="AB124" s="251" t="e">
        <f>VLOOKUP($M127,#REF!,HLOOKUP(AB$69,#REF!,3,FALSE),FALSE)</f>
        <v>#REF!</v>
      </c>
      <c r="AC124" s="251" t="e">
        <f>VLOOKUP($M127,#REF!,HLOOKUP(AC$69,#REF!,3,FALSE),FALSE)</f>
        <v>#REF!</v>
      </c>
      <c r="AD124" s="251" t="e">
        <f>VLOOKUP($M127,#REF!,HLOOKUP(AD$69,#REF!,3,FALSE),FALSE)</f>
        <v>#REF!</v>
      </c>
      <c r="AE124" s="251" t="e">
        <f>VLOOKUP($M127,#REF!,HLOOKUP(AE$69,#REF!,3,FALSE),FALSE)</f>
        <v>#REF!</v>
      </c>
      <c r="AF124" s="251" t="e">
        <f>VLOOKUP($M127,#REF!,HLOOKUP(AF$69,#REF!,3,FALSE),FALSE)</f>
        <v>#REF!</v>
      </c>
      <c r="AG124" s="251" t="e">
        <f>VLOOKUP($M127,#REF!,HLOOKUP(AG$69,#REF!,3,FALSE),FALSE)</f>
        <v>#REF!</v>
      </c>
      <c r="AH124" s="251" t="e">
        <f>VLOOKUP($M127,#REF!,HLOOKUP(AH$69,#REF!,3,FALSE),FALSE)</f>
        <v>#REF!</v>
      </c>
      <c r="AI124" s="251" t="e">
        <f>VLOOKUP($M127,#REF!,HLOOKUP(AI$69,#REF!,3,FALSE),FALSE)</f>
        <v>#REF!</v>
      </c>
      <c r="AJ124" s="251" t="e">
        <f>VLOOKUP($M127,#REF!,HLOOKUP(AJ$69,#REF!,3,FALSE),FALSE)</f>
        <v>#REF!</v>
      </c>
      <c r="AK124" s="251" t="e">
        <f>VLOOKUP($M127,#REF!,HLOOKUP(AK$69,#REF!,3,FALSE),FALSE)</f>
        <v>#REF!</v>
      </c>
      <c r="AL124" s="251" t="e">
        <f>VLOOKUP($M127,#REF!,HLOOKUP(AL$69,#REF!,3,FALSE),FALSE)</f>
        <v>#REF!</v>
      </c>
      <c r="AM124" s="251" t="e">
        <f>VLOOKUP($M127,#REF!,HLOOKUP(AM$69,#REF!,3,FALSE),FALSE)</f>
        <v>#REF!</v>
      </c>
      <c r="AN124" s="251" t="e">
        <f>VLOOKUP($M127,#REF!,HLOOKUP(AN$69,#REF!,3,FALSE),FALSE)</f>
        <v>#REF!</v>
      </c>
      <c r="AO124" s="251" t="e">
        <f>VLOOKUP($M127,#REF!,HLOOKUP(AO$69,#REF!,3,FALSE),FALSE)</f>
        <v>#REF!</v>
      </c>
      <c r="AP124" s="251" t="e">
        <f>VLOOKUP($M127,#REF!,HLOOKUP(AP$69,#REF!,3,FALSE),FALSE)</f>
        <v>#REF!</v>
      </c>
      <c r="AQ124" s="251" t="e">
        <f>VLOOKUP($M127,#REF!,HLOOKUP(AQ$69,#REF!,3,FALSE),FALSE)</f>
        <v>#REF!</v>
      </c>
      <c r="AR124" s="251" t="e">
        <f>VLOOKUP($M127,#REF!,HLOOKUP(AR$69,#REF!,3,FALSE),FALSE)</f>
        <v>#REF!</v>
      </c>
      <c r="AS124" s="251" t="e">
        <f>VLOOKUP($M127,#REF!,HLOOKUP(AS$69,#REF!,3,FALSE),FALSE)</f>
        <v>#REF!</v>
      </c>
      <c r="AT124" s="251" t="e">
        <f>VLOOKUP($M127,#REF!,HLOOKUP(AT$69,#REF!,3,FALSE),FALSE)</f>
        <v>#REF!</v>
      </c>
      <c r="AU124" s="251" t="e">
        <f>VLOOKUP($M127,#REF!,HLOOKUP(AU$69,#REF!,3,FALSE),FALSE)</f>
        <v>#REF!</v>
      </c>
      <c r="AV124" s="251" t="e">
        <f>VLOOKUP($M127,#REF!,HLOOKUP(AV$69,#REF!,3,FALSE),FALSE)</f>
        <v>#REF!</v>
      </c>
      <c r="AW124" s="251" t="e">
        <f>VLOOKUP($M127,#REF!,HLOOKUP(AW$69,#REF!,3,FALSE),FALSE)</f>
        <v>#REF!</v>
      </c>
      <c r="AX124" s="251" t="e">
        <f>VLOOKUP($M127,#REF!,HLOOKUP(AX$69,#REF!,3,FALSE),FALSE)</f>
        <v>#REF!</v>
      </c>
      <c r="AY124" s="251" t="e">
        <f>VLOOKUP($M127,#REF!,HLOOKUP(AY$69,#REF!,3,FALSE),FALSE)</f>
        <v>#REF!</v>
      </c>
      <c r="AZ124" s="251" t="e">
        <f>VLOOKUP($M127,#REF!,HLOOKUP(AZ$69,#REF!,3,FALSE),FALSE)</f>
        <v>#REF!</v>
      </c>
      <c r="BA124" s="251" t="e">
        <f>VLOOKUP($M127,#REF!,HLOOKUP(BA$69,#REF!,3,FALSE),FALSE)</f>
        <v>#REF!</v>
      </c>
      <c r="BB124" s="251" t="e">
        <f>VLOOKUP($M127,#REF!,HLOOKUP(BB$69,#REF!,3,FALSE),FALSE)</f>
        <v>#REF!</v>
      </c>
      <c r="BC124" s="251" t="e">
        <f>VLOOKUP($M127,#REF!,HLOOKUP(BC$69,#REF!,3,FALSE),FALSE)</f>
        <v>#REF!</v>
      </c>
      <c r="BD124" s="251" t="e">
        <f>VLOOKUP($M127,#REF!,HLOOKUP(BD$69,#REF!,3,FALSE),FALSE)</f>
        <v>#REF!</v>
      </c>
      <c r="BE124" s="251" t="e">
        <f>VLOOKUP($M127,#REF!,HLOOKUP(BE$69,#REF!,3,FALSE),FALSE)</f>
        <v>#REF!</v>
      </c>
      <c r="BF124" s="251" t="e">
        <f>VLOOKUP($M127,#REF!,HLOOKUP(BF$69,#REF!,3,FALSE),FALSE)</f>
        <v>#REF!</v>
      </c>
      <c r="BG124" s="251" t="e">
        <f>VLOOKUP($M127,#REF!,HLOOKUP(BG$69,#REF!,3,FALSE),FALSE)</f>
        <v>#REF!</v>
      </c>
      <c r="BH124" s="251" t="e">
        <f>VLOOKUP($M127,#REF!,HLOOKUP(BH$69,#REF!,3,FALSE),FALSE)</f>
        <v>#REF!</v>
      </c>
      <c r="BI124" s="251" t="e">
        <f>VLOOKUP($M127,#REF!,HLOOKUP(BI$69,#REF!,3,FALSE),FALSE)</f>
        <v>#REF!</v>
      </c>
      <c r="BJ124" s="251" t="e">
        <f>VLOOKUP($M127,#REF!,HLOOKUP(BJ$69,#REF!,3,FALSE),FALSE)</f>
        <v>#REF!</v>
      </c>
      <c r="BK124" s="251" t="e">
        <f>VLOOKUP($M127,#REF!,HLOOKUP(BK$69,#REF!,3,FALSE),FALSE)</f>
        <v>#REF!</v>
      </c>
      <c r="BL124" s="251" t="e">
        <f>VLOOKUP($M127,#REF!,HLOOKUP(BL$69,#REF!,3,FALSE),FALSE)</f>
        <v>#REF!</v>
      </c>
      <c r="BM124" s="251" t="e">
        <f>VLOOKUP($M127,#REF!,HLOOKUP(BM$69,#REF!,3,FALSE),FALSE)</f>
        <v>#REF!</v>
      </c>
      <c r="BN124" s="251" t="e">
        <f>VLOOKUP($M127,#REF!,HLOOKUP(BN$69,#REF!,3,FALSE),FALSE)</f>
        <v>#REF!</v>
      </c>
    </row>
    <row r="125" spans="13:66" ht="18" x14ac:dyDescent="0.3">
      <c r="N125" s="103" t="str">
        <f>N$19</f>
        <v>DAL</v>
      </c>
      <c r="O125" s="100">
        <f>O$19</f>
        <v>44585</v>
      </c>
      <c r="P125" s="101">
        <f t="shared" ref="P125:BN125" si="220">P$19</f>
        <v>44592</v>
      </c>
      <c r="Q125" s="101">
        <f t="shared" si="220"/>
        <v>44599</v>
      </c>
      <c r="R125" s="101">
        <f t="shared" si="220"/>
        <v>44606</v>
      </c>
      <c r="S125" s="101">
        <f t="shared" si="220"/>
        <v>44613</v>
      </c>
      <c r="T125" s="101">
        <f t="shared" si="220"/>
        <v>44620</v>
      </c>
      <c r="U125" s="101">
        <f t="shared" si="220"/>
        <v>44627</v>
      </c>
      <c r="V125" s="101">
        <f t="shared" si="220"/>
        <v>44634</v>
      </c>
      <c r="W125" s="101">
        <f t="shared" si="220"/>
        <v>44641</v>
      </c>
      <c r="X125" s="101">
        <f t="shared" si="220"/>
        <v>44648</v>
      </c>
      <c r="Y125" s="101">
        <f t="shared" si="220"/>
        <v>44655</v>
      </c>
      <c r="Z125" s="101">
        <f t="shared" si="220"/>
        <v>44662</v>
      </c>
      <c r="AA125" s="101">
        <f t="shared" si="220"/>
        <v>44669</v>
      </c>
      <c r="AB125" s="101">
        <f t="shared" si="220"/>
        <v>44676</v>
      </c>
      <c r="AC125" s="101">
        <f t="shared" si="220"/>
        <v>44683</v>
      </c>
      <c r="AD125" s="101">
        <f t="shared" si="220"/>
        <v>44690</v>
      </c>
      <c r="AE125" s="101">
        <f t="shared" si="220"/>
        <v>44697</v>
      </c>
      <c r="AF125" s="101">
        <f t="shared" si="220"/>
        <v>44704</v>
      </c>
      <c r="AG125" s="101">
        <f t="shared" si="220"/>
        <v>44711</v>
      </c>
      <c r="AH125" s="101">
        <f t="shared" si="220"/>
        <v>44718</v>
      </c>
      <c r="AI125" s="101">
        <f t="shared" si="220"/>
        <v>44725</v>
      </c>
      <c r="AJ125" s="101">
        <f t="shared" si="220"/>
        <v>44732</v>
      </c>
      <c r="AK125" s="101">
        <f t="shared" si="220"/>
        <v>44739</v>
      </c>
      <c r="AL125" s="101">
        <f t="shared" si="220"/>
        <v>44746</v>
      </c>
      <c r="AM125" s="101">
        <f t="shared" si="220"/>
        <v>44753</v>
      </c>
      <c r="AN125" s="101">
        <f t="shared" si="220"/>
        <v>44760</v>
      </c>
      <c r="AO125" s="101">
        <f t="shared" si="220"/>
        <v>44767</v>
      </c>
      <c r="AP125" s="101">
        <f t="shared" si="220"/>
        <v>44774</v>
      </c>
      <c r="AQ125" s="101">
        <f t="shared" si="220"/>
        <v>44781</v>
      </c>
      <c r="AR125" s="101">
        <f t="shared" si="220"/>
        <v>44788</v>
      </c>
      <c r="AS125" s="101">
        <f t="shared" si="220"/>
        <v>44795</v>
      </c>
      <c r="AT125" s="101">
        <f t="shared" si="220"/>
        <v>44802</v>
      </c>
      <c r="AU125" s="101">
        <f t="shared" si="220"/>
        <v>44809</v>
      </c>
      <c r="AV125" s="101">
        <f t="shared" si="220"/>
        <v>44816</v>
      </c>
      <c r="AW125" s="101">
        <f t="shared" si="220"/>
        <v>44823</v>
      </c>
      <c r="AX125" s="101">
        <f t="shared" si="220"/>
        <v>44830</v>
      </c>
      <c r="AY125" s="101">
        <f t="shared" si="220"/>
        <v>44837</v>
      </c>
      <c r="AZ125" s="101">
        <f t="shared" si="220"/>
        <v>44844</v>
      </c>
      <c r="BA125" s="101">
        <f t="shared" si="220"/>
        <v>44851</v>
      </c>
      <c r="BB125" s="101">
        <f t="shared" si="220"/>
        <v>44858</v>
      </c>
      <c r="BC125" s="101">
        <f t="shared" si="220"/>
        <v>44865</v>
      </c>
      <c r="BD125" s="101">
        <f t="shared" si="220"/>
        <v>44872</v>
      </c>
      <c r="BE125" s="101">
        <f t="shared" si="220"/>
        <v>44879</v>
      </c>
      <c r="BF125" s="101">
        <f t="shared" si="220"/>
        <v>44886</v>
      </c>
      <c r="BG125" s="101">
        <f t="shared" si="220"/>
        <v>44893</v>
      </c>
      <c r="BH125" s="101">
        <f t="shared" si="220"/>
        <v>44900</v>
      </c>
      <c r="BI125" s="101">
        <f t="shared" si="220"/>
        <v>44907</v>
      </c>
      <c r="BJ125" s="101">
        <f t="shared" si="220"/>
        <v>44914</v>
      </c>
      <c r="BK125" s="101">
        <f t="shared" si="220"/>
        <v>44921</v>
      </c>
      <c r="BL125" s="101">
        <f t="shared" si="220"/>
        <v>44928</v>
      </c>
      <c r="BM125" s="101">
        <f t="shared" si="220"/>
        <v>44935</v>
      </c>
      <c r="BN125" s="102">
        <f t="shared" si="220"/>
        <v>44942</v>
      </c>
    </row>
    <row r="126" spans="13:66" ht="18.600000000000001" thickBot="1" x14ac:dyDescent="0.35">
      <c r="N126" s="104" t="str">
        <f>N$20</f>
        <v>AL</v>
      </c>
      <c r="O126" s="106">
        <f>O$20</f>
        <v>44591</v>
      </c>
      <c r="P126" s="107">
        <f t="shared" ref="P126:BN126" si="221">P$20</f>
        <v>44598</v>
      </c>
      <c r="Q126" s="107">
        <f t="shared" si="221"/>
        <v>44605</v>
      </c>
      <c r="R126" s="107">
        <f t="shared" si="221"/>
        <v>44612</v>
      </c>
      <c r="S126" s="107">
        <f>S$20</f>
        <v>44619</v>
      </c>
      <c r="T126" s="107">
        <f t="shared" si="221"/>
        <v>44626</v>
      </c>
      <c r="U126" s="107">
        <f t="shared" si="221"/>
        <v>44633</v>
      </c>
      <c r="V126" s="107">
        <f t="shared" si="221"/>
        <v>44640</v>
      </c>
      <c r="W126" s="107">
        <f t="shared" si="221"/>
        <v>44647</v>
      </c>
      <c r="X126" s="107">
        <f t="shared" si="221"/>
        <v>44654</v>
      </c>
      <c r="Y126" s="107">
        <f t="shared" si="221"/>
        <v>44661</v>
      </c>
      <c r="Z126" s="107">
        <f t="shared" si="221"/>
        <v>44668</v>
      </c>
      <c r="AA126" s="107">
        <f t="shared" si="221"/>
        <v>44675</v>
      </c>
      <c r="AB126" s="107">
        <f t="shared" si="221"/>
        <v>44682</v>
      </c>
      <c r="AC126" s="107">
        <f t="shared" si="221"/>
        <v>44689</v>
      </c>
      <c r="AD126" s="107">
        <f t="shared" si="221"/>
        <v>44696</v>
      </c>
      <c r="AE126" s="107">
        <f t="shared" si="221"/>
        <v>44703</v>
      </c>
      <c r="AF126" s="107">
        <f t="shared" si="221"/>
        <v>44710</v>
      </c>
      <c r="AG126" s="107">
        <f t="shared" si="221"/>
        <v>44717</v>
      </c>
      <c r="AH126" s="107">
        <f t="shared" si="221"/>
        <v>44724</v>
      </c>
      <c r="AI126" s="107">
        <f t="shared" si="221"/>
        <v>44731</v>
      </c>
      <c r="AJ126" s="107">
        <f t="shared" si="221"/>
        <v>44738</v>
      </c>
      <c r="AK126" s="107">
        <f t="shared" si="221"/>
        <v>44745</v>
      </c>
      <c r="AL126" s="107">
        <f t="shared" si="221"/>
        <v>44752</v>
      </c>
      <c r="AM126" s="107">
        <f t="shared" si="221"/>
        <v>44759</v>
      </c>
      <c r="AN126" s="107">
        <f t="shared" si="221"/>
        <v>44766</v>
      </c>
      <c r="AO126" s="107">
        <f t="shared" si="221"/>
        <v>44773</v>
      </c>
      <c r="AP126" s="107">
        <f t="shared" si="221"/>
        <v>44780</v>
      </c>
      <c r="AQ126" s="107">
        <f t="shared" si="221"/>
        <v>44787</v>
      </c>
      <c r="AR126" s="107">
        <f t="shared" si="221"/>
        <v>44794</v>
      </c>
      <c r="AS126" s="107">
        <f t="shared" si="221"/>
        <v>44801</v>
      </c>
      <c r="AT126" s="107">
        <f t="shared" si="221"/>
        <v>44808</v>
      </c>
      <c r="AU126" s="107">
        <f t="shared" si="221"/>
        <v>44815</v>
      </c>
      <c r="AV126" s="107">
        <f t="shared" si="221"/>
        <v>44822</v>
      </c>
      <c r="AW126" s="107">
        <f t="shared" si="221"/>
        <v>44829</v>
      </c>
      <c r="AX126" s="107">
        <f t="shared" si="221"/>
        <v>44836</v>
      </c>
      <c r="AY126" s="107">
        <f t="shared" si="221"/>
        <v>44843</v>
      </c>
      <c r="AZ126" s="107">
        <f t="shared" si="221"/>
        <v>44850</v>
      </c>
      <c r="BA126" s="107">
        <f t="shared" si="221"/>
        <v>44857</v>
      </c>
      <c r="BB126" s="107">
        <f t="shared" si="221"/>
        <v>44864</v>
      </c>
      <c r="BC126" s="107">
        <f t="shared" si="221"/>
        <v>44871</v>
      </c>
      <c r="BD126" s="107">
        <f t="shared" si="221"/>
        <v>44878</v>
      </c>
      <c r="BE126" s="107">
        <f t="shared" si="221"/>
        <v>44885</v>
      </c>
      <c r="BF126" s="107">
        <f t="shared" si="221"/>
        <v>44892</v>
      </c>
      <c r="BG126" s="107">
        <f t="shared" si="221"/>
        <v>44899</v>
      </c>
      <c r="BH126" s="107">
        <f t="shared" si="221"/>
        <v>44906</v>
      </c>
      <c r="BI126" s="107">
        <f t="shared" si="221"/>
        <v>44913</v>
      </c>
      <c r="BJ126" s="107">
        <f t="shared" si="221"/>
        <v>44920</v>
      </c>
      <c r="BK126" s="107">
        <f t="shared" si="221"/>
        <v>44927</v>
      </c>
      <c r="BL126" s="107">
        <f t="shared" si="221"/>
        <v>44934</v>
      </c>
      <c r="BM126" s="107">
        <f t="shared" si="221"/>
        <v>44941</v>
      </c>
      <c r="BN126" s="108">
        <f t="shared" si="221"/>
        <v>44948</v>
      </c>
    </row>
    <row r="127" spans="13:66" ht="18.600000000000001" thickBot="1" x14ac:dyDescent="0.4">
      <c r="M127" s="17" t="s">
        <v>2</v>
      </c>
      <c r="N127" s="89" t="e">
        <f>VLOOKUP(M127,#REF!,2,FALSE)</f>
        <v>#REF!</v>
      </c>
      <c r="O127" s="111" t="str">
        <f>O$21</f>
        <v>S5</v>
      </c>
      <c r="P127" s="112" t="str">
        <f>P$21</f>
        <v>S6</v>
      </c>
      <c r="Q127" s="112" t="str">
        <f t="shared" ref="Q127:BN127" si="222">Q$21</f>
        <v>S7</v>
      </c>
      <c r="R127" s="112" t="str">
        <f t="shared" si="222"/>
        <v>S8</v>
      </c>
      <c r="S127" s="112" t="str">
        <f t="shared" si="222"/>
        <v>S9</v>
      </c>
      <c r="T127" s="112" t="str">
        <f t="shared" si="222"/>
        <v>S10</v>
      </c>
      <c r="U127" s="112" t="str">
        <f t="shared" si="222"/>
        <v>S11</v>
      </c>
      <c r="V127" s="112" t="str">
        <f t="shared" si="222"/>
        <v>S12</v>
      </c>
      <c r="W127" s="112" t="str">
        <f t="shared" si="222"/>
        <v>S13</v>
      </c>
      <c r="X127" s="112" t="str">
        <f t="shared" si="222"/>
        <v>S14</v>
      </c>
      <c r="Y127" s="112" t="str">
        <f t="shared" si="222"/>
        <v>S15</v>
      </c>
      <c r="Z127" s="112" t="str">
        <f t="shared" si="222"/>
        <v>S16</v>
      </c>
      <c r="AA127" s="112" t="str">
        <f t="shared" si="222"/>
        <v>S17</v>
      </c>
      <c r="AB127" s="112" t="str">
        <f t="shared" si="222"/>
        <v>S18</v>
      </c>
      <c r="AC127" s="112" t="str">
        <f t="shared" si="222"/>
        <v>S19</v>
      </c>
      <c r="AD127" s="112" t="str">
        <f t="shared" si="222"/>
        <v>S20</v>
      </c>
      <c r="AE127" s="112" t="str">
        <f t="shared" si="222"/>
        <v>S21</v>
      </c>
      <c r="AF127" s="112" t="str">
        <f t="shared" si="222"/>
        <v>S22</v>
      </c>
      <c r="AG127" s="112" t="str">
        <f t="shared" si="222"/>
        <v>S23</v>
      </c>
      <c r="AH127" s="112" t="str">
        <f t="shared" si="222"/>
        <v>S24</v>
      </c>
      <c r="AI127" s="112" t="str">
        <f t="shared" si="222"/>
        <v>S25</v>
      </c>
      <c r="AJ127" s="112" t="str">
        <f t="shared" si="222"/>
        <v>S26</v>
      </c>
      <c r="AK127" s="112" t="str">
        <f t="shared" si="222"/>
        <v>S27</v>
      </c>
      <c r="AL127" s="112" t="str">
        <f t="shared" si="222"/>
        <v>S28</v>
      </c>
      <c r="AM127" s="112" t="str">
        <f t="shared" si="222"/>
        <v>S29</v>
      </c>
      <c r="AN127" s="112" t="str">
        <f t="shared" si="222"/>
        <v>S30</v>
      </c>
      <c r="AO127" s="112" t="str">
        <f t="shared" si="222"/>
        <v>S31</v>
      </c>
      <c r="AP127" s="112" t="str">
        <f t="shared" si="222"/>
        <v>S32</v>
      </c>
      <c r="AQ127" s="112" t="str">
        <f t="shared" si="222"/>
        <v>S33</v>
      </c>
      <c r="AR127" s="112" t="str">
        <f t="shared" si="222"/>
        <v>S34</v>
      </c>
      <c r="AS127" s="112" t="str">
        <f t="shared" si="222"/>
        <v>S35</v>
      </c>
      <c r="AT127" s="112" t="str">
        <f t="shared" si="222"/>
        <v>S36</v>
      </c>
      <c r="AU127" s="112" t="str">
        <f t="shared" si="222"/>
        <v>S37</v>
      </c>
      <c r="AV127" s="112" t="str">
        <f t="shared" si="222"/>
        <v>S38</v>
      </c>
      <c r="AW127" s="112" t="str">
        <f t="shared" si="222"/>
        <v>S39</v>
      </c>
      <c r="AX127" s="112" t="str">
        <f t="shared" si="222"/>
        <v>S40</v>
      </c>
      <c r="AY127" s="112" t="str">
        <f t="shared" si="222"/>
        <v>S41</v>
      </c>
      <c r="AZ127" s="112" t="str">
        <f t="shared" si="222"/>
        <v>S42</v>
      </c>
      <c r="BA127" s="112" t="str">
        <f t="shared" si="222"/>
        <v>S43</v>
      </c>
      <c r="BB127" s="112" t="str">
        <f t="shared" si="222"/>
        <v>S44</v>
      </c>
      <c r="BC127" s="112" t="str">
        <f t="shared" si="222"/>
        <v>S45</v>
      </c>
      <c r="BD127" s="112" t="str">
        <f t="shared" si="222"/>
        <v>S46</v>
      </c>
      <c r="BE127" s="112" t="str">
        <f t="shared" si="222"/>
        <v>S47</v>
      </c>
      <c r="BF127" s="112" t="str">
        <f t="shared" si="222"/>
        <v>S48</v>
      </c>
      <c r="BG127" s="112" t="str">
        <f t="shared" si="222"/>
        <v>S49</v>
      </c>
      <c r="BH127" s="112" t="str">
        <f t="shared" si="222"/>
        <v>S50</v>
      </c>
      <c r="BI127" s="112" t="str">
        <f t="shared" si="222"/>
        <v>S51</v>
      </c>
      <c r="BJ127" s="112" t="str">
        <f t="shared" si="222"/>
        <v>S52</v>
      </c>
      <c r="BK127" s="112" t="str">
        <f t="shared" si="222"/>
        <v>S53</v>
      </c>
      <c r="BL127" s="112" t="str">
        <f t="shared" si="222"/>
        <v>S1</v>
      </c>
      <c r="BM127" s="112" t="str">
        <f t="shared" si="222"/>
        <v>S2</v>
      </c>
      <c r="BN127" s="113" t="str">
        <f t="shared" si="222"/>
        <v>S3</v>
      </c>
    </row>
    <row r="128" spans="13:66" x14ac:dyDescent="0.3">
      <c r="M128" s="44" t="str">
        <f t="shared" ref="M128:M136" si="223">M114</f>
        <v>DESIGN</v>
      </c>
      <c r="N128" s="86">
        <f t="shared" ref="N128:N136" si="224">SUM(O128:BN128)</f>
        <v>160</v>
      </c>
      <c r="W128">
        <v>40</v>
      </c>
      <c r="X128">
        <v>40</v>
      </c>
      <c r="Y128">
        <v>40</v>
      </c>
      <c r="Z128">
        <v>40</v>
      </c>
      <c r="BN128" s="120"/>
    </row>
    <row r="129" spans="13:66" x14ac:dyDescent="0.3">
      <c r="M129" s="18" t="str">
        <f t="shared" si="223"/>
        <v>EXEC</v>
      </c>
      <c r="N129" s="87">
        <f t="shared" si="224"/>
        <v>320</v>
      </c>
      <c r="AA129">
        <v>32</v>
      </c>
      <c r="AB129">
        <v>32</v>
      </c>
      <c r="AC129">
        <v>40</v>
      </c>
      <c r="AD129">
        <v>40</v>
      </c>
      <c r="AE129">
        <v>40</v>
      </c>
      <c r="AF129">
        <v>40</v>
      </c>
      <c r="AG129">
        <v>32</v>
      </c>
      <c r="AI129">
        <v>40</v>
      </c>
      <c r="AJ129">
        <v>24</v>
      </c>
      <c r="BN129" s="120"/>
    </row>
    <row r="130" spans="13:66" x14ac:dyDescent="0.3">
      <c r="M130" s="18" t="str">
        <f t="shared" si="223"/>
        <v>MNG</v>
      </c>
      <c r="N130" s="87">
        <f t="shared" si="224"/>
        <v>0</v>
      </c>
      <c r="BN130" s="120"/>
    </row>
    <row r="131" spans="13:66" x14ac:dyDescent="0.3">
      <c r="M131" s="18" t="str">
        <f t="shared" si="223"/>
        <v>UAT</v>
      </c>
      <c r="N131" s="87">
        <f t="shared" si="224"/>
        <v>0</v>
      </c>
      <c r="BN131" s="120"/>
    </row>
    <row r="132" spans="13:66" x14ac:dyDescent="0.3">
      <c r="M132" s="18" t="str">
        <f t="shared" si="223"/>
        <v>DP</v>
      </c>
      <c r="N132" s="87">
        <f t="shared" si="224"/>
        <v>0</v>
      </c>
      <c r="BN132" s="120"/>
    </row>
    <row r="133" spans="13:66" x14ac:dyDescent="0.3">
      <c r="M133" s="18">
        <f t="shared" si="223"/>
        <v>0</v>
      </c>
      <c r="N133" s="87">
        <f t="shared" si="224"/>
        <v>0</v>
      </c>
      <c r="BN133" s="120"/>
    </row>
    <row r="134" spans="13:66" x14ac:dyDescent="0.3">
      <c r="M134" s="18">
        <f t="shared" si="223"/>
        <v>0</v>
      </c>
      <c r="N134" s="87">
        <f t="shared" si="224"/>
        <v>0</v>
      </c>
      <c r="BN134" s="120"/>
    </row>
    <row r="135" spans="13:66" x14ac:dyDescent="0.3">
      <c r="M135" s="18" t="e">
        <f t="shared" si="223"/>
        <v>#REF!</v>
      </c>
      <c r="N135" s="87">
        <f t="shared" si="224"/>
        <v>0</v>
      </c>
      <c r="BN135" s="120"/>
    </row>
    <row r="136" spans="13:66" ht="15" thickBot="1" x14ac:dyDescent="0.35">
      <c r="M136" s="45" t="e">
        <f t="shared" si="223"/>
        <v>#REF!</v>
      </c>
      <c r="N136" s="88">
        <f t="shared" si="224"/>
        <v>0</v>
      </c>
      <c r="BN136" s="120"/>
    </row>
    <row r="137" spans="13:66" ht="15" thickBot="1" x14ac:dyDescent="0.35">
      <c r="N137" s="70">
        <f>SUM(N128:N136)</f>
        <v>480</v>
      </c>
      <c r="O137" s="28">
        <f>SUM(O128:O136)</f>
        <v>0</v>
      </c>
      <c r="P137" s="29">
        <f t="shared" ref="P137:BN137" si="225">SUM(P128:P136)</f>
        <v>0</v>
      </c>
      <c r="Q137" s="29">
        <f t="shared" si="225"/>
        <v>0</v>
      </c>
      <c r="R137" s="29">
        <f t="shared" si="225"/>
        <v>0</v>
      </c>
      <c r="S137" s="29">
        <f t="shared" si="225"/>
        <v>0</v>
      </c>
      <c r="T137" s="29">
        <f t="shared" si="225"/>
        <v>0</v>
      </c>
      <c r="U137" s="29">
        <f t="shared" si="225"/>
        <v>0</v>
      </c>
      <c r="V137" s="29">
        <f t="shared" si="225"/>
        <v>0</v>
      </c>
      <c r="W137" s="29">
        <f t="shared" si="225"/>
        <v>40</v>
      </c>
      <c r="X137" s="29">
        <f t="shared" si="225"/>
        <v>40</v>
      </c>
      <c r="Y137" s="29">
        <f t="shared" si="225"/>
        <v>40</v>
      </c>
      <c r="Z137" s="29">
        <f t="shared" si="225"/>
        <v>40</v>
      </c>
      <c r="AA137" s="29">
        <f t="shared" si="225"/>
        <v>32</v>
      </c>
      <c r="AB137" s="29">
        <f t="shared" si="225"/>
        <v>32</v>
      </c>
      <c r="AC137" s="29">
        <f t="shared" si="225"/>
        <v>40</v>
      </c>
      <c r="AD137" s="29">
        <f t="shared" si="225"/>
        <v>40</v>
      </c>
      <c r="AE137" s="29">
        <f t="shared" si="225"/>
        <v>40</v>
      </c>
      <c r="AF137" s="29">
        <f t="shared" si="225"/>
        <v>40</v>
      </c>
      <c r="AG137" s="29">
        <f t="shared" si="225"/>
        <v>32</v>
      </c>
      <c r="AH137" s="29">
        <f t="shared" si="225"/>
        <v>0</v>
      </c>
      <c r="AI137" s="29">
        <f t="shared" si="225"/>
        <v>40</v>
      </c>
      <c r="AJ137" s="29">
        <f t="shared" si="225"/>
        <v>24</v>
      </c>
      <c r="AK137" s="29">
        <f t="shared" si="225"/>
        <v>0</v>
      </c>
      <c r="AL137" s="29">
        <f t="shared" si="225"/>
        <v>0</v>
      </c>
      <c r="AM137" s="29">
        <f t="shared" si="225"/>
        <v>0</v>
      </c>
      <c r="AN137" s="29">
        <f t="shared" si="225"/>
        <v>0</v>
      </c>
      <c r="AO137" s="29">
        <f t="shared" si="225"/>
        <v>0</v>
      </c>
      <c r="AP137" s="29">
        <f t="shared" si="225"/>
        <v>0</v>
      </c>
      <c r="AQ137" s="29">
        <f t="shared" si="225"/>
        <v>0</v>
      </c>
      <c r="AR137" s="29">
        <f t="shared" si="225"/>
        <v>0</v>
      </c>
      <c r="AS137" s="29">
        <f t="shared" si="225"/>
        <v>0</v>
      </c>
      <c r="AT137" s="29">
        <f t="shared" si="225"/>
        <v>0</v>
      </c>
      <c r="AU137" s="29">
        <f t="shared" si="225"/>
        <v>0</v>
      </c>
      <c r="AV137" s="29">
        <f t="shared" si="225"/>
        <v>0</v>
      </c>
      <c r="AW137" s="29">
        <f t="shared" si="225"/>
        <v>0</v>
      </c>
      <c r="AX137" s="29">
        <f t="shared" si="225"/>
        <v>0</v>
      </c>
      <c r="AY137" s="29">
        <f t="shared" si="225"/>
        <v>0</v>
      </c>
      <c r="AZ137" s="29">
        <f t="shared" si="225"/>
        <v>0</v>
      </c>
      <c r="BA137" s="29">
        <f t="shared" si="225"/>
        <v>0</v>
      </c>
      <c r="BB137" s="29">
        <f t="shared" si="225"/>
        <v>0</v>
      </c>
      <c r="BC137" s="29">
        <f t="shared" si="225"/>
        <v>0</v>
      </c>
      <c r="BD137" s="29">
        <f t="shared" si="225"/>
        <v>0</v>
      </c>
      <c r="BE137" s="29">
        <f t="shared" si="225"/>
        <v>0</v>
      </c>
      <c r="BF137" s="29">
        <f t="shared" si="225"/>
        <v>0</v>
      </c>
      <c r="BG137" s="29">
        <f t="shared" si="225"/>
        <v>0</v>
      </c>
      <c r="BH137" s="29">
        <f t="shared" si="225"/>
        <v>0</v>
      </c>
      <c r="BI137" s="29">
        <f t="shared" si="225"/>
        <v>0</v>
      </c>
      <c r="BJ137" s="29">
        <f t="shared" si="225"/>
        <v>0</v>
      </c>
      <c r="BK137" s="29">
        <f t="shared" si="225"/>
        <v>0</v>
      </c>
      <c r="BL137" s="29">
        <f t="shared" si="225"/>
        <v>0</v>
      </c>
      <c r="BM137" s="29">
        <f t="shared" si="225"/>
        <v>0</v>
      </c>
      <c r="BN137" s="30">
        <f t="shared" si="225"/>
        <v>0</v>
      </c>
    </row>
    <row r="138" spans="13:66" ht="15" thickBot="1" x14ac:dyDescent="0.35">
      <c r="N138" s="250" t="s">
        <v>360</v>
      </c>
      <c r="O138" s="251" t="e">
        <f>VLOOKUP($M141,#REF!,HLOOKUP(O$69,#REF!,3,FALSE),FALSE)</f>
        <v>#REF!</v>
      </c>
      <c r="P138" s="251" t="e">
        <f>VLOOKUP($M141,#REF!,HLOOKUP(P$69,#REF!,3,FALSE),FALSE)</f>
        <v>#REF!</v>
      </c>
      <c r="Q138" s="251" t="e">
        <f>VLOOKUP($M141,#REF!,HLOOKUP(Q$69,#REF!,3,FALSE),FALSE)</f>
        <v>#REF!</v>
      </c>
      <c r="R138" s="251" t="e">
        <f>VLOOKUP($M141,#REF!,HLOOKUP(R$69,#REF!,3,FALSE),FALSE)</f>
        <v>#REF!</v>
      </c>
      <c r="S138" s="251" t="e">
        <f>VLOOKUP($M141,#REF!,HLOOKUP(S$69,#REF!,3,FALSE),FALSE)</f>
        <v>#REF!</v>
      </c>
      <c r="T138" s="251" t="e">
        <f>VLOOKUP($M141,#REF!,HLOOKUP(T$69,#REF!,3,FALSE),FALSE)</f>
        <v>#REF!</v>
      </c>
      <c r="U138" s="251" t="e">
        <f>VLOOKUP($M141,#REF!,HLOOKUP(U$69,#REF!,3,FALSE),FALSE)</f>
        <v>#REF!</v>
      </c>
      <c r="V138" s="251" t="e">
        <f>VLOOKUP($M141,#REF!,HLOOKUP(V$69,#REF!,3,FALSE),FALSE)</f>
        <v>#REF!</v>
      </c>
      <c r="W138" s="251" t="e">
        <f>VLOOKUP($M141,#REF!,HLOOKUP(W$69,#REF!,3,FALSE),FALSE)</f>
        <v>#REF!</v>
      </c>
      <c r="X138" s="251" t="e">
        <f>VLOOKUP($M141,#REF!,HLOOKUP(X$69,#REF!,3,FALSE),FALSE)</f>
        <v>#REF!</v>
      </c>
      <c r="Y138" s="251" t="e">
        <f>VLOOKUP($M141,#REF!,HLOOKUP(Y$69,#REF!,3,FALSE),FALSE)</f>
        <v>#REF!</v>
      </c>
      <c r="Z138" s="251" t="e">
        <f>VLOOKUP($M141,#REF!,HLOOKUP(Z$69,#REF!,3,FALSE),FALSE)</f>
        <v>#REF!</v>
      </c>
      <c r="AA138" s="251" t="e">
        <f>VLOOKUP($M141,#REF!,HLOOKUP(AA$69,#REF!,3,FALSE),FALSE)</f>
        <v>#REF!</v>
      </c>
      <c r="AB138" s="251" t="e">
        <f>VLOOKUP($M141,#REF!,HLOOKUP(AB$69,#REF!,3,FALSE),FALSE)</f>
        <v>#REF!</v>
      </c>
      <c r="AC138" s="251" t="e">
        <f>VLOOKUP($M141,#REF!,HLOOKUP(AC$69,#REF!,3,FALSE),FALSE)</f>
        <v>#REF!</v>
      </c>
      <c r="AD138" s="251" t="e">
        <f>VLOOKUP($M141,#REF!,HLOOKUP(AD$69,#REF!,3,FALSE),FALSE)</f>
        <v>#REF!</v>
      </c>
      <c r="AE138" s="251" t="e">
        <f>VLOOKUP($M141,#REF!,HLOOKUP(AE$69,#REF!,3,FALSE),FALSE)</f>
        <v>#REF!</v>
      </c>
      <c r="AF138" s="251" t="e">
        <f>VLOOKUP($M141,#REF!,HLOOKUP(AF$69,#REF!,3,FALSE),FALSE)</f>
        <v>#REF!</v>
      </c>
      <c r="AG138" s="251" t="e">
        <f>VLOOKUP($M141,#REF!,HLOOKUP(AG$69,#REF!,3,FALSE),FALSE)</f>
        <v>#REF!</v>
      </c>
      <c r="AH138" s="251" t="e">
        <f>VLOOKUP($M141,#REF!,HLOOKUP(AH$69,#REF!,3,FALSE),FALSE)</f>
        <v>#REF!</v>
      </c>
      <c r="AI138" s="251" t="e">
        <f>VLOOKUP($M141,#REF!,HLOOKUP(AI$69,#REF!,3,FALSE),FALSE)</f>
        <v>#REF!</v>
      </c>
      <c r="AJ138" s="251" t="e">
        <f>VLOOKUP($M141,#REF!,HLOOKUP(AJ$69,#REF!,3,FALSE),FALSE)</f>
        <v>#REF!</v>
      </c>
      <c r="AK138" s="251" t="e">
        <f>VLOOKUP($M141,#REF!,HLOOKUP(AK$69,#REF!,3,FALSE),FALSE)</f>
        <v>#REF!</v>
      </c>
      <c r="AL138" s="251" t="e">
        <f>VLOOKUP($M141,#REF!,HLOOKUP(AL$69,#REF!,3,FALSE),FALSE)</f>
        <v>#REF!</v>
      </c>
      <c r="AM138" s="251" t="e">
        <f>VLOOKUP($M141,#REF!,HLOOKUP(AM$69,#REF!,3,FALSE),FALSE)</f>
        <v>#REF!</v>
      </c>
      <c r="AN138" s="251" t="e">
        <f>VLOOKUP($M141,#REF!,HLOOKUP(AN$69,#REF!,3,FALSE),FALSE)</f>
        <v>#REF!</v>
      </c>
      <c r="AO138" s="251" t="e">
        <f>VLOOKUP($M141,#REF!,HLOOKUP(AO$69,#REF!,3,FALSE),FALSE)</f>
        <v>#REF!</v>
      </c>
      <c r="AP138" s="251" t="e">
        <f>VLOOKUP($M141,#REF!,HLOOKUP(AP$69,#REF!,3,FALSE),FALSE)</f>
        <v>#REF!</v>
      </c>
      <c r="AQ138" s="251" t="e">
        <f>VLOOKUP($M141,#REF!,HLOOKUP(AQ$69,#REF!,3,FALSE),FALSE)</f>
        <v>#REF!</v>
      </c>
      <c r="AR138" s="251" t="e">
        <f>VLOOKUP($M141,#REF!,HLOOKUP(AR$69,#REF!,3,FALSE),FALSE)</f>
        <v>#REF!</v>
      </c>
      <c r="AS138" s="251" t="e">
        <f>VLOOKUP($M141,#REF!,HLOOKUP(AS$69,#REF!,3,FALSE),FALSE)</f>
        <v>#REF!</v>
      </c>
      <c r="AT138" s="251" t="e">
        <f>VLOOKUP($M141,#REF!,HLOOKUP(AT$69,#REF!,3,FALSE),FALSE)</f>
        <v>#REF!</v>
      </c>
      <c r="AU138" s="251" t="e">
        <f>VLOOKUP($M141,#REF!,HLOOKUP(AU$69,#REF!,3,FALSE),FALSE)</f>
        <v>#REF!</v>
      </c>
      <c r="AV138" s="251" t="e">
        <f>VLOOKUP($M141,#REF!,HLOOKUP(AV$69,#REF!,3,FALSE),FALSE)</f>
        <v>#REF!</v>
      </c>
      <c r="AW138" s="251" t="e">
        <f>VLOOKUP($M141,#REF!,HLOOKUP(AW$69,#REF!,3,FALSE),FALSE)</f>
        <v>#REF!</v>
      </c>
      <c r="AX138" s="251" t="e">
        <f>VLOOKUP($M141,#REF!,HLOOKUP(AX$69,#REF!,3,FALSE),FALSE)</f>
        <v>#REF!</v>
      </c>
      <c r="AY138" s="251" t="e">
        <f>VLOOKUP($M141,#REF!,HLOOKUP(AY$69,#REF!,3,FALSE),FALSE)</f>
        <v>#REF!</v>
      </c>
      <c r="AZ138" s="251" t="e">
        <f>VLOOKUP($M141,#REF!,HLOOKUP(AZ$69,#REF!,3,FALSE),FALSE)</f>
        <v>#REF!</v>
      </c>
      <c r="BA138" s="251" t="e">
        <f>VLOOKUP($M141,#REF!,HLOOKUP(BA$69,#REF!,3,FALSE),FALSE)</f>
        <v>#REF!</v>
      </c>
      <c r="BB138" s="251" t="e">
        <f>VLOOKUP($M141,#REF!,HLOOKUP(BB$69,#REF!,3,FALSE),FALSE)</f>
        <v>#REF!</v>
      </c>
      <c r="BC138" s="251" t="e">
        <f>VLOOKUP($M141,#REF!,HLOOKUP(BC$69,#REF!,3,FALSE),FALSE)</f>
        <v>#REF!</v>
      </c>
      <c r="BD138" s="251" t="e">
        <f>VLOOKUP($M141,#REF!,HLOOKUP(BD$69,#REF!,3,FALSE),FALSE)</f>
        <v>#REF!</v>
      </c>
      <c r="BE138" s="251" t="e">
        <f>VLOOKUP($M141,#REF!,HLOOKUP(BE$69,#REF!,3,FALSE),FALSE)</f>
        <v>#REF!</v>
      </c>
      <c r="BF138" s="251" t="e">
        <f>VLOOKUP($M141,#REF!,HLOOKUP(BF$69,#REF!,3,FALSE),FALSE)</f>
        <v>#REF!</v>
      </c>
      <c r="BG138" s="251" t="e">
        <f>VLOOKUP($M141,#REF!,HLOOKUP(BG$69,#REF!,3,FALSE),FALSE)</f>
        <v>#REF!</v>
      </c>
      <c r="BH138" s="251" t="e">
        <f>VLOOKUP($M141,#REF!,HLOOKUP(BH$69,#REF!,3,FALSE),FALSE)</f>
        <v>#REF!</v>
      </c>
      <c r="BI138" s="251" t="e">
        <f>VLOOKUP($M141,#REF!,HLOOKUP(BI$69,#REF!,3,FALSE),FALSE)</f>
        <v>#REF!</v>
      </c>
      <c r="BJ138" s="251" t="e">
        <f>VLOOKUP($M141,#REF!,HLOOKUP(BJ$69,#REF!,3,FALSE),FALSE)</f>
        <v>#REF!</v>
      </c>
      <c r="BK138" s="251" t="e">
        <f>VLOOKUP($M141,#REF!,HLOOKUP(BK$69,#REF!,3,FALSE),FALSE)</f>
        <v>#REF!</v>
      </c>
      <c r="BL138" s="251" t="e">
        <f>VLOOKUP($M141,#REF!,HLOOKUP(BL$69,#REF!,3,FALSE),FALSE)</f>
        <v>#REF!</v>
      </c>
      <c r="BM138" s="251" t="e">
        <f>VLOOKUP($M141,#REF!,HLOOKUP(BM$69,#REF!,3,FALSE),FALSE)</f>
        <v>#REF!</v>
      </c>
      <c r="BN138" s="251" t="e">
        <f>VLOOKUP($M141,#REF!,HLOOKUP(BN$69,#REF!,3,FALSE),FALSE)</f>
        <v>#REF!</v>
      </c>
    </row>
    <row r="139" spans="13:66" ht="18" x14ac:dyDescent="0.3">
      <c r="N139" s="103" t="str">
        <f>N$19</f>
        <v>DAL</v>
      </c>
      <c r="O139" s="100">
        <f>O$19</f>
        <v>44585</v>
      </c>
      <c r="P139" s="101">
        <f t="shared" ref="P139:BN139" si="226">P$19</f>
        <v>44592</v>
      </c>
      <c r="Q139" s="101">
        <f t="shared" si="226"/>
        <v>44599</v>
      </c>
      <c r="R139" s="101">
        <f t="shared" si="226"/>
        <v>44606</v>
      </c>
      <c r="S139" s="101">
        <f t="shared" si="226"/>
        <v>44613</v>
      </c>
      <c r="T139" s="101">
        <f t="shared" si="226"/>
        <v>44620</v>
      </c>
      <c r="U139" s="101">
        <f t="shared" si="226"/>
        <v>44627</v>
      </c>
      <c r="V139" s="101">
        <f t="shared" si="226"/>
        <v>44634</v>
      </c>
      <c r="W139" s="101">
        <f t="shared" si="226"/>
        <v>44641</v>
      </c>
      <c r="X139" s="101">
        <f t="shared" si="226"/>
        <v>44648</v>
      </c>
      <c r="Y139" s="101">
        <f t="shared" si="226"/>
        <v>44655</v>
      </c>
      <c r="Z139" s="101">
        <f t="shared" si="226"/>
        <v>44662</v>
      </c>
      <c r="AA139" s="101">
        <f t="shared" si="226"/>
        <v>44669</v>
      </c>
      <c r="AB139" s="101">
        <f t="shared" si="226"/>
        <v>44676</v>
      </c>
      <c r="AC139" s="101">
        <f t="shared" si="226"/>
        <v>44683</v>
      </c>
      <c r="AD139" s="101">
        <f t="shared" si="226"/>
        <v>44690</v>
      </c>
      <c r="AE139" s="101">
        <f t="shared" si="226"/>
        <v>44697</v>
      </c>
      <c r="AF139" s="101">
        <f t="shared" si="226"/>
        <v>44704</v>
      </c>
      <c r="AG139" s="101">
        <f t="shared" si="226"/>
        <v>44711</v>
      </c>
      <c r="AH139" s="101">
        <f t="shared" si="226"/>
        <v>44718</v>
      </c>
      <c r="AI139" s="101">
        <f t="shared" si="226"/>
        <v>44725</v>
      </c>
      <c r="AJ139" s="101">
        <f t="shared" si="226"/>
        <v>44732</v>
      </c>
      <c r="AK139" s="101">
        <f t="shared" si="226"/>
        <v>44739</v>
      </c>
      <c r="AL139" s="101">
        <f t="shared" si="226"/>
        <v>44746</v>
      </c>
      <c r="AM139" s="101">
        <f t="shared" si="226"/>
        <v>44753</v>
      </c>
      <c r="AN139" s="101">
        <f t="shared" si="226"/>
        <v>44760</v>
      </c>
      <c r="AO139" s="101">
        <f t="shared" si="226"/>
        <v>44767</v>
      </c>
      <c r="AP139" s="101">
        <f t="shared" si="226"/>
        <v>44774</v>
      </c>
      <c r="AQ139" s="101">
        <f t="shared" si="226"/>
        <v>44781</v>
      </c>
      <c r="AR139" s="101">
        <f t="shared" si="226"/>
        <v>44788</v>
      </c>
      <c r="AS139" s="101">
        <f t="shared" si="226"/>
        <v>44795</v>
      </c>
      <c r="AT139" s="101">
        <f t="shared" si="226"/>
        <v>44802</v>
      </c>
      <c r="AU139" s="101">
        <f t="shared" si="226"/>
        <v>44809</v>
      </c>
      <c r="AV139" s="101">
        <f t="shared" si="226"/>
        <v>44816</v>
      </c>
      <c r="AW139" s="101">
        <f t="shared" si="226"/>
        <v>44823</v>
      </c>
      <c r="AX139" s="101">
        <f t="shared" si="226"/>
        <v>44830</v>
      </c>
      <c r="AY139" s="101">
        <f t="shared" si="226"/>
        <v>44837</v>
      </c>
      <c r="AZ139" s="101">
        <f t="shared" si="226"/>
        <v>44844</v>
      </c>
      <c r="BA139" s="101">
        <f t="shared" si="226"/>
        <v>44851</v>
      </c>
      <c r="BB139" s="101">
        <f t="shared" si="226"/>
        <v>44858</v>
      </c>
      <c r="BC139" s="101">
        <f t="shared" si="226"/>
        <v>44865</v>
      </c>
      <c r="BD139" s="101">
        <f t="shared" si="226"/>
        <v>44872</v>
      </c>
      <c r="BE139" s="101">
        <f t="shared" si="226"/>
        <v>44879</v>
      </c>
      <c r="BF139" s="101">
        <f t="shared" si="226"/>
        <v>44886</v>
      </c>
      <c r="BG139" s="101">
        <f t="shared" si="226"/>
        <v>44893</v>
      </c>
      <c r="BH139" s="101">
        <f t="shared" si="226"/>
        <v>44900</v>
      </c>
      <c r="BI139" s="101">
        <f t="shared" si="226"/>
        <v>44907</v>
      </c>
      <c r="BJ139" s="101">
        <f t="shared" si="226"/>
        <v>44914</v>
      </c>
      <c r="BK139" s="101">
        <f t="shared" si="226"/>
        <v>44921</v>
      </c>
      <c r="BL139" s="101">
        <f t="shared" si="226"/>
        <v>44928</v>
      </c>
      <c r="BM139" s="101">
        <f t="shared" si="226"/>
        <v>44935</v>
      </c>
      <c r="BN139" s="102">
        <f t="shared" si="226"/>
        <v>44942</v>
      </c>
    </row>
    <row r="140" spans="13:66" ht="18.600000000000001" thickBot="1" x14ac:dyDescent="0.35">
      <c r="N140" s="104" t="str">
        <f>N$20</f>
        <v>AL</v>
      </c>
      <c r="O140" s="106">
        <f>O$20</f>
        <v>44591</v>
      </c>
      <c r="P140" s="107">
        <f t="shared" ref="P140:BN140" si="227">P$20</f>
        <v>44598</v>
      </c>
      <c r="Q140" s="107">
        <f t="shared" si="227"/>
        <v>44605</v>
      </c>
      <c r="R140" s="107">
        <f t="shared" si="227"/>
        <v>44612</v>
      </c>
      <c r="S140" s="107">
        <f>S$20</f>
        <v>44619</v>
      </c>
      <c r="T140" s="107">
        <f t="shared" si="227"/>
        <v>44626</v>
      </c>
      <c r="U140" s="107">
        <f t="shared" si="227"/>
        <v>44633</v>
      </c>
      <c r="V140" s="107">
        <f t="shared" si="227"/>
        <v>44640</v>
      </c>
      <c r="W140" s="107">
        <f t="shared" si="227"/>
        <v>44647</v>
      </c>
      <c r="X140" s="107">
        <f t="shared" si="227"/>
        <v>44654</v>
      </c>
      <c r="Y140" s="107">
        <f t="shared" si="227"/>
        <v>44661</v>
      </c>
      <c r="Z140" s="107">
        <f t="shared" si="227"/>
        <v>44668</v>
      </c>
      <c r="AA140" s="107">
        <f t="shared" si="227"/>
        <v>44675</v>
      </c>
      <c r="AB140" s="107">
        <f t="shared" si="227"/>
        <v>44682</v>
      </c>
      <c r="AC140" s="107">
        <f t="shared" si="227"/>
        <v>44689</v>
      </c>
      <c r="AD140" s="107">
        <f t="shared" si="227"/>
        <v>44696</v>
      </c>
      <c r="AE140" s="107">
        <f t="shared" si="227"/>
        <v>44703</v>
      </c>
      <c r="AF140" s="107">
        <f t="shared" si="227"/>
        <v>44710</v>
      </c>
      <c r="AG140" s="107">
        <f t="shared" si="227"/>
        <v>44717</v>
      </c>
      <c r="AH140" s="107">
        <f t="shared" si="227"/>
        <v>44724</v>
      </c>
      <c r="AI140" s="107">
        <f t="shared" si="227"/>
        <v>44731</v>
      </c>
      <c r="AJ140" s="107">
        <f t="shared" si="227"/>
        <v>44738</v>
      </c>
      <c r="AK140" s="107">
        <f t="shared" si="227"/>
        <v>44745</v>
      </c>
      <c r="AL140" s="107">
        <f t="shared" si="227"/>
        <v>44752</v>
      </c>
      <c r="AM140" s="107">
        <f t="shared" si="227"/>
        <v>44759</v>
      </c>
      <c r="AN140" s="107">
        <f t="shared" si="227"/>
        <v>44766</v>
      </c>
      <c r="AO140" s="107">
        <f t="shared" si="227"/>
        <v>44773</v>
      </c>
      <c r="AP140" s="107">
        <f t="shared" si="227"/>
        <v>44780</v>
      </c>
      <c r="AQ140" s="107">
        <f t="shared" si="227"/>
        <v>44787</v>
      </c>
      <c r="AR140" s="107">
        <f t="shared" si="227"/>
        <v>44794</v>
      </c>
      <c r="AS140" s="107">
        <f t="shared" si="227"/>
        <v>44801</v>
      </c>
      <c r="AT140" s="107">
        <f t="shared" si="227"/>
        <v>44808</v>
      </c>
      <c r="AU140" s="107">
        <f t="shared" si="227"/>
        <v>44815</v>
      </c>
      <c r="AV140" s="107">
        <f t="shared" si="227"/>
        <v>44822</v>
      </c>
      <c r="AW140" s="107">
        <f t="shared" si="227"/>
        <v>44829</v>
      </c>
      <c r="AX140" s="107">
        <f t="shared" si="227"/>
        <v>44836</v>
      </c>
      <c r="AY140" s="107">
        <f t="shared" si="227"/>
        <v>44843</v>
      </c>
      <c r="AZ140" s="107">
        <f t="shared" si="227"/>
        <v>44850</v>
      </c>
      <c r="BA140" s="107">
        <f t="shared" si="227"/>
        <v>44857</v>
      </c>
      <c r="BB140" s="107">
        <f t="shared" si="227"/>
        <v>44864</v>
      </c>
      <c r="BC140" s="107">
        <f t="shared" si="227"/>
        <v>44871</v>
      </c>
      <c r="BD140" s="107">
        <f t="shared" si="227"/>
        <v>44878</v>
      </c>
      <c r="BE140" s="107">
        <f t="shared" si="227"/>
        <v>44885</v>
      </c>
      <c r="BF140" s="107">
        <f t="shared" si="227"/>
        <v>44892</v>
      </c>
      <c r="BG140" s="107">
        <f t="shared" si="227"/>
        <v>44899</v>
      </c>
      <c r="BH140" s="107">
        <f t="shared" si="227"/>
        <v>44906</v>
      </c>
      <c r="BI140" s="107">
        <f t="shared" si="227"/>
        <v>44913</v>
      </c>
      <c r="BJ140" s="107">
        <f t="shared" si="227"/>
        <v>44920</v>
      </c>
      <c r="BK140" s="107">
        <f t="shared" si="227"/>
        <v>44927</v>
      </c>
      <c r="BL140" s="107">
        <f t="shared" si="227"/>
        <v>44934</v>
      </c>
      <c r="BM140" s="107">
        <f t="shared" si="227"/>
        <v>44941</v>
      </c>
      <c r="BN140" s="108">
        <f t="shared" si="227"/>
        <v>44948</v>
      </c>
    </row>
    <row r="141" spans="13:66" ht="18.600000000000001" thickBot="1" x14ac:dyDescent="0.4">
      <c r="M141" s="17" t="s">
        <v>6</v>
      </c>
      <c r="N141" s="89" t="e">
        <f>VLOOKUP(M141,#REF!,2,FALSE)</f>
        <v>#REF!</v>
      </c>
      <c r="O141" s="111" t="str">
        <f>O$21</f>
        <v>S5</v>
      </c>
      <c r="P141" s="112" t="str">
        <f>P$21</f>
        <v>S6</v>
      </c>
      <c r="Q141" s="112" t="str">
        <f t="shared" ref="Q141:BN141" si="228">Q$21</f>
        <v>S7</v>
      </c>
      <c r="R141" s="112" t="str">
        <f t="shared" si="228"/>
        <v>S8</v>
      </c>
      <c r="S141" s="112" t="str">
        <f t="shared" si="228"/>
        <v>S9</v>
      </c>
      <c r="T141" s="112" t="str">
        <f t="shared" si="228"/>
        <v>S10</v>
      </c>
      <c r="U141" s="112" t="str">
        <f t="shared" si="228"/>
        <v>S11</v>
      </c>
      <c r="V141" s="112" t="str">
        <f t="shared" si="228"/>
        <v>S12</v>
      </c>
      <c r="W141" s="112" t="str">
        <f t="shared" si="228"/>
        <v>S13</v>
      </c>
      <c r="X141" s="112" t="str">
        <f t="shared" si="228"/>
        <v>S14</v>
      </c>
      <c r="Y141" s="112" t="str">
        <f t="shared" si="228"/>
        <v>S15</v>
      </c>
      <c r="Z141" s="112" t="str">
        <f t="shared" si="228"/>
        <v>S16</v>
      </c>
      <c r="AA141" s="112" t="str">
        <f t="shared" si="228"/>
        <v>S17</v>
      </c>
      <c r="AB141" s="112" t="str">
        <f t="shared" si="228"/>
        <v>S18</v>
      </c>
      <c r="AC141" s="112" t="str">
        <f t="shared" si="228"/>
        <v>S19</v>
      </c>
      <c r="AD141" s="112" t="str">
        <f t="shared" si="228"/>
        <v>S20</v>
      </c>
      <c r="AE141" s="112" t="str">
        <f t="shared" si="228"/>
        <v>S21</v>
      </c>
      <c r="AF141" s="112" t="str">
        <f t="shared" si="228"/>
        <v>S22</v>
      </c>
      <c r="AG141" s="112" t="str">
        <f t="shared" si="228"/>
        <v>S23</v>
      </c>
      <c r="AH141" s="112" t="str">
        <f t="shared" si="228"/>
        <v>S24</v>
      </c>
      <c r="AI141" s="112" t="str">
        <f t="shared" si="228"/>
        <v>S25</v>
      </c>
      <c r="AJ141" s="112" t="str">
        <f t="shared" si="228"/>
        <v>S26</v>
      </c>
      <c r="AK141" s="112" t="str">
        <f t="shared" si="228"/>
        <v>S27</v>
      </c>
      <c r="AL141" s="112" t="str">
        <f t="shared" si="228"/>
        <v>S28</v>
      </c>
      <c r="AM141" s="112" t="str">
        <f t="shared" si="228"/>
        <v>S29</v>
      </c>
      <c r="AN141" s="112" t="str">
        <f t="shared" si="228"/>
        <v>S30</v>
      </c>
      <c r="AO141" s="112" t="str">
        <f t="shared" si="228"/>
        <v>S31</v>
      </c>
      <c r="AP141" s="112" t="str">
        <f t="shared" si="228"/>
        <v>S32</v>
      </c>
      <c r="AQ141" s="112" t="str">
        <f t="shared" si="228"/>
        <v>S33</v>
      </c>
      <c r="AR141" s="112" t="str">
        <f t="shared" si="228"/>
        <v>S34</v>
      </c>
      <c r="AS141" s="112" t="str">
        <f t="shared" si="228"/>
        <v>S35</v>
      </c>
      <c r="AT141" s="112" t="str">
        <f t="shared" si="228"/>
        <v>S36</v>
      </c>
      <c r="AU141" s="112" t="str">
        <f t="shared" si="228"/>
        <v>S37</v>
      </c>
      <c r="AV141" s="112" t="str">
        <f t="shared" si="228"/>
        <v>S38</v>
      </c>
      <c r="AW141" s="112" t="str">
        <f t="shared" si="228"/>
        <v>S39</v>
      </c>
      <c r="AX141" s="112" t="str">
        <f t="shared" si="228"/>
        <v>S40</v>
      </c>
      <c r="AY141" s="112" t="str">
        <f t="shared" si="228"/>
        <v>S41</v>
      </c>
      <c r="AZ141" s="112" t="str">
        <f t="shared" si="228"/>
        <v>S42</v>
      </c>
      <c r="BA141" s="112" t="str">
        <f t="shared" si="228"/>
        <v>S43</v>
      </c>
      <c r="BB141" s="112" t="str">
        <f t="shared" si="228"/>
        <v>S44</v>
      </c>
      <c r="BC141" s="112" t="str">
        <f t="shared" si="228"/>
        <v>S45</v>
      </c>
      <c r="BD141" s="112" t="str">
        <f t="shared" si="228"/>
        <v>S46</v>
      </c>
      <c r="BE141" s="112" t="str">
        <f t="shared" si="228"/>
        <v>S47</v>
      </c>
      <c r="BF141" s="112" t="str">
        <f t="shared" si="228"/>
        <v>S48</v>
      </c>
      <c r="BG141" s="112" t="str">
        <f t="shared" si="228"/>
        <v>S49</v>
      </c>
      <c r="BH141" s="112" t="str">
        <f t="shared" si="228"/>
        <v>S50</v>
      </c>
      <c r="BI141" s="112" t="str">
        <f t="shared" si="228"/>
        <v>S51</v>
      </c>
      <c r="BJ141" s="112" t="str">
        <f t="shared" si="228"/>
        <v>S52</v>
      </c>
      <c r="BK141" s="112" t="str">
        <f t="shared" si="228"/>
        <v>S53</v>
      </c>
      <c r="BL141" s="112" t="str">
        <f t="shared" si="228"/>
        <v>S1</v>
      </c>
      <c r="BM141" s="112" t="str">
        <f t="shared" si="228"/>
        <v>S2</v>
      </c>
      <c r="BN141" s="113" t="str">
        <f t="shared" si="228"/>
        <v>S3</v>
      </c>
    </row>
    <row r="142" spans="13:66" x14ac:dyDescent="0.3">
      <c r="M142" s="44" t="str">
        <f t="shared" ref="M142:M150" si="229">M128</f>
        <v>DESIGN</v>
      </c>
      <c r="N142" s="86">
        <f t="shared" ref="N142:N150" si="230">SUM(O142:BN142)</f>
        <v>0</v>
      </c>
      <c r="BN142" s="120"/>
    </row>
    <row r="143" spans="13:66" x14ac:dyDescent="0.3">
      <c r="M143" s="18" t="str">
        <f t="shared" si="229"/>
        <v>EXEC</v>
      </c>
      <c r="N143" s="87">
        <f t="shared" si="230"/>
        <v>160</v>
      </c>
      <c r="Y143">
        <v>48</v>
      </c>
      <c r="Z143">
        <v>40</v>
      </c>
      <c r="AA143">
        <v>40</v>
      </c>
      <c r="AB143">
        <v>32</v>
      </c>
      <c r="BN143" s="120"/>
    </row>
    <row r="144" spans="13:66" x14ac:dyDescent="0.3">
      <c r="M144" s="18" t="str">
        <f t="shared" si="229"/>
        <v>MNG</v>
      </c>
      <c r="N144" s="87">
        <f t="shared" si="230"/>
        <v>0</v>
      </c>
      <c r="BN144" s="120"/>
    </row>
    <row r="145" spans="13:66" x14ac:dyDescent="0.3">
      <c r="M145" s="18" t="str">
        <f t="shared" si="229"/>
        <v>UAT</v>
      </c>
      <c r="N145" s="87">
        <f t="shared" si="230"/>
        <v>112</v>
      </c>
      <c r="AF145">
        <v>40</v>
      </c>
      <c r="AG145">
        <v>32</v>
      </c>
      <c r="AI145">
        <v>40</v>
      </c>
      <c r="BN145" s="120"/>
    </row>
    <row r="146" spans="13:66" x14ac:dyDescent="0.3">
      <c r="M146" s="18" t="str">
        <f t="shared" si="229"/>
        <v>DP</v>
      </c>
      <c r="N146" s="87">
        <f t="shared" si="230"/>
        <v>0</v>
      </c>
      <c r="BN146" s="120"/>
    </row>
    <row r="147" spans="13:66" x14ac:dyDescent="0.3">
      <c r="M147" s="18">
        <f t="shared" si="229"/>
        <v>0</v>
      </c>
      <c r="N147" s="87">
        <f t="shared" si="230"/>
        <v>0</v>
      </c>
      <c r="BN147" s="120"/>
    </row>
    <row r="148" spans="13:66" x14ac:dyDescent="0.3">
      <c r="M148" s="18">
        <f t="shared" si="229"/>
        <v>0</v>
      </c>
      <c r="N148" s="87">
        <f t="shared" si="230"/>
        <v>0</v>
      </c>
      <c r="BN148" s="120"/>
    </row>
    <row r="149" spans="13:66" x14ac:dyDescent="0.3">
      <c r="M149" s="18" t="e">
        <f t="shared" si="229"/>
        <v>#REF!</v>
      </c>
      <c r="N149" s="87">
        <f t="shared" si="230"/>
        <v>0</v>
      </c>
      <c r="BN149" s="120"/>
    </row>
    <row r="150" spans="13:66" ht="15" thickBot="1" x14ac:dyDescent="0.35">
      <c r="M150" s="45" t="e">
        <f t="shared" si="229"/>
        <v>#REF!</v>
      </c>
      <c r="N150" s="88">
        <f t="shared" si="230"/>
        <v>0</v>
      </c>
      <c r="BN150" s="120"/>
    </row>
    <row r="151" spans="13:66" ht="15" thickBot="1" x14ac:dyDescent="0.35">
      <c r="N151" s="70">
        <f>SUM(N142:N150)</f>
        <v>272</v>
      </c>
      <c r="O151" s="28">
        <f>SUM(O142:O150)</f>
        <v>0</v>
      </c>
      <c r="P151" s="29">
        <f t="shared" ref="P151:BN151" si="231">SUM(P142:P150)</f>
        <v>0</v>
      </c>
      <c r="Q151" s="29">
        <f t="shared" si="231"/>
        <v>0</v>
      </c>
      <c r="R151" s="29">
        <f t="shared" si="231"/>
        <v>0</v>
      </c>
      <c r="S151" s="29">
        <f t="shared" si="231"/>
        <v>0</v>
      </c>
      <c r="T151" s="29">
        <f t="shared" si="231"/>
        <v>0</v>
      </c>
      <c r="U151" s="29">
        <f t="shared" si="231"/>
        <v>0</v>
      </c>
      <c r="V151" s="29">
        <f t="shared" si="231"/>
        <v>0</v>
      </c>
      <c r="W151" s="29">
        <f t="shared" si="231"/>
        <v>0</v>
      </c>
      <c r="X151" s="29">
        <f t="shared" si="231"/>
        <v>0</v>
      </c>
      <c r="Y151" s="29">
        <f t="shared" si="231"/>
        <v>48</v>
      </c>
      <c r="Z151" s="29">
        <f t="shared" si="231"/>
        <v>40</v>
      </c>
      <c r="AA151" s="29">
        <f t="shared" si="231"/>
        <v>40</v>
      </c>
      <c r="AB151" s="29">
        <f t="shared" si="231"/>
        <v>32</v>
      </c>
      <c r="AC151" s="29">
        <f t="shared" si="231"/>
        <v>0</v>
      </c>
      <c r="AD151" s="29">
        <f t="shared" si="231"/>
        <v>0</v>
      </c>
      <c r="AE151" s="29">
        <f t="shared" si="231"/>
        <v>0</v>
      </c>
      <c r="AF151" s="29">
        <f t="shared" si="231"/>
        <v>40</v>
      </c>
      <c r="AG151" s="29">
        <f t="shared" si="231"/>
        <v>32</v>
      </c>
      <c r="AH151" s="29">
        <f t="shared" si="231"/>
        <v>0</v>
      </c>
      <c r="AI151" s="29">
        <f t="shared" si="231"/>
        <v>40</v>
      </c>
      <c r="AJ151" s="29">
        <f t="shared" si="231"/>
        <v>0</v>
      </c>
      <c r="AK151" s="29">
        <f t="shared" si="231"/>
        <v>0</v>
      </c>
      <c r="AL151" s="29">
        <f t="shared" si="231"/>
        <v>0</v>
      </c>
      <c r="AM151" s="29">
        <f t="shared" si="231"/>
        <v>0</v>
      </c>
      <c r="AN151" s="29">
        <f t="shared" si="231"/>
        <v>0</v>
      </c>
      <c r="AO151" s="29">
        <f t="shared" si="231"/>
        <v>0</v>
      </c>
      <c r="AP151" s="29">
        <f t="shared" si="231"/>
        <v>0</v>
      </c>
      <c r="AQ151" s="29">
        <f t="shared" si="231"/>
        <v>0</v>
      </c>
      <c r="AR151" s="29">
        <f t="shared" si="231"/>
        <v>0</v>
      </c>
      <c r="AS151" s="29">
        <f t="shared" si="231"/>
        <v>0</v>
      </c>
      <c r="AT151" s="29">
        <f t="shared" si="231"/>
        <v>0</v>
      </c>
      <c r="AU151" s="29">
        <f t="shared" si="231"/>
        <v>0</v>
      </c>
      <c r="AV151" s="29">
        <f t="shared" si="231"/>
        <v>0</v>
      </c>
      <c r="AW151" s="29">
        <f t="shared" si="231"/>
        <v>0</v>
      </c>
      <c r="AX151" s="29">
        <f t="shared" si="231"/>
        <v>0</v>
      </c>
      <c r="AY151" s="29">
        <f t="shared" si="231"/>
        <v>0</v>
      </c>
      <c r="AZ151" s="29">
        <f t="shared" si="231"/>
        <v>0</v>
      </c>
      <c r="BA151" s="29">
        <f t="shared" si="231"/>
        <v>0</v>
      </c>
      <c r="BB151" s="29">
        <f t="shared" si="231"/>
        <v>0</v>
      </c>
      <c r="BC151" s="29">
        <f t="shared" si="231"/>
        <v>0</v>
      </c>
      <c r="BD151" s="29">
        <f t="shared" si="231"/>
        <v>0</v>
      </c>
      <c r="BE151" s="29">
        <f t="shared" si="231"/>
        <v>0</v>
      </c>
      <c r="BF151" s="29">
        <f t="shared" si="231"/>
        <v>0</v>
      </c>
      <c r="BG151" s="29">
        <f t="shared" si="231"/>
        <v>0</v>
      </c>
      <c r="BH151" s="29">
        <f t="shared" si="231"/>
        <v>0</v>
      </c>
      <c r="BI151" s="29">
        <f t="shared" si="231"/>
        <v>0</v>
      </c>
      <c r="BJ151" s="29">
        <f t="shared" si="231"/>
        <v>0</v>
      </c>
      <c r="BK151" s="29">
        <f t="shared" si="231"/>
        <v>0</v>
      </c>
      <c r="BL151" s="29">
        <f t="shared" si="231"/>
        <v>0</v>
      </c>
      <c r="BM151" s="29">
        <f t="shared" si="231"/>
        <v>0</v>
      </c>
      <c r="BN151" s="30">
        <f t="shared" si="231"/>
        <v>0</v>
      </c>
    </row>
    <row r="152" spans="13:66" ht="15" thickBot="1" x14ac:dyDescent="0.35">
      <c r="N152" s="250" t="s">
        <v>360</v>
      </c>
      <c r="O152" s="251">
        <v>41</v>
      </c>
      <c r="P152" s="251">
        <v>41</v>
      </c>
      <c r="Q152" s="251">
        <v>41</v>
      </c>
      <c r="R152" s="251">
        <v>41</v>
      </c>
      <c r="S152" s="251">
        <v>41</v>
      </c>
      <c r="T152" s="251">
        <v>41</v>
      </c>
      <c r="U152" s="251">
        <v>41</v>
      </c>
      <c r="V152" s="251">
        <v>41</v>
      </c>
      <c r="W152" s="251">
        <v>41</v>
      </c>
      <c r="X152" s="251">
        <v>41</v>
      </c>
      <c r="Y152" s="251">
        <v>41</v>
      </c>
      <c r="Z152" s="251">
        <v>41</v>
      </c>
      <c r="AA152" s="251">
        <v>41</v>
      </c>
      <c r="AB152" s="251">
        <v>41</v>
      </c>
      <c r="AC152" s="251">
        <v>41</v>
      </c>
      <c r="AD152" s="251">
        <v>41</v>
      </c>
      <c r="AE152" s="251">
        <v>41</v>
      </c>
      <c r="AF152" s="251">
        <v>41</v>
      </c>
      <c r="AG152" s="251">
        <v>41</v>
      </c>
      <c r="AH152" s="251">
        <v>41</v>
      </c>
      <c r="AI152" s="251">
        <v>41</v>
      </c>
      <c r="AJ152" s="251">
        <v>41</v>
      </c>
      <c r="AK152" s="251">
        <v>41</v>
      </c>
      <c r="AL152" s="251">
        <v>41</v>
      </c>
      <c r="AM152" s="251">
        <v>41</v>
      </c>
      <c r="AN152" s="251">
        <v>41</v>
      </c>
      <c r="AO152" s="251">
        <v>41</v>
      </c>
      <c r="AP152" s="251">
        <v>41</v>
      </c>
      <c r="AQ152" s="251">
        <v>41</v>
      </c>
      <c r="AR152" s="251">
        <v>41</v>
      </c>
      <c r="AS152" s="251">
        <v>41</v>
      </c>
      <c r="AT152" s="251">
        <v>41</v>
      </c>
      <c r="AU152" s="251">
        <v>41</v>
      </c>
      <c r="AV152" s="251">
        <v>41</v>
      </c>
      <c r="AW152" s="251">
        <v>41</v>
      </c>
      <c r="AX152" s="251">
        <v>41</v>
      </c>
      <c r="AY152" s="251">
        <v>41</v>
      </c>
      <c r="AZ152" s="251">
        <v>41</v>
      </c>
      <c r="BA152" s="251">
        <v>41</v>
      </c>
      <c r="BB152" s="251">
        <v>41</v>
      </c>
      <c r="BC152" s="251">
        <v>41</v>
      </c>
      <c r="BD152" s="251">
        <v>41</v>
      </c>
      <c r="BE152" s="251">
        <v>41</v>
      </c>
      <c r="BF152" s="251">
        <v>41</v>
      </c>
      <c r="BG152" s="251">
        <v>41</v>
      </c>
      <c r="BH152" s="251">
        <v>41</v>
      </c>
      <c r="BI152" s="251">
        <v>41</v>
      </c>
      <c r="BJ152" s="251">
        <v>41</v>
      </c>
      <c r="BK152" s="251">
        <v>41</v>
      </c>
      <c r="BL152" s="251">
        <v>41</v>
      </c>
      <c r="BM152" s="251">
        <v>41</v>
      </c>
      <c r="BN152" s="251">
        <v>41</v>
      </c>
    </row>
    <row r="153" spans="13:66" ht="18" x14ac:dyDescent="0.3">
      <c r="N153" s="103" t="str">
        <f>N$19</f>
        <v>DAL</v>
      </c>
      <c r="O153" s="100">
        <f>O$19</f>
        <v>44585</v>
      </c>
      <c r="P153" s="101">
        <f t="shared" ref="P153:BN153" si="232">P$19</f>
        <v>44592</v>
      </c>
      <c r="Q153" s="101">
        <f t="shared" si="232"/>
        <v>44599</v>
      </c>
      <c r="R153" s="101">
        <f t="shared" si="232"/>
        <v>44606</v>
      </c>
      <c r="S153" s="101">
        <f t="shared" si="232"/>
        <v>44613</v>
      </c>
      <c r="T153" s="101">
        <f t="shared" si="232"/>
        <v>44620</v>
      </c>
      <c r="U153" s="101">
        <f t="shared" si="232"/>
        <v>44627</v>
      </c>
      <c r="V153" s="101">
        <f t="shared" si="232"/>
        <v>44634</v>
      </c>
      <c r="W153" s="101">
        <f t="shared" si="232"/>
        <v>44641</v>
      </c>
      <c r="X153" s="101">
        <f t="shared" si="232"/>
        <v>44648</v>
      </c>
      <c r="Y153" s="101">
        <f t="shared" si="232"/>
        <v>44655</v>
      </c>
      <c r="Z153" s="101">
        <f t="shared" si="232"/>
        <v>44662</v>
      </c>
      <c r="AA153" s="101">
        <f t="shared" si="232"/>
        <v>44669</v>
      </c>
      <c r="AB153" s="101">
        <f t="shared" si="232"/>
        <v>44676</v>
      </c>
      <c r="AC153" s="101">
        <f t="shared" si="232"/>
        <v>44683</v>
      </c>
      <c r="AD153" s="101">
        <f t="shared" si="232"/>
        <v>44690</v>
      </c>
      <c r="AE153" s="101">
        <f t="shared" si="232"/>
        <v>44697</v>
      </c>
      <c r="AF153" s="101">
        <f t="shared" si="232"/>
        <v>44704</v>
      </c>
      <c r="AG153" s="101">
        <f t="shared" si="232"/>
        <v>44711</v>
      </c>
      <c r="AH153" s="101">
        <f t="shared" si="232"/>
        <v>44718</v>
      </c>
      <c r="AI153" s="101">
        <f t="shared" si="232"/>
        <v>44725</v>
      </c>
      <c r="AJ153" s="101">
        <f t="shared" si="232"/>
        <v>44732</v>
      </c>
      <c r="AK153" s="101">
        <f t="shared" si="232"/>
        <v>44739</v>
      </c>
      <c r="AL153" s="101">
        <f t="shared" si="232"/>
        <v>44746</v>
      </c>
      <c r="AM153" s="101">
        <f t="shared" si="232"/>
        <v>44753</v>
      </c>
      <c r="AN153" s="101">
        <f t="shared" si="232"/>
        <v>44760</v>
      </c>
      <c r="AO153" s="101">
        <f t="shared" si="232"/>
        <v>44767</v>
      </c>
      <c r="AP153" s="101">
        <f t="shared" si="232"/>
        <v>44774</v>
      </c>
      <c r="AQ153" s="101">
        <f t="shared" si="232"/>
        <v>44781</v>
      </c>
      <c r="AR153" s="101">
        <f t="shared" si="232"/>
        <v>44788</v>
      </c>
      <c r="AS153" s="101">
        <f t="shared" si="232"/>
        <v>44795</v>
      </c>
      <c r="AT153" s="101">
        <f t="shared" si="232"/>
        <v>44802</v>
      </c>
      <c r="AU153" s="101">
        <f t="shared" si="232"/>
        <v>44809</v>
      </c>
      <c r="AV153" s="101">
        <f t="shared" si="232"/>
        <v>44816</v>
      </c>
      <c r="AW153" s="101">
        <f t="shared" si="232"/>
        <v>44823</v>
      </c>
      <c r="AX153" s="101">
        <f t="shared" si="232"/>
        <v>44830</v>
      </c>
      <c r="AY153" s="101">
        <f t="shared" si="232"/>
        <v>44837</v>
      </c>
      <c r="AZ153" s="101">
        <f t="shared" si="232"/>
        <v>44844</v>
      </c>
      <c r="BA153" s="101">
        <f t="shared" si="232"/>
        <v>44851</v>
      </c>
      <c r="BB153" s="101">
        <f t="shared" si="232"/>
        <v>44858</v>
      </c>
      <c r="BC153" s="101">
        <f t="shared" si="232"/>
        <v>44865</v>
      </c>
      <c r="BD153" s="101">
        <f t="shared" si="232"/>
        <v>44872</v>
      </c>
      <c r="BE153" s="101">
        <f t="shared" si="232"/>
        <v>44879</v>
      </c>
      <c r="BF153" s="101">
        <f t="shared" si="232"/>
        <v>44886</v>
      </c>
      <c r="BG153" s="101">
        <f t="shared" si="232"/>
        <v>44893</v>
      </c>
      <c r="BH153" s="101">
        <f t="shared" si="232"/>
        <v>44900</v>
      </c>
      <c r="BI153" s="101">
        <f t="shared" si="232"/>
        <v>44907</v>
      </c>
      <c r="BJ153" s="101">
        <f t="shared" si="232"/>
        <v>44914</v>
      </c>
      <c r="BK153" s="101">
        <f t="shared" si="232"/>
        <v>44921</v>
      </c>
      <c r="BL153" s="101">
        <f t="shared" si="232"/>
        <v>44928</v>
      </c>
      <c r="BM153" s="101">
        <f t="shared" si="232"/>
        <v>44935</v>
      </c>
      <c r="BN153" s="102">
        <f t="shared" si="232"/>
        <v>44942</v>
      </c>
    </row>
    <row r="154" spans="13:66" ht="18.600000000000001" thickBot="1" x14ac:dyDescent="0.35">
      <c r="N154" s="104" t="str">
        <f>N$20</f>
        <v>AL</v>
      </c>
      <c r="O154" s="106">
        <f>O$20</f>
        <v>44591</v>
      </c>
      <c r="P154" s="107">
        <f t="shared" ref="P154:BN154" si="233">P$20</f>
        <v>44598</v>
      </c>
      <c r="Q154" s="107">
        <f t="shared" si="233"/>
        <v>44605</v>
      </c>
      <c r="R154" s="107">
        <f t="shared" si="233"/>
        <v>44612</v>
      </c>
      <c r="S154" s="107">
        <f>S$20</f>
        <v>44619</v>
      </c>
      <c r="T154" s="107">
        <f t="shared" si="233"/>
        <v>44626</v>
      </c>
      <c r="U154" s="107">
        <f t="shared" si="233"/>
        <v>44633</v>
      </c>
      <c r="V154" s="107">
        <f t="shared" si="233"/>
        <v>44640</v>
      </c>
      <c r="W154" s="107">
        <f t="shared" si="233"/>
        <v>44647</v>
      </c>
      <c r="X154" s="107">
        <f t="shared" si="233"/>
        <v>44654</v>
      </c>
      <c r="Y154" s="107">
        <f t="shared" si="233"/>
        <v>44661</v>
      </c>
      <c r="Z154" s="107">
        <f t="shared" si="233"/>
        <v>44668</v>
      </c>
      <c r="AA154" s="107">
        <f t="shared" si="233"/>
        <v>44675</v>
      </c>
      <c r="AB154" s="107">
        <f t="shared" si="233"/>
        <v>44682</v>
      </c>
      <c r="AC154" s="107">
        <f t="shared" si="233"/>
        <v>44689</v>
      </c>
      <c r="AD154" s="107">
        <f t="shared" si="233"/>
        <v>44696</v>
      </c>
      <c r="AE154" s="107">
        <f t="shared" si="233"/>
        <v>44703</v>
      </c>
      <c r="AF154" s="107">
        <f t="shared" si="233"/>
        <v>44710</v>
      </c>
      <c r="AG154" s="107">
        <f t="shared" si="233"/>
        <v>44717</v>
      </c>
      <c r="AH154" s="107">
        <f t="shared" si="233"/>
        <v>44724</v>
      </c>
      <c r="AI154" s="107">
        <f t="shared" si="233"/>
        <v>44731</v>
      </c>
      <c r="AJ154" s="107">
        <f t="shared" si="233"/>
        <v>44738</v>
      </c>
      <c r="AK154" s="107">
        <f t="shared" si="233"/>
        <v>44745</v>
      </c>
      <c r="AL154" s="107">
        <f t="shared" si="233"/>
        <v>44752</v>
      </c>
      <c r="AM154" s="107">
        <f t="shared" si="233"/>
        <v>44759</v>
      </c>
      <c r="AN154" s="107">
        <f t="shared" si="233"/>
        <v>44766</v>
      </c>
      <c r="AO154" s="107">
        <f t="shared" si="233"/>
        <v>44773</v>
      </c>
      <c r="AP154" s="107">
        <f t="shared" si="233"/>
        <v>44780</v>
      </c>
      <c r="AQ154" s="107">
        <f t="shared" si="233"/>
        <v>44787</v>
      </c>
      <c r="AR154" s="107">
        <f t="shared" si="233"/>
        <v>44794</v>
      </c>
      <c r="AS154" s="107">
        <f t="shared" si="233"/>
        <v>44801</v>
      </c>
      <c r="AT154" s="107">
        <f t="shared" si="233"/>
        <v>44808</v>
      </c>
      <c r="AU154" s="107">
        <f t="shared" si="233"/>
        <v>44815</v>
      </c>
      <c r="AV154" s="107">
        <f t="shared" si="233"/>
        <v>44822</v>
      </c>
      <c r="AW154" s="107">
        <f t="shared" si="233"/>
        <v>44829</v>
      </c>
      <c r="AX154" s="107">
        <f t="shared" si="233"/>
        <v>44836</v>
      </c>
      <c r="AY154" s="107">
        <f t="shared" si="233"/>
        <v>44843</v>
      </c>
      <c r="AZ154" s="107">
        <f t="shared" si="233"/>
        <v>44850</v>
      </c>
      <c r="BA154" s="107">
        <f t="shared" si="233"/>
        <v>44857</v>
      </c>
      <c r="BB154" s="107">
        <f t="shared" si="233"/>
        <v>44864</v>
      </c>
      <c r="BC154" s="107">
        <f t="shared" si="233"/>
        <v>44871</v>
      </c>
      <c r="BD154" s="107">
        <f t="shared" si="233"/>
        <v>44878</v>
      </c>
      <c r="BE154" s="107">
        <f t="shared" si="233"/>
        <v>44885</v>
      </c>
      <c r="BF154" s="107">
        <f t="shared" si="233"/>
        <v>44892</v>
      </c>
      <c r="BG154" s="107">
        <f t="shared" si="233"/>
        <v>44899</v>
      </c>
      <c r="BH154" s="107">
        <f t="shared" si="233"/>
        <v>44906</v>
      </c>
      <c r="BI154" s="107">
        <f t="shared" si="233"/>
        <v>44913</v>
      </c>
      <c r="BJ154" s="107">
        <f t="shared" si="233"/>
        <v>44920</v>
      </c>
      <c r="BK154" s="107">
        <f t="shared" si="233"/>
        <v>44927</v>
      </c>
      <c r="BL154" s="107">
        <f t="shared" si="233"/>
        <v>44934</v>
      </c>
      <c r="BM154" s="107">
        <f t="shared" si="233"/>
        <v>44941</v>
      </c>
      <c r="BN154" s="108">
        <f t="shared" si="233"/>
        <v>44948</v>
      </c>
    </row>
    <row r="155" spans="13:66" ht="18.600000000000001" thickBot="1" x14ac:dyDescent="0.4">
      <c r="M155" s="17" t="s">
        <v>16</v>
      </c>
      <c r="N155" s="89" t="e">
        <f>VLOOKUP(M155,#REF!,2,FALSE)</f>
        <v>#REF!</v>
      </c>
      <c r="O155" s="111" t="str">
        <f>O$21</f>
        <v>S5</v>
      </c>
      <c r="P155" s="112" t="str">
        <f>P$21</f>
        <v>S6</v>
      </c>
      <c r="Q155" s="112" t="str">
        <f t="shared" ref="Q155:BN155" si="234">Q$21</f>
        <v>S7</v>
      </c>
      <c r="R155" s="112" t="str">
        <f t="shared" si="234"/>
        <v>S8</v>
      </c>
      <c r="S155" s="112" t="str">
        <f t="shared" si="234"/>
        <v>S9</v>
      </c>
      <c r="T155" s="112" t="str">
        <f t="shared" si="234"/>
        <v>S10</v>
      </c>
      <c r="U155" s="112" t="str">
        <f t="shared" si="234"/>
        <v>S11</v>
      </c>
      <c r="V155" s="112" t="str">
        <f t="shared" si="234"/>
        <v>S12</v>
      </c>
      <c r="W155" s="112" t="str">
        <f t="shared" si="234"/>
        <v>S13</v>
      </c>
      <c r="X155" s="112" t="str">
        <f t="shared" si="234"/>
        <v>S14</v>
      </c>
      <c r="Y155" s="112" t="str">
        <f t="shared" si="234"/>
        <v>S15</v>
      </c>
      <c r="Z155" s="112" t="str">
        <f t="shared" si="234"/>
        <v>S16</v>
      </c>
      <c r="AA155" s="112" t="str">
        <f t="shared" si="234"/>
        <v>S17</v>
      </c>
      <c r="AB155" s="112" t="str">
        <f t="shared" si="234"/>
        <v>S18</v>
      </c>
      <c r="AC155" s="112" t="str">
        <f t="shared" si="234"/>
        <v>S19</v>
      </c>
      <c r="AD155" s="112" t="str">
        <f t="shared" si="234"/>
        <v>S20</v>
      </c>
      <c r="AE155" s="112" t="str">
        <f t="shared" si="234"/>
        <v>S21</v>
      </c>
      <c r="AF155" s="112" t="str">
        <f t="shared" si="234"/>
        <v>S22</v>
      </c>
      <c r="AG155" s="112" t="str">
        <f t="shared" si="234"/>
        <v>S23</v>
      </c>
      <c r="AH155" s="112" t="str">
        <f t="shared" si="234"/>
        <v>S24</v>
      </c>
      <c r="AI155" s="112" t="str">
        <f t="shared" si="234"/>
        <v>S25</v>
      </c>
      <c r="AJ155" s="112" t="str">
        <f t="shared" si="234"/>
        <v>S26</v>
      </c>
      <c r="AK155" s="112" t="str">
        <f t="shared" si="234"/>
        <v>S27</v>
      </c>
      <c r="AL155" s="112" t="str">
        <f t="shared" si="234"/>
        <v>S28</v>
      </c>
      <c r="AM155" s="112" t="str">
        <f t="shared" si="234"/>
        <v>S29</v>
      </c>
      <c r="AN155" s="112" t="str">
        <f t="shared" si="234"/>
        <v>S30</v>
      </c>
      <c r="AO155" s="112" t="str">
        <f t="shared" si="234"/>
        <v>S31</v>
      </c>
      <c r="AP155" s="112" t="str">
        <f t="shared" si="234"/>
        <v>S32</v>
      </c>
      <c r="AQ155" s="112" t="str">
        <f t="shared" si="234"/>
        <v>S33</v>
      </c>
      <c r="AR155" s="112" t="str">
        <f t="shared" si="234"/>
        <v>S34</v>
      </c>
      <c r="AS155" s="112" t="str">
        <f t="shared" si="234"/>
        <v>S35</v>
      </c>
      <c r="AT155" s="112" t="str">
        <f t="shared" si="234"/>
        <v>S36</v>
      </c>
      <c r="AU155" s="112" t="str">
        <f t="shared" si="234"/>
        <v>S37</v>
      </c>
      <c r="AV155" s="112" t="str">
        <f t="shared" si="234"/>
        <v>S38</v>
      </c>
      <c r="AW155" s="112" t="str">
        <f t="shared" si="234"/>
        <v>S39</v>
      </c>
      <c r="AX155" s="112" t="str">
        <f t="shared" si="234"/>
        <v>S40</v>
      </c>
      <c r="AY155" s="112" t="str">
        <f t="shared" si="234"/>
        <v>S41</v>
      </c>
      <c r="AZ155" s="112" t="str">
        <f t="shared" si="234"/>
        <v>S42</v>
      </c>
      <c r="BA155" s="112" t="str">
        <f t="shared" si="234"/>
        <v>S43</v>
      </c>
      <c r="BB155" s="112" t="str">
        <f t="shared" si="234"/>
        <v>S44</v>
      </c>
      <c r="BC155" s="112" t="str">
        <f t="shared" si="234"/>
        <v>S45</v>
      </c>
      <c r="BD155" s="112" t="str">
        <f t="shared" si="234"/>
        <v>S46</v>
      </c>
      <c r="BE155" s="112" t="str">
        <f t="shared" si="234"/>
        <v>S47</v>
      </c>
      <c r="BF155" s="112" t="str">
        <f t="shared" si="234"/>
        <v>S48</v>
      </c>
      <c r="BG155" s="112" t="str">
        <f t="shared" si="234"/>
        <v>S49</v>
      </c>
      <c r="BH155" s="112" t="str">
        <f t="shared" si="234"/>
        <v>S50</v>
      </c>
      <c r="BI155" s="112" t="str">
        <f t="shared" si="234"/>
        <v>S51</v>
      </c>
      <c r="BJ155" s="112" t="str">
        <f t="shared" si="234"/>
        <v>S52</v>
      </c>
      <c r="BK155" s="112" t="str">
        <f t="shared" si="234"/>
        <v>S53</v>
      </c>
      <c r="BL155" s="112" t="str">
        <f t="shared" si="234"/>
        <v>S1</v>
      </c>
      <c r="BM155" s="112" t="str">
        <f t="shared" si="234"/>
        <v>S2</v>
      </c>
      <c r="BN155" s="113" t="str">
        <f t="shared" si="234"/>
        <v>S3</v>
      </c>
    </row>
    <row r="156" spans="13:66" x14ac:dyDescent="0.3">
      <c r="M156" s="44" t="str">
        <f t="shared" ref="M156:M164" si="235">M128</f>
        <v>DESIGN</v>
      </c>
      <c r="N156" s="86">
        <f t="shared" ref="N156:N164" si="236">SUM(O156:BN156)</f>
        <v>0</v>
      </c>
    </row>
    <row r="157" spans="13:66" x14ac:dyDescent="0.3">
      <c r="M157" s="18" t="str">
        <f t="shared" si="235"/>
        <v>EXEC</v>
      </c>
      <c r="N157" s="87">
        <f t="shared" si="236"/>
        <v>0</v>
      </c>
    </row>
    <row r="158" spans="13:66" x14ac:dyDescent="0.3">
      <c r="M158" s="18" t="str">
        <f t="shared" si="235"/>
        <v>MNG</v>
      </c>
      <c r="N158" s="87">
        <f t="shared" si="236"/>
        <v>0</v>
      </c>
    </row>
    <row r="159" spans="13:66" x14ac:dyDescent="0.3">
      <c r="M159" s="18" t="str">
        <f t="shared" si="235"/>
        <v>UAT</v>
      </c>
      <c r="N159" s="87">
        <f t="shared" si="236"/>
        <v>0</v>
      </c>
    </row>
    <row r="160" spans="13:66" x14ac:dyDescent="0.3">
      <c r="M160" s="18" t="str">
        <f t="shared" si="235"/>
        <v>DP</v>
      </c>
      <c r="N160" s="87">
        <f t="shared" si="236"/>
        <v>136</v>
      </c>
      <c r="AE160">
        <v>40</v>
      </c>
      <c r="AF160">
        <v>40</v>
      </c>
      <c r="AG160">
        <v>24</v>
      </c>
      <c r="AH160">
        <v>32</v>
      </c>
    </row>
    <row r="161" spans="4:66" x14ac:dyDescent="0.3">
      <c r="M161" s="18">
        <f t="shared" si="235"/>
        <v>0</v>
      </c>
      <c r="N161" s="87">
        <f t="shared" si="236"/>
        <v>0</v>
      </c>
    </row>
    <row r="162" spans="4:66" x14ac:dyDescent="0.3">
      <c r="M162" s="18">
        <f t="shared" si="235"/>
        <v>0</v>
      </c>
      <c r="N162" s="87">
        <f t="shared" si="236"/>
        <v>0</v>
      </c>
    </row>
    <row r="163" spans="4:66" x14ac:dyDescent="0.3">
      <c r="M163" s="18" t="e">
        <f t="shared" si="235"/>
        <v>#REF!</v>
      </c>
      <c r="N163" s="87">
        <f t="shared" si="236"/>
        <v>0</v>
      </c>
    </row>
    <row r="164" spans="4:66" ht="15" thickBot="1" x14ac:dyDescent="0.35">
      <c r="M164" s="45" t="e">
        <f t="shared" si="235"/>
        <v>#REF!</v>
      </c>
      <c r="N164" s="88">
        <f t="shared" si="236"/>
        <v>0</v>
      </c>
    </row>
    <row r="165" spans="4:66" ht="15" thickBot="1" x14ac:dyDescent="0.35">
      <c r="N165" s="70">
        <f>SUM(N156:N164)</f>
        <v>136</v>
      </c>
      <c r="O165" s="28">
        <f>SUM(O156:O164)</f>
        <v>0</v>
      </c>
      <c r="P165" s="29">
        <f t="shared" ref="P165:BN165" si="237">SUM(P156:P164)</f>
        <v>0</v>
      </c>
      <c r="Q165" s="29">
        <f t="shared" si="237"/>
        <v>0</v>
      </c>
      <c r="R165" s="29">
        <f t="shared" si="237"/>
        <v>0</v>
      </c>
      <c r="S165" s="29">
        <f t="shared" si="237"/>
        <v>0</v>
      </c>
      <c r="T165" s="29">
        <f t="shared" si="237"/>
        <v>0</v>
      </c>
      <c r="U165" s="29">
        <f t="shared" si="237"/>
        <v>0</v>
      </c>
      <c r="V165" s="29">
        <f t="shared" si="237"/>
        <v>0</v>
      </c>
      <c r="W165" s="29">
        <f t="shared" si="237"/>
        <v>0</v>
      </c>
      <c r="X165" s="29">
        <f t="shared" si="237"/>
        <v>0</v>
      </c>
      <c r="Y165" s="29">
        <f t="shared" si="237"/>
        <v>0</v>
      </c>
      <c r="Z165" s="29">
        <f t="shared" si="237"/>
        <v>0</v>
      </c>
      <c r="AA165" s="29">
        <f t="shared" si="237"/>
        <v>0</v>
      </c>
      <c r="AB165" s="29">
        <f t="shared" si="237"/>
        <v>0</v>
      </c>
      <c r="AC165" s="29">
        <f t="shared" si="237"/>
        <v>0</v>
      </c>
      <c r="AD165" s="29">
        <f t="shared" si="237"/>
        <v>0</v>
      </c>
      <c r="AE165" s="29">
        <f t="shared" si="237"/>
        <v>40</v>
      </c>
      <c r="AF165" s="29">
        <f t="shared" si="237"/>
        <v>40</v>
      </c>
      <c r="AG165" s="29">
        <f t="shared" si="237"/>
        <v>24</v>
      </c>
      <c r="AH165" s="29">
        <f t="shared" si="237"/>
        <v>32</v>
      </c>
      <c r="AI165" s="29">
        <f t="shared" si="237"/>
        <v>0</v>
      </c>
      <c r="AJ165" s="29">
        <f t="shared" si="237"/>
        <v>0</v>
      </c>
      <c r="AK165" s="29">
        <f t="shared" si="237"/>
        <v>0</v>
      </c>
      <c r="AL165" s="29">
        <f t="shared" si="237"/>
        <v>0</v>
      </c>
      <c r="AM165" s="29">
        <f t="shared" si="237"/>
        <v>0</v>
      </c>
      <c r="AN165" s="29">
        <f t="shared" si="237"/>
        <v>0</v>
      </c>
      <c r="AO165" s="29">
        <f t="shared" si="237"/>
        <v>0</v>
      </c>
      <c r="AP165" s="29">
        <f t="shared" si="237"/>
        <v>0</v>
      </c>
      <c r="AQ165" s="29">
        <f t="shared" si="237"/>
        <v>0</v>
      </c>
      <c r="AR165" s="29">
        <f t="shared" si="237"/>
        <v>0</v>
      </c>
      <c r="AS165" s="29">
        <f t="shared" si="237"/>
        <v>0</v>
      </c>
      <c r="AT165" s="29">
        <f t="shared" si="237"/>
        <v>0</v>
      </c>
      <c r="AU165" s="29">
        <f t="shared" si="237"/>
        <v>0</v>
      </c>
      <c r="AV165" s="29">
        <f t="shared" si="237"/>
        <v>0</v>
      </c>
      <c r="AW165" s="29">
        <f t="shared" si="237"/>
        <v>0</v>
      </c>
      <c r="AX165" s="29">
        <f t="shared" si="237"/>
        <v>0</v>
      </c>
      <c r="AY165" s="29">
        <f t="shared" si="237"/>
        <v>0</v>
      </c>
      <c r="AZ165" s="29">
        <f t="shared" si="237"/>
        <v>0</v>
      </c>
      <c r="BA165" s="29">
        <f t="shared" si="237"/>
        <v>0</v>
      </c>
      <c r="BB165" s="29">
        <f t="shared" si="237"/>
        <v>0</v>
      </c>
      <c r="BC165" s="29">
        <f t="shared" si="237"/>
        <v>0</v>
      </c>
      <c r="BD165" s="29">
        <f t="shared" si="237"/>
        <v>0</v>
      </c>
      <c r="BE165" s="29">
        <f t="shared" si="237"/>
        <v>0</v>
      </c>
      <c r="BF165" s="29">
        <f t="shared" si="237"/>
        <v>0</v>
      </c>
      <c r="BG165" s="29">
        <f t="shared" si="237"/>
        <v>0</v>
      </c>
      <c r="BH165" s="29">
        <f t="shared" si="237"/>
        <v>0</v>
      </c>
      <c r="BI165" s="29">
        <f t="shared" si="237"/>
        <v>0</v>
      </c>
      <c r="BJ165" s="29">
        <f t="shared" si="237"/>
        <v>0</v>
      </c>
      <c r="BK165" s="29">
        <f t="shared" si="237"/>
        <v>0</v>
      </c>
      <c r="BL165" s="29">
        <f t="shared" si="237"/>
        <v>0</v>
      </c>
      <c r="BM165" s="29">
        <f t="shared" si="237"/>
        <v>0</v>
      </c>
      <c r="BN165" s="30">
        <f t="shared" si="237"/>
        <v>0</v>
      </c>
    </row>
    <row r="166" spans="4:66" ht="15" thickBot="1" x14ac:dyDescent="0.35">
      <c r="D166" s="282"/>
      <c r="E166" s="423"/>
      <c r="N166" s="250" t="s">
        <v>360</v>
      </c>
      <c r="O166" s="251" t="e">
        <f>VLOOKUP($M169,#REF!,HLOOKUP(O$69,#REF!,3,FALSE),FALSE)</f>
        <v>#REF!</v>
      </c>
      <c r="P166" s="251" t="e">
        <f>VLOOKUP($M169,#REF!,HLOOKUP(P$69,#REF!,3,FALSE),FALSE)</f>
        <v>#REF!</v>
      </c>
      <c r="Q166" s="251" t="e">
        <f>VLOOKUP($M169,#REF!,HLOOKUP(Q$69,#REF!,3,FALSE),FALSE)</f>
        <v>#REF!</v>
      </c>
      <c r="R166" s="251" t="e">
        <f>VLOOKUP($M169,#REF!,HLOOKUP(R$69,#REF!,3,FALSE),FALSE)</f>
        <v>#REF!</v>
      </c>
      <c r="S166" s="251" t="e">
        <f>VLOOKUP($M169,#REF!,HLOOKUP(S$69,#REF!,3,FALSE),FALSE)</f>
        <v>#REF!</v>
      </c>
      <c r="T166" s="251" t="e">
        <f>VLOOKUP($M169,#REF!,HLOOKUP(T$69,#REF!,3,FALSE),FALSE)</f>
        <v>#REF!</v>
      </c>
      <c r="U166" s="251" t="e">
        <f>VLOOKUP($M169,#REF!,HLOOKUP(U$69,#REF!,3,FALSE),FALSE)</f>
        <v>#REF!</v>
      </c>
      <c r="V166" s="251" t="e">
        <f>VLOOKUP($M169,#REF!,HLOOKUP(V$69,#REF!,3,FALSE),FALSE)</f>
        <v>#REF!</v>
      </c>
      <c r="W166" s="251" t="e">
        <f>VLOOKUP($M169,#REF!,HLOOKUP(W$69,#REF!,3,FALSE),FALSE)</f>
        <v>#REF!</v>
      </c>
      <c r="X166" s="251" t="e">
        <f>VLOOKUP($M169,#REF!,HLOOKUP(X$69,#REF!,3,FALSE),FALSE)</f>
        <v>#REF!</v>
      </c>
      <c r="Y166" s="251" t="e">
        <f>VLOOKUP($M169,#REF!,HLOOKUP(Y$69,#REF!,3,FALSE),FALSE)</f>
        <v>#REF!</v>
      </c>
      <c r="Z166" s="251" t="e">
        <f>VLOOKUP($M169,#REF!,HLOOKUP(Z$69,#REF!,3,FALSE),FALSE)</f>
        <v>#REF!</v>
      </c>
      <c r="AA166" s="251" t="e">
        <f>VLOOKUP($M169,#REF!,HLOOKUP(AA$69,#REF!,3,FALSE),FALSE)</f>
        <v>#REF!</v>
      </c>
      <c r="AB166" s="251" t="e">
        <f>VLOOKUP($M169,#REF!,HLOOKUP(AB$69,#REF!,3,FALSE),FALSE)</f>
        <v>#REF!</v>
      </c>
      <c r="AC166" s="251" t="e">
        <f>VLOOKUP($M169,#REF!,HLOOKUP(AC$69,#REF!,3,FALSE),FALSE)</f>
        <v>#REF!</v>
      </c>
      <c r="AD166" s="251" t="e">
        <f>VLOOKUP($M169,#REF!,HLOOKUP(AD$69,#REF!,3,FALSE),FALSE)</f>
        <v>#REF!</v>
      </c>
      <c r="AE166" s="251" t="e">
        <f>VLOOKUP($M169,#REF!,HLOOKUP(AE$69,#REF!,3,FALSE),FALSE)</f>
        <v>#REF!</v>
      </c>
      <c r="AF166" s="251" t="e">
        <f>VLOOKUP($M169,#REF!,HLOOKUP(AF$69,#REF!,3,FALSE),FALSE)</f>
        <v>#REF!</v>
      </c>
      <c r="AG166" s="251" t="e">
        <f>VLOOKUP($M169,#REF!,HLOOKUP(AG$69,#REF!,3,FALSE),FALSE)</f>
        <v>#REF!</v>
      </c>
      <c r="AH166" s="251" t="e">
        <f>VLOOKUP($M169,#REF!,HLOOKUP(AH$69,#REF!,3,FALSE),FALSE)</f>
        <v>#REF!</v>
      </c>
      <c r="AI166" s="251" t="e">
        <f>VLOOKUP($M169,#REF!,HLOOKUP(AI$69,#REF!,3,FALSE),FALSE)</f>
        <v>#REF!</v>
      </c>
      <c r="AJ166" s="251" t="e">
        <f>VLOOKUP($M169,#REF!,HLOOKUP(AJ$69,#REF!,3,FALSE),FALSE)</f>
        <v>#REF!</v>
      </c>
      <c r="AK166" s="251" t="e">
        <f>VLOOKUP($M169,#REF!,HLOOKUP(AK$69,#REF!,3,FALSE),FALSE)</f>
        <v>#REF!</v>
      </c>
      <c r="AL166" s="251" t="e">
        <f>VLOOKUP($M169,#REF!,HLOOKUP(AL$69,#REF!,3,FALSE),FALSE)</f>
        <v>#REF!</v>
      </c>
      <c r="AM166" s="251" t="e">
        <f>VLOOKUP($M169,#REF!,HLOOKUP(AM$69,#REF!,3,FALSE),FALSE)</f>
        <v>#REF!</v>
      </c>
      <c r="AN166" s="251" t="e">
        <f>VLOOKUP($M169,#REF!,HLOOKUP(AN$69,#REF!,3,FALSE),FALSE)</f>
        <v>#REF!</v>
      </c>
      <c r="AO166" s="251" t="e">
        <f>VLOOKUP($M169,#REF!,HLOOKUP(AO$69,#REF!,3,FALSE),FALSE)</f>
        <v>#REF!</v>
      </c>
      <c r="AP166" s="251" t="e">
        <f>VLOOKUP($M169,#REF!,HLOOKUP(AP$69,#REF!,3,FALSE),FALSE)</f>
        <v>#REF!</v>
      </c>
      <c r="AQ166" s="251" t="e">
        <f>VLOOKUP($M169,#REF!,HLOOKUP(AQ$69,#REF!,3,FALSE),FALSE)</f>
        <v>#REF!</v>
      </c>
      <c r="AR166" s="251" t="e">
        <f>VLOOKUP($M169,#REF!,HLOOKUP(AR$69,#REF!,3,FALSE),FALSE)</f>
        <v>#REF!</v>
      </c>
      <c r="AS166" s="251" t="e">
        <f>VLOOKUP($M169,#REF!,HLOOKUP(AS$69,#REF!,3,FALSE),FALSE)</f>
        <v>#REF!</v>
      </c>
      <c r="AT166" s="251" t="e">
        <f>VLOOKUP($M169,#REF!,HLOOKUP(AT$69,#REF!,3,FALSE),FALSE)</f>
        <v>#REF!</v>
      </c>
      <c r="AU166" s="251" t="e">
        <f>VLOOKUP($M169,#REF!,HLOOKUP(AU$69,#REF!,3,FALSE),FALSE)</f>
        <v>#REF!</v>
      </c>
      <c r="AV166" s="251" t="e">
        <f>VLOOKUP($M169,#REF!,HLOOKUP(AV$69,#REF!,3,FALSE),FALSE)</f>
        <v>#REF!</v>
      </c>
      <c r="AW166" s="251" t="e">
        <f>VLOOKUP($M169,#REF!,HLOOKUP(AW$69,#REF!,3,FALSE),FALSE)</f>
        <v>#REF!</v>
      </c>
      <c r="AX166" s="251" t="e">
        <f>VLOOKUP($M169,#REF!,HLOOKUP(AX$69,#REF!,3,FALSE),FALSE)</f>
        <v>#REF!</v>
      </c>
      <c r="AY166" s="251" t="e">
        <f>VLOOKUP($M169,#REF!,HLOOKUP(AY$69,#REF!,3,FALSE),FALSE)</f>
        <v>#REF!</v>
      </c>
      <c r="AZ166" s="251" t="e">
        <f>VLOOKUP($M169,#REF!,HLOOKUP(AZ$69,#REF!,3,FALSE),FALSE)</f>
        <v>#REF!</v>
      </c>
      <c r="BA166" s="251" t="e">
        <f>VLOOKUP($M169,#REF!,HLOOKUP(BA$69,#REF!,3,FALSE),FALSE)</f>
        <v>#REF!</v>
      </c>
      <c r="BB166" s="251" t="e">
        <f>VLOOKUP($M169,#REF!,HLOOKUP(BB$69,#REF!,3,FALSE),FALSE)</f>
        <v>#REF!</v>
      </c>
      <c r="BC166" s="251" t="e">
        <f>VLOOKUP($M169,#REF!,HLOOKUP(BC$69,#REF!,3,FALSE),FALSE)</f>
        <v>#REF!</v>
      </c>
      <c r="BD166" s="251" t="e">
        <f>VLOOKUP($M169,#REF!,HLOOKUP(BD$69,#REF!,3,FALSE),FALSE)</f>
        <v>#REF!</v>
      </c>
      <c r="BE166" s="251" t="e">
        <f>VLOOKUP($M169,#REF!,HLOOKUP(BE$69,#REF!,3,FALSE),FALSE)</f>
        <v>#REF!</v>
      </c>
      <c r="BF166" s="251" t="e">
        <f>VLOOKUP($M169,#REF!,HLOOKUP(BF$69,#REF!,3,FALSE),FALSE)</f>
        <v>#REF!</v>
      </c>
      <c r="BG166" s="251" t="e">
        <f>VLOOKUP($M169,#REF!,HLOOKUP(BG$69,#REF!,3,FALSE),FALSE)</f>
        <v>#REF!</v>
      </c>
      <c r="BH166" s="251" t="e">
        <f>VLOOKUP($M169,#REF!,HLOOKUP(BH$69,#REF!,3,FALSE),FALSE)</f>
        <v>#REF!</v>
      </c>
      <c r="BI166" s="251" t="e">
        <f>VLOOKUP($M169,#REF!,HLOOKUP(BI$69,#REF!,3,FALSE),FALSE)</f>
        <v>#REF!</v>
      </c>
      <c r="BJ166" s="251" t="e">
        <f>VLOOKUP($M169,#REF!,HLOOKUP(BJ$69,#REF!,3,FALSE),FALSE)</f>
        <v>#REF!</v>
      </c>
      <c r="BK166" s="251" t="e">
        <f>VLOOKUP($M169,#REF!,HLOOKUP(BK$69,#REF!,3,FALSE),FALSE)</f>
        <v>#REF!</v>
      </c>
      <c r="BL166" s="251" t="e">
        <f>VLOOKUP($M169,#REF!,HLOOKUP(BL$69,#REF!,3,FALSE),FALSE)</f>
        <v>#REF!</v>
      </c>
      <c r="BM166" s="251" t="e">
        <f>VLOOKUP($M169,#REF!,HLOOKUP(BM$69,#REF!,3,FALSE),FALSE)</f>
        <v>#REF!</v>
      </c>
      <c r="BN166" s="251" t="e">
        <f>VLOOKUP($M169,#REF!,HLOOKUP(BN$69,#REF!,3,FALSE),FALSE)</f>
        <v>#REF!</v>
      </c>
    </row>
    <row r="167" spans="4:66" ht="18" x14ac:dyDescent="0.3">
      <c r="N167" s="103" t="str">
        <f>N$19</f>
        <v>DAL</v>
      </c>
      <c r="O167" s="100">
        <f>O$19</f>
        <v>44585</v>
      </c>
      <c r="P167" s="101">
        <f t="shared" ref="P167:BN167" si="238">P$19</f>
        <v>44592</v>
      </c>
      <c r="Q167" s="101">
        <f t="shared" si="238"/>
        <v>44599</v>
      </c>
      <c r="R167" s="101">
        <f t="shared" si="238"/>
        <v>44606</v>
      </c>
      <c r="S167" s="101">
        <f t="shared" si="238"/>
        <v>44613</v>
      </c>
      <c r="T167" s="101">
        <f t="shared" si="238"/>
        <v>44620</v>
      </c>
      <c r="U167" s="101">
        <f t="shared" si="238"/>
        <v>44627</v>
      </c>
      <c r="V167" s="101">
        <f t="shared" si="238"/>
        <v>44634</v>
      </c>
      <c r="W167" s="101">
        <f t="shared" si="238"/>
        <v>44641</v>
      </c>
      <c r="X167" s="101">
        <f t="shared" si="238"/>
        <v>44648</v>
      </c>
      <c r="Y167" s="101">
        <f t="shared" si="238"/>
        <v>44655</v>
      </c>
      <c r="Z167" s="101">
        <f t="shared" si="238"/>
        <v>44662</v>
      </c>
      <c r="AA167" s="101">
        <f t="shared" si="238"/>
        <v>44669</v>
      </c>
      <c r="AB167" s="101">
        <f t="shared" si="238"/>
        <v>44676</v>
      </c>
      <c r="AC167" s="101">
        <f t="shared" si="238"/>
        <v>44683</v>
      </c>
      <c r="AD167" s="101">
        <f t="shared" si="238"/>
        <v>44690</v>
      </c>
      <c r="AE167" s="101">
        <f t="shared" si="238"/>
        <v>44697</v>
      </c>
      <c r="AF167" s="101">
        <f t="shared" si="238"/>
        <v>44704</v>
      </c>
      <c r="AG167" s="101">
        <f t="shared" si="238"/>
        <v>44711</v>
      </c>
      <c r="AH167" s="101">
        <f t="shared" si="238"/>
        <v>44718</v>
      </c>
      <c r="AI167" s="101">
        <f t="shared" si="238"/>
        <v>44725</v>
      </c>
      <c r="AJ167" s="101">
        <f t="shared" si="238"/>
        <v>44732</v>
      </c>
      <c r="AK167" s="101">
        <f t="shared" si="238"/>
        <v>44739</v>
      </c>
      <c r="AL167" s="101">
        <f t="shared" si="238"/>
        <v>44746</v>
      </c>
      <c r="AM167" s="101">
        <f t="shared" si="238"/>
        <v>44753</v>
      </c>
      <c r="AN167" s="101">
        <f t="shared" si="238"/>
        <v>44760</v>
      </c>
      <c r="AO167" s="101">
        <f t="shared" si="238"/>
        <v>44767</v>
      </c>
      <c r="AP167" s="101">
        <f t="shared" si="238"/>
        <v>44774</v>
      </c>
      <c r="AQ167" s="101">
        <f t="shared" si="238"/>
        <v>44781</v>
      </c>
      <c r="AR167" s="101">
        <f t="shared" si="238"/>
        <v>44788</v>
      </c>
      <c r="AS167" s="101">
        <f t="shared" si="238"/>
        <v>44795</v>
      </c>
      <c r="AT167" s="101">
        <f t="shared" si="238"/>
        <v>44802</v>
      </c>
      <c r="AU167" s="101">
        <f t="shared" si="238"/>
        <v>44809</v>
      </c>
      <c r="AV167" s="101">
        <f t="shared" si="238"/>
        <v>44816</v>
      </c>
      <c r="AW167" s="101">
        <f t="shared" si="238"/>
        <v>44823</v>
      </c>
      <c r="AX167" s="101">
        <f t="shared" si="238"/>
        <v>44830</v>
      </c>
      <c r="AY167" s="101">
        <f t="shared" si="238"/>
        <v>44837</v>
      </c>
      <c r="AZ167" s="101">
        <f t="shared" si="238"/>
        <v>44844</v>
      </c>
      <c r="BA167" s="101">
        <f t="shared" si="238"/>
        <v>44851</v>
      </c>
      <c r="BB167" s="101">
        <f t="shared" si="238"/>
        <v>44858</v>
      </c>
      <c r="BC167" s="101">
        <f t="shared" si="238"/>
        <v>44865</v>
      </c>
      <c r="BD167" s="101">
        <f t="shared" si="238"/>
        <v>44872</v>
      </c>
      <c r="BE167" s="101">
        <f t="shared" si="238"/>
        <v>44879</v>
      </c>
      <c r="BF167" s="101">
        <f t="shared" si="238"/>
        <v>44886</v>
      </c>
      <c r="BG167" s="101">
        <f t="shared" si="238"/>
        <v>44893</v>
      </c>
      <c r="BH167" s="101">
        <f t="shared" si="238"/>
        <v>44900</v>
      </c>
      <c r="BI167" s="101">
        <f t="shared" si="238"/>
        <v>44907</v>
      </c>
      <c r="BJ167" s="101">
        <f t="shared" si="238"/>
        <v>44914</v>
      </c>
      <c r="BK167" s="101">
        <f t="shared" si="238"/>
        <v>44921</v>
      </c>
      <c r="BL167" s="101">
        <f t="shared" si="238"/>
        <v>44928</v>
      </c>
      <c r="BM167" s="101">
        <f t="shared" si="238"/>
        <v>44935</v>
      </c>
      <c r="BN167" s="102">
        <f t="shared" si="238"/>
        <v>44942</v>
      </c>
    </row>
    <row r="168" spans="4:66" ht="18.600000000000001" thickBot="1" x14ac:dyDescent="0.35">
      <c r="N168" s="104" t="str">
        <f>N$20</f>
        <v>AL</v>
      </c>
      <c r="O168" s="106">
        <f>O$20</f>
        <v>44591</v>
      </c>
      <c r="P168" s="107">
        <f t="shared" ref="P168:BN168" si="239">P$20</f>
        <v>44598</v>
      </c>
      <c r="Q168" s="107">
        <f t="shared" si="239"/>
        <v>44605</v>
      </c>
      <c r="R168" s="107">
        <f t="shared" si="239"/>
        <v>44612</v>
      </c>
      <c r="S168" s="107">
        <f>S$20</f>
        <v>44619</v>
      </c>
      <c r="T168" s="107">
        <f t="shared" si="239"/>
        <v>44626</v>
      </c>
      <c r="U168" s="107">
        <f t="shared" si="239"/>
        <v>44633</v>
      </c>
      <c r="V168" s="107">
        <f t="shared" si="239"/>
        <v>44640</v>
      </c>
      <c r="W168" s="107">
        <f t="shared" si="239"/>
        <v>44647</v>
      </c>
      <c r="X168" s="107">
        <f t="shared" si="239"/>
        <v>44654</v>
      </c>
      <c r="Y168" s="107">
        <f t="shared" si="239"/>
        <v>44661</v>
      </c>
      <c r="Z168" s="107">
        <f t="shared" si="239"/>
        <v>44668</v>
      </c>
      <c r="AA168" s="107">
        <f t="shared" si="239"/>
        <v>44675</v>
      </c>
      <c r="AB168" s="107">
        <f t="shared" si="239"/>
        <v>44682</v>
      </c>
      <c r="AC168" s="107">
        <f t="shared" si="239"/>
        <v>44689</v>
      </c>
      <c r="AD168" s="107">
        <f t="shared" si="239"/>
        <v>44696</v>
      </c>
      <c r="AE168" s="107">
        <f t="shared" si="239"/>
        <v>44703</v>
      </c>
      <c r="AF168" s="107">
        <f t="shared" si="239"/>
        <v>44710</v>
      </c>
      <c r="AG168" s="107">
        <f t="shared" si="239"/>
        <v>44717</v>
      </c>
      <c r="AH168" s="107">
        <f t="shared" si="239"/>
        <v>44724</v>
      </c>
      <c r="AI168" s="107">
        <f t="shared" si="239"/>
        <v>44731</v>
      </c>
      <c r="AJ168" s="107">
        <f t="shared" si="239"/>
        <v>44738</v>
      </c>
      <c r="AK168" s="107">
        <f t="shared" si="239"/>
        <v>44745</v>
      </c>
      <c r="AL168" s="107">
        <f t="shared" si="239"/>
        <v>44752</v>
      </c>
      <c r="AM168" s="107">
        <f t="shared" si="239"/>
        <v>44759</v>
      </c>
      <c r="AN168" s="107">
        <f t="shared" si="239"/>
        <v>44766</v>
      </c>
      <c r="AO168" s="107">
        <f t="shared" si="239"/>
        <v>44773</v>
      </c>
      <c r="AP168" s="107">
        <f t="shared" si="239"/>
        <v>44780</v>
      </c>
      <c r="AQ168" s="107">
        <f t="shared" si="239"/>
        <v>44787</v>
      </c>
      <c r="AR168" s="107">
        <f t="shared" si="239"/>
        <v>44794</v>
      </c>
      <c r="AS168" s="107">
        <f t="shared" si="239"/>
        <v>44801</v>
      </c>
      <c r="AT168" s="107">
        <f t="shared" si="239"/>
        <v>44808</v>
      </c>
      <c r="AU168" s="107">
        <f t="shared" si="239"/>
        <v>44815</v>
      </c>
      <c r="AV168" s="107">
        <f t="shared" si="239"/>
        <v>44822</v>
      </c>
      <c r="AW168" s="107">
        <f t="shared" si="239"/>
        <v>44829</v>
      </c>
      <c r="AX168" s="107">
        <f t="shared" si="239"/>
        <v>44836</v>
      </c>
      <c r="AY168" s="107">
        <f t="shared" si="239"/>
        <v>44843</v>
      </c>
      <c r="AZ168" s="107">
        <f t="shared" si="239"/>
        <v>44850</v>
      </c>
      <c r="BA168" s="107">
        <f t="shared" si="239"/>
        <v>44857</v>
      </c>
      <c r="BB168" s="107">
        <f t="shared" si="239"/>
        <v>44864</v>
      </c>
      <c r="BC168" s="107">
        <f t="shared" si="239"/>
        <v>44871</v>
      </c>
      <c r="BD168" s="107">
        <f t="shared" si="239"/>
        <v>44878</v>
      </c>
      <c r="BE168" s="107">
        <f t="shared" si="239"/>
        <v>44885</v>
      </c>
      <c r="BF168" s="107">
        <f t="shared" si="239"/>
        <v>44892</v>
      </c>
      <c r="BG168" s="107">
        <f t="shared" si="239"/>
        <v>44899</v>
      </c>
      <c r="BH168" s="107">
        <f t="shared" si="239"/>
        <v>44906</v>
      </c>
      <c r="BI168" s="107">
        <f t="shared" si="239"/>
        <v>44913</v>
      </c>
      <c r="BJ168" s="107">
        <f t="shared" si="239"/>
        <v>44920</v>
      </c>
      <c r="BK168" s="107">
        <f t="shared" si="239"/>
        <v>44927</v>
      </c>
      <c r="BL168" s="107">
        <f t="shared" si="239"/>
        <v>44934</v>
      </c>
      <c r="BM168" s="107">
        <f t="shared" si="239"/>
        <v>44941</v>
      </c>
      <c r="BN168" s="108">
        <f t="shared" si="239"/>
        <v>44948</v>
      </c>
    </row>
    <row r="169" spans="4:66" ht="18.600000000000001" thickBot="1" x14ac:dyDescent="0.4">
      <c r="M169" s="17" t="s">
        <v>26</v>
      </c>
      <c r="N169" s="89" t="e">
        <f>VLOOKUP(M169,#REF!,2,FALSE)</f>
        <v>#REF!</v>
      </c>
      <c r="O169" s="111" t="str">
        <f>O$21</f>
        <v>S5</v>
      </c>
      <c r="P169" s="112" t="str">
        <f>P$21</f>
        <v>S6</v>
      </c>
      <c r="Q169" s="112" t="str">
        <f t="shared" ref="Q169:BN169" si="240">Q$21</f>
        <v>S7</v>
      </c>
      <c r="R169" s="112" t="str">
        <f t="shared" si="240"/>
        <v>S8</v>
      </c>
      <c r="S169" s="112" t="str">
        <f t="shared" si="240"/>
        <v>S9</v>
      </c>
      <c r="T169" s="112" t="str">
        <f t="shared" si="240"/>
        <v>S10</v>
      </c>
      <c r="U169" s="112" t="str">
        <f t="shared" si="240"/>
        <v>S11</v>
      </c>
      <c r="V169" s="112" t="str">
        <f t="shared" si="240"/>
        <v>S12</v>
      </c>
      <c r="W169" s="112" t="str">
        <f t="shared" si="240"/>
        <v>S13</v>
      </c>
      <c r="X169" s="112" t="str">
        <f t="shared" si="240"/>
        <v>S14</v>
      </c>
      <c r="Y169" s="112" t="str">
        <f t="shared" si="240"/>
        <v>S15</v>
      </c>
      <c r="Z169" s="112" t="str">
        <f t="shared" si="240"/>
        <v>S16</v>
      </c>
      <c r="AA169" s="112" t="str">
        <f t="shared" si="240"/>
        <v>S17</v>
      </c>
      <c r="AB169" s="112" t="str">
        <f t="shared" si="240"/>
        <v>S18</v>
      </c>
      <c r="AC169" s="112" t="str">
        <f t="shared" si="240"/>
        <v>S19</v>
      </c>
      <c r="AD169" s="112" t="str">
        <f t="shared" si="240"/>
        <v>S20</v>
      </c>
      <c r="AE169" s="112" t="str">
        <f t="shared" si="240"/>
        <v>S21</v>
      </c>
      <c r="AF169" s="112" t="str">
        <f t="shared" si="240"/>
        <v>S22</v>
      </c>
      <c r="AG169" s="112" t="str">
        <f t="shared" si="240"/>
        <v>S23</v>
      </c>
      <c r="AH169" s="112" t="str">
        <f t="shared" si="240"/>
        <v>S24</v>
      </c>
      <c r="AI169" s="112" t="str">
        <f t="shared" si="240"/>
        <v>S25</v>
      </c>
      <c r="AJ169" s="112" t="str">
        <f t="shared" si="240"/>
        <v>S26</v>
      </c>
      <c r="AK169" s="112" t="str">
        <f t="shared" si="240"/>
        <v>S27</v>
      </c>
      <c r="AL169" s="112" t="str">
        <f t="shared" si="240"/>
        <v>S28</v>
      </c>
      <c r="AM169" s="112" t="str">
        <f t="shared" si="240"/>
        <v>S29</v>
      </c>
      <c r="AN169" s="112" t="str">
        <f t="shared" si="240"/>
        <v>S30</v>
      </c>
      <c r="AO169" s="112" t="str">
        <f t="shared" si="240"/>
        <v>S31</v>
      </c>
      <c r="AP169" s="112" t="str">
        <f t="shared" si="240"/>
        <v>S32</v>
      </c>
      <c r="AQ169" s="112" t="str">
        <f t="shared" si="240"/>
        <v>S33</v>
      </c>
      <c r="AR169" s="112" t="str">
        <f t="shared" si="240"/>
        <v>S34</v>
      </c>
      <c r="AS169" s="112" t="str">
        <f t="shared" si="240"/>
        <v>S35</v>
      </c>
      <c r="AT169" s="112" t="str">
        <f t="shared" si="240"/>
        <v>S36</v>
      </c>
      <c r="AU169" s="112" t="str">
        <f t="shared" si="240"/>
        <v>S37</v>
      </c>
      <c r="AV169" s="112" t="str">
        <f t="shared" si="240"/>
        <v>S38</v>
      </c>
      <c r="AW169" s="112" t="str">
        <f t="shared" si="240"/>
        <v>S39</v>
      </c>
      <c r="AX169" s="112" t="str">
        <f t="shared" si="240"/>
        <v>S40</v>
      </c>
      <c r="AY169" s="112" t="str">
        <f t="shared" si="240"/>
        <v>S41</v>
      </c>
      <c r="AZ169" s="112" t="str">
        <f t="shared" si="240"/>
        <v>S42</v>
      </c>
      <c r="BA169" s="112" t="str">
        <f t="shared" si="240"/>
        <v>S43</v>
      </c>
      <c r="BB169" s="112" t="str">
        <f t="shared" si="240"/>
        <v>S44</v>
      </c>
      <c r="BC169" s="112" t="str">
        <f t="shared" si="240"/>
        <v>S45</v>
      </c>
      <c r="BD169" s="112" t="str">
        <f t="shared" si="240"/>
        <v>S46</v>
      </c>
      <c r="BE169" s="112" t="str">
        <f t="shared" si="240"/>
        <v>S47</v>
      </c>
      <c r="BF169" s="112" t="str">
        <f t="shared" si="240"/>
        <v>S48</v>
      </c>
      <c r="BG169" s="112" t="str">
        <f t="shared" si="240"/>
        <v>S49</v>
      </c>
      <c r="BH169" s="112" t="str">
        <f t="shared" si="240"/>
        <v>S50</v>
      </c>
      <c r="BI169" s="112" t="str">
        <f t="shared" si="240"/>
        <v>S51</v>
      </c>
      <c r="BJ169" s="112" t="str">
        <f t="shared" si="240"/>
        <v>S52</v>
      </c>
      <c r="BK169" s="112" t="str">
        <f t="shared" si="240"/>
        <v>S53</v>
      </c>
      <c r="BL169" s="112" t="str">
        <f t="shared" si="240"/>
        <v>S1</v>
      </c>
      <c r="BM169" s="112" t="str">
        <f t="shared" si="240"/>
        <v>S2</v>
      </c>
      <c r="BN169" s="113" t="str">
        <f t="shared" si="240"/>
        <v>S3</v>
      </c>
    </row>
    <row r="170" spans="4:66" x14ac:dyDescent="0.3">
      <c r="M170" s="44" t="str">
        <f t="shared" ref="M170:M178" si="241">M128</f>
        <v>DESIGN</v>
      </c>
      <c r="N170" s="86">
        <f t="shared" ref="N170:N178" si="242">SUM(O170:BN170)</f>
        <v>0</v>
      </c>
    </row>
    <row r="171" spans="4:66" x14ac:dyDescent="0.3">
      <c r="M171" s="18" t="str">
        <f t="shared" si="241"/>
        <v>EXEC</v>
      </c>
      <c r="N171" s="87">
        <f t="shared" si="242"/>
        <v>336</v>
      </c>
      <c r="Y171">
        <v>40</v>
      </c>
      <c r="Z171">
        <v>40</v>
      </c>
      <c r="AA171">
        <v>32</v>
      </c>
      <c r="AB171">
        <v>32</v>
      </c>
      <c r="AC171">
        <v>40</v>
      </c>
      <c r="AD171">
        <v>40</v>
      </c>
      <c r="AE171">
        <v>40</v>
      </c>
      <c r="AF171">
        <v>40</v>
      </c>
      <c r="AG171">
        <v>32</v>
      </c>
    </row>
    <row r="172" spans="4:66" x14ac:dyDescent="0.3">
      <c r="M172" s="18" t="str">
        <f t="shared" si="241"/>
        <v>MNG</v>
      </c>
      <c r="N172" s="87">
        <f t="shared" si="242"/>
        <v>0</v>
      </c>
    </row>
    <row r="173" spans="4:66" x14ac:dyDescent="0.3">
      <c r="M173" s="18" t="str">
        <f t="shared" si="241"/>
        <v>UAT</v>
      </c>
      <c r="N173" s="87">
        <f t="shared" si="242"/>
        <v>0</v>
      </c>
    </row>
    <row r="174" spans="4:66" x14ac:dyDescent="0.3">
      <c r="M174" s="18" t="str">
        <f t="shared" si="241"/>
        <v>DP</v>
      </c>
      <c r="N174" s="87">
        <f t="shared" si="242"/>
        <v>40</v>
      </c>
      <c r="AK174">
        <v>40</v>
      </c>
    </row>
    <row r="175" spans="4:66" x14ac:dyDescent="0.3">
      <c r="M175" s="18">
        <f t="shared" si="241"/>
        <v>0</v>
      </c>
      <c r="N175" s="87">
        <f t="shared" si="242"/>
        <v>0</v>
      </c>
    </row>
    <row r="176" spans="4:66" x14ac:dyDescent="0.3">
      <c r="M176" s="18">
        <f t="shared" si="241"/>
        <v>0</v>
      </c>
      <c r="N176" s="87">
        <f t="shared" si="242"/>
        <v>0</v>
      </c>
    </row>
    <row r="177" spans="4:66" x14ac:dyDescent="0.3">
      <c r="M177" s="18" t="e">
        <f t="shared" si="241"/>
        <v>#REF!</v>
      </c>
      <c r="N177" s="87">
        <f t="shared" si="242"/>
        <v>0</v>
      </c>
    </row>
    <row r="178" spans="4:66" ht="15" thickBot="1" x14ac:dyDescent="0.35">
      <c r="M178" s="45" t="e">
        <f t="shared" si="241"/>
        <v>#REF!</v>
      </c>
      <c r="N178" s="88">
        <f t="shared" si="242"/>
        <v>0</v>
      </c>
    </row>
    <row r="179" spans="4:66" ht="15" thickBot="1" x14ac:dyDescent="0.35">
      <c r="D179" s="282"/>
      <c r="E179" s="423"/>
      <c r="N179" s="70">
        <f>SUM(N170:N178)</f>
        <v>376</v>
      </c>
      <c r="O179" s="28">
        <f>SUM(O170:O178)</f>
        <v>0</v>
      </c>
      <c r="P179" s="29">
        <f t="shared" ref="P179:BN179" si="243">SUM(P170:P178)</f>
        <v>0</v>
      </c>
      <c r="Q179" s="29">
        <f t="shared" si="243"/>
        <v>0</v>
      </c>
      <c r="R179" s="29">
        <f t="shared" si="243"/>
        <v>0</v>
      </c>
      <c r="S179" s="29">
        <f t="shared" si="243"/>
        <v>0</v>
      </c>
      <c r="T179" s="29">
        <f t="shared" si="243"/>
        <v>0</v>
      </c>
      <c r="U179" s="29">
        <f t="shared" si="243"/>
        <v>0</v>
      </c>
      <c r="V179" s="29">
        <f t="shared" si="243"/>
        <v>0</v>
      </c>
      <c r="W179" s="29">
        <f t="shared" si="243"/>
        <v>0</v>
      </c>
      <c r="X179" s="29">
        <f t="shared" si="243"/>
        <v>0</v>
      </c>
      <c r="Y179" s="29">
        <f t="shared" si="243"/>
        <v>40</v>
      </c>
      <c r="Z179" s="29">
        <f t="shared" si="243"/>
        <v>40</v>
      </c>
      <c r="AA179" s="29">
        <f t="shared" si="243"/>
        <v>32</v>
      </c>
      <c r="AB179" s="29">
        <f t="shared" si="243"/>
        <v>32</v>
      </c>
      <c r="AC179" s="29">
        <f t="shared" si="243"/>
        <v>40</v>
      </c>
      <c r="AD179" s="29">
        <f t="shared" si="243"/>
        <v>40</v>
      </c>
      <c r="AE179" s="29">
        <f t="shared" si="243"/>
        <v>40</v>
      </c>
      <c r="AF179" s="29">
        <f t="shared" si="243"/>
        <v>40</v>
      </c>
      <c r="AG179" s="29">
        <f t="shared" si="243"/>
        <v>32</v>
      </c>
      <c r="AH179" s="29">
        <f t="shared" si="243"/>
        <v>0</v>
      </c>
      <c r="AI179" s="29">
        <f t="shared" si="243"/>
        <v>0</v>
      </c>
      <c r="AJ179" s="29">
        <f t="shared" si="243"/>
        <v>0</v>
      </c>
      <c r="AK179" s="29">
        <f t="shared" si="243"/>
        <v>40</v>
      </c>
      <c r="AL179" s="29">
        <f t="shared" si="243"/>
        <v>0</v>
      </c>
      <c r="AM179" s="29">
        <f t="shared" si="243"/>
        <v>0</v>
      </c>
      <c r="AN179" s="29">
        <f t="shared" si="243"/>
        <v>0</v>
      </c>
      <c r="AO179" s="29">
        <f t="shared" si="243"/>
        <v>0</v>
      </c>
      <c r="AP179" s="29">
        <f t="shared" si="243"/>
        <v>0</v>
      </c>
      <c r="AQ179" s="29">
        <f t="shared" si="243"/>
        <v>0</v>
      </c>
      <c r="AR179" s="29">
        <f t="shared" si="243"/>
        <v>0</v>
      </c>
      <c r="AS179" s="29">
        <f t="shared" si="243"/>
        <v>0</v>
      </c>
      <c r="AT179" s="29">
        <f t="shared" si="243"/>
        <v>0</v>
      </c>
      <c r="AU179" s="29">
        <f t="shared" si="243"/>
        <v>0</v>
      </c>
      <c r="AV179" s="29">
        <f t="shared" si="243"/>
        <v>0</v>
      </c>
      <c r="AW179" s="29">
        <f t="shared" si="243"/>
        <v>0</v>
      </c>
      <c r="AX179" s="29">
        <f t="shared" si="243"/>
        <v>0</v>
      </c>
      <c r="AY179" s="29">
        <f t="shared" si="243"/>
        <v>0</v>
      </c>
      <c r="AZ179" s="29">
        <f t="shared" si="243"/>
        <v>0</v>
      </c>
      <c r="BA179" s="29">
        <f t="shared" si="243"/>
        <v>0</v>
      </c>
      <c r="BB179" s="29">
        <f t="shared" si="243"/>
        <v>0</v>
      </c>
      <c r="BC179" s="29">
        <f t="shared" si="243"/>
        <v>0</v>
      </c>
      <c r="BD179" s="29">
        <f t="shared" si="243"/>
        <v>0</v>
      </c>
      <c r="BE179" s="29">
        <f t="shared" si="243"/>
        <v>0</v>
      </c>
      <c r="BF179" s="29">
        <f t="shared" si="243"/>
        <v>0</v>
      </c>
      <c r="BG179" s="29">
        <f t="shared" si="243"/>
        <v>0</v>
      </c>
      <c r="BH179" s="29">
        <f t="shared" si="243"/>
        <v>0</v>
      </c>
      <c r="BI179" s="29">
        <f t="shared" si="243"/>
        <v>0</v>
      </c>
      <c r="BJ179" s="29">
        <f t="shared" si="243"/>
        <v>0</v>
      </c>
      <c r="BK179" s="29">
        <f t="shared" si="243"/>
        <v>0</v>
      </c>
      <c r="BL179" s="29">
        <f t="shared" si="243"/>
        <v>0</v>
      </c>
      <c r="BM179" s="29">
        <f t="shared" si="243"/>
        <v>0</v>
      </c>
      <c r="BN179" s="30">
        <f t="shared" si="243"/>
        <v>0</v>
      </c>
    </row>
    <row r="180" spans="4:66" ht="15" thickBot="1" x14ac:dyDescent="0.35">
      <c r="D180" s="282"/>
      <c r="E180" s="423"/>
      <c r="N180" s="250" t="s">
        <v>360</v>
      </c>
      <c r="O180" s="251" t="e">
        <f>VLOOKUP($M183,#REF!,HLOOKUP(O$69,#REF!,3,FALSE),FALSE)</f>
        <v>#REF!</v>
      </c>
      <c r="P180" s="251" t="e">
        <f>VLOOKUP($M183,#REF!,HLOOKUP(P$69,#REF!,3,FALSE),FALSE)</f>
        <v>#REF!</v>
      </c>
      <c r="Q180" s="251" t="e">
        <f>VLOOKUP($M183,#REF!,HLOOKUP(Q$69,#REF!,3,FALSE),FALSE)</f>
        <v>#REF!</v>
      </c>
      <c r="R180" s="251" t="e">
        <f>VLOOKUP($M183,#REF!,HLOOKUP(R$69,#REF!,3,FALSE),FALSE)</f>
        <v>#REF!</v>
      </c>
      <c r="S180" s="251" t="e">
        <f>VLOOKUP($M183,#REF!,HLOOKUP(S$69,#REF!,3,FALSE),FALSE)</f>
        <v>#REF!</v>
      </c>
      <c r="T180" s="251" t="e">
        <f>VLOOKUP($M183,#REF!,HLOOKUP(T$69,#REF!,3,FALSE),FALSE)</f>
        <v>#REF!</v>
      </c>
      <c r="U180" s="251" t="e">
        <f>VLOOKUP($M183,#REF!,HLOOKUP(U$69,#REF!,3,FALSE),FALSE)</f>
        <v>#REF!</v>
      </c>
      <c r="V180" s="251" t="e">
        <f>VLOOKUP($M183,#REF!,HLOOKUP(V$69,#REF!,3,FALSE),FALSE)</f>
        <v>#REF!</v>
      </c>
      <c r="W180" s="251" t="e">
        <f>VLOOKUP($M183,#REF!,HLOOKUP(W$69,#REF!,3,FALSE),FALSE)</f>
        <v>#REF!</v>
      </c>
      <c r="X180" s="251" t="e">
        <f>VLOOKUP($M183,#REF!,HLOOKUP(X$69,#REF!,3,FALSE),FALSE)</f>
        <v>#REF!</v>
      </c>
      <c r="Y180" s="251" t="e">
        <f>VLOOKUP($M183,#REF!,HLOOKUP(Y$69,#REF!,3,FALSE),FALSE)</f>
        <v>#REF!</v>
      </c>
      <c r="Z180" s="251" t="e">
        <f>VLOOKUP($M183,#REF!,HLOOKUP(Z$69,#REF!,3,FALSE),FALSE)</f>
        <v>#REF!</v>
      </c>
      <c r="AA180" s="251" t="e">
        <f>VLOOKUP($M183,#REF!,HLOOKUP(AA$69,#REF!,3,FALSE),FALSE)</f>
        <v>#REF!</v>
      </c>
      <c r="AB180" s="251" t="e">
        <f>VLOOKUP($M183,#REF!,HLOOKUP(AB$69,#REF!,3,FALSE),FALSE)</f>
        <v>#REF!</v>
      </c>
      <c r="AC180" s="251" t="e">
        <f>VLOOKUP($M183,#REF!,HLOOKUP(AC$69,#REF!,3,FALSE),FALSE)</f>
        <v>#REF!</v>
      </c>
      <c r="AD180" s="251" t="e">
        <f>VLOOKUP($M183,#REF!,HLOOKUP(AD$69,#REF!,3,FALSE),FALSE)</f>
        <v>#REF!</v>
      </c>
      <c r="AE180" s="251" t="e">
        <f>VLOOKUP($M183,#REF!,HLOOKUP(AE$69,#REF!,3,FALSE),FALSE)</f>
        <v>#REF!</v>
      </c>
      <c r="AF180" s="251" t="e">
        <f>VLOOKUP($M183,#REF!,HLOOKUP(AF$69,#REF!,3,FALSE),FALSE)</f>
        <v>#REF!</v>
      </c>
      <c r="AG180" s="251" t="e">
        <f>VLOOKUP($M183,#REF!,HLOOKUP(AG$69,#REF!,3,FALSE),FALSE)</f>
        <v>#REF!</v>
      </c>
      <c r="AH180" s="251" t="e">
        <f>VLOOKUP($M183,#REF!,HLOOKUP(AH$69,#REF!,3,FALSE),FALSE)</f>
        <v>#REF!</v>
      </c>
      <c r="AI180" s="251" t="e">
        <f>VLOOKUP($M183,#REF!,HLOOKUP(AI$69,#REF!,3,FALSE),FALSE)</f>
        <v>#REF!</v>
      </c>
      <c r="AJ180" s="251" t="e">
        <f>VLOOKUP($M183,#REF!,HLOOKUP(AJ$69,#REF!,3,FALSE),FALSE)</f>
        <v>#REF!</v>
      </c>
      <c r="AK180" s="251" t="e">
        <f>VLOOKUP($M183,#REF!,HLOOKUP(AK$69,#REF!,3,FALSE),FALSE)</f>
        <v>#REF!</v>
      </c>
      <c r="AL180" s="251" t="e">
        <f>VLOOKUP($M183,#REF!,HLOOKUP(AL$69,#REF!,3,FALSE),FALSE)</f>
        <v>#REF!</v>
      </c>
      <c r="AM180" s="251" t="e">
        <f>VLOOKUP($M183,#REF!,HLOOKUP(AM$69,#REF!,3,FALSE),FALSE)</f>
        <v>#REF!</v>
      </c>
      <c r="AN180" s="251" t="e">
        <f>VLOOKUP($M183,#REF!,HLOOKUP(AN$69,#REF!,3,FALSE),FALSE)</f>
        <v>#REF!</v>
      </c>
      <c r="AO180" s="251" t="e">
        <f>VLOOKUP($M183,#REF!,HLOOKUP(AO$69,#REF!,3,FALSE),FALSE)</f>
        <v>#REF!</v>
      </c>
      <c r="AP180" s="251" t="e">
        <f>VLOOKUP($M183,#REF!,HLOOKUP(AP$69,#REF!,3,FALSE),FALSE)</f>
        <v>#REF!</v>
      </c>
      <c r="AQ180" s="251" t="e">
        <f>VLOOKUP($M183,#REF!,HLOOKUP(AQ$69,#REF!,3,FALSE),FALSE)</f>
        <v>#REF!</v>
      </c>
      <c r="AR180" s="251" t="e">
        <f>VLOOKUP($M183,#REF!,HLOOKUP(AR$69,#REF!,3,FALSE),FALSE)</f>
        <v>#REF!</v>
      </c>
      <c r="AS180" s="251" t="e">
        <f>VLOOKUP($M183,#REF!,HLOOKUP(AS$69,#REF!,3,FALSE),FALSE)</f>
        <v>#REF!</v>
      </c>
      <c r="AT180" s="251" t="e">
        <f>VLOOKUP($M183,#REF!,HLOOKUP(AT$69,#REF!,3,FALSE),FALSE)</f>
        <v>#REF!</v>
      </c>
      <c r="AU180" s="251" t="e">
        <f>VLOOKUP($M183,#REF!,HLOOKUP(AU$69,#REF!,3,FALSE),FALSE)</f>
        <v>#REF!</v>
      </c>
      <c r="AV180" s="251" t="e">
        <f>VLOOKUP($M183,#REF!,HLOOKUP(AV$69,#REF!,3,FALSE),FALSE)</f>
        <v>#REF!</v>
      </c>
      <c r="AW180" s="251" t="e">
        <f>VLOOKUP($M183,#REF!,HLOOKUP(AW$69,#REF!,3,FALSE),FALSE)</f>
        <v>#REF!</v>
      </c>
      <c r="AX180" s="251" t="e">
        <f>VLOOKUP($M183,#REF!,HLOOKUP(AX$69,#REF!,3,FALSE),FALSE)</f>
        <v>#REF!</v>
      </c>
      <c r="AY180" s="251" t="e">
        <f>VLOOKUP($M183,#REF!,HLOOKUP(AY$69,#REF!,3,FALSE),FALSE)</f>
        <v>#REF!</v>
      </c>
      <c r="AZ180" s="251" t="e">
        <f>VLOOKUP($M183,#REF!,HLOOKUP(AZ$69,#REF!,3,FALSE),FALSE)</f>
        <v>#REF!</v>
      </c>
      <c r="BA180" s="251" t="e">
        <f>VLOOKUP($M183,#REF!,HLOOKUP(BA$69,#REF!,3,FALSE),FALSE)</f>
        <v>#REF!</v>
      </c>
      <c r="BB180" s="251" t="e">
        <f>VLOOKUP($M183,#REF!,HLOOKUP(BB$69,#REF!,3,FALSE),FALSE)</f>
        <v>#REF!</v>
      </c>
      <c r="BC180" s="251" t="e">
        <f>VLOOKUP($M183,#REF!,HLOOKUP(BC$69,#REF!,3,FALSE),FALSE)</f>
        <v>#REF!</v>
      </c>
      <c r="BD180" s="251" t="e">
        <f>VLOOKUP($M183,#REF!,HLOOKUP(BD$69,#REF!,3,FALSE),FALSE)</f>
        <v>#REF!</v>
      </c>
      <c r="BE180" s="251" t="e">
        <f>VLOOKUP($M183,#REF!,HLOOKUP(BE$69,#REF!,3,FALSE),FALSE)</f>
        <v>#REF!</v>
      </c>
      <c r="BF180" s="251" t="e">
        <f>VLOOKUP($M183,#REF!,HLOOKUP(BF$69,#REF!,3,FALSE),FALSE)</f>
        <v>#REF!</v>
      </c>
      <c r="BG180" s="251" t="e">
        <f>VLOOKUP($M183,#REF!,HLOOKUP(BG$69,#REF!,3,FALSE),FALSE)</f>
        <v>#REF!</v>
      </c>
      <c r="BH180" s="251" t="e">
        <f>VLOOKUP($M183,#REF!,HLOOKUP(BH$69,#REF!,3,FALSE),FALSE)</f>
        <v>#REF!</v>
      </c>
      <c r="BI180" s="251" t="e">
        <f>VLOOKUP($M183,#REF!,HLOOKUP(BI$69,#REF!,3,FALSE),FALSE)</f>
        <v>#REF!</v>
      </c>
      <c r="BJ180" s="251" t="e">
        <f>VLOOKUP($M183,#REF!,HLOOKUP(BJ$69,#REF!,3,FALSE),FALSE)</f>
        <v>#REF!</v>
      </c>
      <c r="BK180" s="251" t="e">
        <f>VLOOKUP($M183,#REF!,HLOOKUP(BK$69,#REF!,3,FALSE),FALSE)</f>
        <v>#REF!</v>
      </c>
      <c r="BL180" s="251" t="e">
        <f>VLOOKUP($M183,#REF!,HLOOKUP(BL$69,#REF!,3,FALSE),FALSE)</f>
        <v>#REF!</v>
      </c>
      <c r="BM180" s="251" t="e">
        <f>VLOOKUP($M183,#REF!,HLOOKUP(BM$69,#REF!,3,FALSE),FALSE)</f>
        <v>#REF!</v>
      </c>
      <c r="BN180" s="251" t="e">
        <f>VLOOKUP($M183,#REF!,HLOOKUP(BN$69,#REF!,3,FALSE),FALSE)</f>
        <v>#REF!</v>
      </c>
    </row>
    <row r="181" spans="4:66" ht="18" x14ac:dyDescent="0.3">
      <c r="N181" s="103" t="str">
        <f>N$19</f>
        <v>DAL</v>
      </c>
      <c r="O181" s="100">
        <f>O$19</f>
        <v>44585</v>
      </c>
      <c r="P181" s="101">
        <f t="shared" ref="P181:BN181" si="244">P$19</f>
        <v>44592</v>
      </c>
      <c r="Q181" s="101">
        <f t="shared" si="244"/>
        <v>44599</v>
      </c>
      <c r="R181" s="101">
        <f t="shared" si="244"/>
        <v>44606</v>
      </c>
      <c r="S181" s="101">
        <f t="shared" si="244"/>
        <v>44613</v>
      </c>
      <c r="T181" s="101">
        <f t="shared" si="244"/>
        <v>44620</v>
      </c>
      <c r="U181" s="101">
        <f t="shared" si="244"/>
        <v>44627</v>
      </c>
      <c r="V181" s="101">
        <f t="shared" si="244"/>
        <v>44634</v>
      </c>
      <c r="W181" s="101">
        <f t="shared" si="244"/>
        <v>44641</v>
      </c>
      <c r="X181" s="101">
        <f t="shared" si="244"/>
        <v>44648</v>
      </c>
      <c r="Y181" s="101">
        <f t="shared" si="244"/>
        <v>44655</v>
      </c>
      <c r="Z181" s="101">
        <f t="shared" si="244"/>
        <v>44662</v>
      </c>
      <c r="AA181" s="101">
        <f t="shared" si="244"/>
        <v>44669</v>
      </c>
      <c r="AB181" s="101">
        <f t="shared" si="244"/>
        <v>44676</v>
      </c>
      <c r="AC181" s="101">
        <f t="shared" si="244"/>
        <v>44683</v>
      </c>
      <c r="AD181" s="101">
        <f t="shared" si="244"/>
        <v>44690</v>
      </c>
      <c r="AE181" s="101">
        <f t="shared" si="244"/>
        <v>44697</v>
      </c>
      <c r="AF181" s="101">
        <f t="shared" si="244"/>
        <v>44704</v>
      </c>
      <c r="AG181" s="101">
        <f t="shared" si="244"/>
        <v>44711</v>
      </c>
      <c r="AH181" s="101">
        <f t="shared" si="244"/>
        <v>44718</v>
      </c>
      <c r="AI181" s="101">
        <f t="shared" si="244"/>
        <v>44725</v>
      </c>
      <c r="AJ181" s="101">
        <f t="shared" si="244"/>
        <v>44732</v>
      </c>
      <c r="AK181" s="101">
        <f t="shared" si="244"/>
        <v>44739</v>
      </c>
      <c r="AL181" s="101">
        <f t="shared" si="244"/>
        <v>44746</v>
      </c>
      <c r="AM181" s="101">
        <f t="shared" si="244"/>
        <v>44753</v>
      </c>
      <c r="AN181" s="101">
        <f t="shared" si="244"/>
        <v>44760</v>
      </c>
      <c r="AO181" s="101">
        <f t="shared" si="244"/>
        <v>44767</v>
      </c>
      <c r="AP181" s="101">
        <f t="shared" si="244"/>
        <v>44774</v>
      </c>
      <c r="AQ181" s="101">
        <f t="shared" si="244"/>
        <v>44781</v>
      </c>
      <c r="AR181" s="101">
        <f t="shared" si="244"/>
        <v>44788</v>
      </c>
      <c r="AS181" s="101">
        <f t="shared" si="244"/>
        <v>44795</v>
      </c>
      <c r="AT181" s="101">
        <f t="shared" si="244"/>
        <v>44802</v>
      </c>
      <c r="AU181" s="101">
        <f t="shared" si="244"/>
        <v>44809</v>
      </c>
      <c r="AV181" s="101">
        <f t="shared" si="244"/>
        <v>44816</v>
      </c>
      <c r="AW181" s="101">
        <f t="shared" si="244"/>
        <v>44823</v>
      </c>
      <c r="AX181" s="101">
        <f t="shared" si="244"/>
        <v>44830</v>
      </c>
      <c r="AY181" s="101">
        <f t="shared" si="244"/>
        <v>44837</v>
      </c>
      <c r="AZ181" s="101">
        <f t="shared" si="244"/>
        <v>44844</v>
      </c>
      <c r="BA181" s="101">
        <f t="shared" si="244"/>
        <v>44851</v>
      </c>
      <c r="BB181" s="101">
        <f t="shared" si="244"/>
        <v>44858</v>
      </c>
      <c r="BC181" s="101">
        <f t="shared" si="244"/>
        <v>44865</v>
      </c>
      <c r="BD181" s="101">
        <f t="shared" si="244"/>
        <v>44872</v>
      </c>
      <c r="BE181" s="101">
        <f t="shared" si="244"/>
        <v>44879</v>
      </c>
      <c r="BF181" s="101">
        <f t="shared" si="244"/>
        <v>44886</v>
      </c>
      <c r="BG181" s="101">
        <f t="shared" si="244"/>
        <v>44893</v>
      </c>
      <c r="BH181" s="101">
        <f t="shared" si="244"/>
        <v>44900</v>
      </c>
      <c r="BI181" s="101">
        <f t="shared" si="244"/>
        <v>44907</v>
      </c>
      <c r="BJ181" s="101">
        <f t="shared" si="244"/>
        <v>44914</v>
      </c>
      <c r="BK181" s="101">
        <f t="shared" si="244"/>
        <v>44921</v>
      </c>
      <c r="BL181" s="101">
        <f t="shared" si="244"/>
        <v>44928</v>
      </c>
      <c r="BM181" s="101">
        <f t="shared" si="244"/>
        <v>44935</v>
      </c>
      <c r="BN181" s="102">
        <f t="shared" si="244"/>
        <v>44942</v>
      </c>
    </row>
    <row r="182" spans="4:66" ht="18.600000000000001" thickBot="1" x14ac:dyDescent="0.35">
      <c r="N182" s="104" t="str">
        <f>N$20</f>
        <v>AL</v>
      </c>
      <c r="O182" s="106">
        <f>O$20</f>
        <v>44591</v>
      </c>
      <c r="P182" s="107">
        <f t="shared" ref="P182:BN182" si="245">P$20</f>
        <v>44598</v>
      </c>
      <c r="Q182" s="107">
        <f t="shared" si="245"/>
        <v>44605</v>
      </c>
      <c r="R182" s="107">
        <f t="shared" si="245"/>
        <v>44612</v>
      </c>
      <c r="S182" s="107">
        <f>S$20</f>
        <v>44619</v>
      </c>
      <c r="T182" s="107">
        <f t="shared" si="245"/>
        <v>44626</v>
      </c>
      <c r="U182" s="107">
        <f t="shared" si="245"/>
        <v>44633</v>
      </c>
      <c r="V182" s="107">
        <f t="shared" si="245"/>
        <v>44640</v>
      </c>
      <c r="W182" s="107">
        <f t="shared" si="245"/>
        <v>44647</v>
      </c>
      <c r="X182" s="107">
        <f t="shared" si="245"/>
        <v>44654</v>
      </c>
      <c r="Y182" s="107">
        <f t="shared" si="245"/>
        <v>44661</v>
      </c>
      <c r="Z182" s="107">
        <f t="shared" si="245"/>
        <v>44668</v>
      </c>
      <c r="AA182" s="107">
        <f t="shared" si="245"/>
        <v>44675</v>
      </c>
      <c r="AB182" s="107">
        <f t="shared" si="245"/>
        <v>44682</v>
      </c>
      <c r="AC182" s="107">
        <f t="shared" si="245"/>
        <v>44689</v>
      </c>
      <c r="AD182" s="107">
        <f t="shared" si="245"/>
        <v>44696</v>
      </c>
      <c r="AE182" s="107">
        <f t="shared" si="245"/>
        <v>44703</v>
      </c>
      <c r="AF182" s="107">
        <f t="shared" si="245"/>
        <v>44710</v>
      </c>
      <c r="AG182" s="107">
        <f t="shared" si="245"/>
        <v>44717</v>
      </c>
      <c r="AH182" s="107">
        <f t="shared" si="245"/>
        <v>44724</v>
      </c>
      <c r="AI182" s="107">
        <f t="shared" si="245"/>
        <v>44731</v>
      </c>
      <c r="AJ182" s="107">
        <f t="shared" si="245"/>
        <v>44738</v>
      </c>
      <c r="AK182" s="107">
        <f t="shared" si="245"/>
        <v>44745</v>
      </c>
      <c r="AL182" s="107">
        <f t="shared" si="245"/>
        <v>44752</v>
      </c>
      <c r="AM182" s="107">
        <f t="shared" si="245"/>
        <v>44759</v>
      </c>
      <c r="AN182" s="107">
        <f t="shared" si="245"/>
        <v>44766</v>
      </c>
      <c r="AO182" s="107">
        <f t="shared" si="245"/>
        <v>44773</v>
      </c>
      <c r="AP182" s="107">
        <f t="shared" si="245"/>
        <v>44780</v>
      </c>
      <c r="AQ182" s="107">
        <f t="shared" si="245"/>
        <v>44787</v>
      </c>
      <c r="AR182" s="107">
        <f t="shared" si="245"/>
        <v>44794</v>
      </c>
      <c r="AS182" s="107">
        <f t="shared" si="245"/>
        <v>44801</v>
      </c>
      <c r="AT182" s="107">
        <f t="shared" si="245"/>
        <v>44808</v>
      </c>
      <c r="AU182" s="107">
        <f t="shared" si="245"/>
        <v>44815</v>
      </c>
      <c r="AV182" s="107">
        <f t="shared" si="245"/>
        <v>44822</v>
      </c>
      <c r="AW182" s="107">
        <f t="shared" si="245"/>
        <v>44829</v>
      </c>
      <c r="AX182" s="107">
        <f t="shared" si="245"/>
        <v>44836</v>
      </c>
      <c r="AY182" s="107">
        <f t="shared" si="245"/>
        <v>44843</v>
      </c>
      <c r="AZ182" s="107">
        <f t="shared" si="245"/>
        <v>44850</v>
      </c>
      <c r="BA182" s="107">
        <f t="shared" si="245"/>
        <v>44857</v>
      </c>
      <c r="BB182" s="107">
        <f t="shared" si="245"/>
        <v>44864</v>
      </c>
      <c r="BC182" s="107">
        <f t="shared" si="245"/>
        <v>44871</v>
      </c>
      <c r="BD182" s="107">
        <f t="shared" si="245"/>
        <v>44878</v>
      </c>
      <c r="BE182" s="107">
        <f t="shared" si="245"/>
        <v>44885</v>
      </c>
      <c r="BF182" s="107">
        <f t="shared" si="245"/>
        <v>44892</v>
      </c>
      <c r="BG182" s="107">
        <f t="shared" si="245"/>
        <v>44899</v>
      </c>
      <c r="BH182" s="107">
        <f t="shared" si="245"/>
        <v>44906</v>
      </c>
      <c r="BI182" s="107">
        <f t="shared" si="245"/>
        <v>44913</v>
      </c>
      <c r="BJ182" s="107">
        <f t="shared" si="245"/>
        <v>44920</v>
      </c>
      <c r="BK182" s="107">
        <f t="shared" si="245"/>
        <v>44927</v>
      </c>
      <c r="BL182" s="107">
        <f t="shared" si="245"/>
        <v>44934</v>
      </c>
      <c r="BM182" s="107">
        <f t="shared" si="245"/>
        <v>44941</v>
      </c>
      <c r="BN182" s="108">
        <f t="shared" si="245"/>
        <v>44948</v>
      </c>
    </row>
    <row r="183" spans="4:66" ht="18.600000000000001" thickBot="1" x14ac:dyDescent="0.4">
      <c r="M183" s="17" t="s">
        <v>14</v>
      </c>
      <c r="N183" s="89" t="e">
        <f>VLOOKUP(M183,#REF!,2,FALSE)</f>
        <v>#REF!</v>
      </c>
      <c r="O183" s="111" t="str">
        <f>O$21</f>
        <v>S5</v>
      </c>
      <c r="P183" s="112" t="str">
        <f>P$21</f>
        <v>S6</v>
      </c>
      <c r="Q183" s="112" t="str">
        <f t="shared" ref="Q183:BN183" si="246">Q$21</f>
        <v>S7</v>
      </c>
      <c r="R183" s="112" t="str">
        <f t="shared" si="246"/>
        <v>S8</v>
      </c>
      <c r="S183" s="112" t="str">
        <f t="shared" si="246"/>
        <v>S9</v>
      </c>
      <c r="T183" s="112" t="str">
        <f t="shared" si="246"/>
        <v>S10</v>
      </c>
      <c r="U183" s="112" t="str">
        <f t="shared" si="246"/>
        <v>S11</v>
      </c>
      <c r="V183" s="112" t="str">
        <f t="shared" si="246"/>
        <v>S12</v>
      </c>
      <c r="W183" s="112" t="str">
        <f t="shared" si="246"/>
        <v>S13</v>
      </c>
      <c r="X183" s="112" t="str">
        <f t="shared" si="246"/>
        <v>S14</v>
      </c>
      <c r="Y183" s="112" t="str">
        <f t="shared" si="246"/>
        <v>S15</v>
      </c>
      <c r="Z183" s="112" t="str">
        <f t="shared" si="246"/>
        <v>S16</v>
      </c>
      <c r="AA183" s="112" t="str">
        <f t="shared" si="246"/>
        <v>S17</v>
      </c>
      <c r="AB183" s="112" t="str">
        <f t="shared" si="246"/>
        <v>S18</v>
      </c>
      <c r="AC183" s="112" t="str">
        <f t="shared" si="246"/>
        <v>S19</v>
      </c>
      <c r="AD183" s="112" t="str">
        <f t="shared" si="246"/>
        <v>S20</v>
      </c>
      <c r="AE183" s="112" t="str">
        <f t="shared" si="246"/>
        <v>S21</v>
      </c>
      <c r="AF183" s="112" t="str">
        <f t="shared" si="246"/>
        <v>S22</v>
      </c>
      <c r="AG183" s="112" t="str">
        <f t="shared" si="246"/>
        <v>S23</v>
      </c>
      <c r="AH183" s="112" t="str">
        <f t="shared" si="246"/>
        <v>S24</v>
      </c>
      <c r="AI183" s="112" t="str">
        <f t="shared" si="246"/>
        <v>S25</v>
      </c>
      <c r="AJ183" s="112" t="str">
        <f t="shared" si="246"/>
        <v>S26</v>
      </c>
      <c r="AK183" s="112" t="str">
        <f t="shared" si="246"/>
        <v>S27</v>
      </c>
      <c r="AL183" s="112" t="str">
        <f t="shared" si="246"/>
        <v>S28</v>
      </c>
      <c r="AM183" s="112" t="str">
        <f t="shared" si="246"/>
        <v>S29</v>
      </c>
      <c r="AN183" s="112" t="str">
        <f t="shared" si="246"/>
        <v>S30</v>
      </c>
      <c r="AO183" s="112" t="str">
        <f t="shared" si="246"/>
        <v>S31</v>
      </c>
      <c r="AP183" s="112" t="str">
        <f t="shared" si="246"/>
        <v>S32</v>
      </c>
      <c r="AQ183" s="112" t="str">
        <f t="shared" si="246"/>
        <v>S33</v>
      </c>
      <c r="AR183" s="112" t="str">
        <f t="shared" si="246"/>
        <v>S34</v>
      </c>
      <c r="AS183" s="112" t="str">
        <f t="shared" si="246"/>
        <v>S35</v>
      </c>
      <c r="AT183" s="112" t="str">
        <f t="shared" si="246"/>
        <v>S36</v>
      </c>
      <c r="AU183" s="112" t="str">
        <f t="shared" si="246"/>
        <v>S37</v>
      </c>
      <c r="AV183" s="112" t="str">
        <f t="shared" si="246"/>
        <v>S38</v>
      </c>
      <c r="AW183" s="112" t="str">
        <f t="shared" si="246"/>
        <v>S39</v>
      </c>
      <c r="AX183" s="112" t="str">
        <f t="shared" si="246"/>
        <v>S40</v>
      </c>
      <c r="AY183" s="112" t="str">
        <f t="shared" si="246"/>
        <v>S41</v>
      </c>
      <c r="AZ183" s="112" t="str">
        <f t="shared" si="246"/>
        <v>S42</v>
      </c>
      <c r="BA183" s="112" t="str">
        <f t="shared" si="246"/>
        <v>S43</v>
      </c>
      <c r="BB183" s="112" t="str">
        <f t="shared" si="246"/>
        <v>S44</v>
      </c>
      <c r="BC183" s="112" t="str">
        <f t="shared" si="246"/>
        <v>S45</v>
      </c>
      <c r="BD183" s="112" t="str">
        <f t="shared" si="246"/>
        <v>S46</v>
      </c>
      <c r="BE183" s="112" t="str">
        <f t="shared" si="246"/>
        <v>S47</v>
      </c>
      <c r="BF183" s="112" t="str">
        <f t="shared" si="246"/>
        <v>S48</v>
      </c>
      <c r="BG183" s="112" t="str">
        <f t="shared" si="246"/>
        <v>S49</v>
      </c>
      <c r="BH183" s="112" t="str">
        <f t="shared" si="246"/>
        <v>S50</v>
      </c>
      <c r="BI183" s="112" t="str">
        <f t="shared" si="246"/>
        <v>S51</v>
      </c>
      <c r="BJ183" s="112" t="str">
        <f t="shared" si="246"/>
        <v>S52</v>
      </c>
      <c r="BK183" s="112" t="str">
        <f t="shared" si="246"/>
        <v>S53</v>
      </c>
      <c r="BL183" s="112" t="str">
        <f t="shared" si="246"/>
        <v>S1</v>
      </c>
      <c r="BM183" s="112" t="str">
        <f t="shared" si="246"/>
        <v>S2</v>
      </c>
      <c r="BN183" s="113" t="str">
        <f t="shared" si="246"/>
        <v>S3</v>
      </c>
    </row>
    <row r="184" spans="4:66" x14ac:dyDescent="0.3">
      <c r="M184" s="44" t="str">
        <f t="shared" ref="M184:M192" si="247">M128</f>
        <v>DESIGN</v>
      </c>
      <c r="N184" s="86">
        <f t="shared" ref="N184:N192" si="248">SUM(O184:BN184)</f>
        <v>40</v>
      </c>
      <c r="X184" s="299"/>
      <c r="Z184">
        <v>40</v>
      </c>
    </row>
    <row r="185" spans="4:66" x14ac:dyDescent="0.3">
      <c r="M185" s="18" t="str">
        <f t="shared" si="247"/>
        <v>EXEC</v>
      </c>
      <c r="N185" s="87">
        <f t="shared" si="248"/>
        <v>0</v>
      </c>
    </row>
    <row r="186" spans="4:66" x14ac:dyDescent="0.3">
      <c r="M186" s="18" t="str">
        <f t="shared" si="247"/>
        <v>MNG</v>
      </c>
      <c r="N186" s="87">
        <f t="shared" si="248"/>
        <v>0</v>
      </c>
    </row>
    <row r="187" spans="4:66" x14ac:dyDescent="0.3">
      <c r="M187" s="18" t="str">
        <f t="shared" si="247"/>
        <v>UAT</v>
      </c>
      <c r="N187" s="87">
        <f t="shared" si="248"/>
        <v>0</v>
      </c>
    </row>
    <row r="188" spans="4:66" x14ac:dyDescent="0.3">
      <c r="M188" s="18" t="str">
        <f t="shared" si="247"/>
        <v>DP</v>
      </c>
      <c r="N188" s="87">
        <f t="shared" si="248"/>
        <v>192</v>
      </c>
      <c r="AC188">
        <v>40</v>
      </c>
      <c r="AD188">
        <v>40</v>
      </c>
      <c r="AE188">
        <v>40</v>
      </c>
      <c r="AF188">
        <v>40</v>
      </c>
      <c r="AG188">
        <v>32</v>
      </c>
    </row>
    <row r="189" spans="4:66" x14ac:dyDescent="0.3">
      <c r="M189" s="18">
        <f t="shared" si="247"/>
        <v>0</v>
      </c>
      <c r="N189" s="87">
        <f t="shared" si="248"/>
        <v>0</v>
      </c>
    </row>
    <row r="190" spans="4:66" x14ac:dyDescent="0.3">
      <c r="M190" s="18">
        <f t="shared" si="247"/>
        <v>0</v>
      </c>
      <c r="N190" s="87">
        <f t="shared" si="248"/>
        <v>0</v>
      </c>
    </row>
    <row r="191" spans="4:66" x14ac:dyDescent="0.3">
      <c r="M191" s="18" t="e">
        <f t="shared" si="247"/>
        <v>#REF!</v>
      </c>
      <c r="N191" s="87">
        <f t="shared" si="248"/>
        <v>0</v>
      </c>
    </row>
    <row r="192" spans="4:66" ht="15" thickBot="1" x14ac:dyDescent="0.35">
      <c r="M192" s="45" t="e">
        <f t="shared" si="247"/>
        <v>#REF!</v>
      </c>
      <c r="N192" s="88">
        <f t="shared" si="248"/>
        <v>0</v>
      </c>
    </row>
    <row r="193" spans="6:66" ht="15" thickBot="1" x14ac:dyDescent="0.35">
      <c r="N193" s="70">
        <f>SUM(N184:N192)</f>
        <v>232</v>
      </c>
      <c r="O193" s="28">
        <f>SUM(O184:O192)</f>
        <v>0</v>
      </c>
      <c r="P193" s="29">
        <f t="shared" ref="P193:BN193" si="249">SUM(P184:P192)</f>
        <v>0</v>
      </c>
      <c r="Q193" s="29">
        <f t="shared" si="249"/>
        <v>0</v>
      </c>
      <c r="R193" s="29">
        <f t="shared" si="249"/>
        <v>0</v>
      </c>
      <c r="S193" s="29">
        <f t="shared" si="249"/>
        <v>0</v>
      </c>
      <c r="T193" s="29">
        <f t="shared" si="249"/>
        <v>0</v>
      </c>
      <c r="U193" s="29">
        <f t="shared" si="249"/>
        <v>0</v>
      </c>
      <c r="V193" s="29">
        <f t="shared" si="249"/>
        <v>0</v>
      </c>
      <c r="W193" s="29">
        <f t="shared" si="249"/>
        <v>0</v>
      </c>
      <c r="X193" s="29">
        <f t="shared" si="249"/>
        <v>0</v>
      </c>
      <c r="Y193" s="29">
        <f t="shared" si="249"/>
        <v>0</v>
      </c>
      <c r="Z193" s="29">
        <f t="shared" si="249"/>
        <v>40</v>
      </c>
      <c r="AA193" s="29">
        <f t="shared" si="249"/>
        <v>0</v>
      </c>
      <c r="AB193" s="29">
        <f t="shared" si="249"/>
        <v>0</v>
      </c>
      <c r="AC193" s="29">
        <f t="shared" si="249"/>
        <v>40</v>
      </c>
      <c r="AD193" s="29">
        <f t="shared" si="249"/>
        <v>40</v>
      </c>
      <c r="AE193" s="29">
        <f t="shared" si="249"/>
        <v>40</v>
      </c>
      <c r="AF193" s="29">
        <f t="shared" si="249"/>
        <v>40</v>
      </c>
      <c r="AG193" s="29">
        <f t="shared" si="249"/>
        <v>32</v>
      </c>
      <c r="AH193" s="29">
        <f t="shared" si="249"/>
        <v>0</v>
      </c>
      <c r="AI193" s="29">
        <f t="shared" si="249"/>
        <v>0</v>
      </c>
      <c r="AJ193" s="29">
        <f t="shared" si="249"/>
        <v>0</v>
      </c>
      <c r="AK193" s="29">
        <f t="shared" si="249"/>
        <v>0</v>
      </c>
      <c r="AL193" s="29">
        <f t="shared" si="249"/>
        <v>0</v>
      </c>
      <c r="AM193" s="29">
        <f t="shared" si="249"/>
        <v>0</v>
      </c>
      <c r="AN193" s="29">
        <f t="shared" si="249"/>
        <v>0</v>
      </c>
      <c r="AO193" s="29">
        <f t="shared" si="249"/>
        <v>0</v>
      </c>
      <c r="AP193" s="29">
        <f t="shared" si="249"/>
        <v>0</v>
      </c>
      <c r="AQ193" s="29">
        <f t="shared" si="249"/>
        <v>0</v>
      </c>
      <c r="AR193" s="29">
        <f t="shared" si="249"/>
        <v>0</v>
      </c>
      <c r="AS193" s="29">
        <f t="shared" si="249"/>
        <v>0</v>
      </c>
      <c r="AT193" s="29">
        <f t="shared" si="249"/>
        <v>0</v>
      </c>
      <c r="AU193" s="29">
        <f t="shared" si="249"/>
        <v>0</v>
      </c>
      <c r="AV193" s="29">
        <f t="shared" si="249"/>
        <v>0</v>
      </c>
      <c r="AW193" s="29">
        <f t="shared" si="249"/>
        <v>0</v>
      </c>
      <c r="AX193" s="29">
        <f t="shared" si="249"/>
        <v>0</v>
      </c>
      <c r="AY193" s="29">
        <f t="shared" si="249"/>
        <v>0</v>
      </c>
      <c r="AZ193" s="29">
        <f t="shared" si="249"/>
        <v>0</v>
      </c>
      <c r="BA193" s="29">
        <f t="shared" si="249"/>
        <v>0</v>
      </c>
      <c r="BB193" s="29">
        <f t="shared" si="249"/>
        <v>0</v>
      </c>
      <c r="BC193" s="29">
        <f t="shared" si="249"/>
        <v>0</v>
      </c>
      <c r="BD193" s="29">
        <f t="shared" si="249"/>
        <v>0</v>
      </c>
      <c r="BE193" s="29">
        <f t="shared" si="249"/>
        <v>0</v>
      </c>
      <c r="BF193" s="29">
        <f t="shared" si="249"/>
        <v>0</v>
      </c>
      <c r="BG193" s="29">
        <f t="shared" si="249"/>
        <v>0</v>
      </c>
      <c r="BH193" s="29">
        <f t="shared" si="249"/>
        <v>0</v>
      </c>
      <c r="BI193" s="29">
        <f t="shared" si="249"/>
        <v>0</v>
      </c>
      <c r="BJ193" s="29">
        <f t="shared" si="249"/>
        <v>0</v>
      </c>
      <c r="BK193" s="29">
        <f t="shared" si="249"/>
        <v>0</v>
      </c>
      <c r="BL193" s="29">
        <f t="shared" si="249"/>
        <v>0</v>
      </c>
      <c r="BM193" s="29">
        <f t="shared" si="249"/>
        <v>0</v>
      </c>
      <c r="BN193" s="30">
        <f t="shared" si="249"/>
        <v>0</v>
      </c>
    </row>
    <row r="194" spans="6:66" ht="15" thickBot="1" x14ac:dyDescent="0.35">
      <c r="N194" s="250" t="s">
        <v>360</v>
      </c>
      <c r="O194" s="251" t="e">
        <f>VLOOKUP($M197,#REF!,HLOOKUP(O$69,#REF!,3,FALSE),FALSE)</f>
        <v>#REF!</v>
      </c>
      <c r="P194" s="251" t="e">
        <f>VLOOKUP($M197,#REF!,HLOOKUP(P$69,#REF!,3,FALSE),FALSE)</f>
        <v>#REF!</v>
      </c>
      <c r="Q194" s="251" t="e">
        <f>VLOOKUP($M197,#REF!,HLOOKUP(Q$69,#REF!,3,FALSE),FALSE)</f>
        <v>#REF!</v>
      </c>
      <c r="R194" s="251" t="e">
        <f>VLOOKUP($M197,#REF!,HLOOKUP(R$69,#REF!,3,FALSE),FALSE)</f>
        <v>#REF!</v>
      </c>
      <c r="S194" s="251" t="e">
        <f>VLOOKUP($M197,#REF!,HLOOKUP(S$69,#REF!,3,FALSE),FALSE)</f>
        <v>#REF!</v>
      </c>
      <c r="T194" s="251" t="e">
        <f>VLOOKUP($M197,#REF!,HLOOKUP(T$69,#REF!,3,FALSE),FALSE)</f>
        <v>#REF!</v>
      </c>
      <c r="U194" s="251" t="e">
        <f>VLOOKUP($M197,#REF!,HLOOKUP(U$69,#REF!,3,FALSE),FALSE)</f>
        <v>#REF!</v>
      </c>
      <c r="V194" s="251" t="e">
        <f>VLOOKUP($M197,#REF!,HLOOKUP(V$69,#REF!,3,FALSE),FALSE)</f>
        <v>#REF!</v>
      </c>
      <c r="W194" s="251" t="e">
        <f>VLOOKUP($M197,#REF!,HLOOKUP(W$69,#REF!,3,FALSE),FALSE)</f>
        <v>#REF!</v>
      </c>
      <c r="X194" s="251" t="e">
        <f>VLOOKUP($M197,#REF!,HLOOKUP(X$69,#REF!,3,FALSE),FALSE)</f>
        <v>#REF!</v>
      </c>
      <c r="Y194" s="251" t="e">
        <f>VLOOKUP($M197,#REF!,HLOOKUP(Y$69,#REF!,3,FALSE),FALSE)</f>
        <v>#REF!</v>
      </c>
      <c r="Z194" s="251" t="e">
        <f>VLOOKUP($M197,#REF!,HLOOKUP(Z$69,#REF!,3,FALSE),FALSE)</f>
        <v>#REF!</v>
      </c>
      <c r="AA194" s="251" t="e">
        <f>VLOOKUP($M197,#REF!,HLOOKUP(AA$69,#REF!,3,FALSE),FALSE)</f>
        <v>#REF!</v>
      </c>
      <c r="AB194" s="251" t="e">
        <f>VLOOKUP($M197,#REF!,HLOOKUP(AB$69,#REF!,3,FALSE),FALSE)</f>
        <v>#REF!</v>
      </c>
      <c r="AC194" s="251" t="e">
        <f>VLOOKUP($M197,#REF!,HLOOKUP(AC$69,#REF!,3,FALSE),FALSE)</f>
        <v>#REF!</v>
      </c>
      <c r="AD194" s="251" t="e">
        <f>VLOOKUP($M197,#REF!,HLOOKUP(AD$69,#REF!,3,FALSE),FALSE)</f>
        <v>#REF!</v>
      </c>
      <c r="AE194" s="251" t="e">
        <f>VLOOKUP($M197,#REF!,HLOOKUP(AE$69,#REF!,3,FALSE),FALSE)</f>
        <v>#REF!</v>
      </c>
      <c r="AF194" s="251" t="e">
        <f>VLOOKUP($M197,#REF!,HLOOKUP(AF$69,#REF!,3,FALSE),FALSE)</f>
        <v>#REF!</v>
      </c>
      <c r="AG194" s="251" t="e">
        <f>VLOOKUP($M197,#REF!,HLOOKUP(AG$69,#REF!,3,FALSE),FALSE)</f>
        <v>#REF!</v>
      </c>
      <c r="AH194" s="251" t="e">
        <f>VLOOKUP($M197,#REF!,HLOOKUP(AH$69,#REF!,3,FALSE),FALSE)</f>
        <v>#REF!</v>
      </c>
      <c r="AI194" s="251" t="e">
        <f>VLOOKUP($M197,#REF!,HLOOKUP(AI$69,#REF!,3,FALSE),FALSE)</f>
        <v>#REF!</v>
      </c>
      <c r="AJ194" s="251" t="e">
        <f>VLOOKUP($M197,#REF!,HLOOKUP(AJ$69,#REF!,3,FALSE),FALSE)</f>
        <v>#REF!</v>
      </c>
      <c r="AK194" s="251" t="e">
        <f>VLOOKUP($M197,#REF!,HLOOKUP(AK$69,#REF!,3,FALSE),FALSE)</f>
        <v>#REF!</v>
      </c>
      <c r="AL194" s="251" t="e">
        <f>VLOOKUP($M197,#REF!,HLOOKUP(AL$69,#REF!,3,FALSE),FALSE)</f>
        <v>#REF!</v>
      </c>
      <c r="AM194" s="251" t="e">
        <f>VLOOKUP($M197,#REF!,HLOOKUP(AM$69,#REF!,3,FALSE),FALSE)</f>
        <v>#REF!</v>
      </c>
      <c r="AN194" s="251" t="e">
        <f>VLOOKUP($M197,#REF!,HLOOKUP(AN$69,#REF!,3,FALSE),FALSE)</f>
        <v>#REF!</v>
      </c>
      <c r="AO194" s="251" t="e">
        <f>VLOOKUP($M197,#REF!,HLOOKUP(AO$69,#REF!,3,FALSE),FALSE)</f>
        <v>#REF!</v>
      </c>
      <c r="AP194" s="251" t="e">
        <f>VLOOKUP($M197,#REF!,HLOOKUP(AP$69,#REF!,3,FALSE),FALSE)</f>
        <v>#REF!</v>
      </c>
      <c r="AQ194" s="251" t="e">
        <f>VLOOKUP($M197,#REF!,HLOOKUP(AQ$69,#REF!,3,FALSE),FALSE)</f>
        <v>#REF!</v>
      </c>
      <c r="AR194" s="251" t="e">
        <f>VLOOKUP($M197,#REF!,HLOOKUP(AR$69,#REF!,3,FALSE),FALSE)</f>
        <v>#REF!</v>
      </c>
      <c r="AS194" s="251" t="e">
        <f>VLOOKUP($M197,#REF!,HLOOKUP(AS$69,#REF!,3,FALSE),FALSE)</f>
        <v>#REF!</v>
      </c>
      <c r="AT194" s="251" t="e">
        <f>VLOOKUP($M197,#REF!,HLOOKUP(AT$69,#REF!,3,FALSE),FALSE)</f>
        <v>#REF!</v>
      </c>
      <c r="AU194" s="251" t="e">
        <f>VLOOKUP($M197,#REF!,HLOOKUP(AU$69,#REF!,3,FALSE),FALSE)</f>
        <v>#REF!</v>
      </c>
      <c r="AV194" s="251" t="e">
        <f>VLOOKUP($M197,#REF!,HLOOKUP(AV$69,#REF!,3,FALSE),FALSE)</f>
        <v>#REF!</v>
      </c>
      <c r="AW194" s="251" t="e">
        <f>VLOOKUP($M197,#REF!,HLOOKUP(AW$69,#REF!,3,FALSE),FALSE)</f>
        <v>#REF!</v>
      </c>
      <c r="AX194" s="251" t="e">
        <f>VLOOKUP($M197,#REF!,HLOOKUP(AX$69,#REF!,3,FALSE),FALSE)</f>
        <v>#REF!</v>
      </c>
      <c r="AY194" s="251" t="e">
        <f>VLOOKUP($M197,#REF!,HLOOKUP(AY$69,#REF!,3,FALSE),FALSE)</f>
        <v>#REF!</v>
      </c>
      <c r="AZ194" s="251" t="e">
        <f>VLOOKUP($M197,#REF!,HLOOKUP(AZ$69,#REF!,3,FALSE),FALSE)</f>
        <v>#REF!</v>
      </c>
      <c r="BA194" s="251" t="e">
        <f>VLOOKUP($M197,#REF!,HLOOKUP(BA$69,#REF!,3,FALSE),FALSE)</f>
        <v>#REF!</v>
      </c>
      <c r="BB194" s="251" t="e">
        <f>VLOOKUP($M197,#REF!,HLOOKUP(BB$69,#REF!,3,FALSE),FALSE)</f>
        <v>#REF!</v>
      </c>
      <c r="BC194" s="251" t="e">
        <f>VLOOKUP($M197,#REF!,HLOOKUP(BC$69,#REF!,3,FALSE),FALSE)</f>
        <v>#REF!</v>
      </c>
      <c r="BD194" s="251" t="e">
        <f>VLOOKUP($M197,#REF!,HLOOKUP(BD$69,#REF!,3,FALSE),FALSE)</f>
        <v>#REF!</v>
      </c>
      <c r="BE194" s="251" t="e">
        <f>VLOOKUP($M197,#REF!,HLOOKUP(BE$69,#REF!,3,FALSE),FALSE)</f>
        <v>#REF!</v>
      </c>
      <c r="BF194" s="251" t="e">
        <f>VLOOKUP($M197,#REF!,HLOOKUP(BF$69,#REF!,3,FALSE),FALSE)</f>
        <v>#REF!</v>
      </c>
      <c r="BG194" s="251" t="e">
        <f>VLOOKUP($M197,#REF!,HLOOKUP(BG$69,#REF!,3,FALSE),FALSE)</f>
        <v>#REF!</v>
      </c>
      <c r="BH194" s="251" t="e">
        <f>VLOOKUP($M197,#REF!,HLOOKUP(BH$69,#REF!,3,FALSE),FALSE)</f>
        <v>#REF!</v>
      </c>
      <c r="BI194" s="251" t="e">
        <f>VLOOKUP($M197,#REF!,HLOOKUP(BI$69,#REF!,3,FALSE),FALSE)</f>
        <v>#REF!</v>
      </c>
      <c r="BJ194" s="251" t="e">
        <f>VLOOKUP($M197,#REF!,HLOOKUP(BJ$69,#REF!,3,FALSE),FALSE)</f>
        <v>#REF!</v>
      </c>
      <c r="BK194" s="251" t="e">
        <f>VLOOKUP($M197,#REF!,HLOOKUP(BK$69,#REF!,3,FALSE),FALSE)</f>
        <v>#REF!</v>
      </c>
      <c r="BL194" s="251" t="e">
        <f>VLOOKUP($M197,#REF!,HLOOKUP(BL$69,#REF!,3,FALSE),FALSE)</f>
        <v>#REF!</v>
      </c>
      <c r="BM194" s="251" t="e">
        <f>VLOOKUP($M197,#REF!,HLOOKUP(BM$69,#REF!,3,FALSE),FALSE)</f>
        <v>#REF!</v>
      </c>
      <c r="BN194" s="251" t="e">
        <f>VLOOKUP($M197,#REF!,HLOOKUP(BN$69,#REF!,3,FALSE),FALSE)</f>
        <v>#REF!</v>
      </c>
    </row>
    <row r="195" spans="6:66" ht="18" x14ac:dyDescent="0.3">
      <c r="N195" s="103" t="str">
        <f>N$19</f>
        <v>DAL</v>
      </c>
      <c r="O195" s="100">
        <f>O$19</f>
        <v>44585</v>
      </c>
      <c r="P195" s="101">
        <f t="shared" ref="P195:BN195" si="250">P$19</f>
        <v>44592</v>
      </c>
      <c r="Q195" s="101">
        <f t="shared" si="250"/>
        <v>44599</v>
      </c>
      <c r="R195" s="101">
        <f t="shared" si="250"/>
        <v>44606</v>
      </c>
      <c r="S195" s="101">
        <f t="shared" si="250"/>
        <v>44613</v>
      </c>
      <c r="T195" s="101">
        <f t="shared" si="250"/>
        <v>44620</v>
      </c>
      <c r="U195" s="101">
        <f t="shared" si="250"/>
        <v>44627</v>
      </c>
      <c r="V195" s="101">
        <f t="shared" si="250"/>
        <v>44634</v>
      </c>
      <c r="W195" s="101">
        <f t="shared" si="250"/>
        <v>44641</v>
      </c>
      <c r="X195" s="101">
        <f t="shared" si="250"/>
        <v>44648</v>
      </c>
      <c r="Y195" s="101">
        <f t="shared" si="250"/>
        <v>44655</v>
      </c>
      <c r="Z195" s="101">
        <f t="shared" si="250"/>
        <v>44662</v>
      </c>
      <c r="AA195" s="101">
        <f t="shared" si="250"/>
        <v>44669</v>
      </c>
      <c r="AB195" s="101">
        <f t="shared" si="250"/>
        <v>44676</v>
      </c>
      <c r="AC195" s="101">
        <f t="shared" si="250"/>
        <v>44683</v>
      </c>
      <c r="AD195" s="101">
        <f t="shared" si="250"/>
        <v>44690</v>
      </c>
      <c r="AE195" s="101">
        <f t="shared" si="250"/>
        <v>44697</v>
      </c>
      <c r="AF195" s="101">
        <f t="shared" si="250"/>
        <v>44704</v>
      </c>
      <c r="AG195" s="101">
        <f t="shared" si="250"/>
        <v>44711</v>
      </c>
      <c r="AH195" s="101">
        <f t="shared" si="250"/>
        <v>44718</v>
      </c>
      <c r="AI195" s="101">
        <f t="shared" si="250"/>
        <v>44725</v>
      </c>
      <c r="AJ195" s="101">
        <f t="shared" si="250"/>
        <v>44732</v>
      </c>
      <c r="AK195" s="101">
        <f t="shared" si="250"/>
        <v>44739</v>
      </c>
      <c r="AL195" s="101">
        <f t="shared" si="250"/>
        <v>44746</v>
      </c>
      <c r="AM195" s="101">
        <f t="shared" si="250"/>
        <v>44753</v>
      </c>
      <c r="AN195" s="101">
        <f t="shared" si="250"/>
        <v>44760</v>
      </c>
      <c r="AO195" s="101">
        <f t="shared" si="250"/>
        <v>44767</v>
      </c>
      <c r="AP195" s="101">
        <f t="shared" si="250"/>
        <v>44774</v>
      </c>
      <c r="AQ195" s="101">
        <f t="shared" si="250"/>
        <v>44781</v>
      </c>
      <c r="AR195" s="101">
        <f t="shared" si="250"/>
        <v>44788</v>
      </c>
      <c r="AS195" s="101">
        <f t="shared" si="250"/>
        <v>44795</v>
      </c>
      <c r="AT195" s="101">
        <f t="shared" si="250"/>
        <v>44802</v>
      </c>
      <c r="AU195" s="101">
        <f t="shared" si="250"/>
        <v>44809</v>
      </c>
      <c r="AV195" s="101">
        <f t="shared" si="250"/>
        <v>44816</v>
      </c>
      <c r="AW195" s="101">
        <f t="shared" si="250"/>
        <v>44823</v>
      </c>
      <c r="AX195" s="101">
        <f t="shared" si="250"/>
        <v>44830</v>
      </c>
      <c r="AY195" s="101">
        <f t="shared" si="250"/>
        <v>44837</v>
      </c>
      <c r="AZ195" s="101">
        <f t="shared" si="250"/>
        <v>44844</v>
      </c>
      <c r="BA195" s="101">
        <f t="shared" si="250"/>
        <v>44851</v>
      </c>
      <c r="BB195" s="101">
        <f t="shared" si="250"/>
        <v>44858</v>
      </c>
      <c r="BC195" s="101">
        <f t="shared" si="250"/>
        <v>44865</v>
      </c>
      <c r="BD195" s="101">
        <f t="shared" si="250"/>
        <v>44872</v>
      </c>
      <c r="BE195" s="101">
        <f t="shared" si="250"/>
        <v>44879</v>
      </c>
      <c r="BF195" s="101">
        <f t="shared" si="250"/>
        <v>44886</v>
      </c>
      <c r="BG195" s="101">
        <f t="shared" si="250"/>
        <v>44893</v>
      </c>
      <c r="BH195" s="101">
        <f t="shared" si="250"/>
        <v>44900</v>
      </c>
      <c r="BI195" s="101">
        <f t="shared" si="250"/>
        <v>44907</v>
      </c>
      <c r="BJ195" s="101">
        <f t="shared" si="250"/>
        <v>44914</v>
      </c>
      <c r="BK195" s="101">
        <f t="shared" si="250"/>
        <v>44921</v>
      </c>
      <c r="BL195" s="101">
        <f t="shared" si="250"/>
        <v>44928</v>
      </c>
      <c r="BM195" s="101">
        <f t="shared" si="250"/>
        <v>44935</v>
      </c>
      <c r="BN195" s="102">
        <f t="shared" si="250"/>
        <v>44942</v>
      </c>
    </row>
    <row r="196" spans="6:66" ht="18.600000000000001" thickBot="1" x14ac:dyDescent="0.35">
      <c r="N196" s="104" t="str">
        <f>N$20</f>
        <v>AL</v>
      </c>
      <c r="O196" s="106">
        <f>O$20</f>
        <v>44591</v>
      </c>
      <c r="P196" s="107">
        <f t="shared" ref="P196:BN196" si="251">P$20</f>
        <v>44598</v>
      </c>
      <c r="Q196" s="107">
        <f t="shared" si="251"/>
        <v>44605</v>
      </c>
      <c r="R196" s="107">
        <f t="shared" si="251"/>
        <v>44612</v>
      </c>
      <c r="S196" s="107">
        <f>S$20</f>
        <v>44619</v>
      </c>
      <c r="T196" s="107">
        <f t="shared" si="251"/>
        <v>44626</v>
      </c>
      <c r="U196" s="107">
        <f t="shared" si="251"/>
        <v>44633</v>
      </c>
      <c r="V196" s="107">
        <f t="shared" si="251"/>
        <v>44640</v>
      </c>
      <c r="W196" s="107">
        <f t="shared" si="251"/>
        <v>44647</v>
      </c>
      <c r="X196" s="107">
        <f t="shared" si="251"/>
        <v>44654</v>
      </c>
      <c r="Y196" s="107">
        <f t="shared" si="251"/>
        <v>44661</v>
      </c>
      <c r="Z196" s="107">
        <f t="shared" si="251"/>
        <v>44668</v>
      </c>
      <c r="AA196" s="107">
        <f t="shared" si="251"/>
        <v>44675</v>
      </c>
      <c r="AB196" s="107">
        <f t="shared" si="251"/>
        <v>44682</v>
      </c>
      <c r="AC196" s="107">
        <f t="shared" si="251"/>
        <v>44689</v>
      </c>
      <c r="AD196" s="107">
        <f t="shared" si="251"/>
        <v>44696</v>
      </c>
      <c r="AE196" s="107">
        <f t="shared" si="251"/>
        <v>44703</v>
      </c>
      <c r="AF196" s="107">
        <f t="shared" si="251"/>
        <v>44710</v>
      </c>
      <c r="AG196" s="107">
        <f t="shared" si="251"/>
        <v>44717</v>
      </c>
      <c r="AH196" s="107">
        <f t="shared" si="251"/>
        <v>44724</v>
      </c>
      <c r="AI196" s="107">
        <f t="shared" si="251"/>
        <v>44731</v>
      </c>
      <c r="AJ196" s="107">
        <f t="shared" si="251"/>
        <v>44738</v>
      </c>
      <c r="AK196" s="107">
        <f t="shared" si="251"/>
        <v>44745</v>
      </c>
      <c r="AL196" s="107">
        <f t="shared" si="251"/>
        <v>44752</v>
      </c>
      <c r="AM196" s="107">
        <f t="shared" si="251"/>
        <v>44759</v>
      </c>
      <c r="AN196" s="107">
        <f t="shared" si="251"/>
        <v>44766</v>
      </c>
      <c r="AO196" s="107">
        <f t="shared" si="251"/>
        <v>44773</v>
      </c>
      <c r="AP196" s="107">
        <f t="shared" si="251"/>
        <v>44780</v>
      </c>
      <c r="AQ196" s="107">
        <f t="shared" si="251"/>
        <v>44787</v>
      </c>
      <c r="AR196" s="107">
        <f t="shared" si="251"/>
        <v>44794</v>
      </c>
      <c r="AS196" s="107">
        <f t="shared" si="251"/>
        <v>44801</v>
      </c>
      <c r="AT196" s="107">
        <f t="shared" si="251"/>
        <v>44808</v>
      </c>
      <c r="AU196" s="107">
        <f t="shared" si="251"/>
        <v>44815</v>
      </c>
      <c r="AV196" s="107">
        <f t="shared" si="251"/>
        <v>44822</v>
      </c>
      <c r="AW196" s="107">
        <f t="shared" si="251"/>
        <v>44829</v>
      </c>
      <c r="AX196" s="107">
        <f t="shared" si="251"/>
        <v>44836</v>
      </c>
      <c r="AY196" s="107">
        <f t="shared" si="251"/>
        <v>44843</v>
      </c>
      <c r="AZ196" s="107">
        <f t="shared" si="251"/>
        <v>44850</v>
      </c>
      <c r="BA196" s="107">
        <f t="shared" si="251"/>
        <v>44857</v>
      </c>
      <c r="BB196" s="107">
        <f t="shared" si="251"/>
        <v>44864</v>
      </c>
      <c r="BC196" s="107">
        <f t="shared" si="251"/>
        <v>44871</v>
      </c>
      <c r="BD196" s="107">
        <f t="shared" si="251"/>
        <v>44878</v>
      </c>
      <c r="BE196" s="107">
        <f t="shared" si="251"/>
        <v>44885</v>
      </c>
      <c r="BF196" s="107">
        <f t="shared" si="251"/>
        <v>44892</v>
      </c>
      <c r="BG196" s="107">
        <f t="shared" si="251"/>
        <v>44899</v>
      </c>
      <c r="BH196" s="107">
        <f t="shared" si="251"/>
        <v>44906</v>
      </c>
      <c r="BI196" s="107">
        <f t="shared" si="251"/>
        <v>44913</v>
      </c>
      <c r="BJ196" s="107">
        <f t="shared" si="251"/>
        <v>44920</v>
      </c>
      <c r="BK196" s="107">
        <f t="shared" si="251"/>
        <v>44927</v>
      </c>
      <c r="BL196" s="107">
        <f t="shared" si="251"/>
        <v>44934</v>
      </c>
      <c r="BM196" s="107">
        <f t="shared" si="251"/>
        <v>44941</v>
      </c>
      <c r="BN196" s="108">
        <f t="shared" si="251"/>
        <v>44948</v>
      </c>
    </row>
    <row r="197" spans="6:66" ht="18.600000000000001" thickBot="1" x14ac:dyDescent="0.4">
      <c r="M197" s="17" t="s">
        <v>30</v>
      </c>
      <c r="N197" s="89" t="e">
        <f>VLOOKUP(M197,#REF!,2,FALSE)</f>
        <v>#REF!</v>
      </c>
      <c r="O197" s="111" t="str">
        <f>O$21</f>
        <v>S5</v>
      </c>
      <c r="P197" s="112" t="str">
        <f>P$21</f>
        <v>S6</v>
      </c>
      <c r="Q197" s="112" t="str">
        <f t="shared" ref="Q197:BN197" si="252">Q$21</f>
        <v>S7</v>
      </c>
      <c r="R197" s="112" t="str">
        <f t="shared" si="252"/>
        <v>S8</v>
      </c>
      <c r="S197" s="112" t="str">
        <f t="shared" si="252"/>
        <v>S9</v>
      </c>
      <c r="T197" s="112" t="str">
        <f t="shared" si="252"/>
        <v>S10</v>
      </c>
      <c r="U197" s="112" t="str">
        <f t="shared" si="252"/>
        <v>S11</v>
      </c>
      <c r="V197" s="112" t="str">
        <f t="shared" si="252"/>
        <v>S12</v>
      </c>
      <c r="W197" s="112" t="str">
        <f t="shared" si="252"/>
        <v>S13</v>
      </c>
      <c r="X197" s="112" t="str">
        <f t="shared" si="252"/>
        <v>S14</v>
      </c>
      <c r="Y197" s="112" t="str">
        <f t="shared" si="252"/>
        <v>S15</v>
      </c>
      <c r="Z197" s="112" t="str">
        <f t="shared" si="252"/>
        <v>S16</v>
      </c>
      <c r="AA197" s="112" t="str">
        <f t="shared" si="252"/>
        <v>S17</v>
      </c>
      <c r="AB197" s="112" t="str">
        <f t="shared" si="252"/>
        <v>S18</v>
      </c>
      <c r="AC197" s="112" t="str">
        <f t="shared" si="252"/>
        <v>S19</v>
      </c>
      <c r="AD197" s="112" t="str">
        <f t="shared" si="252"/>
        <v>S20</v>
      </c>
      <c r="AE197" s="112" t="str">
        <f t="shared" si="252"/>
        <v>S21</v>
      </c>
      <c r="AF197" s="112" t="str">
        <f t="shared" si="252"/>
        <v>S22</v>
      </c>
      <c r="AG197" s="112" t="str">
        <f t="shared" si="252"/>
        <v>S23</v>
      </c>
      <c r="AH197" s="112" t="str">
        <f t="shared" si="252"/>
        <v>S24</v>
      </c>
      <c r="AI197" s="112" t="str">
        <f t="shared" si="252"/>
        <v>S25</v>
      </c>
      <c r="AJ197" s="112" t="str">
        <f t="shared" si="252"/>
        <v>S26</v>
      </c>
      <c r="AK197" s="112" t="str">
        <f t="shared" si="252"/>
        <v>S27</v>
      </c>
      <c r="AL197" s="112" t="str">
        <f t="shared" si="252"/>
        <v>S28</v>
      </c>
      <c r="AM197" s="112" t="str">
        <f t="shared" si="252"/>
        <v>S29</v>
      </c>
      <c r="AN197" s="112" t="str">
        <f t="shared" si="252"/>
        <v>S30</v>
      </c>
      <c r="AO197" s="112" t="str">
        <f t="shared" si="252"/>
        <v>S31</v>
      </c>
      <c r="AP197" s="112" t="str">
        <f t="shared" si="252"/>
        <v>S32</v>
      </c>
      <c r="AQ197" s="112" t="str">
        <f t="shared" si="252"/>
        <v>S33</v>
      </c>
      <c r="AR197" s="112" t="str">
        <f t="shared" si="252"/>
        <v>S34</v>
      </c>
      <c r="AS197" s="112" t="str">
        <f t="shared" si="252"/>
        <v>S35</v>
      </c>
      <c r="AT197" s="112" t="str">
        <f t="shared" si="252"/>
        <v>S36</v>
      </c>
      <c r="AU197" s="112" t="str">
        <f t="shared" si="252"/>
        <v>S37</v>
      </c>
      <c r="AV197" s="112" t="str">
        <f t="shared" si="252"/>
        <v>S38</v>
      </c>
      <c r="AW197" s="112" t="str">
        <f t="shared" si="252"/>
        <v>S39</v>
      </c>
      <c r="AX197" s="112" t="str">
        <f t="shared" si="252"/>
        <v>S40</v>
      </c>
      <c r="AY197" s="112" t="str">
        <f t="shared" si="252"/>
        <v>S41</v>
      </c>
      <c r="AZ197" s="112" t="str">
        <f t="shared" si="252"/>
        <v>S42</v>
      </c>
      <c r="BA197" s="112" t="str">
        <f t="shared" si="252"/>
        <v>S43</v>
      </c>
      <c r="BB197" s="112" t="str">
        <f t="shared" si="252"/>
        <v>S44</v>
      </c>
      <c r="BC197" s="112" t="str">
        <f t="shared" si="252"/>
        <v>S45</v>
      </c>
      <c r="BD197" s="112" t="str">
        <f t="shared" si="252"/>
        <v>S46</v>
      </c>
      <c r="BE197" s="112" t="str">
        <f t="shared" si="252"/>
        <v>S47</v>
      </c>
      <c r="BF197" s="112" t="str">
        <f t="shared" si="252"/>
        <v>S48</v>
      </c>
      <c r="BG197" s="112" t="str">
        <f t="shared" si="252"/>
        <v>S49</v>
      </c>
      <c r="BH197" s="112" t="str">
        <f t="shared" si="252"/>
        <v>S50</v>
      </c>
      <c r="BI197" s="112" t="str">
        <f t="shared" si="252"/>
        <v>S51</v>
      </c>
      <c r="BJ197" s="112" t="str">
        <f t="shared" si="252"/>
        <v>S52</v>
      </c>
      <c r="BK197" s="112" t="str">
        <f t="shared" si="252"/>
        <v>S53</v>
      </c>
      <c r="BL197" s="112" t="str">
        <f t="shared" si="252"/>
        <v>S1</v>
      </c>
      <c r="BM197" s="112" t="str">
        <f t="shared" si="252"/>
        <v>S2</v>
      </c>
      <c r="BN197" s="113" t="str">
        <f t="shared" si="252"/>
        <v>S3</v>
      </c>
    </row>
    <row r="198" spans="6:66" x14ac:dyDescent="0.3">
      <c r="M198" s="44" t="str">
        <f t="shared" ref="M198:M206" si="253">M128</f>
        <v>DESIGN</v>
      </c>
      <c r="N198" s="86">
        <f t="shared" ref="N198:N206" si="254">SUM(O198:BN198)</f>
        <v>40</v>
      </c>
      <c r="Z198">
        <v>40</v>
      </c>
    </row>
    <row r="199" spans="6:66" x14ac:dyDescent="0.3">
      <c r="F199" s="1"/>
      <c r="G199" s="1"/>
      <c r="M199" s="18" t="str">
        <f t="shared" si="253"/>
        <v>EXEC</v>
      </c>
      <c r="N199" s="87">
        <f t="shared" si="254"/>
        <v>144</v>
      </c>
      <c r="AA199">
        <v>32</v>
      </c>
      <c r="AB199">
        <v>32</v>
      </c>
      <c r="AC199">
        <v>40</v>
      </c>
      <c r="AD199">
        <v>40</v>
      </c>
    </row>
    <row r="200" spans="6:66" x14ac:dyDescent="0.3">
      <c r="M200" s="18" t="str">
        <f t="shared" si="253"/>
        <v>MNG</v>
      </c>
      <c r="N200" s="87">
        <f t="shared" si="254"/>
        <v>0</v>
      </c>
    </row>
    <row r="201" spans="6:66" x14ac:dyDescent="0.3">
      <c r="M201" s="18" t="str">
        <f t="shared" si="253"/>
        <v>UAT</v>
      </c>
      <c r="N201" s="87">
        <f t="shared" si="254"/>
        <v>0</v>
      </c>
    </row>
    <row r="202" spans="6:66" x14ac:dyDescent="0.3">
      <c r="M202" s="18" t="str">
        <f t="shared" si="253"/>
        <v>DP</v>
      </c>
      <c r="N202" s="87">
        <f t="shared" si="254"/>
        <v>0</v>
      </c>
    </row>
    <row r="203" spans="6:66" x14ac:dyDescent="0.3">
      <c r="M203" s="18">
        <f t="shared" si="253"/>
        <v>0</v>
      </c>
      <c r="N203" s="87">
        <f t="shared" si="254"/>
        <v>0</v>
      </c>
    </row>
    <row r="204" spans="6:66" x14ac:dyDescent="0.3">
      <c r="M204" s="18">
        <f t="shared" si="253"/>
        <v>0</v>
      </c>
      <c r="N204" s="87">
        <f t="shared" si="254"/>
        <v>0</v>
      </c>
    </row>
    <row r="205" spans="6:66" x14ac:dyDescent="0.3">
      <c r="M205" s="18" t="e">
        <f t="shared" si="253"/>
        <v>#REF!</v>
      </c>
      <c r="N205" s="87">
        <f t="shared" si="254"/>
        <v>0</v>
      </c>
    </row>
    <row r="206" spans="6:66" ht="15" thickBot="1" x14ac:dyDescent="0.35">
      <c r="M206" s="45" t="e">
        <f t="shared" si="253"/>
        <v>#REF!</v>
      </c>
      <c r="N206" s="88">
        <f t="shared" si="254"/>
        <v>0</v>
      </c>
    </row>
    <row r="207" spans="6:66" ht="15" thickBot="1" x14ac:dyDescent="0.35">
      <c r="N207" s="70">
        <f>SUM(N198:N206)</f>
        <v>184</v>
      </c>
      <c r="O207" s="28">
        <f>SUM(O198:O206)</f>
        <v>0</v>
      </c>
      <c r="P207" s="29">
        <f t="shared" ref="P207:BN207" si="255">SUM(P198:P206)</f>
        <v>0</v>
      </c>
      <c r="Q207" s="29">
        <f t="shared" si="255"/>
        <v>0</v>
      </c>
      <c r="R207" s="29">
        <f t="shared" si="255"/>
        <v>0</v>
      </c>
      <c r="S207" s="29">
        <f t="shared" si="255"/>
        <v>0</v>
      </c>
      <c r="T207" s="29">
        <f t="shared" si="255"/>
        <v>0</v>
      </c>
      <c r="U207" s="29">
        <f t="shared" si="255"/>
        <v>0</v>
      </c>
      <c r="V207" s="29">
        <f t="shared" si="255"/>
        <v>0</v>
      </c>
      <c r="W207" s="29">
        <f t="shared" si="255"/>
        <v>0</v>
      </c>
      <c r="X207" s="29">
        <f t="shared" si="255"/>
        <v>0</v>
      </c>
      <c r="Y207" s="29">
        <f t="shared" si="255"/>
        <v>0</v>
      </c>
      <c r="Z207" s="29">
        <f t="shared" si="255"/>
        <v>40</v>
      </c>
      <c r="AA207" s="29">
        <f t="shared" si="255"/>
        <v>32</v>
      </c>
      <c r="AB207" s="29">
        <f t="shared" si="255"/>
        <v>32</v>
      </c>
      <c r="AC207" s="29">
        <f t="shared" si="255"/>
        <v>40</v>
      </c>
      <c r="AD207" s="29">
        <f t="shared" si="255"/>
        <v>40</v>
      </c>
      <c r="AE207" s="29">
        <f t="shared" si="255"/>
        <v>0</v>
      </c>
      <c r="AF207" s="29">
        <f t="shared" si="255"/>
        <v>0</v>
      </c>
      <c r="AG207" s="29">
        <f t="shared" si="255"/>
        <v>0</v>
      </c>
      <c r="AH207" s="29">
        <f t="shared" si="255"/>
        <v>0</v>
      </c>
      <c r="AI207" s="29">
        <f t="shared" si="255"/>
        <v>0</v>
      </c>
      <c r="AJ207" s="29">
        <f t="shared" si="255"/>
        <v>0</v>
      </c>
      <c r="AK207" s="29">
        <f t="shared" si="255"/>
        <v>0</v>
      </c>
      <c r="AL207" s="29">
        <f t="shared" si="255"/>
        <v>0</v>
      </c>
      <c r="AM207" s="29">
        <f t="shared" si="255"/>
        <v>0</v>
      </c>
      <c r="AN207" s="29">
        <f t="shared" si="255"/>
        <v>0</v>
      </c>
      <c r="AO207" s="29">
        <f t="shared" si="255"/>
        <v>0</v>
      </c>
      <c r="AP207" s="29">
        <f t="shared" si="255"/>
        <v>0</v>
      </c>
      <c r="AQ207" s="29">
        <f t="shared" si="255"/>
        <v>0</v>
      </c>
      <c r="AR207" s="29">
        <f t="shared" si="255"/>
        <v>0</v>
      </c>
      <c r="AS207" s="29">
        <f t="shared" si="255"/>
        <v>0</v>
      </c>
      <c r="AT207" s="29">
        <f t="shared" si="255"/>
        <v>0</v>
      </c>
      <c r="AU207" s="29">
        <f t="shared" si="255"/>
        <v>0</v>
      </c>
      <c r="AV207" s="29">
        <f t="shared" si="255"/>
        <v>0</v>
      </c>
      <c r="AW207" s="29">
        <f t="shared" si="255"/>
        <v>0</v>
      </c>
      <c r="AX207" s="29">
        <f t="shared" si="255"/>
        <v>0</v>
      </c>
      <c r="AY207" s="29">
        <f t="shared" si="255"/>
        <v>0</v>
      </c>
      <c r="AZ207" s="29">
        <f t="shared" si="255"/>
        <v>0</v>
      </c>
      <c r="BA207" s="29">
        <f t="shared" si="255"/>
        <v>0</v>
      </c>
      <c r="BB207" s="29">
        <f t="shared" si="255"/>
        <v>0</v>
      </c>
      <c r="BC207" s="29">
        <f t="shared" si="255"/>
        <v>0</v>
      </c>
      <c r="BD207" s="29">
        <f t="shared" si="255"/>
        <v>0</v>
      </c>
      <c r="BE207" s="29">
        <f t="shared" si="255"/>
        <v>0</v>
      </c>
      <c r="BF207" s="29">
        <f t="shared" si="255"/>
        <v>0</v>
      </c>
      <c r="BG207" s="29">
        <f t="shared" si="255"/>
        <v>0</v>
      </c>
      <c r="BH207" s="29">
        <f t="shared" si="255"/>
        <v>0</v>
      </c>
      <c r="BI207" s="29">
        <f t="shared" si="255"/>
        <v>0</v>
      </c>
      <c r="BJ207" s="29">
        <f t="shared" si="255"/>
        <v>0</v>
      </c>
      <c r="BK207" s="29">
        <f t="shared" si="255"/>
        <v>0</v>
      </c>
      <c r="BL207" s="29">
        <f t="shared" si="255"/>
        <v>0</v>
      </c>
      <c r="BM207" s="29">
        <f t="shared" si="255"/>
        <v>0</v>
      </c>
      <c r="BN207" s="30">
        <f t="shared" si="255"/>
        <v>0</v>
      </c>
    </row>
    <row r="208" spans="6:66" ht="15" thickBot="1" x14ac:dyDescent="0.35">
      <c r="N208" s="250" t="s">
        <v>360</v>
      </c>
      <c r="O208" s="251" t="e">
        <f>VLOOKUP($M211,#REF!,HLOOKUP(O$69,#REF!,3,FALSE),FALSE)</f>
        <v>#REF!</v>
      </c>
      <c r="P208" s="251" t="e">
        <f>VLOOKUP($M211,#REF!,HLOOKUP(P$69,#REF!,3,FALSE),FALSE)</f>
        <v>#REF!</v>
      </c>
      <c r="Q208" s="251" t="e">
        <f>VLOOKUP($M211,#REF!,HLOOKUP(Q$69,#REF!,3,FALSE),FALSE)</f>
        <v>#REF!</v>
      </c>
      <c r="R208" s="251" t="e">
        <f>VLOOKUP($M211,#REF!,HLOOKUP(R$69,#REF!,3,FALSE),FALSE)</f>
        <v>#REF!</v>
      </c>
      <c r="S208" s="251" t="e">
        <f>VLOOKUP($M211,#REF!,HLOOKUP(S$69,#REF!,3,FALSE),FALSE)</f>
        <v>#REF!</v>
      </c>
      <c r="T208" s="251" t="e">
        <f>VLOOKUP($M211,#REF!,HLOOKUP(T$69,#REF!,3,FALSE),FALSE)</f>
        <v>#REF!</v>
      </c>
      <c r="U208" s="251" t="e">
        <f>VLOOKUP($M211,#REF!,HLOOKUP(U$69,#REF!,3,FALSE),FALSE)</f>
        <v>#REF!</v>
      </c>
      <c r="V208" s="251" t="e">
        <f>VLOOKUP($M211,#REF!,HLOOKUP(V$69,#REF!,3,FALSE),FALSE)</f>
        <v>#REF!</v>
      </c>
      <c r="W208" s="251" t="e">
        <f>VLOOKUP($M211,#REF!,HLOOKUP(W$69,#REF!,3,FALSE),FALSE)</f>
        <v>#REF!</v>
      </c>
      <c r="X208" s="251" t="e">
        <f>VLOOKUP($M211,#REF!,HLOOKUP(X$69,#REF!,3,FALSE),FALSE)</f>
        <v>#REF!</v>
      </c>
      <c r="Y208" s="251" t="e">
        <f>VLOOKUP($M211,#REF!,HLOOKUP(Y$69,#REF!,3,FALSE),FALSE)</f>
        <v>#REF!</v>
      </c>
      <c r="Z208" s="251" t="e">
        <f>VLOOKUP($M211,#REF!,HLOOKUP(Z$69,#REF!,3,FALSE),FALSE)</f>
        <v>#REF!</v>
      </c>
      <c r="AA208" s="251" t="e">
        <f>VLOOKUP($M211,#REF!,HLOOKUP(AA$69,#REF!,3,FALSE),FALSE)</f>
        <v>#REF!</v>
      </c>
      <c r="AB208" s="251" t="e">
        <f>VLOOKUP($M211,#REF!,HLOOKUP(AB$69,#REF!,3,FALSE),FALSE)</f>
        <v>#REF!</v>
      </c>
      <c r="AC208" s="251" t="e">
        <f>VLOOKUP($M211,#REF!,HLOOKUP(AC$69,#REF!,3,FALSE),FALSE)</f>
        <v>#REF!</v>
      </c>
      <c r="AD208" s="251" t="e">
        <f>VLOOKUP($M211,#REF!,HLOOKUP(AD$69,#REF!,3,FALSE),FALSE)</f>
        <v>#REF!</v>
      </c>
      <c r="AE208" s="251" t="e">
        <f>VLOOKUP($M211,#REF!,HLOOKUP(AE$69,#REF!,3,FALSE),FALSE)</f>
        <v>#REF!</v>
      </c>
      <c r="AF208" s="251" t="e">
        <f>VLOOKUP($M211,#REF!,HLOOKUP(AF$69,#REF!,3,FALSE),FALSE)</f>
        <v>#REF!</v>
      </c>
      <c r="AG208" s="251" t="e">
        <f>VLOOKUP($M211,#REF!,HLOOKUP(AG$69,#REF!,3,FALSE),FALSE)</f>
        <v>#REF!</v>
      </c>
      <c r="AH208" s="251" t="e">
        <f>VLOOKUP($M211,#REF!,HLOOKUP(AH$69,#REF!,3,FALSE),FALSE)</f>
        <v>#REF!</v>
      </c>
      <c r="AI208" s="251" t="e">
        <f>VLOOKUP($M211,#REF!,HLOOKUP(AI$69,#REF!,3,FALSE),FALSE)</f>
        <v>#REF!</v>
      </c>
      <c r="AJ208" s="251" t="e">
        <f>VLOOKUP($M211,#REF!,HLOOKUP(AJ$69,#REF!,3,FALSE),FALSE)</f>
        <v>#REF!</v>
      </c>
      <c r="AK208" s="251" t="e">
        <f>VLOOKUP($M211,#REF!,HLOOKUP(AK$69,#REF!,3,FALSE),FALSE)</f>
        <v>#REF!</v>
      </c>
      <c r="AL208" s="251" t="e">
        <f>VLOOKUP($M211,#REF!,HLOOKUP(AL$69,#REF!,3,FALSE),FALSE)</f>
        <v>#REF!</v>
      </c>
      <c r="AM208" s="251" t="e">
        <f>VLOOKUP($M211,#REF!,HLOOKUP(AM$69,#REF!,3,FALSE),FALSE)</f>
        <v>#REF!</v>
      </c>
      <c r="AN208" s="251" t="e">
        <f>VLOOKUP($M211,#REF!,HLOOKUP(AN$69,#REF!,3,FALSE),FALSE)</f>
        <v>#REF!</v>
      </c>
      <c r="AO208" s="251" t="e">
        <f>VLOOKUP($M211,#REF!,HLOOKUP(AO$69,#REF!,3,FALSE),FALSE)</f>
        <v>#REF!</v>
      </c>
      <c r="AP208" s="251" t="e">
        <f>VLOOKUP($M211,#REF!,HLOOKUP(AP$69,#REF!,3,FALSE),FALSE)</f>
        <v>#REF!</v>
      </c>
      <c r="AQ208" s="251" t="e">
        <f>VLOOKUP($M211,#REF!,HLOOKUP(AQ$69,#REF!,3,FALSE),FALSE)</f>
        <v>#REF!</v>
      </c>
      <c r="AR208" s="251" t="e">
        <f>VLOOKUP($M211,#REF!,HLOOKUP(AR$69,#REF!,3,FALSE),FALSE)</f>
        <v>#REF!</v>
      </c>
      <c r="AS208" s="251" t="e">
        <f>VLOOKUP($M211,#REF!,HLOOKUP(AS$69,#REF!,3,FALSE),FALSE)</f>
        <v>#REF!</v>
      </c>
      <c r="AT208" s="251" t="e">
        <f>VLOOKUP($M211,#REF!,HLOOKUP(AT$69,#REF!,3,FALSE),FALSE)</f>
        <v>#REF!</v>
      </c>
      <c r="AU208" s="251" t="e">
        <f>VLOOKUP($M211,#REF!,HLOOKUP(AU$69,#REF!,3,FALSE),FALSE)</f>
        <v>#REF!</v>
      </c>
      <c r="AV208" s="251" t="e">
        <f>VLOOKUP($M211,#REF!,HLOOKUP(AV$69,#REF!,3,FALSE),FALSE)</f>
        <v>#REF!</v>
      </c>
      <c r="AW208" s="251" t="e">
        <f>VLOOKUP($M211,#REF!,HLOOKUP(AW$69,#REF!,3,FALSE),FALSE)</f>
        <v>#REF!</v>
      </c>
      <c r="AX208" s="251" t="e">
        <f>VLOOKUP($M211,#REF!,HLOOKUP(AX$69,#REF!,3,FALSE),FALSE)</f>
        <v>#REF!</v>
      </c>
      <c r="AY208" s="251" t="e">
        <f>VLOOKUP($M211,#REF!,HLOOKUP(AY$69,#REF!,3,FALSE),FALSE)</f>
        <v>#REF!</v>
      </c>
      <c r="AZ208" s="251" t="e">
        <f>VLOOKUP($M211,#REF!,HLOOKUP(AZ$69,#REF!,3,FALSE),FALSE)</f>
        <v>#REF!</v>
      </c>
      <c r="BA208" s="251" t="e">
        <f>VLOOKUP($M211,#REF!,HLOOKUP(BA$69,#REF!,3,FALSE),FALSE)</f>
        <v>#REF!</v>
      </c>
      <c r="BB208" s="251" t="e">
        <f>VLOOKUP($M211,#REF!,HLOOKUP(BB$69,#REF!,3,FALSE),FALSE)</f>
        <v>#REF!</v>
      </c>
      <c r="BC208" s="251" t="e">
        <f>VLOOKUP($M211,#REF!,HLOOKUP(BC$69,#REF!,3,FALSE),FALSE)</f>
        <v>#REF!</v>
      </c>
      <c r="BD208" s="251" t="e">
        <f>VLOOKUP($M211,#REF!,HLOOKUP(BD$69,#REF!,3,FALSE),FALSE)</f>
        <v>#REF!</v>
      </c>
      <c r="BE208" s="251" t="e">
        <f>VLOOKUP($M211,#REF!,HLOOKUP(BE$69,#REF!,3,FALSE),FALSE)</f>
        <v>#REF!</v>
      </c>
      <c r="BF208" s="251" t="e">
        <f>VLOOKUP($M211,#REF!,HLOOKUP(BF$69,#REF!,3,FALSE),FALSE)</f>
        <v>#REF!</v>
      </c>
      <c r="BG208" s="251" t="e">
        <f>VLOOKUP($M211,#REF!,HLOOKUP(BG$69,#REF!,3,FALSE),FALSE)</f>
        <v>#REF!</v>
      </c>
      <c r="BH208" s="251" t="e">
        <f>VLOOKUP($M211,#REF!,HLOOKUP(BH$69,#REF!,3,FALSE),FALSE)</f>
        <v>#REF!</v>
      </c>
      <c r="BI208" s="251" t="e">
        <f>VLOOKUP($M211,#REF!,HLOOKUP(BI$69,#REF!,3,FALSE),FALSE)</f>
        <v>#REF!</v>
      </c>
      <c r="BJ208" s="251" t="e">
        <f>VLOOKUP($M211,#REF!,HLOOKUP(BJ$69,#REF!,3,FALSE),FALSE)</f>
        <v>#REF!</v>
      </c>
      <c r="BK208" s="251" t="e">
        <f>VLOOKUP($M211,#REF!,HLOOKUP(BK$69,#REF!,3,FALSE),FALSE)</f>
        <v>#REF!</v>
      </c>
      <c r="BL208" s="251" t="e">
        <f>VLOOKUP($M211,#REF!,HLOOKUP(BL$69,#REF!,3,FALSE),FALSE)</f>
        <v>#REF!</v>
      </c>
      <c r="BM208" s="251" t="e">
        <f>VLOOKUP($M211,#REF!,HLOOKUP(BM$69,#REF!,3,FALSE),FALSE)</f>
        <v>#REF!</v>
      </c>
      <c r="BN208" s="251" t="e">
        <f>VLOOKUP($M211,#REF!,HLOOKUP(BN$69,#REF!,3,FALSE),FALSE)</f>
        <v>#REF!</v>
      </c>
    </row>
    <row r="209" spans="8:66" ht="18" x14ac:dyDescent="0.3">
      <c r="N209" s="103" t="str">
        <f>N$19</f>
        <v>DAL</v>
      </c>
      <c r="O209" s="100">
        <f>O$19</f>
        <v>44585</v>
      </c>
      <c r="P209" s="101">
        <f t="shared" ref="P209:BN209" si="256">P$19</f>
        <v>44592</v>
      </c>
      <c r="Q209" s="101">
        <f t="shared" si="256"/>
        <v>44599</v>
      </c>
      <c r="R209" s="101">
        <f t="shared" si="256"/>
        <v>44606</v>
      </c>
      <c r="S209" s="101">
        <f t="shared" si="256"/>
        <v>44613</v>
      </c>
      <c r="T209" s="101">
        <f t="shared" si="256"/>
        <v>44620</v>
      </c>
      <c r="U209" s="101">
        <f t="shared" si="256"/>
        <v>44627</v>
      </c>
      <c r="V209" s="101">
        <f t="shared" si="256"/>
        <v>44634</v>
      </c>
      <c r="W209" s="101">
        <f t="shared" si="256"/>
        <v>44641</v>
      </c>
      <c r="X209" s="101">
        <f t="shared" si="256"/>
        <v>44648</v>
      </c>
      <c r="Y209" s="101">
        <f t="shared" si="256"/>
        <v>44655</v>
      </c>
      <c r="Z209" s="101">
        <f t="shared" si="256"/>
        <v>44662</v>
      </c>
      <c r="AA209" s="101">
        <f t="shared" si="256"/>
        <v>44669</v>
      </c>
      <c r="AB209" s="101">
        <f t="shared" si="256"/>
        <v>44676</v>
      </c>
      <c r="AC209" s="101">
        <f t="shared" si="256"/>
        <v>44683</v>
      </c>
      <c r="AD209" s="101">
        <f t="shared" si="256"/>
        <v>44690</v>
      </c>
      <c r="AE209" s="101">
        <f t="shared" si="256"/>
        <v>44697</v>
      </c>
      <c r="AF209" s="101">
        <f t="shared" si="256"/>
        <v>44704</v>
      </c>
      <c r="AG209" s="101">
        <f t="shared" si="256"/>
        <v>44711</v>
      </c>
      <c r="AH209" s="101">
        <f t="shared" si="256"/>
        <v>44718</v>
      </c>
      <c r="AI209" s="101">
        <f t="shared" si="256"/>
        <v>44725</v>
      </c>
      <c r="AJ209" s="101">
        <f t="shared" si="256"/>
        <v>44732</v>
      </c>
      <c r="AK209" s="101">
        <f t="shared" si="256"/>
        <v>44739</v>
      </c>
      <c r="AL209" s="101">
        <f t="shared" si="256"/>
        <v>44746</v>
      </c>
      <c r="AM209" s="101">
        <f t="shared" si="256"/>
        <v>44753</v>
      </c>
      <c r="AN209" s="101">
        <f t="shared" si="256"/>
        <v>44760</v>
      </c>
      <c r="AO209" s="101">
        <f t="shared" si="256"/>
        <v>44767</v>
      </c>
      <c r="AP209" s="101">
        <f t="shared" si="256"/>
        <v>44774</v>
      </c>
      <c r="AQ209" s="101">
        <f t="shared" si="256"/>
        <v>44781</v>
      </c>
      <c r="AR209" s="101">
        <f t="shared" si="256"/>
        <v>44788</v>
      </c>
      <c r="AS209" s="101">
        <f t="shared" si="256"/>
        <v>44795</v>
      </c>
      <c r="AT209" s="101">
        <f t="shared" si="256"/>
        <v>44802</v>
      </c>
      <c r="AU209" s="101">
        <f t="shared" si="256"/>
        <v>44809</v>
      </c>
      <c r="AV209" s="101">
        <f t="shared" si="256"/>
        <v>44816</v>
      </c>
      <c r="AW209" s="101">
        <f t="shared" si="256"/>
        <v>44823</v>
      </c>
      <c r="AX209" s="101">
        <f t="shared" si="256"/>
        <v>44830</v>
      </c>
      <c r="AY209" s="101">
        <f t="shared" si="256"/>
        <v>44837</v>
      </c>
      <c r="AZ209" s="101">
        <f t="shared" si="256"/>
        <v>44844</v>
      </c>
      <c r="BA209" s="101">
        <f t="shared" si="256"/>
        <v>44851</v>
      </c>
      <c r="BB209" s="101">
        <f t="shared" si="256"/>
        <v>44858</v>
      </c>
      <c r="BC209" s="101">
        <f t="shared" si="256"/>
        <v>44865</v>
      </c>
      <c r="BD209" s="101">
        <f t="shared" si="256"/>
        <v>44872</v>
      </c>
      <c r="BE209" s="101">
        <f t="shared" si="256"/>
        <v>44879</v>
      </c>
      <c r="BF209" s="101">
        <f t="shared" si="256"/>
        <v>44886</v>
      </c>
      <c r="BG209" s="101">
        <f t="shared" si="256"/>
        <v>44893</v>
      </c>
      <c r="BH209" s="101">
        <f t="shared" si="256"/>
        <v>44900</v>
      </c>
      <c r="BI209" s="101">
        <f t="shared" si="256"/>
        <v>44907</v>
      </c>
      <c r="BJ209" s="101">
        <f t="shared" si="256"/>
        <v>44914</v>
      </c>
      <c r="BK209" s="101">
        <f t="shared" si="256"/>
        <v>44921</v>
      </c>
      <c r="BL209" s="101">
        <f t="shared" si="256"/>
        <v>44928</v>
      </c>
      <c r="BM209" s="101">
        <f t="shared" si="256"/>
        <v>44935</v>
      </c>
      <c r="BN209" s="102">
        <f t="shared" si="256"/>
        <v>44942</v>
      </c>
    </row>
    <row r="210" spans="8:66" ht="18.600000000000001" thickBot="1" x14ac:dyDescent="0.35">
      <c r="N210" s="104" t="str">
        <f>N$20</f>
        <v>AL</v>
      </c>
      <c r="O210" s="106">
        <f>O$20</f>
        <v>44591</v>
      </c>
      <c r="P210" s="107">
        <f t="shared" ref="P210:BN210" si="257">P$20</f>
        <v>44598</v>
      </c>
      <c r="Q210" s="107">
        <f t="shared" si="257"/>
        <v>44605</v>
      </c>
      <c r="R210" s="107">
        <f t="shared" si="257"/>
        <v>44612</v>
      </c>
      <c r="S210" s="107">
        <f>S$20</f>
        <v>44619</v>
      </c>
      <c r="T210" s="107">
        <f t="shared" si="257"/>
        <v>44626</v>
      </c>
      <c r="U210" s="107">
        <f t="shared" si="257"/>
        <v>44633</v>
      </c>
      <c r="V210" s="107">
        <f t="shared" si="257"/>
        <v>44640</v>
      </c>
      <c r="W210" s="107">
        <f t="shared" si="257"/>
        <v>44647</v>
      </c>
      <c r="X210" s="107">
        <f t="shared" si="257"/>
        <v>44654</v>
      </c>
      <c r="Y210" s="107">
        <f t="shared" si="257"/>
        <v>44661</v>
      </c>
      <c r="Z210" s="107">
        <f t="shared" si="257"/>
        <v>44668</v>
      </c>
      <c r="AA210" s="107">
        <f t="shared" si="257"/>
        <v>44675</v>
      </c>
      <c r="AB210" s="107">
        <f t="shared" si="257"/>
        <v>44682</v>
      </c>
      <c r="AC210" s="107">
        <f t="shared" si="257"/>
        <v>44689</v>
      </c>
      <c r="AD210" s="107">
        <f t="shared" si="257"/>
        <v>44696</v>
      </c>
      <c r="AE210" s="107">
        <f t="shared" si="257"/>
        <v>44703</v>
      </c>
      <c r="AF210" s="107">
        <f t="shared" si="257"/>
        <v>44710</v>
      </c>
      <c r="AG210" s="107">
        <f t="shared" si="257"/>
        <v>44717</v>
      </c>
      <c r="AH210" s="107">
        <f t="shared" si="257"/>
        <v>44724</v>
      </c>
      <c r="AI210" s="107">
        <f t="shared" si="257"/>
        <v>44731</v>
      </c>
      <c r="AJ210" s="107">
        <f t="shared" si="257"/>
        <v>44738</v>
      </c>
      <c r="AK210" s="107">
        <f t="shared" si="257"/>
        <v>44745</v>
      </c>
      <c r="AL210" s="107">
        <f t="shared" si="257"/>
        <v>44752</v>
      </c>
      <c r="AM210" s="107">
        <f t="shared" si="257"/>
        <v>44759</v>
      </c>
      <c r="AN210" s="107">
        <f t="shared" si="257"/>
        <v>44766</v>
      </c>
      <c r="AO210" s="107">
        <f t="shared" si="257"/>
        <v>44773</v>
      </c>
      <c r="AP210" s="107">
        <f t="shared" si="257"/>
        <v>44780</v>
      </c>
      <c r="AQ210" s="107">
        <f t="shared" si="257"/>
        <v>44787</v>
      </c>
      <c r="AR210" s="107">
        <f t="shared" si="257"/>
        <v>44794</v>
      </c>
      <c r="AS210" s="107">
        <f t="shared" si="257"/>
        <v>44801</v>
      </c>
      <c r="AT210" s="107">
        <f t="shared" si="257"/>
        <v>44808</v>
      </c>
      <c r="AU210" s="107">
        <f t="shared" si="257"/>
        <v>44815</v>
      </c>
      <c r="AV210" s="107">
        <f t="shared" si="257"/>
        <v>44822</v>
      </c>
      <c r="AW210" s="107">
        <f t="shared" si="257"/>
        <v>44829</v>
      </c>
      <c r="AX210" s="107">
        <f t="shared" si="257"/>
        <v>44836</v>
      </c>
      <c r="AY210" s="107">
        <f t="shared" si="257"/>
        <v>44843</v>
      </c>
      <c r="AZ210" s="107">
        <f t="shared" si="257"/>
        <v>44850</v>
      </c>
      <c r="BA210" s="107">
        <f t="shared" si="257"/>
        <v>44857</v>
      </c>
      <c r="BB210" s="107">
        <f t="shared" si="257"/>
        <v>44864</v>
      </c>
      <c r="BC210" s="107">
        <f t="shared" si="257"/>
        <v>44871</v>
      </c>
      <c r="BD210" s="107">
        <f t="shared" si="257"/>
        <v>44878</v>
      </c>
      <c r="BE210" s="107">
        <f t="shared" si="257"/>
        <v>44885</v>
      </c>
      <c r="BF210" s="107">
        <f t="shared" si="257"/>
        <v>44892</v>
      </c>
      <c r="BG210" s="107">
        <f t="shared" si="257"/>
        <v>44899</v>
      </c>
      <c r="BH210" s="107">
        <f t="shared" si="257"/>
        <v>44906</v>
      </c>
      <c r="BI210" s="107">
        <f t="shared" si="257"/>
        <v>44913</v>
      </c>
      <c r="BJ210" s="107">
        <f t="shared" si="257"/>
        <v>44920</v>
      </c>
      <c r="BK210" s="107">
        <f t="shared" si="257"/>
        <v>44927</v>
      </c>
      <c r="BL210" s="107">
        <f t="shared" si="257"/>
        <v>44934</v>
      </c>
      <c r="BM210" s="107">
        <f t="shared" si="257"/>
        <v>44941</v>
      </c>
      <c r="BN210" s="108">
        <f t="shared" si="257"/>
        <v>44948</v>
      </c>
    </row>
    <row r="211" spans="8:66" ht="18.600000000000001" thickBot="1" x14ac:dyDescent="0.4">
      <c r="H211" s="312" t="s">
        <v>341</v>
      </c>
      <c r="I211" s="314" t="s">
        <v>460</v>
      </c>
      <c r="M211" s="17" t="s">
        <v>31</v>
      </c>
      <c r="N211" s="89" t="e">
        <f>VLOOKUP(M211,#REF!,2,FALSE)</f>
        <v>#REF!</v>
      </c>
      <c r="O211" s="111" t="str">
        <f>O$21</f>
        <v>S5</v>
      </c>
      <c r="P211" s="112" t="str">
        <f>P$21</f>
        <v>S6</v>
      </c>
      <c r="Q211" s="112" t="str">
        <f t="shared" ref="Q211:BN211" si="258">Q$21</f>
        <v>S7</v>
      </c>
      <c r="R211" s="112" t="str">
        <f t="shared" si="258"/>
        <v>S8</v>
      </c>
      <c r="S211" s="112" t="str">
        <f t="shared" si="258"/>
        <v>S9</v>
      </c>
      <c r="T211" s="112" t="str">
        <f t="shared" si="258"/>
        <v>S10</v>
      </c>
      <c r="U211" s="112" t="str">
        <f t="shared" si="258"/>
        <v>S11</v>
      </c>
      <c r="V211" s="112" t="str">
        <f t="shared" si="258"/>
        <v>S12</v>
      </c>
      <c r="W211" s="112" t="str">
        <f t="shared" si="258"/>
        <v>S13</v>
      </c>
      <c r="X211" s="112" t="str">
        <f t="shared" si="258"/>
        <v>S14</v>
      </c>
      <c r="Y211" s="112" t="str">
        <f t="shared" si="258"/>
        <v>S15</v>
      </c>
      <c r="Z211" s="112" t="str">
        <f t="shared" si="258"/>
        <v>S16</v>
      </c>
      <c r="AA211" s="112" t="str">
        <f t="shared" si="258"/>
        <v>S17</v>
      </c>
      <c r="AB211" s="112" t="str">
        <f t="shared" si="258"/>
        <v>S18</v>
      </c>
      <c r="AC211" s="112" t="str">
        <f t="shared" si="258"/>
        <v>S19</v>
      </c>
      <c r="AD211" s="112" t="str">
        <f t="shared" si="258"/>
        <v>S20</v>
      </c>
      <c r="AE211" s="112" t="str">
        <f t="shared" si="258"/>
        <v>S21</v>
      </c>
      <c r="AF211" s="112" t="str">
        <f t="shared" si="258"/>
        <v>S22</v>
      </c>
      <c r="AG211" s="112" t="str">
        <f t="shared" si="258"/>
        <v>S23</v>
      </c>
      <c r="AH211" s="112" t="str">
        <f t="shared" si="258"/>
        <v>S24</v>
      </c>
      <c r="AI211" s="112" t="str">
        <f t="shared" si="258"/>
        <v>S25</v>
      </c>
      <c r="AJ211" s="112" t="str">
        <f t="shared" si="258"/>
        <v>S26</v>
      </c>
      <c r="AK211" s="112" t="str">
        <f t="shared" si="258"/>
        <v>S27</v>
      </c>
      <c r="AL211" s="112" t="str">
        <f t="shared" si="258"/>
        <v>S28</v>
      </c>
      <c r="AM211" s="112" t="str">
        <f t="shared" si="258"/>
        <v>S29</v>
      </c>
      <c r="AN211" s="112" t="str">
        <f t="shared" si="258"/>
        <v>S30</v>
      </c>
      <c r="AO211" s="112" t="str">
        <f t="shared" si="258"/>
        <v>S31</v>
      </c>
      <c r="AP211" s="112" t="str">
        <f t="shared" si="258"/>
        <v>S32</v>
      </c>
      <c r="AQ211" s="112" t="str">
        <f t="shared" si="258"/>
        <v>S33</v>
      </c>
      <c r="AR211" s="112" t="str">
        <f t="shared" si="258"/>
        <v>S34</v>
      </c>
      <c r="AS211" s="112" t="str">
        <f t="shared" si="258"/>
        <v>S35</v>
      </c>
      <c r="AT211" s="112" t="str">
        <f t="shared" si="258"/>
        <v>S36</v>
      </c>
      <c r="AU211" s="112" t="str">
        <f t="shared" si="258"/>
        <v>S37</v>
      </c>
      <c r="AV211" s="112" t="str">
        <f t="shared" si="258"/>
        <v>S38</v>
      </c>
      <c r="AW211" s="112" t="str">
        <f t="shared" si="258"/>
        <v>S39</v>
      </c>
      <c r="AX211" s="112" t="str">
        <f t="shared" si="258"/>
        <v>S40</v>
      </c>
      <c r="AY211" s="112" t="str">
        <f t="shared" si="258"/>
        <v>S41</v>
      </c>
      <c r="AZ211" s="112" t="str">
        <f t="shared" si="258"/>
        <v>S42</v>
      </c>
      <c r="BA211" s="112" t="str">
        <f t="shared" si="258"/>
        <v>S43</v>
      </c>
      <c r="BB211" s="112" t="str">
        <f t="shared" si="258"/>
        <v>S44</v>
      </c>
      <c r="BC211" s="112" t="str">
        <f t="shared" si="258"/>
        <v>S45</v>
      </c>
      <c r="BD211" s="112" t="str">
        <f t="shared" si="258"/>
        <v>S46</v>
      </c>
      <c r="BE211" s="112" t="str">
        <f t="shared" si="258"/>
        <v>S47</v>
      </c>
      <c r="BF211" s="112" t="str">
        <f t="shared" si="258"/>
        <v>S48</v>
      </c>
      <c r="BG211" s="112" t="str">
        <f t="shared" si="258"/>
        <v>S49</v>
      </c>
      <c r="BH211" s="112" t="str">
        <f t="shared" si="258"/>
        <v>S50</v>
      </c>
      <c r="BI211" s="112" t="str">
        <f t="shared" si="258"/>
        <v>S51</v>
      </c>
      <c r="BJ211" s="112" t="str">
        <f t="shared" si="258"/>
        <v>S52</v>
      </c>
      <c r="BK211" s="112" t="str">
        <f t="shared" si="258"/>
        <v>S53</v>
      </c>
      <c r="BL211" s="112" t="str">
        <f t="shared" si="258"/>
        <v>S1</v>
      </c>
      <c r="BM211" s="112" t="str">
        <f t="shared" si="258"/>
        <v>S2</v>
      </c>
      <c r="BN211" s="113" t="str">
        <f t="shared" si="258"/>
        <v>S3</v>
      </c>
    </row>
    <row r="212" spans="8:66" x14ac:dyDescent="0.3">
      <c r="H212" s="312" t="s">
        <v>461</v>
      </c>
      <c r="I212" s="319" t="s">
        <v>73</v>
      </c>
      <c r="M212" s="44" t="str">
        <f t="shared" ref="M212:M220" si="259">M142</f>
        <v>DESIGN</v>
      </c>
      <c r="N212" s="86">
        <f t="shared" ref="N212:N220" si="260">SUM(O212:BN212)</f>
        <v>0</v>
      </c>
    </row>
    <row r="213" spans="8:66" x14ac:dyDescent="0.3">
      <c r="H213" s="315" t="s">
        <v>462</v>
      </c>
      <c r="I213" s="321">
        <v>22854</v>
      </c>
      <c r="M213" s="18" t="str">
        <f t="shared" si="259"/>
        <v>EXEC</v>
      </c>
      <c r="N213" s="87">
        <f t="shared" si="260"/>
        <v>0</v>
      </c>
    </row>
    <row r="214" spans="8:66" x14ac:dyDescent="0.3">
      <c r="H214" s="316" t="s">
        <v>463</v>
      </c>
      <c r="I214" s="318">
        <v>78</v>
      </c>
      <c r="M214" s="18" t="str">
        <f t="shared" si="259"/>
        <v>MNG</v>
      </c>
      <c r="N214" s="87">
        <f t="shared" si="260"/>
        <v>0</v>
      </c>
    </row>
    <row r="215" spans="8:66" x14ac:dyDescent="0.3">
      <c r="H215" s="315" t="s">
        <v>464</v>
      </c>
      <c r="I215" s="304" t="e">
        <f>#REF!</f>
        <v>#REF!</v>
      </c>
      <c r="M215" s="18" t="str">
        <f t="shared" si="259"/>
        <v>UAT</v>
      </c>
      <c r="N215" s="87">
        <f t="shared" si="260"/>
        <v>0</v>
      </c>
    </row>
    <row r="216" spans="8:66" x14ac:dyDescent="0.3">
      <c r="H216" s="315" t="s">
        <v>465</v>
      </c>
      <c r="I216" s="322">
        <v>22854</v>
      </c>
      <c r="M216" s="18" t="str">
        <f t="shared" si="259"/>
        <v>DP</v>
      </c>
      <c r="N216" s="87">
        <f t="shared" si="260"/>
        <v>232</v>
      </c>
      <c r="AC216">
        <v>40</v>
      </c>
      <c r="AD216">
        <v>40</v>
      </c>
      <c r="AE216">
        <v>40</v>
      </c>
      <c r="AF216">
        <v>40</v>
      </c>
      <c r="AG216">
        <v>32</v>
      </c>
      <c r="AH216">
        <v>40</v>
      </c>
    </row>
    <row r="217" spans="8:66" x14ac:dyDescent="0.3">
      <c r="H217" s="317" t="s">
        <v>7</v>
      </c>
      <c r="I217" s="324">
        <v>1</v>
      </c>
      <c r="M217" s="18">
        <f t="shared" si="259"/>
        <v>0</v>
      </c>
      <c r="N217" s="87">
        <f t="shared" si="260"/>
        <v>0</v>
      </c>
    </row>
    <row r="218" spans="8:66" x14ac:dyDescent="0.3">
      <c r="H218" s="315" t="s">
        <v>466</v>
      </c>
      <c r="I218" s="325" t="e">
        <f>I216-I217*VLOOKUP(H217,#REF!,2,FALSE)*8</f>
        <v>#REF!</v>
      </c>
      <c r="M218" s="18">
        <f t="shared" si="259"/>
        <v>0</v>
      </c>
      <c r="N218" s="87">
        <f t="shared" si="260"/>
        <v>0</v>
      </c>
    </row>
    <row r="219" spans="8:66" ht="27.6" x14ac:dyDescent="0.3">
      <c r="H219" s="317" t="s">
        <v>11</v>
      </c>
      <c r="I219" s="324">
        <v>6</v>
      </c>
      <c r="M219" s="18" t="e">
        <f t="shared" si="259"/>
        <v>#REF!</v>
      </c>
      <c r="N219" s="87">
        <f t="shared" si="260"/>
        <v>0</v>
      </c>
    </row>
    <row r="220" spans="8:66" ht="15" thickBot="1" x14ac:dyDescent="0.35">
      <c r="H220" s="315" t="s">
        <v>466</v>
      </c>
      <c r="I220" s="326" t="e">
        <f>I218-I219*VLOOKUP(H219,#REF!,2,FALSE)*8</f>
        <v>#REF!</v>
      </c>
      <c r="M220" s="45" t="e">
        <f t="shared" si="259"/>
        <v>#REF!</v>
      </c>
      <c r="N220" s="88">
        <f t="shared" si="260"/>
        <v>0</v>
      </c>
    </row>
    <row r="221" spans="8:66" ht="15" thickBot="1" x14ac:dyDescent="0.35">
      <c r="H221" s="315" t="s">
        <v>467</v>
      </c>
      <c r="I221" s="323" t="e">
        <f>I220</f>
        <v>#REF!</v>
      </c>
      <c r="N221" s="70">
        <f>SUM(N212:N220)</f>
        <v>232</v>
      </c>
      <c r="O221" s="28">
        <f>SUM(O212:O220)</f>
        <v>0</v>
      </c>
      <c r="P221" s="29">
        <f t="shared" ref="P221:BN221" si="261">SUM(P212:P220)</f>
        <v>0</v>
      </c>
      <c r="Q221" s="29">
        <f t="shared" si="261"/>
        <v>0</v>
      </c>
      <c r="R221" s="29">
        <f t="shared" si="261"/>
        <v>0</v>
      </c>
      <c r="S221" s="29">
        <f t="shared" si="261"/>
        <v>0</v>
      </c>
      <c r="T221" s="29">
        <f t="shared" si="261"/>
        <v>0</v>
      </c>
      <c r="U221" s="29">
        <f t="shared" si="261"/>
        <v>0</v>
      </c>
      <c r="V221" s="29">
        <f t="shared" si="261"/>
        <v>0</v>
      </c>
      <c r="W221" s="29">
        <f t="shared" si="261"/>
        <v>0</v>
      </c>
      <c r="X221" s="29">
        <f t="shared" si="261"/>
        <v>0</v>
      </c>
      <c r="Y221" s="29">
        <f t="shared" si="261"/>
        <v>0</v>
      </c>
      <c r="Z221" s="29">
        <f t="shared" si="261"/>
        <v>0</v>
      </c>
      <c r="AA221" s="29">
        <f t="shared" si="261"/>
        <v>0</v>
      </c>
      <c r="AB221" s="29">
        <f t="shared" si="261"/>
        <v>0</v>
      </c>
      <c r="AC221" s="29">
        <f t="shared" si="261"/>
        <v>40</v>
      </c>
      <c r="AD221" s="29">
        <f t="shared" si="261"/>
        <v>40</v>
      </c>
      <c r="AE221" s="29">
        <f t="shared" si="261"/>
        <v>40</v>
      </c>
      <c r="AF221" s="29">
        <f t="shared" si="261"/>
        <v>40</v>
      </c>
      <c r="AG221" s="29">
        <f t="shared" si="261"/>
        <v>32</v>
      </c>
      <c r="AH221" s="29">
        <f t="shared" si="261"/>
        <v>40</v>
      </c>
      <c r="AI221" s="29">
        <f t="shared" si="261"/>
        <v>0</v>
      </c>
      <c r="AJ221" s="29">
        <f t="shared" si="261"/>
        <v>0</v>
      </c>
      <c r="AK221" s="29">
        <f t="shared" si="261"/>
        <v>0</v>
      </c>
      <c r="AL221" s="29">
        <f t="shared" si="261"/>
        <v>0</v>
      </c>
      <c r="AM221" s="29">
        <f t="shared" si="261"/>
        <v>0</v>
      </c>
      <c r="AN221" s="29">
        <f t="shared" si="261"/>
        <v>0</v>
      </c>
      <c r="AO221" s="29">
        <f t="shared" si="261"/>
        <v>0</v>
      </c>
      <c r="AP221" s="29">
        <f t="shared" si="261"/>
        <v>0</v>
      </c>
      <c r="AQ221" s="29">
        <f t="shared" si="261"/>
        <v>0</v>
      </c>
      <c r="AR221" s="29">
        <f t="shared" si="261"/>
        <v>0</v>
      </c>
      <c r="AS221" s="29">
        <f t="shared" si="261"/>
        <v>0</v>
      </c>
      <c r="AT221" s="29">
        <f t="shared" si="261"/>
        <v>0</v>
      </c>
      <c r="AU221" s="29">
        <f t="shared" si="261"/>
        <v>0</v>
      </c>
      <c r="AV221" s="29">
        <f t="shared" si="261"/>
        <v>0</v>
      </c>
      <c r="AW221" s="29">
        <f t="shared" si="261"/>
        <v>0</v>
      </c>
      <c r="AX221" s="29">
        <f t="shared" si="261"/>
        <v>0</v>
      </c>
      <c r="AY221" s="29">
        <f t="shared" si="261"/>
        <v>0</v>
      </c>
      <c r="AZ221" s="29">
        <f t="shared" si="261"/>
        <v>0</v>
      </c>
      <c r="BA221" s="29">
        <f t="shared" si="261"/>
        <v>0</v>
      </c>
      <c r="BB221" s="29">
        <f t="shared" si="261"/>
        <v>0</v>
      </c>
      <c r="BC221" s="29">
        <f t="shared" si="261"/>
        <v>0</v>
      </c>
      <c r="BD221" s="29">
        <f t="shared" si="261"/>
        <v>0</v>
      </c>
      <c r="BE221" s="29">
        <f t="shared" si="261"/>
        <v>0</v>
      </c>
      <c r="BF221" s="29">
        <f t="shared" si="261"/>
        <v>0</v>
      </c>
      <c r="BG221" s="29">
        <f t="shared" si="261"/>
        <v>0</v>
      </c>
      <c r="BH221" s="29">
        <f t="shared" si="261"/>
        <v>0</v>
      </c>
      <c r="BI221" s="29">
        <f t="shared" si="261"/>
        <v>0</v>
      </c>
      <c r="BJ221" s="29">
        <f t="shared" si="261"/>
        <v>0</v>
      </c>
      <c r="BK221" s="29">
        <f t="shared" si="261"/>
        <v>0</v>
      </c>
      <c r="BL221" s="29">
        <f t="shared" si="261"/>
        <v>0</v>
      </c>
      <c r="BM221" s="29">
        <f t="shared" si="261"/>
        <v>0</v>
      </c>
      <c r="BN221" s="30">
        <f t="shared" si="261"/>
        <v>0</v>
      </c>
    </row>
    <row r="222" spans="8:66" ht="15" thickBot="1" x14ac:dyDescent="0.35">
      <c r="H222" s="315" t="s">
        <v>468</v>
      </c>
      <c r="I222" s="327" t="e">
        <f>_xlfn.FLOOR.MATH(I221/240)</f>
        <v>#REF!</v>
      </c>
      <c r="N222" s="250" t="s">
        <v>360</v>
      </c>
      <c r="O222" s="251" t="e">
        <f>VLOOKUP($M225,#REF!,HLOOKUP(O$69,#REF!,3,FALSE),FALSE)</f>
        <v>#REF!</v>
      </c>
      <c r="P222" s="251" t="e">
        <f>VLOOKUP($M225,#REF!,HLOOKUP(P$69,#REF!,3,FALSE),FALSE)</f>
        <v>#REF!</v>
      </c>
      <c r="Q222" s="251" t="e">
        <f>VLOOKUP($M225,#REF!,HLOOKUP(Q$69,#REF!,3,FALSE),FALSE)</f>
        <v>#REF!</v>
      </c>
      <c r="R222" s="251" t="e">
        <f>VLOOKUP($M225,#REF!,HLOOKUP(R$69,#REF!,3,FALSE),FALSE)</f>
        <v>#REF!</v>
      </c>
      <c r="S222" s="251" t="e">
        <f>VLOOKUP($M225,#REF!,HLOOKUP(S$69,#REF!,3,FALSE),FALSE)</f>
        <v>#REF!</v>
      </c>
      <c r="T222" s="251" t="e">
        <f>VLOOKUP($M225,#REF!,HLOOKUP(T$69,#REF!,3,FALSE),FALSE)</f>
        <v>#REF!</v>
      </c>
      <c r="U222" s="251" t="e">
        <f>VLOOKUP($M225,#REF!,HLOOKUP(U$69,#REF!,3,FALSE),FALSE)</f>
        <v>#REF!</v>
      </c>
      <c r="V222" s="251" t="e">
        <f>VLOOKUP($M225,#REF!,HLOOKUP(V$69,#REF!,3,FALSE),FALSE)</f>
        <v>#REF!</v>
      </c>
      <c r="W222" s="251" t="e">
        <f>VLOOKUP($M225,#REF!,HLOOKUP(W$69,#REF!,3,FALSE),FALSE)</f>
        <v>#REF!</v>
      </c>
      <c r="X222" s="251" t="e">
        <f>VLOOKUP($M225,#REF!,HLOOKUP(X$69,#REF!,3,FALSE),FALSE)</f>
        <v>#REF!</v>
      </c>
      <c r="Y222" s="251" t="e">
        <f>VLOOKUP($M225,#REF!,HLOOKUP(Y$69,#REF!,3,FALSE),FALSE)</f>
        <v>#REF!</v>
      </c>
      <c r="Z222" s="251" t="e">
        <f>VLOOKUP($M225,#REF!,HLOOKUP(Z$69,#REF!,3,FALSE),FALSE)</f>
        <v>#REF!</v>
      </c>
      <c r="AA222" s="251" t="e">
        <f>VLOOKUP($M225,#REF!,HLOOKUP(AA$69,#REF!,3,FALSE),FALSE)</f>
        <v>#REF!</v>
      </c>
      <c r="AB222" s="251" t="e">
        <f>VLOOKUP($M225,#REF!,HLOOKUP(AB$69,#REF!,3,FALSE),FALSE)</f>
        <v>#REF!</v>
      </c>
      <c r="AC222" s="251" t="e">
        <f>VLOOKUP($M225,#REF!,HLOOKUP(AC$69,#REF!,3,FALSE),FALSE)</f>
        <v>#REF!</v>
      </c>
      <c r="AD222" s="251" t="e">
        <f>VLOOKUP($M225,#REF!,HLOOKUP(AD$69,#REF!,3,FALSE),FALSE)</f>
        <v>#REF!</v>
      </c>
      <c r="AE222" s="251" t="e">
        <f>VLOOKUP($M225,#REF!,HLOOKUP(AE$69,#REF!,3,FALSE),FALSE)</f>
        <v>#REF!</v>
      </c>
      <c r="AF222" s="251" t="e">
        <f>VLOOKUP($M225,#REF!,HLOOKUP(AF$69,#REF!,3,FALSE),FALSE)</f>
        <v>#REF!</v>
      </c>
      <c r="AG222" s="251" t="e">
        <f>VLOOKUP($M225,#REF!,HLOOKUP(AG$69,#REF!,3,FALSE),FALSE)</f>
        <v>#REF!</v>
      </c>
      <c r="AH222" s="251" t="e">
        <f>VLOOKUP($M225,#REF!,HLOOKUP(AH$69,#REF!,3,FALSE),FALSE)</f>
        <v>#REF!</v>
      </c>
      <c r="AI222" s="251" t="e">
        <f>VLOOKUP($M225,#REF!,HLOOKUP(AI$69,#REF!,3,FALSE),FALSE)</f>
        <v>#REF!</v>
      </c>
      <c r="AJ222" s="251" t="e">
        <f>VLOOKUP($M225,#REF!,HLOOKUP(AJ$69,#REF!,3,FALSE),FALSE)</f>
        <v>#REF!</v>
      </c>
      <c r="AK222" s="251" t="e">
        <f>VLOOKUP($M225,#REF!,HLOOKUP(AK$69,#REF!,3,FALSE),FALSE)</f>
        <v>#REF!</v>
      </c>
      <c r="AL222" s="251" t="e">
        <f>VLOOKUP($M225,#REF!,HLOOKUP(AL$69,#REF!,3,FALSE),FALSE)</f>
        <v>#REF!</v>
      </c>
      <c r="AM222" s="251" t="e">
        <f>VLOOKUP($M225,#REF!,HLOOKUP(AM$69,#REF!,3,FALSE),FALSE)</f>
        <v>#REF!</v>
      </c>
      <c r="AN222" s="251" t="e">
        <f>VLOOKUP($M225,#REF!,HLOOKUP(AN$69,#REF!,3,FALSE),FALSE)</f>
        <v>#REF!</v>
      </c>
      <c r="AO222" s="251" t="e">
        <f>VLOOKUP($M225,#REF!,HLOOKUP(AO$69,#REF!,3,FALSE),FALSE)</f>
        <v>#REF!</v>
      </c>
      <c r="AP222" s="251" t="e">
        <f>VLOOKUP($M225,#REF!,HLOOKUP(AP$69,#REF!,3,FALSE),FALSE)</f>
        <v>#REF!</v>
      </c>
      <c r="AQ222" s="251" t="e">
        <f>VLOOKUP($M225,#REF!,HLOOKUP(AQ$69,#REF!,3,FALSE),FALSE)</f>
        <v>#REF!</v>
      </c>
      <c r="AR222" s="251" t="e">
        <f>VLOOKUP($M225,#REF!,HLOOKUP(AR$69,#REF!,3,FALSE),FALSE)</f>
        <v>#REF!</v>
      </c>
      <c r="AS222" s="251" t="e">
        <f>VLOOKUP($M225,#REF!,HLOOKUP(AS$69,#REF!,3,FALSE),FALSE)</f>
        <v>#REF!</v>
      </c>
      <c r="AT222" s="251" t="e">
        <f>VLOOKUP($M225,#REF!,HLOOKUP(AT$69,#REF!,3,FALSE),FALSE)</f>
        <v>#REF!</v>
      </c>
      <c r="AU222" s="251" t="e">
        <f>VLOOKUP($M225,#REF!,HLOOKUP(AU$69,#REF!,3,FALSE),FALSE)</f>
        <v>#REF!</v>
      </c>
      <c r="AV222" s="251" t="e">
        <f>VLOOKUP($M225,#REF!,HLOOKUP(AV$69,#REF!,3,FALSE),FALSE)</f>
        <v>#REF!</v>
      </c>
      <c r="AW222" s="251" t="e">
        <f>VLOOKUP($M225,#REF!,HLOOKUP(AW$69,#REF!,3,FALSE),FALSE)</f>
        <v>#REF!</v>
      </c>
      <c r="AX222" s="251" t="e">
        <f>VLOOKUP($M225,#REF!,HLOOKUP(AX$69,#REF!,3,FALSE),FALSE)</f>
        <v>#REF!</v>
      </c>
      <c r="AY222" s="251" t="e">
        <f>VLOOKUP($M225,#REF!,HLOOKUP(AY$69,#REF!,3,FALSE),FALSE)</f>
        <v>#REF!</v>
      </c>
      <c r="AZ222" s="251" t="e">
        <f>VLOOKUP($M225,#REF!,HLOOKUP(AZ$69,#REF!,3,FALSE),FALSE)</f>
        <v>#REF!</v>
      </c>
      <c r="BA222" s="251" t="e">
        <f>VLOOKUP($M225,#REF!,HLOOKUP(BA$69,#REF!,3,FALSE),FALSE)</f>
        <v>#REF!</v>
      </c>
      <c r="BB222" s="251" t="e">
        <f>VLOOKUP($M225,#REF!,HLOOKUP(BB$69,#REF!,3,FALSE),FALSE)</f>
        <v>#REF!</v>
      </c>
      <c r="BC222" s="251" t="e">
        <f>VLOOKUP($M225,#REF!,HLOOKUP(BC$69,#REF!,3,FALSE),FALSE)</f>
        <v>#REF!</v>
      </c>
      <c r="BD222" s="251" t="e">
        <f>VLOOKUP($M225,#REF!,HLOOKUP(BD$69,#REF!,3,FALSE),FALSE)</f>
        <v>#REF!</v>
      </c>
      <c r="BE222" s="251" t="e">
        <f>VLOOKUP($M225,#REF!,HLOOKUP(BE$69,#REF!,3,FALSE),FALSE)</f>
        <v>#REF!</v>
      </c>
      <c r="BF222" s="251" t="e">
        <f>VLOOKUP($M225,#REF!,HLOOKUP(BF$69,#REF!,3,FALSE),FALSE)</f>
        <v>#REF!</v>
      </c>
      <c r="BG222" s="251" t="e">
        <f>VLOOKUP($M225,#REF!,HLOOKUP(BG$69,#REF!,3,FALSE),FALSE)</f>
        <v>#REF!</v>
      </c>
      <c r="BH222" s="251" t="e">
        <f>VLOOKUP($M225,#REF!,HLOOKUP(BH$69,#REF!,3,FALSE),FALSE)</f>
        <v>#REF!</v>
      </c>
      <c r="BI222" s="251" t="e">
        <f>VLOOKUP($M225,#REF!,HLOOKUP(BI$69,#REF!,3,FALSE),FALSE)</f>
        <v>#REF!</v>
      </c>
      <c r="BJ222" s="251" t="e">
        <f>VLOOKUP($M225,#REF!,HLOOKUP(BJ$69,#REF!,3,FALSE),FALSE)</f>
        <v>#REF!</v>
      </c>
      <c r="BK222" s="251" t="e">
        <f>VLOOKUP($M225,#REF!,HLOOKUP(BK$69,#REF!,3,FALSE),FALSE)</f>
        <v>#REF!</v>
      </c>
      <c r="BL222" s="251" t="e">
        <f>VLOOKUP($M225,#REF!,HLOOKUP(BL$69,#REF!,3,FALSE),FALSE)</f>
        <v>#REF!</v>
      </c>
      <c r="BM222" s="251" t="e">
        <f>VLOOKUP($M225,#REF!,HLOOKUP(BM$69,#REF!,3,FALSE),FALSE)</f>
        <v>#REF!</v>
      </c>
      <c r="BN222" s="251" t="e">
        <f>VLOOKUP($M225,#REF!,HLOOKUP(BN$69,#REF!,3,FALSE),FALSE)</f>
        <v>#REF!</v>
      </c>
    </row>
    <row r="223" spans="8:66" ht="18" x14ac:dyDescent="0.3">
      <c r="N223" s="103" t="str">
        <f>N$19</f>
        <v>DAL</v>
      </c>
      <c r="O223" s="100">
        <f>O$19</f>
        <v>44585</v>
      </c>
      <c r="P223" s="101">
        <f t="shared" ref="P223:BN223" si="262">P$19</f>
        <v>44592</v>
      </c>
      <c r="Q223" s="101">
        <f t="shared" si="262"/>
        <v>44599</v>
      </c>
      <c r="R223" s="101">
        <f t="shared" si="262"/>
        <v>44606</v>
      </c>
      <c r="S223" s="101">
        <f t="shared" si="262"/>
        <v>44613</v>
      </c>
      <c r="T223" s="101">
        <f t="shared" si="262"/>
        <v>44620</v>
      </c>
      <c r="U223" s="101">
        <f t="shared" si="262"/>
        <v>44627</v>
      </c>
      <c r="V223" s="101">
        <f t="shared" si="262"/>
        <v>44634</v>
      </c>
      <c r="W223" s="101">
        <f t="shared" si="262"/>
        <v>44641</v>
      </c>
      <c r="X223" s="101">
        <f t="shared" si="262"/>
        <v>44648</v>
      </c>
      <c r="Y223" s="101">
        <f t="shared" si="262"/>
        <v>44655</v>
      </c>
      <c r="Z223" s="101">
        <f t="shared" si="262"/>
        <v>44662</v>
      </c>
      <c r="AA223" s="101">
        <f t="shared" si="262"/>
        <v>44669</v>
      </c>
      <c r="AB223" s="101">
        <f t="shared" si="262"/>
        <v>44676</v>
      </c>
      <c r="AC223" s="101">
        <f t="shared" si="262"/>
        <v>44683</v>
      </c>
      <c r="AD223" s="101">
        <f t="shared" si="262"/>
        <v>44690</v>
      </c>
      <c r="AE223" s="101">
        <f t="shared" si="262"/>
        <v>44697</v>
      </c>
      <c r="AF223" s="101">
        <f t="shared" si="262"/>
        <v>44704</v>
      </c>
      <c r="AG223" s="101">
        <f t="shared" si="262"/>
        <v>44711</v>
      </c>
      <c r="AH223" s="101">
        <f t="shared" si="262"/>
        <v>44718</v>
      </c>
      <c r="AI223" s="101">
        <f t="shared" si="262"/>
        <v>44725</v>
      </c>
      <c r="AJ223" s="101">
        <f t="shared" si="262"/>
        <v>44732</v>
      </c>
      <c r="AK223" s="101">
        <f t="shared" si="262"/>
        <v>44739</v>
      </c>
      <c r="AL223" s="101">
        <f t="shared" si="262"/>
        <v>44746</v>
      </c>
      <c r="AM223" s="101">
        <f t="shared" si="262"/>
        <v>44753</v>
      </c>
      <c r="AN223" s="101">
        <f t="shared" si="262"/>
        <v>44760</v>
      </c>
      <c r="AO223" s="101">
        <f t="shared" si="262"/>
        <v>44767</v>
      </c>
      <c r="AP223" s="101">
        <f t="shared" si="262"/>
        <v>44774</v>
      </c>
      <c r="AQ223" s="101">
        <f t="shared" si="262"/>
        <v>44781</v>
      </c>
      <c r="AR223" s="101">
        <f t="shared" si="262"/>
        <v>44788</v>
      </c>
      <c r="AS223" s="101">
        <f t="shared" si="262"/>
        <v>44795</v>
      </c>
      <c r="AT223" s="101">
        <f t="shared" si="262"/>
        <v>44802</v>
      </c>
      <c r="AU223" s="101">
        <f t="shared" si="262"/>
        <v>44809</v>
      </c>
      <c r="AV223" s="101">
        <f t="shared" si="262"/>
        <v>44816</v>
      </c>
      <c r="AW223" s="101">
        <f t="shared" si="262"/>
        <v>44823</v>
      </c>
      <c r="AX223" s="101">
        <f t="shared" si="262"/>
        <v>44830</v>
      </c>
      <c r="AY223" s="101">
        <f t="shared" si="262"/>
        <v>44837</v>
      </c>
      <c r="AZ223" s="101">
        <f t="shared" si="262"/>
        <v>44844</v>
      </c>
      <c r="BA223" s="101">
        <f t="shared" si="262"/>
        <v>44851</v>
      </c>
      <c r="BB223" s="101">
        <f t="shared" si="262"/>
        <v>44858</v>
      </c>
      <c r="BC223" s="101">
        <f t="shared" si="262"/>
        <v>44865</v>
      </c>
      <c r="BD223" s="101">
        <f t="shared" si="262"/>
        <v>44872</v>
      </c>
      <c r="BE223" s="101">
        <f t="shared" si="262"/>
        <v>44879</v>
      </c>
      <c r="BF223" s="101">
        <f t="shared" si="262"/>
        <v>44886</v>
      </c>
      <c r="BG223" s="101">
        <f t="shared" si="262"/>
        <v>44893</v>
      </c>
      <c r="BH223" s="101">
        <f t="shared" si="262"/>
        <v>44900</v>
      </c>
      <c r="BI223" s="101">
        <f t="shared" si="262"/>
        <v>44907</v>
      </c>
      <c r="BJ223" s="101">
        <f t="shared" si="262"/>
        <v>44914</v>
      </c>
      <c r="BK223" s="101">
        <f t="shared" si="262"/>
        <v>44921</v>
      </c>
      <c r="BL223" s="101">
        <f t="shared" si="262"/>
        <v>44928</v>
      </c>
      <c r="BM223" s="101">
        <f t="shared" si="262"/>
        <v>44935</v>
      </c>
      <c r="BN223" s="102">
        <f t="shared" si="262"/>
        <v>44942</v>
      </c>
    </row>
    <row r="224" spans="8:66" ht="18.600000000000001" thickBot="1" x14ac:dyDescent="0.35">
      <c r="N224" s="104" t="str">
        <f>N$20</f>
        <v>AL</v>
      </c>
      <c r="O224" s="106">
        <f>O$20</f>
        <v>44591</v>
      </c>
      <c r="P224" s="107">
        <f t="shared" ref="P224:BN224" si="263">P$20</f>
        <v>44598</v>
      </c>
      <c r="Q224" s="107">
        <f t="shared" si="263"/>
        <v>44605</v>
      </c>
      <c r="R224" s="107">
        <f t="shared" si="263"/>
        <v>44612</v>
      </c>
      <c r="S224" s="107">
        <f>S$20</f>
        <v>44619</v>
      </c>
      <c r="T224" s="107">
        <f t="shared" si="263"/>
        <v>44626</v>
      </c>
      <c r="U224" s="107">
        <f t="shared" si="263"/>
        <v>44633</v>
      </c>
      <c r="V224" s="107">
        <f t="shared" si="263"/>
        <v>44640</v>
      </c>
      <c r="W224" s="107">
        <f t="shared" si="263"/>
        <v>44647</v>
      </c>
      <c r="X224" s="107">
        <f t="shared" si="263"/>
        <v>44654</v>
      </c>
      <c r="Y224" s="107">
        <f t="shared" si="263"/>
        <v>44661</v>
      </c>
      <c r="Z224" s="107">
        <f t="shared" si="263"/>
        <v>44668</v>
      </c>
      <c r="AA224" s="107">
        <f t="shared" si="263"/>
        <v>44675</v>
      </c>
      <c r="AB224" s="107">
        <f t="shared" si="263"/>
        <v>44682</v>
      </c>
      <c r="AC224" s="107">
        <f t="shared" si="263"/>
        <v>44689</v>
      </c>
      <c r="AD224" s="107">
        <f t="shared" si="263"/>
        <v>44696</v>
      </c>
      <c r="AE224" s="107">
        <f t="shared" si="263"/>
        <v>44703</v>
      </c>
      <c r="AF224" s="107">
        <f t="shared" si="263"/>
        <v>44710</v>
      </c>
      <c r="AG224" s="107">
        <f t="shared" si="263"/>
        <v>44717</v>
      </c>
      <c r="AH224" s="107">
        <f t="shared" si="263"/>
        <v>44724</v>
      </c>
      <c r="AI224" s="107">
        <f t="shared" si="263"/>
        <v>44731</v>
      </c>
      <c r="AJ224" s="107">
        <f t="shared" si="263"/>
        <v>44738</v>
      </c>
      <c r="AK224" s="107">
        <f t="shared" si="263"/>
        <v>44745</v>
      </c>
      <c r="AL224" s="107">
        <f t="shared" si="263"/>
        <v>44752</v>
      </c>
      <c r="AM224" s="107">
        <f t="shared" si="263"/>
        <v>44759</v>
      </c>
      <c r="AN224" s="107">
        <f t="shared" si="263"/>
        <v>44766</v>
      </c>
      <c r="AO224" s="107">
        <f t="shared" si="263"/>
        <v>44773</v>
      </c>
      <c r="AP224" s="107">
        <f t="shared" si="263"/>
        <v>44780</v>
      </c>
      <c r="AQ224" s="107">
        <f t="shared" si="263"/>
        <v>44787</v>
      </c>
      <c r="AR224" s="107">
        <f t="shared" si="263"/>
        <v>44794</v>
      </c>
      <c r="AS224" s="107">
        <f t="shared" si="263"/>
        <v>44801</v>
      </c>
      <c r="AT224" s="107">
        <f t="shared" si="263"/>
        <v>44808</v>
      </c>
      <c r="AU224" s="107">
        <f t="shared" si="263"/>
        <v>44815</v>
      </c>
      <c r="AV224" s="107">
        <f t="shared" si="263"/>
        <v>44822</v>
      </c>
      <c r="AW224" s="107">
        <f t="shared" si="263"/>
        <v>44829</v>
      </c>
      <c r="AX224" s="107">
        <f t="shared" si="263"/>
        <v>44836</v>
      </c>
      <c r="AY224" s="107">
        <f t="shared" si="263"/>
        <v>44843</v>
      </c>
      <c r="AZ224" s="107">
        <f t="shared" si="263"/>
        <v>44850</v>
      </c>
      <c r="BA224" s="107">
        <f t="shared" si="263"/>
        <v>44857</v>
      </c>
      <c r="BB224" s="107">
        <f t="shared" si="263"/>
        <v>44864</v>
      </c>
      <c r="BC224" s="107">
        <f t="shared" si="263"/>
        <v>44871</v>
      </c>
      <c r="BD224" s="107">
        <f t="shared" si="263"/>
        <v>44878</v>
      </c>
      <c r="BE224" s="107">
        <f t="shared" si="263"/>
        <v>44885</v>
      </c>
      <c r="BF224" s="107">
        <f t="shared" si="263"/>
        <v>44892</v>
      </c>
      <c r="BG224" s="107">
        <f t="shared" si="263"/>
        <v>44899</v>
      </c>
      <c r="BH224" s="107">
        <f t="shared" si="263"/>
        <v>44906</v>
      </c>
      <c r="BI224" s="107">
        <f t="shared" si="263"/>
        <v>44913</v>
      </c>
      <c r="BJ224" s="107">
        <f t="shared" si="263"/>
        <v>44920</v>
      </c>
      <c r="BK224" s="107">
        <f t="shared" si="263"/>
        <v>44927</v>
      </c>
      <c r="BL224" s="107">
        <f t="shared" si="263"/>
        <v>44934</v>
      </c>
      <c r="BM224" s="107">
        <f t="shared" si="263"/>
        <v>44941</v>
      </c>
      <c r="BN224" s="108">
        <f t="shared" si="263"/>
        <v>44948</v>
      </c>
    </row>
    <row r="225" spans="5:66" ht="18.600000000000001" thickBot="1" x14ac:dyDescent="0.4">
      <c r="M225" s="17" t="s">
        <v>24</v>
      </c>
      <c r="N225" s="89" t="e">
        <f>VLOOKUP(M225,#REF!,2,FALSE)</f>
        <v>#REF!</v>
      </c>
      <c r="O225" s="111" t="str">
        <f>O$21</f>
        <v>S5</v>
      </c>
      <c r="P225" s="112" t="str">
        <f>P$21</f>
        <v>S6</v>
      </c>
      <c r="Q225" s="112" t="str">
        <f t="shared" ref="Q225:BN225" si="264">Q$21</f>
        <v>S7</v>
      </c>
      <c r="R225" s="112" t="str">
        <f t="shared" si="264"/>
        <v>S8</v>
      </c>
      <c r="S225" s="112" t="str">
        <f t="shared" si="264"/>
        <v>S9</v>
      </c>
      <c r="T225" s="112" t="str">
        <f t="shared" si="264"/>
        <v>S10</v>
      </c>
      <c r="U225" s="112" t="str">
        <f t="shared" si="264"/>
        <v>S11</v>
      </c>
      <c r="V225" s="112" t="str">
        <f t="shared" si="264"/>
        <v>S12</v>
      </c>
      <c r="W225" s="112" t="str">
        <f t="shared" si="264"/>
        <v>S13</v>
      </c>
      <c r="X225" s="112" t="str">
        <f t="shared" si="264"/>
        <v>S14</v>
      </c>
      <c r="Y225" s="112" t="str">
        <f t="shared" si="264"/>
        <v>S15</v>
      </c>
      <c r="Z225" s="112" t="str">
        <f t="shared" si="264"/>
        <v>S16</v>
      </c>
      <c r="AA225" s="112" t="str">
        <f t="shared" si="264"/>
        <v>S17</v>
      </c>
      <c r="AB225" s="112" t="str">
        <f t="shared" si="264"/>
        <v>S18</v>
      </c>
      <c r="AC225" s="112" t="str">
        <f t="shared" si="264"/>
        <v>S19</v>
      </c>
      <c r="AD225" s="112" t="str">
        <f t="shared" si="264"/>
        <v>S20</v>
      </c>
      <c r="AE225" s="112" t="str">
        <f t="shared" si="264"/>
        <v>S21</v>
      </c>
      <c r="AF225" s="112" t="str">
        <f t="shared" si="264"/>
        <v>S22</v>
      </c>
      <c r="AG225" s="112" t="str">
        <f t="shared" si="264"/>
        <v>S23</v>
      </c>
      <c r="AH225" s="112" t="str">
        <f t="shared" si="264"/>
        <v>S24</v>
      </c>
      <c r="AI225" s="112" t="str">
        <f t="shared" si="264"/>
        <v>S25</v>
      </c>
      <c r="AJ225" s="112" t="str">
        <f t="shared" si="264"/>
        <v>S26</v>
      </c>
      <c r="AK225" s="112" t="str">
        <f t="shared" si="264"/>
        <v>S27</v>
      </c>
      <c r="AL225" s="112" t="str">
        <f t="shared" si="264"/>
        <v>S28</v>
      </c>
      <c r="AM225" s="112" t="str">
        <f t="shared" si="264"/>
        <v>S29</v>
      </c>
      <c r="AN225" s="112" t="str">
        <f t="shared" si="264"/>
        <v>S30</v>
      </c>
      <c r="AO225" s="112" t="str">
        <f t="shared" si="264"/>
        <v>S31</v>
      </c>
      <c r="AP225" s="112" t="str">
        <f t="shared" si="264"/>
        <v>S32</v>
      </c>
      <c r="AQ225" s="112" t="str">
        <f t="shared" si="264"/>
        <v>S33</v>
      </c>
      <c r="AR225" s="112" t="str">
        <f t="shared" si="264"/>
        <v>S34</v>
      </c>
      <c r="AS225" s="112" t="str">
        <f t="shared" si="264"/>
        <v>S35</v>
      </c>
      <c r="AT225" s="112" t="str">
        <f t="shared" si="264"/>
        <v>S36</v>
      </c>
      <c r="AU225" s="112" t="str">
        <f t="shared" si="264"/>
        <v>S37</v>
      </c>
      <c r="AV225" s="112" t="str">
        <f t="shared" si="264"/>
        <v>S38</v>
      </c>
      <c r="AW225" s="112" t="str">
        <f t="shared" si="264"/>
        <v>S39</v>
      </c>
      <c r="AX225" s="112" t="str">
        <f t="shared" si="264"/>
        <v>S40</v>
      </c>
      <c r="AY225" s="112" t="str">
        <f t="shared" si="264"/>
        <v>S41</v>
      </c>
      <c r="AZ225" s="112" t="str">
        <f t="shared" si="264"/>
        <v>S42</v>
      </c>
      <c r="BA225" s="112" t="str">
        <f t="shared" si="264"/>
        <v>S43</v>
      </c>
      <c r="BB225" s="112" t="str">
        <f t="shared" si="264"/>
        <v>S44</v>
      </c>
      <c r="BC225" s="112" t="str">
        <f t="shared" si="264"/>
        <v>S45</v>
      </c>
      <c r="BD225" s="112" t="str">
        <f t="shared" si="264"/>
        <v>S46</v>
      </c>
      <c r="BE225" s="112" t="str">
        <f t="shared" si="264"/>
        <v>S47</v>
      </c>
      <c r="BF225" s="112" t="str">
        <f t="shared" si="264"/>
        <v>S48</v>
      </c>
      <c r="BG225" s="112" t="str">
        <f t="shared" si="264"/>
        <v>S49</v>
      </c>
      <c r="BH225" s="112" t="str">
        <f t="shared" si="264"/>
        <v>S50</v>
      </c>
      <c r="BI225" s="112" t="str">
        <f t="shared" si="264"/>
        <v>S51</v>
      </c>
      <c r="BJ225" s="112" t="str">
        <f t="shared" si="264"/>
        <v>S52</v>
      </c>
      <c r="BK225" s="112" t="str">
        <f t="shared" si="264"/>
        <v>S53</v>
      </c>
      <c r="BL225" s="112" t="str">
        <f t="shared" si="264"/>
        <v>S1</v>
      </c>
      <c r="BM225" s="112" t="str">
        <f t="shared" si="264"/>
        <v>S2</v>
      </c>
      <c r="BN225" s="113" t="str">
        <f t="shared" si="264"/>
        <v>S3</v>
      </c>
    </row>
    <row r="226" spans="5:66" x14ac:dyDescent="0.3">
      <c r="M226" s="44" t="str">
        <f t="shared" ref="M226:M234" si="265">M156</f>
        <v>DESIGN</v>
      </c>
      <c r="N226" s="86">
        <f t="shared" ref="N226:N234" si="266">SUM(O226:BN226)</f>
        <v>0</v>
      </c>
    </row>
    <row r="227" spans="5:66" x14ac:dyDescent="0.3">
      <c r="M227" s="18" t="str">
        <f t="shared" si="265"/>
        <v>EXEC</v>
      </c>
      <c r="N227" s="87">
        <f t="shared" si="266"/>
        <v>24</v>
      </c>
      <c r="AF227">
        <v>24</v>
      </c>
    </row>
    <row r="228" spans="5:66" x14ac:dyDescent="0.3">
      <c r="M228" s="18" t="str">
        <f t="shared" si="265"/>
        <v>MNG</v>
      </c>
      <c r="N228" s="87">
        <f t="shared" si="266"/>
        <v>0</v>
      </c>
    </row>
    <row r="229" spans="5:66" x14ac:dyDescent="0.3">
      <c r="M229" s="18" t="str">
        <f t="shared" si="265"/>
        <v>UAT</v>
      </c>
      <c r="N229" s="87">
        <f t="shared" si="266"/>
        <v>0</v>
      </c>
    </row>
    <row r="230" spans="5:66" x14ac:dyDescent="0.3">
      <c r="M230" s="18" t="str">
        <f t="shared" si="265"/>
        <v>DP</v>
      </c>
      <c r="N230" s="87">
        <f t="shared" si="266"/>
        <v>0</v>
      </c>
    </row>
    <row r="231" spans="5:66" x14ac:dyDescent="0.3">
      <c r="M231" s="18">
        <f t="shared" si="265"/>
        <v>0</v>
      </c>
      <c r="N231" s="87">
        <f t="shared" si="266"/>
        <v>0</v>
      </c>
    </row>
    <row r="232" spans="5:66" x14ac:dyDescent="0.3">
      <c r="M232" s="18">
        <f t="shared" si="265"/>
        <v>0</v>
      </c>
      <c r="N232" s="87">
        <f t="shared" si="266"/>
        <v>0</v>
      </c>
    </row>
    <row r="233" spans="5:66" x14ac:dyDescent="0.3">
      <c r="M233" s="18" t="e">
        <f t="shared" si="265"/>
        <v>#REF!</v>
      </c>
      <c r="N233" s="87">
        <f t="shared" si="266"/>
        <v>0</v>
      </c>
    </row>
    <row r="234" spans="5:66" ht="15" thickBot="1" x14ac:dyDescent="0.35">
      <c r="M234" s="45" t="e">
        <f t="shared" si="265"/>
        <v>#REF!</v>
      </c>
      <c r="N234" s="88">
        <f t="shared" si="266"/>
        <v>0</v>
      </c>
    </row>
    <row r="235" spans="5:66" ht="15" thickBot="1" x14ac:dyDescent="0.35">
      <c r="E235" s="320"/>
      <c r="N235" s="70">
        <f>SUM(N226:N234)</f>
        <v>24</v>
      </c>
      <c r="O235" s="28">
        <f>SUM(O226:O234)</f>
        <v>0</v>
      </c>
      <c r="P235" s="29">
        <f t="shared" ref="P235:BN235" si="267">SUM(P226:P234)</f>
        <v>0</v>
      </c>
      <c r="Q235" s="29">
        <f t="shared" si="267"/>
        <v>0</v>
      </c>
      <c r="R235" s="29">
        <f t="shared" si="267"/>
        <v>0</v>
      </c>
      <c r="S235" s="29">
        <f t="shared" si="267"/>
        <v>0</v>
      </c>
      <c r="T235" s="29">
        <f t="shared" si="267"/>
        <v>0</v>
      </c>
      <c r="U235" s="29">
        <f t="shared" si="267"/>
        <v>0</v>
      </c>
      <c r="V235" s="29">
        <f t="shared" si="267"/>
        <v>0</v>
      </c>
      <c r="W235" s="29">
        <f t="shared" si="267"/>
        <v>0</v>
      </c>
      <c r="X235" s="29">
        <f t="shared" si="267"/>
        <v>0</v>
      </c>
      <c r="Y235" s="29">
        <f t="shared" si="267"/>
        <v>0</v>
      </c>
      <c r="Z235" s="29">
        <f t="shared" si="267"/>
        <v>0</v>
      </c>
      <c r="AA235" s="29">
        <f t="shared" si="267"/>
        <v>0</v>
      </c>
      <c r="AB235" s="29">
        <f t="shared" si="267"/>
        <v>0</v>
      </c>
      <c r="AC235" s="29">
        <f t="shared" si="267"/>
        <v>0</v>
      </c>
      <c r="AD235" s="29">
        <f t="shared" si="267"/>
        <v>0</v>
      </c>
      <c r="AE235" s="29">
        <f t="shared" si="267"/>
        <v>0</v>
      </c>
      <c r="AF235" s="29">
        <f t="shared" si="267"/>
        <v>24</v>
      </c>
      <c r="AG235" s="29">
        <f t="shared" si="267"/>
        <v>0</v>
      </c>
      <c r="AH235" s="29">
        <f t="shared" si="267"/>
        <v>0</v>
      </c>
      <c r="AI235" s="29">
        <f t="shared" si="267"/>
        <v>0</v>
      </c>
      <c r="AJ235" s="29">
        <f t="shared" si="267"/>
        <v>0</v>
      </c>
      <c r="AK235" s="29">
        <f t="shared" si="267"/>
        <v>0</v>
      </c>
      <c r="AL235" s="29">
        <f t="shared" si="267"/>
        <v>0</v>
      </c>
      <c r="AM235" s="29">
        <f t="shared" si="267"/>
        <v>0</v>
      </c>
      <c r="AN235" s="29">
        <f t="shared" si="267"/>
        <v>0</v>
      </c>
      <c r="AO235" s="29">
        <f t="shared" si="267"/>
        <v>0</v>
      </c>
      <c r="AP235" s="29">
        <f t="shared" si="267"/>
        <v>0</v>
      </c>
      <c r="AQ235" s="29">
        <f t="shared" si="267"/>
        <v>0</v>
      </c>
      <c r="AR235" s="29">
        <f t="shared" si="267"/>
        <v>0</v>
      </c>
      <c r="AS235" s="29">
        <f t="shared" si="267"/>
        <v>0</v>
      </c>
      <c r="AT235" s="29">
        <f t="shared" si="267"/>
        <v>0</v>
      </c>
      <c r="AU235" s="29">
        <f t="shared" si="267"/>
        <v>0</v>
      </c>
      <c r="AV235" s="29">
        <f t="shared" si="267"/>
        <v>0</v>
      </c>
      <c r="AW235" s="29">
        <f t="shared" si="267"/>
        <v>0</v>
      </c>
      <c r="AX235" s="29">
        <f t="shared" si="267"/>
        <v>0</v>
      </c>
      <c r="AY235" s="29">
        <f t="shared" si="267"/>
        <v>0</v>
      </c>
      <c r="AZ235" s="29">
        <f t="shared" si="267"/>
        <v>0</v>
      </c>
      <c r="BA235" s="29">
        <f t="shared" si="267"/>
        <v>0</v>
      </c>
      <c r="BB235" s="29">
        <f t="shared" si="267"/>
        <v>0</v>
      </c>
      <c r="BC235" s="29">
        <f t="shared" si="267"/>
        <v>0</v>
      </c>
      <c r="BD235" s="29">
        <f t="shared" si="267"/>
        <v>0</v>
      </c>
      <c r="BE235" s="29">
        <f t="shared" si="267"/>
        <v>0</v>
      </c>
      <c r="BF235" s="29">
        <f t="shared" si="267"/>
        <v>0</v>
      </c>
      <c r="BG235" s="29">
        <f t="shared" si="267"/>
        <v>0</v>
      </c>
      <c r="BH235" s="29">
        <f t="shared" si="267"/>
        <v>0</v>
      </c>
      <c r="BI235" s="29">
        <f t="shared" si="267"/>
        <v>0</v>
      </c>
      <c r="BJ235" s="29">
        <f t="shared" si="267"/>
        <v>0</v>
      </c>
      <c r="BK235" s="29">
        <f t="shared" si="267"/>
        <v>0</v>
      </c>
      <c r="BL235" s="29">
        <f t="shared" si="267"/>
        <v>0</v>
      </c>
      <c r="BM235" s="29">
        <f t="shared" si="267"/>
        <v>0</v>
      </c>
      <c r="BN235" s="30">
        <f t="shared" si="267"/>
        <v>0</v>
      </c>
    </row>
    <row r="236" spans="5:66" ht="15" thickBot="1" x14ac:dyDescent="0.35">
      <c r="N236" s="250" t="s">
        <v>360</v>
      </c>
      <c r="O236" s="251" t="e">
        <f>VLOOKUP($M239,#REF!,HLOOKUP(O$69,#REF!,3,FALSE),FALSE)</f>
        <v>#REF!</v>
      </c>
      <c r="P236" s="251" t="e">
        <f>VLOOKUP($M239,#REF!,HLOOKUP(P$69,#REF!,3,FALSE),FALSE)</f>
        <v>#REF!</v>
      </c>
      <c r="Q236" s="251" t="e">
        <f>VLOOKUP($M239,#REF!,HLOOKUP(Q$69,#REF!,3,FALSE),FALSE)</f>
        <v>#REF!</v>
      </c>
      <c r="R236" s="251" t="e">
        <f>VLOOKUP($M239,#REF!,HLOOKUP(R$69,#REF!,3,FALSE),FALSE)</f>
        <v>#REF!</v>
      </c>
      <c r="S236" s="251" t="e">
        <f>VLOOKUP($M239,#REF!,HLOOKUP(S$69,#REF!,3,FALSE),FALSE)</f>
        <v>#REF!</v>
      </c>
      <c r="T236" s="251" t="e">
        <f>VLOOKUP($M239,#REF!,HLOOKUP(T$69,#REF!,3,FALSE),FALSE)</f>
        <v>#REF!</v>
      </c>
      <c r="U236" s="251" t="e">
        <f>VLOOKUP($M239,#REF!,HLOOKUP(U$69,#REF!,3,FALSE),FALSE)</f>
        <v>#REF!</v>
      </c>
      <c r="V236" s="251" t="e">
        <f>VLOOKUP($M239,#REF!,HLOOKUP(V$69,#REF!,3,FALSE),FALSE)</f>
        <v>#REF!</v>
      </c>
      <c r="W236" s="251" t="e">
        <f>VLOOKUP($M239,#REF!,HLOOKUP(W$69,#REF!,3,FALSE),FALSE)</f>
        <v>#REF!</v>
      </c>
      <c r="X236" s="251" t="e">
        <f>VLOOKUP($M239,#REF!,HLOOKUP(X$69,#REF!,3,FALSE),FALSE)</f>
        <v>#REF!</v>
      </c>
      <c r="Y236" s="251" t="e">
        <f>VLOOKUP($M239,#REF!,HLOOKUP(Y$69,#REF!,3,FALSE),FALSE)</f>
        <v>#REF!</v>
      </c>
      <c r="Z236" s="251" t="e">
        <f>VLOOKUP($M239,#REF!,HLOOKUP(Z$69,#REF!,3,FALSE),FALSE)</f>
        <v>#REF!</v>
      </c>
      <c r="AA236" s="251" t="e">
        <f>VLOOKUP($M239,#REF!,HLOOKUP(AA$69,#REF!,3,FALSE),FALSE)</f>
        <v>#REF!</v>
      </c>
      <c r="AB236" s="251" t="e">
        <f>VLOOKUP($M239,#REF!,HLOOKUP(AB$69,#REF!,3,FALSE),FALSE)</f>
        <v>#REF!</v>
      </c>
      <c r="AC236" s="251" t="e">
        <f>VLOOKUP($M239,#REF!,HLOOKUP(AC$69,#REF!,3,FALSE),FALSE)</f>
        <v>#REF!</v>
      </c>
      <c r="AD236" s="251" t="e">
        <f>VLOOKUP($M239,#REF!,HLOOKUP(AD$69,#REF!,3,FALSE),FALSE)</f>
        <v>#REF!</v>
      </c>
      <c r="AE236" s="251" t="e">
        <f>VLOOKUP($M239,#REF!,HLOOKUP(AE$69,#REF!,3,FALSE),FALSE)</f>
        <v>#REF!</v>
      </c>
      <c r="AF236" s="251" t="e">
        <f>VLOOKUP($M239,#REF!,HLOOKUP(AF$69,#REF!,3,FALSE),FALSE)</f>
        <v>#REF!</v>
      </c>
      <c r="AG236" s="251" t="e">
        <f>VLOOKUP($M239,#REF!,HLOOKUP(AG$69,#REF!,3,FALSE),FALSE)</f>
        <v>#REF!</v>
      </c>
      <c r="AH236" s="251" t="e">
        <f>VLOOKUP($M239,#REF!,HLOOKUP(AH$69,#REF!,3,FALSE),FALSE)</f>
        <v>#REF!</v>
      </c>
      <c r="AI236" s="251" t="e">
        <f>VLOOKUP($M239,#REF!,HLOOKUP(AI$69,#REF!,3,FALSE),FALSE)</f>
        <v>#REF!</v>
      </c>
      <c r="AJ236" s="251" t="e">
        <f>VLOOKUP($M239,#REF!,HLOOKUP(AJ$69,#REF!,3,FALSE),FALSE)</f>
        <v>#REF!</v>
      </c>
      <c r="AK236" s="251" t="e">
        <f>VLOOKUP($M239,#REF!,HLOOKUP(AK$69,#REF!,3,FALSE),FALSE)</f>
        <v>#REF!</v>
      </c>
      <c r="AL236" s="251" t="e">
        <f>VLOOKUP($M239,#REF!,HLOOKUP(AL$69,#REF!,3,FALSE),FALSE)</f>
        <v>#REF!</v>
      </c>
      <c r="AM236" s="251" t="e">
        <f>VLOOKUP($M239,#REF!,HLOOKUP(AM$69,#REF!,3,FALSE),FALSE)</f>
        <v>#REF!</v>
      </c>
      <c r="AN236" s="251" t="e">
        <f>VLOOKUP($M239,#REF!,HLOOKUP(AN$69,#REF!,3,FALSE),FALSE)</f>
        <v>#REF!</v>
      </c>
      <c r="AO236" s="251" t="e">
        <f>VLOOKUP($M239,#REF!,HLOOKUP(AO$69,#REF!,3,FALSE),FALSE)</f>
        <v>#REF!</v>
      </c>
      <c r="AP236" s="251" t="e">
        <f>VLOOKUP($M239,#REF!,HLOOKUP(AP$69,#REF!,3,FALSE),FALSE)</f>
        <v>#REF!</v>
      </c>
      <c r="AQ236" s="251" t="e">
        <f>VLOOKUP($M239,#REF!,HLOOKUP(AQ$69,#REF!,3,FALSE),FALSE)</f>
        <v>#REF!</v>
      </c>
      <c r="AR236" s="251" t="e">
        <f>VLOOKUP($M239,#REF!,HLOOKUP(AR$69,#REF!,3,FALSE),FALSE)</f>
        <v>#REF!</v>
      </c>
      <c r="AS236" s="251" t="e">
        <f>VLOOKUP($M239,#REF!,HLOOKUP(AS$69,#REF!,3,FALSE),FALSE)</f>
        <v>#REF!</v>
      </c>
      <c r="AT236" s="251" t="e">
        <f>VLOOKUP($M239,#REF!,HLOOKUP(AT$69,#REF!,3,FALSE),FALSE)</f>
        <v>#REF!</v>
      </c>
      <c r="AU236" s="251" t="e">
        <f>VLOOKUP($M239,#REF!,HLOOKUP(AU$69,#REF!,3,FALSE),FALSE)</f>
        <v>#REF!</v>
      </c>
      <c r="AV236" s="251" t="e">
        <f>VLOOKUP($M239,#REF!,HLOOKUP(AV$69,#REF!,3,FALSE),FALSE)</f>
        <v>#REF!</v>
      </c>
      <c r="AW236" s="251" t="e">
        <f>VLOOKUP($M239,#REF!,HLOOKUP(AW$69,#REF!,3,FALSE),FALSE)</f>
        <v>#REF!</v>
      </c>
      <c r="AX236" s="251" t="e">
        <f>VLOOKUP($M239,#REF!,HLOOKUP(AX$69,#REF!,3,FALSE),FALSE)</f>
        <v>#REF!</v>
      </c>
      <c r="AY236" s="251" t="e">
        <f>VLOOKUP($M239,#REF!,HLOOKUP(AY$69,#REF!,3,FALSE),FALSE)</f>
        <v>#REF!</v>
      </c>
      <c r="AZ236" s="251" t="e">
        <f>VLOOKUP($M239,#REF!,HLOOKUP(AZ$69,#REF!,3,FALSE),FALSE)</f>
        <v>#REF!</v>
      </c>
      <c r="BA236" s="251" t="e">
        <f>VLOOKUP($M239,#REF!,HLOOKUP(BA$69,#REF!,3,FALSE),FALSE)</f>
        <v>#REF!</v>
      </c>
      <c r="BB236" s="251" t="e">
        <f>VLOOKUP($M239,#REF!,HLOOKUP(BB$69,#REF!,3,FALSE),FALSE)</f>
        <v>#REF!</v>
      </c>
      <c r="BC236" s="251" t="e">
        <f>VLOOKUP($M239,#REF!,HLOOKUP(BC$69,#REF!,3,FALSE),FALSE)</f>
        <v>#REF!</v>
      </c>
      <c r="BD236" s="251" t="e">
        <f>VLOOKUP($M239,#REF!,HLOOKUP(BD$69,#REF!,3,FALSE),FALSE)</f>
        <v>#REF!</v>
      </c>
      <c r="BE236" s="251" t="e">
        <f>VLOOKUP($M239,#REF!,HLOOKUP(BE$69,#REF!,3,FALSE),FALSE)</f>
        <v>#REF!</v>
      </c>
      <c r="BF236" s="251" t="e">
        <f>VLOOKUP($M239,#REF!,HLOOKUP(BF$69,#REF!,3,FALSE),FALSE)</f>
        <v>#REF!</v>
      </c>
      <c r="BG236" s="251" t="e">
        <f>VLOOKUP($M239,#REF!,HLOOKUP(BG$69,#REF!,3,FALSE),FALSE)</f>
        <v>#REF!</v>
      </c>
      <c r="BH236" s="251" t="e">
        <f>VLOOKUP($M239,#REF!,HLOOKUP(BH$69,#REF!,3,FALSE),FALSE)</f>
        <v>#REF!</v>
      </c>
      <c r="BI236" s="251" t="e">
        <f>VLOOKUP($M239,#REF!,HLOOKUP(BI$69,#REF!,3,FALSE),FALSE)</f>
        <v>#REF!</v>
      </c>
      <c r="BJ236" s="251" t="e">
        <f>VLOOKUP($M239,#REF!,HLOOKUP(BJ$69,#REF!,3,FALSE),FALSE)</f>
        <v>#REF!</v>
      </c>
      <c r="BK236" s="251" t="e">
        <f>VLOOKUP($M239,#REF!,HLOOKUP(BK$69,#REF!,3,FALSE),FALSE)</f>
        <v>#REF!</v>
      </c>
      <c r="BL236" s="251" t="e">
        <f>VLOOKUP($M239,#REF!,HLOOKUP(BL$69,#REF!,3,FALSE),FALSE)</f>
        <v>#REF!</v>
      </c>
      <c r="BM236" s="251" t="e">
        <f>VLOOKUP($M239,#REF!,HLOOKUP(BM$69,#REF!,3,FALSE),FALSE)</f>
        <v>#REF!</v>
      </c>
      <c r="BN236" s="251" t="e">
        <f>VLOOKUP($M239,#REF!,HLOOKUP(BN$69,#REF!,3,FALSE),FALSE)</f>
        <v>#REF!</v>
      </c>
    </row>
    <row r="237" spans="5:66" ht="18" x14ac:dyDescent="0.3">
      <c r="N237" s="103" t="str">
        <f>N$19</f>
        <v>DAL</v>
      </c>
      <c r="O237" s="100">
        <f>O$19</f>
        <v>44585</v>
      </c>
      <c r="P237" s="101">
        <f t="shared" ref="P237:BN237" si="268">P$19</f>
        <v>44592</v>
      </c>
      <c r="Q237" s="101">
        <f t="shared" si="268"/>
        <v>44599</v>
      </c>
      <c r="R237" s="101">
        <f t="shared" si="268"/>
        <v>44606</v>
      </c>
      <c r="S237" s="101">
        <f t="shared" si="268"/>
        <v>44613</v>
      </c>
      <c r="T237" s="101">
        <f t="shared" si="268"/>
        <v>44620</v>
      </c>
      <c r="U237" s="101">
        <f t="shared" si="268"/>
        <v>44627</v>
      </c>
      <c r="V237" s="101">
        <f t="shared" si="268"/>
        <v>44634</v>
      </c>
      <c r="W237" s="101">
        <f t="shared" si="268"/>
        <v>44641</v>
      </c>
      <c r="X237" s="101">
        <f t="shared" si="268"/>
        <v>44648</v>
      </c>
      <c r="Y237" s="101">
        <f t="shared" si="268"/>
        <v>44655</v>
      </c>
      <c r="Z237" s="101">
        <f t="shared" si="268"/>
        <v>44662</v>
      </c>
      <c r="AA237" s="101">
        <f t="shared" si="268"/>
        <v>44669</v>
      </c>
      <c r="AB237" s="101">
        <f t="shared" si="268"/>
        <v>44676</v>
      </c>
      <c r="AC237" s="101">
        <f t="shared" si="268"/>
        <v>44683</v>
      </c>
      <c r="AD237" s="101">
        <f t="shared" si="268"/>
        <v>44690</v>
      </c>
      <c r="AE237" s="101">
        <f t="shared" si="268"/>
        <v>44697</v>
      </c>
      <c r="AF237" s="101">
        <f t="shared" si="268"/>
        <v>44704</v>
      </c>
      <c r="AG237" s="101">
        <f t="shared" si="268"/>
        <v>44711</v>
      </c>
      <c r="AH237" s="101">
        <f t="shared" si="268"/>
        <v>44718</v>
      </c>
      <c r="AI237" s="101">
        <f t="shared" si="268"/>
        <v>44725</v>
      </c>
      <c r="AJ237" s="101">
        <f t="shared" si="268"/>
        <v>44732</v>
      </c>
      <c r="AK237" s="101">
        <f t="shared" si="268"/>
        <v>44739</v>
      </c>
      <c r="AL237" s="101">
        <f t="shared" si="268"/>
        <v>44746</v>
      </c>
      <c r="AM237" s="101">
        <f t="shared" si="268"/>
        <v>44753</v>
      </c>
      <c r="AN237" s="101">
        <f t="shared" si="268"/>
        <v>44760</v>
      </c>
      <c r="AO237" s="101">
        <f t="shared" si="268"/>
        <v>44767</v>
      </c>
      <c r="AP237" s="101">
        <f t="shared" si="268"/>
        <v>44774</v>
      </c>
      <c r="AQ237" s="101">
        <f t="shared" si="268"/>
        <v>44781</v>
      </c>
      <c r="AR237" s="101">
        <f t="shared" si="268"/>
        <v>44788</v>
      </c>
      <c r="AS237" s="101">
        <f t="shared" si="268"/>
        <v>44795</v>
      </c>
      <c r="AT237" s="101">
        <f t="shared" si="268"/>
        <v>44802</v>
      </c>
      <c r="AU237" s="101">
        <f t="shared" si="268"/>
        <v>44809</v>
      </c>
      <c r="AV237" s="101">
        <f t="shared" si="268"/>
        <v>44816</v>
      </c>
      <c r="AW237" s="101">
        <f t="shared" si="268"/>
        <v>44823</v>
      </c>
      <c r="AX237" s="101">
        <f t="shared" si="268"/>
        <v>44830</v>
      </c>
      <c r="AY237" s="101">
        <f t="shared" si="268"/>
        <v>44837</v>
      </c>
      <c r="AZ237" s="101">
        <f t="shared" si="268"/>
        <v>44844</v>
      </c>
      <c r="BA237" s="101">
        <f t="shared" si="268"/>
        <v>44851</v>
      </c>
      <c r="BB237" s="101">
        <f t="shared" si="268"/>
        <v>44858</v>
      </c>
      <c r="BC237" s="101">
        <f t="shared" si="268"/>
        <v>44865</v>
      </c>
      <c r="BD237" s="101">
        <f t="shared" si="268"/>
        <v>44872</v>
      </c>
      <c r="BE237" s="101">
        <f t="shared" si="268"/>
        <v>44879</v>
      </c>
      <c r="BF237" s="101">
        <f t="shared" si="268"/>
        <v>44886</v>
      </c>
      <c r="BG237" s="101">
        <f t="shared" si="268"/>
        <v>44893</v>
      </c>
      <c r="BH237" s="101">
        <f t="shared" si="268"/>
        <v>44900</v>
      </c>
      <c r="BI237" s="101">
        <f t="shared" si="268"/>
        <v>44907</v>
      </c>
      <c r="BJ237" s="101">
        <f t="shared" si="268"/>
        <v>44914</v>
      </c>
      <c r="BK237" s="101">
        <f t="shared" si="268"/>
        <v>44921</v>
      </c>
      <c r="BL237" s="101">
        <f t="shared" si="268"/>
        <v>44928</v>
      </c>
      <c r="BM237" s="101">
        <f t="shared" si="268"/>
        <v>44935</v>
      </c>
      <c r="BN237" s="102">
        <f t="shared" si="268"/>
        <v>44942</v>
      </c>
    </row>
    <row r="238" spans="5:66" ht="18.600000000000001" thickBot="1" x14ac:dyDescent="0.35">
      <c r="N238" s="104" t="str">
        <f>N$20</f>
        <v>AL</v>
      </c>
      <c r="O238" s="106">
        <f>O$20</f>
        <v>44591</v>
      </c>
      <c r="P238" s="107">
        <f t="shared" ref="P238:BN238" si="269">P$20</f>
        <v>44598</v>
      </c>
      <c r="Q238" s="107">
        <f t="shared" si="269"/>
        <v>44605</v>
      </c>
      <c r="R238" s="107">
        <f t="shared" si="269"/>
        <v>44612</v>
      </c>
      <c r="S238" s="107">
        <f>S$20</f>
        <v>44619</v>
      </c>
      <c r="T238" s="107">
        <f t="shared" si="269"/>
        <v>44626</v>
      </c>
      <c r="U238" s="107">
        <f t="shared" si="269"/>
        <v>44633</v>
      </c>
      <c r="V238" s="107">
        <f t="shared" si="269"/>
        <v>44640</v>
      </c>
      <c r="W238" s="107">
        <f t="shared" si="269"/>
        <v>44647</v>
      </c>
      <c r="X238" s="107">
        <f t="shared" si="269"/>
        <v>44654</v>
      </c>
      <c r="Y238" s="107">
        <f t="shared" si="269"/>
        <v>44661</v>
      </c>
      <c r="Z238" s="107">
        <f t="shared" si="269"/>
        <v>44668</v>
      </c>
      <c r="AA238" s="107">
        <f t="shared" si="269"/>
        <v>44675</v>
      </c>
      <c r="AB238" s="107">
        <f t="shared" si="269"/>
        <v>44682</v>
      </c>
      <c r="AC238" s="107">
        <f t="shared" si="269"/>
        <v>44689</v>
      </c>
      <c r="AD238" s="107">
        <f t="shared" si="269"/>
        <v>44696</v>
      </c>
      <c r="AE238" s="107">
        <f t="shared" si="269"/>
        <v>44703</v>
      </c>
      <c r="AF238" s="107">
        <f t="shared" si="269"/>
        <v>44710</v>
      </c>
      <c r="AG238" s="107">
        <f t="shared" si="269"/>
        <v>44717</v>
      </c>
      <c r="AH238" s="107">
        <f t="shared" si="269"/>
        <v>44724</v>
      </c>
      <c r="AI238" s="107">
        <f t="shared" si="269"/>
        <v>44731</v>
      </c>
      <c r="AJ238" s="107">
        <f t="shared" si="269"/>
        <v>44738</v>
      </c>
      <c r="AK238" s="107">
        <f t="shared" si="269"/>
        <v>44745</v>
      </c>
      <c r="AL238" s="107">
        <f t="shared" si="269"/>
        <v>44752</v>
      </c>
      <c r="AM238" s="107">
        <f t="shared" si="269"/>
        <v>44759</v>
      </c>
      <c r="AN238" s="107">
        <f t="shared" si="269"/>
        <v>44766</v>
      </c>
      <c r="AO238" s="107">
        <f t="shared" si="269"/>
        <v>44773</v>
      </c>
      <c r="AP238" s="107">
        <f t="shared" si="269"/>
        <v>44780</v>
      </c>
      <c r="AQ238" s="107">
        <f t="shared" si="269"/>
        <v>44787</v>
      </c>
      <c r="AR238" s="107">
        <f t="shared" si="269"/>
        <v>44794</v>
      </c>
      <c r="AS238" s="107">
        <f t="shared" si="269"/>
        <v>44801</v>
      </c>
      <c r="AT238" s="107">
        <f t="shared" si="269"/>
        <v>44808</v>
      </c>
      <c r="AU238" s="107">
        <f t="shared" si="269"/>
        <v>44815</v>
      </c>
      <c r="AV238" s="107">
        <f t="shared" si="269"/>
        <v>44822</v>
      </c>
      <c r="AW238" s="107">
        <f t="shared" si="269"/>
        <v>44829</v>
      </c>
      <c r="AX238" s="107">
        <f t="shared" si="269"/>
        <v>44836</v>
      </c>
      <c r="AY238" s="107">
        <f t="shared" si="269"/>
        <v>44843</v>
      </c>
      <c r="AZ238" s="107">
        <f t="shared" si="269"/>
        <v>44850</v>
      </c>
      <c r="BA238" s="107">
        <f t="shared" si="269"/>
        <v>44857</v>
      </c>
      <c r="BB238" s="107">
        <f t="shared" si="269"/>
        <v>44864</v>
      </c>
      <c r="BC238" s="107">
        <f t="shared" si="269"/>
        <v>44871</v>
      </c>
      <c r="BD238" s="107">
        <f t="shared" si="269"/>
        <v>44878</v>
      </c>
      <c r="BE238" s="107">
        <f t="shared" si="269"/>
        <v>44885</v>
      </c>
      <c r="BF238" s="107">
        <f t="shared" si="269"/>
        <v>44892</v>
      </c>
      <c r="BG238" s="107">
        <f t="shared" si="269"/>
        <v>44899</v>
      </c>
      <c r="BH238" s="107">
        <f t="shared" si="269"/>
        <v>44906</v>
      </c>
      <c r="BI238" s="107">
        <f t="shared" si="269"/>
        <v>44913</v>
      </c>
      <c r="BJ238" s="107">
        <f t="shared" si="269"/>
        <v>44920</v>
      </c>
      <c r="BK238" s="107">
        <f t="shared" si="269"/>
        <v>44927</v>
      </c>
      <c r="BL238" s="107">
        <f t="shared" si="269"/>
        <v>44934</v>
      </c>
      <c r="BM238" s="107">
        <f t="shared" si="269"/>
        <v>44941</v>
      </c>
      <c r="BN238" s="108">
        <f t="shared" si="269"/>
        <v>44948</v>
      </c>
    </row>
    <row r="239" spans="5:66" ht="18.600000000000001" thickBot="1" x14ac:dyDescent="0.4">
      <c r="M239" s="17" t="s">
        <v>28</v>
      </c>
      <c r="N239" s="89" t="e">
        <f>VLOOKUP(M239,#REF!,2,FALSE)</f>
        <v>#REF!</v>
      </c>
      <c r="O239" s="111" t="str">
        <f>O$21</f>
        <v>S5</v>
      </c>
      <c r="P239" s="112" t="str">
        <f>P$21</f>
        <v>S6</v>
      </c>
      <c r="Q239" s="112" t="str">
        <f t="shared" ref="Q239:BN239" si="270">Q$21</f>
        <v>S7</v>
      </c>
      <c r="R239" s="112" t="str">
        <f t="shared" si="270"/>
        <v>S8</v>
      </c>
      <c r="S239" s="112" t="str">
        <f t="shared" si="270"/>
        <v>S9</v>
      </c>
      <c r="T239" s="112" t="str">
        <f t="shared" si="270"/>
        <v>S10</v>
      </c>
      <c r="U239" s="112" t="str">
        <f t="shared" si="270"/>
        <v>S11</v>
      </c>
      <c r="V239" s="112" t="str">
        <f t="shared" si="270"/>
        <v>S12</v>
      </c>
      <c r="W239" s="112" t="str">
        <f t="shared" si="270"/>
        <v>S13</v>
      </c>
      <c r="X239" s="112" t="str">
        <f t="shared" si="270"/>
        <v>S14</v>
      </c>
      <c r="Y239" s="112" t="str">
        <f t="shared" si="270"/>
        <v>S15</v>
      </c>
      <c r="Z239" s="112" t="str">
        <f t="shared" si="270"/>
        <v>S16</v>
      </c>
      <c r="AA239" s="112" t="str">
        <f t="shared" si="270"/>
        <v>S17</v>
      </c>
      <c r="AB239" s="112" t="str">
        <f t="shared" si="270"/>
        <v>S18</v>
      </c>
      <c r="AC239" s="112" t="str">
        <f t="shared" si="270"/>
        <v>S19</v>
      </c>
      <c r="AD239" s="112" t="str">
        <f t="shared" si="270"/>
        <v>S20</v>
      </c>
      <c r="AE239" s="112" t="str">
        <f t="shared" si="270"/>
        <v>S21</v>
      </c>
      <c r="AF239" s="112" t="str">
        <f t="shared" si="270"/>
        <v>S22</v>
      </c>
      <c r="AG239" s="112" t="str">
        <f t="shared" si="270"/>
        <v>S23</v>
      </c>
      <c r="AH239" s="112" t="str">
        <f t="shared" si="270"/>
        <v>S24</v>
      </c>
      <c r="AI239" s="112" t="str">
        <f t="shared" si="270"/>
        <v>S25</v>
      </c>
      <c r="AJ239" s="112" t="str">
        <f t="shared" si="270"/>
        <v>S26</v>
      </c>
      <c r="AK239" s="112" t="str">
        <f t="shared" si="270"/>
        <v>S27</v>
      </c>
      <c r="AL239" s="112" t="str">
        <f t="shared" si="270"/>
        <v>S28</v>
      </c>
      <c r="AM239" s="112" t="str">
        <f t="shared" si="270"/>
        <v>S29</v>
      </c>
      <c r="AN239" s="112" t="str">
        <f t="shared" si="270"/>
        <v>S30</v>
      </c>
      <c r="AO239" s="112" t="str">
        <f t="shared" si="270"/>
        <v>S31</v>
      </c>
      <c r="AP239" s="112" t="str">
        <f t="shared" si="270"/>
        <v>S32</v>
      </c>
      <c r="AQ239" s="112" t="str">
        <f t="shared" si="270"/>
        <v>S33</v>
      </c>
      <c r="AR239" s="112" t="str">
        <f t="shared" si="270"/>
        <v>S34</v>
      </c>
      <c r="AS239" s="112" t="str">
        <f t="shared" si="270"/>
        <v>S35</v>
      </c>
      <c r="AT239" s="112" t="str">
        <f t="shared" si="270"/>
        <v>S36</v>
      </c>
      <c r="AU239" s="112" t="str">
        <f t="shared" si="270"/>
        <v>S37</v>
      </c>
      <c r="AV239" s="112" t="str">
        <f t="shared" si="270"/>
        <v>S38</v>
      </c>
      <c r="AW239" s="112" t="str">
        <f t="shared" si="270"/>
        <v>S39</v>
      </c>
      <c r="AX239" s="112" t="str">
        <f t="shared" si="270"/>
        <v>S40</v>
      </c>
      <c r="AY239" s="112" t="str">
        <f t="shared" si="270"/>
        <v>S41</v>
      </c>
      <c r="AZ239" s="112" t="str">
        <f t="shared" si="270"/>
        <v>S42</v>
      </c>
      <c r="BA239" s="112" t="str">
        <f t="shared" si="270"/>
        <v>S43</v>
      </c>
      <c r="BB239" s="112" t="str">
        <f t="shared" si="270"/>
        <v>S44</v>
      </c>
      <c r="BC239" s="112" t="str">
        <f t="shared" si="270"/>
        <v>S45</v>
      </c>
      <c r="BD239" s="112" t="str">
        <f t="shared" si="270"/>
        <v>S46</v>
      </c>
      <c r="BE239" s="112" t="str">
        <f t="shared" si="270"/>
        <v>S47</v>
      </c>
      <c r="BF239" s="112" t="str">
        <f t="shared" si="270"/>
        <v>S48</v>
      </c>
      <c r="BG239" s="112" t="str">
        <f t="shared" si="270"/>
        <v>S49</v>
      </c>
      <c r="BH239" s="112" t="str">
        <f t="shared" si="270"/>
        <v>S50</v>
      </c>
      <c r="BI239" s="112" t="str">
        <f t="shared" si="270"/>
        <v>S51</v>
      </c>
      <c r="BJ239" s="112" t="str">
        <f t="shared" si="270"/>
        <v>S52</v>
      </c>
      <c r="BK239" s="112" t="str">
        <f t="shared" si="270"/>
        <v>S53</v>
      </c>
      <c r="BL239" s="112" t="str">
        <f t="shared" si="270"/>
        <v>S1</v>
      </c>
      <c r="BM239" s="112" t="str">
        <f t="shared" si="270"/>
        <v>S2</v>
      </c>
      <c r="BN239" s="113" t="str">
        <f t="shared" si="270"/>
        <v>S3</v>
      </c>
    </row>
    <row r="240" spans="5:66" x14ac:dyDescent="0.3">
      <c r="M240" s="44" t="str">
        <f t="shared" ref="M240:M248" si="271">M170</f>
        <v>DESIGN</v>
      </c>
      <c r="N240" s="86">
        <f t="shared" ref="N240:N248" si="272">SUM(O240:BN240)</f>
        <v>0</v>
      </c>
    </row>
    <row r="241" spans="13:66" x14ac:dyDescent="0.3">
      <c r="M241" s="18" t="str">
        <f t="shared" si="271"/>
        <v>EXEC</v>
      </c>
      <c r="N241" s="87">
        <f t="shared" si="272"/>
        <v>24</v>
      </c>
      <c r="AJ241">
        <v>24</v>
      </c>
    </row>
    <row r="242" spans="13:66" x14ac:dyDescent="0.3">
      <c r="M242" s="18" t="str">
        <f t="shared" si="271"/>
        <v>MNG</v>
      </c>
      <c r="N242" s="87">
        <f t="shared" si="272"/>
        <v>0</v>
      </c>
    </row>
    <row r="243" spans="13:66" x14ac:dyDescent="0.3">
      <c r="M243" s="18" t="str">
        <f t="shared" si="271"/>
        <v>UAT</v>
      </c>
      <c r="N243" s="87">
        <f t="shared" si="272"/>
        <v>0</v>
      </c>
    </row>
    <row r="244" spans="13:66" x14ac:dyDescent="0.3">
      <c r="M244" s="18" t="str">
        <f t="shared" si="271"/>
        <v>DP</v>
      </c>
      <c r="N244" s="87">
        <f t="shared" si="272"/>
        <v>40</v>
      </c>
      <c r="AK244">
        <v>40</v>
      </c>
    </row>
    <row r="245" spans="13:66" x14ac:dyDescent="0.3">
      <c r="M245" s="18">
        <f t="shared" si="271"/>
        <v>0</v>
      </c>
      <c r="N245" s="87">
        <f t="shared" si="272"/>
        <v>0</v>
      </c>
    </row>
    <row r="246" spans="13:66" x14ac:dyDescent="0.3">
      <c r="M246" s="18">
        <f t="shared" si="271"/>
        <v>0</v>
      </c>
      <c r="N246" s="87">
        <f t="shared" si="272"/>
        <v>0</v>
      </c>
    </row>
    <row r="247" spans="13:66" x14ac:dyDescent="0.3">
      <c r="M247" s="18" t="e">
        <f t="shared" si="271"/>
        <v>#REF!</v>
      </c>
      <c r="N247" s="87">
        <f t="shared" si="272"/>
        <v>0</v>
      </c>
    </row>
    <row r="248" spans="13:66" ht="15" thickBot="1" x14ac:dyDescent="0.35">
      <c r="M248" s="45" t="e">
        <f t="shared" si="271"/>
        <v>#REF!</v>
      </c>
      <c r="N248" s="88">
        <f t="shared" si="272"/>
        <v>0</v>
      </c>
    </row>
    <row r="249" spans="13:66" ht="15" thickBot="1" x14ac:dyDescent="0.35">
      <c r="N249" s="70">
        <f>SUM(N240:N248)</f>
        <v>64</v>
      </c>
      <c r="O249" s="28">
        <f>SUM(O240:O248)</f>
        <v>0</v>
      </c>
      <c r="P249" s="29">
        <f t="shared" ref="P249:BN249" si="273">SUM(P240:P248)</f>
        <v>0</v>
      </c>
      <c r="Q249" s="29">
        <f t="shared" si="273"/>
        <v>0</v>
      </c>
      <c r="R249" s="29">
        <f t="shared" si="273"/>
        <v>0</v>
      </c>
      <c r="S249" s="29">
        <f t="shared" si="273"/>
        <v>0</v>
      </c>
      <c r="T249" s="29">
        <f t="shared" si="273"/>
        <v>0</v>
      </c>
      <c r="U249" s="29">
        <f t="shared" si="273"/>
        <v>0</v>
      </c>
      <c r="V249" s="29">
        <f t="shared" si="273"/>
        <v>0</v>
      </c>
      <c r="W249" s="29">
        <f t="shared" si="273"/>
        <v>0</v>
      </c>
      <c r="X249" s="29">
        <f t="shared" si="273"/>
        <v>0</v>
      </c>
      <c r="Y249" s="29">
        <f t="shared" si="273"/>
        <v>0</v>
      </c>
      <c r="Z249" s="29">
        <f t="shared" si="273"/>
        <v>0</v>
      </c>
      <c r="AA249" s="29">
        <f t="shared" si="273"/>
        <v>0</v>
      </c>
      <c r="AB249" s="29">
        <f t="shared" si="273"/>
        <v>0</v>
      </c>
      <c r="AC249" s="29">
        <f t="shared" si="273"/>
        <v>0</v>
      </c>
      <c r="AD249" s="29">
        <f t="shared" si="273"/>
        <v>0</v>
      </c>
      <c r="AE249" s="29">
        <f t="shared" si="273"/>
        <v>0</v>
      </c>
      <c r="AF249" s="29">
        <f t="shared" si="273"/>
        <v>0</v>
      </c>
      <c r="AG249" s="29">
        <f t="shared" si="273"/>
        <v>0</v>
      </c>
      <c r="AH249" s="29">
        <f t="shared" si="273"/>
        <v>0</v>
      </c>
      <c r="AI249" s="29">
        <f t="shared" si="273"/>
        <v>0</v>
      </c>
      <c r="AJ249" s="29">
        <f t="shared" si="273"/>
        <v>24</v>
      </c>
      <c r="AK249" s="29">
        <f t="shared" si="273"/>
        <v>40</v>
      </c>
      <c r="AL249" s="29">
        <f t="shared" si="273"/>
        <v>0</v>
      </c>
      <c r="AM249" s="29">
        <f t="shared" si="273"/>
        <v>0</v>
      </c>
      <c r="AN249" s="29">
        <f t="shared" si="273"/>
        <v>0</v>
      </c>
      <c r="AO249" s="29">
        <f t="shared" si="273"/>
        <v>0</v>
      </c>
      <c r="AP249" s="29">
        <f t="shared" si="273"/>
        <v>0</v>
      </c>
      <c r="AQ249" s="29">
        <f t="shared" si="273"/>
        <v>0</v>
      </c>
      <c r="AR249" s="29">
        <f t="shared" si="273"/>
        <v>0</v>
      </c>
      <c r="AS249" s="29">
        <f t="shared" si="273"/>
        <v>0</v>
      </c>
      <c r="AT249" s="29">
        <f t="shared" si="273"/>
        <v>0</v>
      </c>
      <c r="AU249" s="29">
        <f t="shared" si="273"/>
        <v>0</v>
      </c>
      <c r="AV249" s="29">
        <f t="shared" si="273"/>
        <v>0</v>
      </c>
      <c r="AW249" s="29">
        <f t="shared" si="273"/>
        <v>0</v>
      </c>
      <c r="AX249" s="29">
        <f t="shared" si="273"/>
        <v>0</v>
      </c>
      <c r="AY249" s="29">
        <f t="shared" si="273"/>
        <v>0</v>
      </c>
      <c r="AZ249" s="29">
        <f t="shared" si="273"/>
        <v>0</v>
      </c>
      <c r="BA249" s="29">
        <f t="shared" si="273"/>
        <v>0</v>
      </c>
      <c r="BB249" s="29">
        <f t="shared" si="273"/>
        <v>0</v>
      </c>
      <c r="BC249" s="29">
        <f t="shared" si="273"/>
        <v>0</v>
      </c>
      <c r="BD249" s="29">
        <f t="shared" si="273"/>
        <v>0</v>
      </c>
      <c r="BE249" s="29">
        <f t="shared" si="273"/>
        <v>0</v>
      </c>
      <c r="BF249" s="29">
        <f t="shared" si="273"/>
        <v>0</v>
      </c>
      <c r="BG249" s="29">
        <f t="shared" si="273"/>
        <v>0</v>
      </c>
      <c r="BH249" s="29">
        <f t="shared" si="273"/>
        <v>0</v>
      </c>
      <c r="BI249" s="29">
        <f t="shared" si="273"/>
        <v>0</v>
      </c>
      <c r="BJ249" s="29">
        <f t="shared" si="273"/>
        <v>0</v>
      </c>
      <c r="BK249" s="29">
        <f t="shared" si="273"/>
        <v>0</v>
      </c>
      <c r="BL249" s="29">
        <f t="shared" si="273"/>
        <v>0</v>
      </c>
      <c r="BM249" s="29">
        <f t="shared" si="273"/>
        <v>0</v>
      </c>
      <c r="BN249" s="30">
        <f t="shared" si="273"/>
        <v>0</v>
      </c>
    </row>
    <row r="250" spans="13:66" ht="15" thickBot="1" x14ac:dyDescent="0.35">
      <c r="N250" s="250" t="s">
        <v>360</v>
      </c>
      <c r="O250" s="251" t="e">
        <f>VLOOKUP($M253,#REF!,HLOOKUP(O$69,#REF!,3,FALSE),FALSE)</f>
        <v>#REF!</v>
      </c>
      <c r="P250" s="251" t="e">
        <f>VLOOKUP($M253,#REF!,HLOOKUP(P$69,#REF!,3,FALSE),FALSE)</f>
        <v>#REF!</v>
      </c>
      <c r="Q250" s="251" t="e">
        <f>VLOOKUP($M253,#REF!,HLOOKUP(Q$69,#REF!,3,FALSE),FALSE)</f>
        <v>#REF!</v>
      </c>
      <c r="R250" s="251" t="e">
        <f>VLOOKUP($M253,#REF!,HLOOKUP(R$69,#REF!,3,FALSE),FALSE)</f>
        <v>#REF!</v>
      </c>
      <c r="S250" s="251" t="e">
        <f>VLOOKUP($M253,#REF!,HLOOKUP(S$69,#REF!,3,FALSE),FALSE)</f>
        <v>#REF!</v>
      </c>
      <c r="T250" s="251" t="e">
        <f>VLOOKUP($M253,#REF!,HLOOKUP(T$69,#REF!,3,FALSE),FALSE)</f>
        <v>#REF!</v>
      </c>
      <c r="U250" s="251" t="e">
        <f>VLOOKUP($M253,#REF!,HLOOKUP(U$69,#REF!,3,FALSE),FALSE)</f>
        <v>#REF!</v>
      </c>
      <c r="V250" s="251" t="e">
        <f>VLOOKUP($M253,#REF!,HLOOKUP(V$69,#REF!,3,FALSE),FALSE)</f>
        <v>#REF!</v>
      </c>
      <c r="W250" s="251" t="e">
        <f>VLOOKUP($M253,#REF!,HLOOKUP(W$69,#REF!,3,FALSE),FALSE)</f>
        <v>#REF!</v>
      </c>
      <c r="X250" s="251" t="e">
        <f>VLOOKUP($M253,#REF!,HLOOKUP(X$69,#REF!,3,FALSE),FALSE)</f>
        <v>#REF!</v>
      </c>
      <c r="Y250" s="251" t="e">
        <f>VLOOKUP($M253,#REF!,HLOOKUP(Y$69,#REF!,3,FALSE),FALSE)</f>
        <v>#REF!</v>
      </c>
      <c r="Z250" s="251" t="e">
        <f>VLOOKUP($M253,#REF!,HLOOKUP(Z$69,#REF!,3,FALSE),FALSE)</f>
        <v>#REF!</v>
      </c>
      <c r="AA250" s="251" t="e">
        <f>VLOOKUP($M253,#REF!,HLOOKUP(AA$69,#REF!,3,FALSE),FALSE)</f>
        <v>#REF!</v>
      </c>
      <c r="AB250" s="251" t="e">
        <f>VLOOKUP($M253,#REF!,HLOOKUP(AB$69,#REF!,3,FALSE),FALSE)</f>
        <v>#REF!</v>
      </c>
      <c r="AC250" s="251" t="e">
        <f>VLOOKUP($M253,#REF!,HLOOKUP(AC$69,#REF!,3,FALSE),FALSE)</f>
        <v>#REF!</v>
      </c>
      <c r="AD250" s="251" t="e">
        <f>VLOOKUP($M253,#REF!,HLOOKUP(AD$69,#REF!,3,FALSE),FALSE)</f>
        <v>#REF!</v>
      </c>
      <c r="AE250" s="251" t="e">
        <f>VLOOKUP($M253,#REF!,HLOOKUP(AE$69,#REF!,3,FALSE),FALSE)</f>
        <v>#REF!</v>
      </c>
      <c r="AF250" s="251" t="e">
        <f>VLOOKUP($M253,#REF!,HLOOKUP(AF$69,#REF!,3,FALSE),FALSE)</f>
        <v>#REF!</v>
      </c>
      <c r="AG250" s="251" t="e">
        <f>VLOOKUP($M253,#REF!,HLOOKUP(AG$69,#REF!,3,FALSE),FALSE)</f>
        <v>#REF!</v>
      </c>
      <c r="AH250" s="251" t="e">
        <f>VLOOKUP($M253,#REF!,HLOOKUP(AH$69,#REF!,3,FALSE),FALSE)</f>
        <v>#REF!</v>
      </c>
      <c r="AI250" s="251" t="e">
        <f>VLOOKUP($M253,#REF!,HLOOKUP(AI$69,#REF!,3,FALSE),FALSE)</f>
        <v>#REF!</v>
      </c>
      <c r="AJ250" s="251" t="e">
        <f>VLOOKUP($M253,#REF!,HLOOKUP(AJ$69,#REF!,3,FALSE),FALSE)</f>
        <v>#REF!</v>
      </c>
      <c r="AK250" s="251" t="e">
        <f>VLOOKUP($M253,#REF!,HLOOKUP(AK$69,#REF!,3,FALSE),FALSE)</f>
        <v>#REF!</v>
      </c>
      <c r="AL250" s="251" t="e">
        <f>VLOOKUP($M253,#REF!,HLOOKUP(AL$69,#REF!,3,FALSE),FALSE)</f>
        <v>#REF!</v>
      </c>
      <c r="AM250" s="251" t="e">
        <f>VLOOKUP($M253,#REF!,HLOOKUP(AM$69,#REF!,3,FALSE),FALSE)</f>
        <v>#REF!</v>
      </c>
      <c r="AN250" s="251" t="e">
        <f>VLOOKUP($M253,#REF!,HLOOKUP(AN$69,#REF!,3,FALSE),FALSE)</f>
        <v>#REF!</v>
      </c>
      <c r="AO250" s="251" t="e">
        <f>VLOOKUP($M253,#REF!,HLOOKUP(AO$69,#REF!,3,FALSE),FALSE)</f>
        <v>#REF!</v>
      </c>
      <c r="AP250" s="251" t="e">
        <f>VLOOKUP($M253,#REF!,HLOOKUP(AP$69,#REF!,3,FALSE),FALSE)</f>
        <v>#REF!</v>
      </c>
      <c r="AQ250" s="251" t="e">
        <f>VLOOKUP($M253,#REF!,HLOOKUP(AQ$69,#REF!,3,FALSE),FALSE)</f>
        <v>#REF!</v>
      </c>
      <c r="AR250" s="251" t="e">
        <f>VLOOKUP($M253,#REF!,HLOOKUP(AR$69,#REF!,3,FALSE),FALSE)</f>
        <v>#REF!</v>
      </c>
      <c r="AS250" s="251" t="e">
        <f>VLOOKUP($M253,#REF!,HLOOKUP(AS$69,#REF!,3,FALSE),FALSE)</f>
        <v>#REF!</v>
      </c>
      <c r="AT250" s="251" t="e">
        <f>VLOOKUP($M253,#REF!,HLOOKUP(AT$69,#REF!,3,FALSE),FALSE)</f>
        <v>#REF!</v>
      </c>
      <c r="AU250" s="251" t="e">
        <f>VLOOKUP($M253,#REF!,HLOOKUP(AU$69,#REF!,3,FALSE),FALSE)</f>
        <v>#REF!</v>
      </c>
      <c r="AV250" s="251" t="e">
        <f>VLOOKUP($M253,#REF!,HLOOKUP(AV$69,#REF!,3,FALSE),FALSE)</f>
        <v>#REF!</v>
      </c>
      <c r="AW250" s="251" t="e">
        <f>VLOOKUP($M253,#REF!,HLOOKUP(AW$69,#REF!,3,FALSE),FALSE)</f>
        <v>#REF!</v>
      </c>
      <c r="AX250" s="251" t="e">
        <f>VLOOKUP($M253,#REF!,HLOOKUP(AX$69,#REF!,3,FALSE),FALSE)</f>
        <v>#REF!</v>
      </c>
      <c r="AY250" s="251" t="e">
        <f>VLOOKUP($M253,#REF!,HLOOKUP(AY$69,#REF!,3,FALSE),FALSE)</f>
        <v>#REF!</v>
      </c>
      <c r="AZ250" s="251" t="e">
        <f>VLOOKUP($M253,#REF!,HLOOKUP(AZ$69,#REF!,3,FALSE),FALSE)</f>
        <v>#REF!</v>
      </c>
      <c r="BA250" s="251" t="e">
        <f>VLOOKUP($M253,#REF!,HLOOKUP(BA$69,#REF!,3,FALSE),FALSE)</f>
        <v>#REF!</v>
      </c>
      <c r="BB250" s="251" t="e">
        <f>VLOOKUP($M253,#REF!,HLOOKUP(BB$69,#REF!,3,FALSE),FALSE)</f>
        <v>#REF!</v>
      </c>
      <c r="BC250" s="251" t="e">
        <f>VLOOKUP($M253,#REF!,HLOOKUP(BC$69,#REF!,3,FALSE),FALSE)</f>
        <v>#REF!</v>
      </c>
      <c r="BD250" s="251" t="e">
        <f>VLOOKUP($M253,#REF!,HLOOKUP(BD$69,#REF!,3,FALSE),FALSE)</f>
        <v>#REF!</v>
      </c>
      <c r="BE250" s="251" t="e">
        <f>VLOOKUP($M253,#REF!,HLOOKUP(BE$69,#REF!,3,FALSE),FALSE)</f>
        <v>#REF!</v>
      </c>
      <c r="BF250" s="251" t="e">
        <f>VLOOKUP($M253,#REF!,HLOOKUP(BF$69,#REF!,3,FALSE),FALSE)</f>
        <v>#REF!</v>
      </c>
      <c r="BG250" s="251" t="e">
        <f>VLOOKUP($M253,#REF!,HLOOKUP(BG$69,#REF!,3,FALSE),FALSE)</f>
        <v>#REF!</v>
      </c>
      <c r="BH250" s="251" t="e">
        <f>VLOOKUP($M253,#REF!,HLOOKUP(BH$69,#REF!,3,FALSE),FALSE)</f>
        <v>#REF!</v>
      </c>
      <c r="BI250" s="251" t="e">
        <f>VLOOKUP($M253,#REF!,HLOOKUP(BI$69,#REF!,3,FALSE),FALSE)</f>
        <v>#REF!</v>
      </c>
      <c r="BJ250" s="251" t="e">
        <f>VLOOKUP($M253,#REF!,HLOOKUP(BJ$69,#REF!,3,FALSE),FALSE)</f>
        <v>#REF!</v>
      </c>
      <c r="BK250" s="251" t="e">
        <f>VLOOKUP($M253,#REF!,HLOOKUP(BK$69,#REF!,3,FALSE),FALSE)</f>
        <v>#REF!</v>
      </c>
      <c r="BL250" s="251" t="e">
        <f>VLOOKUP($M253,#REF!,HLOOKUP(BL$69,#REF!,3,FALSE),FALSE)</f>
        <v>#REF!</v>
      </c>
      <c r="BM250" s="251" t="e">
        <f>VLOOKUP($M253,#REF!,HLOOKUP(BM$69,#REF!,3,FALSE),FALSE)</f>
        <v>#REF!</v>
      </c>
      <c r="BN250" s="251" t="e">
        <f>VLOOKUP($M253,#REF!,HLOOKUP(BN$69,#REF!,3,FALSE),FALSE)</f>
        <v>#REF!</v>
      </c>
    </row>
    <row r="251" spans="13:66" ht="18" x14ac:dyDescent="0.3">
      <c r="N251" s="103" t="str">
        <f>N$19</f>
        <v>DAL</v>
      </c>
      <c r="O251" s="100">
        <f>O$19</f>
        <v>44585</v>
      </c>
      <c r="P251" s="101">
        <f t="shared" ref="P251:BN251" si="274">P$19</f>
        <v>44592</v>
      </c>
      <c r="Q251" s="101">
        <f t="shared" si="274"/>
        <v>44599</v>
      </c>
      <c r="R251" s="101">
        <f t="shared" si="274"/>
        <v>44606</v>
      </c>
      <c r="S251" s="101">
        <f t="shared" si="274"/>
        <v>44613</v>
      </c>
      <c r="T251" s="101">
        <f t="shared" si="274"/>
        <v>44620</v>
      </c>
      <c r="U251" s="101">
        <f t="shared" si="274"/>
        <v>44627</v>
      </c>
      <c r="V251" s="101">
        <f t="shared" si="274"/>
        <v>44634</v>
      </c>
      <c r="W251" s="101">
        <f t="shared" si="274"/>
        <v>44641</v>
      </c>
      <c r="X251" s="101">
        <f t="shared" si="274"/>
        <v>44648</v>
      </c>
      <c r="Y251" s="101">
        <f t="shared" si="274"/>
        <v>44655</v>
      </c>
      <c r="Z251" s="101">
        <f t="shared" si="274"/>
        <v>44662</v>
      </c>
      <c r="AA251" s="101">
        <f t="shared" si="274"/>
        <v>44669</v>
      </c>
      <c r="AB251" s="101">
        <f t="shared" si="274"/>
        <v>44676</v>
      </c>
      <c r="AC251" s="101">
        <f t="shared" si="274"/>
        <v>44683</v>
      </c>
      <c r="AD251" s="101">
        <f t="shared" si="274"/>
        <v>44690</v>
      </c>
      <c r="AE251" s="101">
        <f t="shared" si="274"/>
        <v>44697</v>
      </c>
      <c r="AF251" s="101">
        <f t="shared" si="274"/>
        <v>44704</v>
      </c>
      <c r="AG251" s="101">
        <f t="shared" si="274"/>
        <v>44711</v>
      </c>
      <c r="AH251" s="101">
        <f t="shared" si="274"/>
        <v>44718</v>
      </c>
      <c r="AI251" s="101">
        <f t="shared" si="274"/>
        <v>44725</v>
      </c>
      <c r="AJ251" s="101">
        <f t="shared" si="274"/>
        <v>44732</v>
      </c>
      <c r="AK251" s="101">
        <f t="shared" si="274"/>
        <v>44739</v>
      </c>
      <c r="AL251" s="101">
        <f t="shared" si="274"/>
        <v>44746</v>
      </c>
      <c r="AM251" s="101">
        <f t="shared" si="274"/>
        <v>44753</v>
      </c>
      <c r="AN251" s="101">
        <f t="shared" si="274"/>
        <v>44760</v>
      </c>
      <c r="AO251" s="101">
        <f t="shared" si="274"/>
        <v>44767</v>
      </c>
      <c r="AP251" s="101">
        <f t="shared" si="274"/>
        <v>44774</v>
      </c>
      <c r="AQ251" s="101">
        <f t="shared" si="274"/>
        <v>44781</v>
      </c>
      <c r="AR251" s="101">
        <f t="shared" si="274"/>
        <v>44788</v>
      </c>
      <c r="AS251" s="101">
        <f t="shared" si="274"/>
        <v>44795</v>
      </c>
      <c r="AT251" s="101">
        <f t="shared" si="274"/>
        <v>44802</v>
      </c>
      <c r="AU251" s="101">
        <f t="shared" si="274"/>
        <v>44809</v>
      </c>
      <c r="AV251" s="101">
        <f t="shared" si="274"/>
        <v>44816</v>
      </c>
      <c r="AW251" s="101">
        <f t="shared" si="274"/>
        <v>44823</v>
      </c>
      <c r="AX251" s="101">
        <f t="shared" si="274"/>
        <v>44830</v>
      </c>
      <c r="AY251" s="101">
        <f t="shared" si="274"/>
        <v>44837</v>
      </c>
      <c r="AZ251" s="101">
        <f t="shared" si="274"/>
        <v>44844</v>
      </c>
      <c r="BA251" s="101">
        <f t="shared" si="274"/>
        <v>44851</v>
      </c>
      <c r="BB251" s="101">
        <f t="shared" si="274"/>
        <v>44858</v>
      </c>
      <c r="BC251" s="101">
        <f t="shared" si="274"/>
        <v>44865</v>
      </c>
      <c r="BD251" s="101">
        <f t="shared" si="274"/>
        <v>44872</v>
      </c>
      <c r="BE251" s="101">
        <f t="shared" si="274"/>
        <v>44879</v>
      </c>
      <c r="BF251" s="101">
        <f t="shared" si="274"/>
        <v>44886</v>
      </c>
      <c r="BG251" s="101">
        <f t="shared" si="274"/>
        <v>44893</v>
      </c>
      <c r="BH251" s="101">
        <f t="shared" si="274"/>
        <v>44900</v>
      </c>
      <c r="BI251" s="101">
        <f t="shared" si="274"/>
        <v>44907</v>
      </c>
      <c r="BJ251" s="101">
        <f t="shared" si="274"/>
        <v>44914</v>
      </c>
      <c r="BK251" s="101">
        <f t="shared" si="274"/>
        <v>44921</v>
      </c>
      <c r="BL251" s="101">
        <f t="shared" si="274"/>
        <v>44928</v>
      </c>
      <c r="BM251" s="101">
        <f t="shared" si="274"/>
        <v>44935</v>
      </c>
      <c r="BN251" s="102">
        <f t="shared" si="274"/>
        <v>44942</v>
      </c>
    </row>
    <row r="252" spans="13:66" ht="18.600000000000001" thickBot="1" x14ac:dyDescent="0.35">
      <c r="N252" s="104" t="str">
        <f>N$20</f>
        <v>AL</v>
      </c>
      <c r="O252" s="106">
        <f>O$20</f>
        <v>44591</v>
      </c>
      <c r="P252" s="107">
        <f t="shared" ref="P252:BN252" si="275">P$20</f>
        <v>44598</v>
      </c>
      <c r="Q252" s="107">
        <f t="shared" si="275"/>
        <v>44605</v>
      </c>
      <c r="R252" s="107">
        <f t="shared" si="275"/>
        <v>44612</v>
      </c>
      <c r="S252" s="107">
        <f>S$20</f>
        <v>44619</v>
      </c>
      <c r="T252" s="107">
        <f t="shared" si="275"/>
        <v>44626</v>
      </c>
      <c r="U252" s="107">
        <f t="shared" si="275"/>
        <v>44633</v>
      </c>
      <c r="V252" s="107">
        <f t="shared" si="275"/>
        <v>44640</v>
      </c>
      <c r="W252" s="107">
        <f t="shared" si="275"/>
        <v>44647</v>
      </c>
      <c r="X252" s="107">
        <f t="shared" si="275"/>
        <v>44654</v>
      </c>
      <c r="Y252" s="107">
        <f t="shared" si="275"/>
        <v>44661</v>
      </c>
      <c r="Z252" s="107">
        <f t="shared" si="275"/>
        <v>44668</v>
      </c>
      <c r="AA252" s="107">
        <f t="shared" si="275"/>
        <v>44675</v>
      </c>
      <c r="AB252" s="107">
        <f t="shared" si="275"/>
        <v>44682</v>
      </c>
      <c r="AC252" s="107">
        <f t="shared" si="275"/>
        <v>44689</v>
      </c>
      <c r="AD252" s="107">
        <f t="shared" si="275"/>
        <v>44696</v>
      </c>
      <c r="AE252" s="107">
        <f t="shared" si="275"/>
        <v>44703</v>
      </c>
      <c r="AF252" s="107">
        <f t="shared" si="275"/>
        <v>44710</v>
      </c>
      <c r="AG252" s="107">
        <f t="shared" si="275"/>
        <v>44717</v>
      </c>
      <c r="AH252" s="107">
        <f t="shared" si="275"/>
        <v>44724</v>
      </c>
      <c r="AI252" s="107">
        <f t="shared" si="275"/>
        <v>44731</v>
      </c>
      <c r="AJ252" s="107">
        <f t="shared" si="275"/>
        <v>44738</v>
      </c>
      <c r="AK252" s="107">
        <f t="shared" si="275"/>
        <v>44745</v>
      </c>
      <c r="AL252" s="107">
        <f t="shared" si="275"/>
        <v>44752</v>
      </c>
      <c r="AM252" s="107">
        <f t="shared" si="275"/>
        <v>44759</v>
      </c>
      <c r="AN252" s="107">
        <f t="shared" si="275"/>
        <v>44766</v>
      </c>
      <c r="AO252" s="107">
        <f t="shared" si="275"/>
        <v>44773</v>
      </c>
      <c r="AP252" s="107">
        <f t="shared" si="275"/>
        <v>44780</v>
      </c>
      <c r="AQ252" s="107">
        <f t="shared" si="275"/>
        <v>44787</v>
      </c>
      <c r="AR252" s="107">
        <f t="shared" si="275"/>
        <v>44794</v>
      </c>
      <c r="AS252" s="107">
        <f t="shared" si="275"/>
        <v>44801</v>
      </c>
      <c r="AT252" s="107">
        <f t="shared" si="275"/>
        <v>44808</v>
      </c>
      <c r="AU252" s="107">
        <f t="shared" si="275"/>
        <v>44815</v>
      </c>
      <c r="AV252" s="107">
        <f t="shared" si="275"/>
        <v>44822</v>
      </c>
      <c r="AW252" s="107">
        <f t="shared" si="275"/>
        <v>44829</v>
      </c>
      <c r="AX252" s="107">
        <f t="shared" si="275"/>
        <v>44836</v>
      </c>
      <c r="AY252" s="107">
        <f t="shared" si="275"/>
        <v>44843</v>
      </c>
      <c r="AZ252" s="107">
        <f t="shared" si="275"/>
        <v>44850</v>
      </c>
      <c r="BA252" s="107">
        <f t="shared" si="275"/>
        <v>44857</v>
      </c>
      <c r="BB252" s="107">
        <f t="shared" si="275"/>
        <v>44864</v>
      </c>
      <c r="BC252" s="107">
        <f t="shared" si="275"/>
        <v>44871</v>
      </c>
      <c r="BD252" s="107">
        <f t="shared" si="275"/>
        <v>44878</v>
      </c>
      <c r="BE252" s="107">
        <f t="shared" si="275"/>
        <v>44885</v>
      </c>
      <c r="BF252" s="107">
        <f t="shared" si="275"/>
        <v>44892</v>
      </c>
      <c r="BG252" s="107">
        <f t="shared" si="275"/>
        <v>44899</v>
      </c>
      <c r="BH252" s="107">
        <f t="shared" si="275"/>
        <v>44906</v>
      </c>
      <c r="BI252" s="107">
        <f t="shared" si="275"/>
        <v>44913</v>
      </c>
      <c r="BJ252" s="107">
        <f t="shared" si="275"/>
        <v>44920</v>
      </c>
      <c r="BK252" s="107">
        <f t="shared" si="275"/>
        <v>44927</v>
      </c>
      <c r="BL252" s="107">
        <f t="shared" si="275"/>
        <v>44934</v>
      </c>
      <c r="BM252" s="107">
        <f t="shared" si="275"/>
        <v>44941</v>
      </c>
      <c r="BN252" s="108">
        <f t="shared" si="275"/>
        <v>44948</v>
      </c>
    </row>
    <row r="253" spans="13:66" ht="18.600000000000001" thickBot="1" x14ac:dyDescent="0.4">
      <c r="M253" s="17" t="s">
        <v>31</v>
      </c>
      <c r="N253" s="89" t="e">
        <f>VLOOKUP(M253,#REF!,2,FALSE)</f>
        <v>#REF!</v>
      </c>
      <c r="O253" s="111" t="str">
        <f>O$21</f>
        <v>S5</v>
      </c>
      <c r="P253" s="112" t="str">
        <f>P$21</f>
        <v>S6</v>
      </c>
      <c r="Q253" s="112" t="str">
        <f t="shared" ref="Q253:BN253" si="276">Q$21</f>
        <v>S7</v>
      </c>
      <c r="R253" s="112" t="str">
        <f t="shared" si="276"/>
        <v>S8</v>
      </c>
      <c r="S253" s="112" t="str">
        <f t="shared" si="276"/>
        <v>S9</v>
      </c>
      <c r="T253" s="112" t="str">
        <f t="shared" si="276"/>
        <v>S10</v>
      </c>
      <c r="U253" s="112" t="str">
        <f t="shared" si="276"/>
        <v>S11</v>
      </c>
      <c r="V253" s="112" t="str">
        <f t="shared" si="276"/>
        <v>S12</v>
      </c>
      <c r="W253" s="112" t="str">
        <f t="shared" si="276"/>
        <v>S13</v>
      </c>
      <c r="X253" s="112" t="str">
        <f t="shared" si="276"/>
        <v>S14</v>
      </c>
      <c r="Y253" s="112" t="str">
        <f t="shared" si="276"/>
        <v>S15</v>
      </c>
      <c r="Z253" s="112" t="str">
        <f t="shared" si="276"/>
        <v>S16</v>
      </c>
      <c r="AA253" s="112" t="str">
        <f t="shared" si="276"/>
        <v>S17</v>
      </c>
      <c r="AB253" s="112" t="str">
        <f t="shared" si="276"/>
        <v>S18</v>
      </c>
      <c r="AC253" s="112" t="str">
        <f t="shared" si="276"/>
        <v>S19</v>
      </c>
      <c r="AD253" s="112" t="str">
        <f t="shared" si="276"/>
        <v>S20</v>
      </c>
      <c r="AE253" s="112" t="str">
        <f t="shared" si="276"/>
        <v>S21</v>
      </c>
      <c r="AF253" s="112" t="str">
        <f t="shared" si="276"/>
        <v>S22</v>
      </c>
      <c r="AG253" s="112" t="str">
        <f t="shared" si="276"/>
        <v>S23</v>
      </c>
      <c r="AH253" s="112" t="str">
        <f t="shared" si="276"/>
        <v>S24</v>
      </c>
      <c r="AI253" s="112" t="str">
        <f t="shared" si="276"/>
        <v>S25</v>
      </c>
      <c r="AJ253" s="112" t="str">
        <f t="shared" si="276"/>
        <v>S26</v>
      </c>
      <c r="AK253" s="112" t="str">
        <f t="shared" si="276"/>
        <v>S27</v>
      </c>
      <c r="AL253" s="112" t="str">
        <f t="shared" si="276"/>
        <v>S28</v>
      </c>
      <c r="AM253" s="112" t="str">
        <f t="shared" si="276"/>
        <v>S29</v>
      </c>
      <c r="AN253" s="112" t="str">
        <f t="shared" si="276"/>
        <v>S30</v>
      </c>
      <c r="AO253" s="112" t="str">
        <f t="shared" si="276"/>
        <v>S31</v>
      </c>
      <c r="AP253" s="112" t="str">
        <f t="shared" si="276"/>
        <v>S32</v>
      </c>
      <c r="AQ253" s="112" t="str">
        <f t="shared" si="276"/>
        <v>S33</v>
      </c>
      <c r="AR253" s="112" t="str">
        <f t="shared" si="276"/>
        <v>S34</v>
      </c>
      <c r="AS253" s="112" t="str">
        <f t="shared" si="276"/>
        <v>S35</v>
      </c>
      <c r="AT253" s="112" t="str">
        <f t="shared" si="276"/>
        <v>S36</v>
      </c>
      <c r="AU253" s="112" t="str">
        <f t="shared" si="276"/>
        <v>S37</v>
      </c>
      <c r="AV253" s="112" t="str">
        <f t="shared" si="276"/>
        <v>S38</v>
      </c>
      <c r="AW253" s="112" t="str">
        <f t="shared" si="276"/>
        <v>S39</v>
      </c>
      <c r="AX253" s="112" t="str">
        <f t="shared" si="276"/>
        <v>S40</v>
      </c>
      <c r="AY253" s="112" t="str">
        <f t="shared" si="276"/>
        <v>S41</v>
      </c>
      <c r="AZ253" s="112" t="str">
        <f t="shared" si="276"/>
        <v>S42</v>
      </c>
      <c r="BA253" s="112" t="str">
        <f t="shared" si="276"/>
        <v>S43</v>
      </c>
      <c r="BB253" s="112" t="str">
        <f t="shared" si="276"/>
        <v>S44</v>
      </c>
      <c r="BC253" s="112" t="str">
        <f t="shared" si="276"/>
        <v>S45</v>
      </c>
      <c r="BD253" s="112" t="str">
        <f t="shared" si="276"/>
        <v>S46</v>
      </c>
      <c r="BE253" s="112" t="str">
        <f t="shared" si="276"/>
        <v>S47</v>
      </c>
      <c r="BF253" s="112" t="str">
        <f t="shared" si="276"/>
        <v>S48</v>
      </c>
      <c r="BG253" s="112" t="str">
        <f t="shared" si="276"/>
        <v>S49</v>
      </c>
      <c r="BH253" s="112" t="str">
        <f t="shared" si="276"/>
        <v>S50</v>
      </c>
      <c r="BI253" s="112" t="str">
        <f t="shared" si="276"/>
        <v>S51</v>
      </c>
      <c r="BJ253" s="112" t="str">
        <f t="shared" si="276"/>
        <v>S52</v>
      </c>
      <c r="BK253" s="112" t="str">
        <f t="shared" si="276"/>
        <v>S53</v>
      </c>
      <c r="BL253" s="112" t="str">
        <f t="shared" si="276"/>
        <v>S1</v>
      </c>
      <c r="BM253" s="112" t="str">
        <f t="shared" si="276"/>
        <v>S2</v>
      </c>
      <c r="BN253" s="113" t="str">
        <f t="shared" si="276"/>
        <v>S3</v>
      </c>
    </row>
    <row r="254" spans="13:66" x14ac:dyDescent="0.3">
      <c r="M254" s="44" t="str">
        <f t="shared" ref="M254:M262" si="277">M170</f>
        <v>DESIGN</v>
      </c>
      <c r="N254" s="86">
        <f t="shared" ref="N254:N262" si="278">SUM(O254:BN254)</f>
        <v>0</v>
      </c>
    </row>
    <row r="255" spans="13:66" x14ac:dyDescent="0.3">
      <c r="M255" s="18" t="str">
        <f t="shared" si="277"/>
        <v>EXEC</v>
      </c>
      <c r="N255" s="87">
        <f t="shared" si="278"/>
        <v>0</v>
      </c>
    </row>
    <row r="256" spans="13:66" x14ac:dyDescent="0.3">
      <c r="M256" s="18" t="str">
        <f t="shared" si="277"/>
        <v>MNG</v>
      </c>
      <c r="N256" s="87">
        <f t="shared" si="278"/>
        <v>0</v>
      </c>
    </row>
    <row r="257" spans="13:66" x14ac:dyDescent="0.3">
      <c r="M257" s="18" t="str">
        <f t="shared" si="277"/>
        <v>UAT</v>
      </c>
      <c r="N257" s="87">
        <f t="shared" si="278"/>
        <v>0</v>
      </c>
    </row>
    <row r="258" spans="13:66" x14ac:dyDescent="0.3">
      <c r="M258" s="18" t="str">
        <f t="shared" si="277"/>
        <v>DP</v>
      </c>
      <c r="N258" s="87">
        <f t="shared" si="278"/>
        <v>136</v>
      </c>
      <c r="AG258">
        <v>16</v>
      </c>
      <c r="AH258">
        <v>40</v>
      </c>
      <c r="AI258">
        <v>40</v>
      </c>
      <c r="AJ258">
        <v>40</v>
      </c>
    </row>
    <row r="259" spans="13:66" x14ac:dyDescent="0.3">
      <c r="M259" s="18">
        <f t="shared" si="277"/>
        <v>0</v>
      </c>
      <c r="N259" s="87">
        <f t="shared" si="278"/>
        <v>0</v>
      </c>
    </row>
    <row r="260" spans="13:66" x14ac:dyDescent="0.3">
      <c r="M260" s="18">
        <f t="shared" si="277"/>
        <v>0</v>
      </c>
      <c r="N260" s="87">
        <f t="shared" si="278"/>
        <v>0</v>
      </c>
    </row>
    <row r="261" spans="13:66" x14ac:dyDescent="0.3">
      <c r="M261" s="18" t="e">
        <f t="shared" si="277"/>
        <v>#REF!</v>
      </c>
      <c r="N261" s="87">
        <f t="shared" si="278"/>
        <v>0</v>
      </c>
    </row>
    <row r="262" spans="13:66" ht="15" thickBot="1" x14ac:dyDescent="0.35">
      <c r="M262" s="45" t="e">
        <f t="shared" si="277"/>
        <v>#REF!</v>
      </c>
      <c r="N262" s="88">
        <f t="shared" si="278"/>
        <v>0</v>
      </c>
    </row>
    <row r="263" spans="13:66" ht="15" thickBot="1" x14ac:dyDescent="0.35">
      <c r="N263" s="70">
        <f>SUM(N254:N262)</f>
        <v>136</v>
      </c>
      <c r="O263" s="28">
        <f>SUM(O254:O262)</f>
        <v>0</v>
      </c>
      <c r="P263" s="29">
        <f t="shared" ref="P263:BN263" si="279">SUM(P254:P262)</f>
        <v>0</v>
      </c>
      <c r="Q263" s="29">
        <f t="shared" si="279"/>
        <v>0</v>
      </c>
      <c r="R263" s="29">
        <f t="shared" si="279"/>
        <v>0</v>
      </c>
      <c r="S263" s="29">
        <f t="shared" si="279"/>
        <v>0</v>
      </c>
      <c r="T263" s="29">
        <f t="shared" si="279"/>
        <v>0</v>
      </c>
      <c r="U263" s="29">
        <f t="shared" si="279"/>
        <v>0</v>
      </c>
      <c r="V263" s="29">
        <f t="shared" si="279"/>
        <v>0</v>
      </c>
      <c r="W263" s="29">
        <f t="shared" si="279"/>
        <v>0</v>
      </c>
      <c r="X263" s="29">
        <f t="shared" si="279"/>
        <v>0</v>
      </c>
      <c r="Y263" s="29">
        <f t="shared" si="279"/>
        <v>0</v>
      </c>
      <c r="Z263" s="29">
        <f t="shared" si="279"/>
        <v>0</v>
      </c>
      <c r="AA263" s="29">
        <f t="shared" si="279"/>
        <v>0</v>
      </c>
      <c r="AB263" s="29">
        <f t="shared" si="279"/>
        <v>0</v>
      </c>
      <c r="AC263" s="29">
        <f t="shared" si="279"/>
        <v>0</v>
      </c>
      <c r="AD263" s="29">
        <f t="shared" si="279"/>
        <v>0</v>
      </c>
      <c r="AE263" s="29">
        <f t="shared" si="279"/>
        <v>0</v>
      </c>
      <c r="AF263" s="29">
        <f t="shared" si="279"/>
        <v>0</v>
      </c>
      <c r="AG263" s="29">
        <f t="shared" si="279"/>
        <v>16</v>
      </c>
      <c r="AH263" s="29">
        <f t="shared" si="279"/>
        <v>40</v>
      </c>
      <c r="AI263" s="29">
        <f t="shared" si="279"/>
        <v>40</v>
      </c>
      <c r="AJ263" s="29">
        <f t="shared" si="279"/>
        <v>40</v>
      </c>
      <c r="AK263" s="29">
        <f t="shared" si="279"/>
        <v>0</v>
      </c>
      <c r="AL263" s="29">
        <f t="shared" si="279"/>
        <v>0</v>
      </c>
      <c r="AM263" s="29">
        <f t="shared" si="279"/>
        <v>0</v>
      </c>
      <c r="AN263" s="29">
        <f t="shared" si="279"/>
        <v>0</v>
      </c>
      <c r="AO263" s="29">
        <f t="shared" si="279"/>
        <v>0</v>
      </c>
      <c r="AP263" s="29">
        <f t="shared" si="279"/>
        <v>0</v>
      </c>
      <c r="AQ263" s="29">
        <f t="shared" si="279"/>
        <v>0</v>
      </c>
      <c r="AR263" s="29">
        <f t="shared" si="279"/>
        <v>0</v>
      </c>
      <c r="AS263" s="29">
        <f t="shared" si="279"/>
        <v>0</v>
      </c>
      <c r="AT263" s="29">
        <f t="shared" si="279"/>
        <v>0</v>
      </c>
      <c r="AU263" s="29">
        <f t="shared" si="279"/>
        <v>0</v>
      </c>
      <c r="AV263" s="29">
        <f t="shared" si="279"/>
        <v>0</v>
      </c>
      <c r="AW263" s="29">
        <f t="shared" si="279"/>
        <v>0</v>
      </c>
      <c r="AX263" s="29">
        <f t="shared" si="279"/>
        <v>0</v>
      </c>
      <c r="AY263" s="29">
        <f t="shared" si="279"/>
        <v>0</v>
      </c>
      <c r="AZ263" s="29">
        <f t="shared" si="279"/>
        <v>0</v>
      </c>
      <c r="BA263" s="29">
        <f t="shared" si="279"/>
        <v>0</v>
      </c>
      <c r="BB263" s="29">
        <f t="shared" si="279"/>
        <v>0</v>
      </c>
      <c r="BC263" s="29">
        <f t="shared" si="279"/>
        <v>0</v>
      </c>
      <c r="BD263" s="29">
        <f t="shared" si="279"/>
        <v>0</v>
      </c>
      <c r="BE263" s="29">
        <f t="shared" si="279"/>
        <v>0</v>
      </c>
      <c r="BF263" s="29">
        <f t="shared" si="279"/>
        <v>0</v>
      </c>
      <c r="BG263" s="29">
        <f t="shared" si="279"/>
        <v>0</v>
      </c>
      <c r="BH263" s="29">
        <f t="shared" si="279"/>
        <v>0</v>
      </c>
      <c r="BI263" s="29">
        <f t="shared" si="279"/>
        <v>0</v>
      </c>
      <c r="BJ263" s="29">
        <f t="shared" si="279"/>
        <v>0</v>
      </c>
      <c r="BK263" s="29">
        <f t="shared" si="279"/>
        <v>0</v>
      </c>
      <c r="BL263" s="29">
        <f t="shared" si="279"/>
        <v>0</v>
      </c>
      <c r="BM263" s="29">
        <f t="shared" si="279"/>
        <v>0</v>
      </c>
      <c r="BN263" s="30">
        <f t="shared" si="279"/>
        <v>0</v>
      </c>
    </row>
    <row r="264" spans="13:66" ht="15" thickBot="1" x14ac:dyDescent="0.35">
      <c r="N264" s="250" t="s">
        <v>360</v>
      </c>
      <c r="O264" s="251" t="e">
        <f>VLOOKUP($M267,#REF!,HLOOKUP(O$69,#REF!,3,FALSE),FALSE)</f>
        <v>#REF!</v>
      </c>
      <c r="P264" s="251" t="e">
        <f>VLOOKUP($M267,#REF!,HLOOKUP(P$69,#REF!,3,FALSE),FALSE)</f>
        <v>#REF!</v>
      </c>
      <c r="Q264" s="251" t="e">
        <f>VLOOKUP($M267,#REF!,HLOOKUP(Q$69,#REF!,3,FALSE),FALSE)</f>
        <v>#REF!</v>
      </c>
      <c r="R264" s="251" t="e">
        <f>VLOOKUP($M267,#REF!,HLOOKUP(R$69,#REF!,3,FALSE),FALSE)</f>
        <v>#REF!</v>
      </c>
      <c r="S264" s="251" t="e">
        <f>VLOOKUP($M267,#REF!,HLOOKUP(S$69,#REF!,3,FALSE),FALSE)</f>
        <v>#REF!</v>
      </c>
      <c r="T264" s="251" t="e">
        <f>VLOOKUP($M267,#REF!,HLOOKUP(T$69,#REF!,3,FALSE),FALSE)</f>
        <v>#REF!</v>
      </c>
      <c r="U264" s="251" t="e">
        <f>VLOOKUP($M267,#REF!,HLOOKUP(U$69,#REF!,3,FALSE),FALSE)</f>
        <v>#REF!</v>
      </c>
      <c r="V264" s="251" t="e">
        <f>VLOOKUP($M267,#REF!,HLOOKUP(V$69,#REF!,3,FALSE),FALSE)</f>
        <v>#REF!</v>
      </c>
      <c r="W264" s="251" t="e">
        <f>VLOOKUP($M267,#REF!,HLOOKUP(W$69,#REF!,3,FALSE),FALSE)</f>
        <v>#REF!</v>
      </c>
      <c r="X264" s="251" t="e">
        <f>VLOOKUP($M267,#REF!,HLOOKUP(X$69,#REF!,3,FALSE),FALSE)</f>
        <v>#REF!</v>
      </c>
      <c r="Y264" s="251" t="e">
        <f>VLOOKUP($M267,#REF!,HLOOKUP(Y$69,#REF!,3,FALSE),FALSE)</f>
        <v>#REF!</v>
      </c>
      <c r="Z264" s="251" t="e">
        <f>VLOOKUP($M267,#REF!,HLOOKUP(Z$69,#REF!,3,FALSE),FALSE)</f>
        <v>#REF!</v>
      </c>
      <c r="AA264" s="251" t="e">
        <f>VLOOKUP($M267,#REF!,HLOOKUP(AA$69,#REF!,3,FALSE),FALSE)</f>
        <v>#REF!</v>
      </c>
      <c r="AB264" s="251" t="e">
        <f>VLOOKUP($M267,#REF!,HLOOKUP(AB$69,#REF!,3,FALSE),FALSE)</f>
        <v>#REF!</v>
      </c>
      <c r="AC264" s="251" t="e">
        <f>VLOOKUP($M267,#REF!,HLOOKUP(AC$69,#REF!,3,FALSE),FALSE)</f>
        <v>#REF!</v>
      </c>
      <c r="AD264" s="251" t="e">
        <f>VLOOKUP($M267,#REF!,HLOOKUP(AD$69,#REF!,3,FALSE),FALSE)</f>
        <v>#REF!</v>
      </c>
      <c r="AE264" s="251" t="e">
        <f>VLOOKUP($M267,#REF!,HLOOKUP(AE$69,#REF!,3,FALSE),FALSE)</f>
        <v>#REF!</v>
      </c>
      <c r="AF264" s="251" t="e">
        <f>VLOOKUP($M267,#REF!,HLOOKUP(AF$69,#REF!,3,FALSE),FALSE)</f>
        <v>#REF!</v>
      </c>
      <c r="AG264" s="251" t="e">
        <f>VLOOKUP($M267,#REF!,HLOOKUP(AG$69,#REF!,3,FALSE),FALSE)</f>
        <v>#REF!</v>
      </c>
      <c r="AH264" s="251" t="e">
        <f>VLOOKUP($M267,#REF!,HLOOKUP(AH$69,#REF!,3,FALSE),FALSE)</f>
        <v>#REF!</v>
      </c>
      <c r="AI264" s="251" t="e">
        <f>VLOOKUP($M267,#REF!,HLOOKUP(AI$69,#REF!,3,FALSE),FALSE)</f>
        <v>#REF!</v>
      </c>
      <c r="AJ264" s="251" t="e">
        <f>VLOOKUP($M267,#REF!,HLOOKUP(AJ$69,#REF!,3,FALSE),FALSE)</f>
        <v>#REF!</v>
      </c>
      <c r="AK264" s="251" t="e">
        <f>VLOOKUP($M267,#REF!,HLOOKUP(AK$69,#REF!,3,FALSE),FALSE)</f>
        <v>#REF!</v>
      </c>
      <c r="AL264" s="251" t="e">
        <f>VLOOKUP($M267,#REF!,HLOOKUP(AL$69,#REF!,3,FALSE),FALSE)</f>
        <v>#REF!</v>
      </c>
      <c r="AM264" s="251" t="e">
        <f>VLOOKUP($M267,#REF!,HLOOKUP(AM$69,#REF!,3,FALSE),FALSE)</f>
        <v>#REF!</v>
      </c>
      <c r="AN264" s="251" t="e">
        <f>VLOOKUP($M267,#REF!,HLOOKUP(AN$69,#REF!,3,FALSE),FALSE)</f>
        <v>#REF!</v>
      </c>
      <c r="AO264" s="251" t="e">
        <f>VLOOKUP($M267,#REF!,HLOOKUP(AO$69,#REF!,3,FALSE),FALSE)</f>
        <v>#REF!</v>
      </c>
      <c r="AP264" s="251" t="e">
        <f>VLOOKUP($M267,#REF!,HLOOKUP(AP$69,#REF!,3,FALSE),FALSE)</f>
        <v>#REF!</v>
      </c>
      <c r="AQ264" s="251" t="e">
        <f>VLOOKUP($M267,#REF!,HLOOKUP(AQ$69,#REF!,3,FALSE),FALSE)</f>
        <v>#REF!</v>
      </c>
      <c r="AR264" s="251" t="e">
        <f>VLOOKUP($M267,#REF!,HLOOKUP(AR$69,#REF!,3,FALSE),FALSE)</f>
        <v>#REF!</v>
      </c>
      <c r="AS264" s="251" t="e">
        <f>VLOOKUP($M267,#REF!,HLOOKUP(AS$69,#REF!,3,FALSE),FALSE)</f>
        <v>#REF!</v>
      </c>
      <c r="AT264" s="251" t="e">
        <f>VLOOKUP($M267,#REF!,HLOOKUP(AT$69,#REF!,3,FALSE),FALSE)</f>
        <v>#REF!</v>
      </c>
      <c r="AU264" s="251" t="e">
        <f>VLOOKUP($M267,#REF!,HLOOKUP(AU$69,#REF!,3,FALSE),FALSE)</f>
        <v>#REF!</v>
      </c>
      <c r="AV264" s="251" t="e">
        <f>VLOOKUP($M267,#REF!,HLOOKUP(AV$69,#REF!,3,FALSE),FALSE)</f>
        <v>#REF!</v>
      </c>
      <c r="AW264" s="251" t="e">
        <f>VLOOKUP($M267,#REF!,HLOOKUP(AW$69,#REF!,3,FALSE),FALSE)</f>
        <v>#REF!</v>
      </c>
      <c r="AX264" s="251" t="e">
        <f>VLOOKUP($M267,#REF!,HLOOKUP(AX$69,#REF!,3,FALSE),FALSE)</f>
        <v>#REF!</v>
      </c>
      <c r="AY264" s="251" t="e">
        <f>VLOOKUP($M267,#REF!,HLOOKUP(AY$69,#REF!,3,FALSE),FALSE)</f>
        <v>#REF!</v>
      </c>
      <c r="AZ264" s="251" t="e">
        <f>VLOOKUP($M267,#REF!,HLOOKUP(AZ$69,#REF!,3,FALSE),FALSE)</f>
        <v>#REF!</v>
      </c>
      <c r="BA264" s="251" t="e">
        <f>VLOOKUP($M267,#REF!,HLOOKUP(BA$69,#REF!,3,FALSE),FALSE)</f>
        <v>#REF!</v>
      </c>
      <c r="BB264" s="251" t="e">
        <f>VLOOKUP($M267,#REF!,HLOOKUP(BB$69,#REF!,3,FALSE),FALSE)</f>
        <v>#REF!</v>
      </c>
      <c r="BC264" s="251" t="e">
        <f>VLOOKUP($M267,#REF!,HLOOKUP(BC$69,#REF!,3,FALSE),FALSE)</f>
        <v>#REF!</v>
      </c>
      <c r="BD264" s="251" t="e">
        <f>VLOOKUP($M267,#REF!,HLOOKUP(BD$69,#REF!,3,FALSE),FALSE)</f>
        <v>#REF!</v>
      </c>
      <c r="BE264" s="251" t="e">
        <f>VLOOKUP($M267,#REF!,HLOOKUP(BE$69,#REF!,3,FALSE),FALSE)</f>
        <v>#REF!</v>
      </c>
      <c r="BF264" s="251" t="e">
        <f>VLOOKUP($M267,#REF!,HLOOKUP(BF$69,#REF!,3,FALSE),FALSE)</f>
        <v>#REF!</v>
      </c>
      <c r="BG264" s="251" t="e">
        <f>VLOOKUP($M267,#REF!,HLOOKUP(BG$69,#REF!,3,FALSE),FALSE)</f>
        <v>#REF!</v>
      </c>
      <c r="BH264" s="251" t="e">
        <f>VLOOKUP($M267,#REF!,HLOOKUP(BH$69,#REF!,3,FALSE),FALSE)</f>
        <v>#REF!</v>
      </c>
      <c r="BI264" s="251" t="e">
        <f>VLOOKUP($M267,#REF!,HLOOKUP(BI$69,#REF!,3,FALSE),FALSE)</f>
        <v>#REF!</v>
      </c>
      <c r="BJ264" s="251" t="e">
        <f>VLOOKUP($M267,#REF!,HLOOKUP(BJ$69,#REF!,3,FALSE),FALSE)</f>
        <v>#REF!</v>
      </c>
      <c r="BK264" s="251" t="e">
        <f>VLOOKUP($M267,#REF!,HLOOKUP(BK$69,#REF!,3,FALSE),FALSE)</f>
        <v>#REF!</v>
      </c>
      <c r="BL264" s="251" t="e">
        <f>VLOOKUP($M267,#REF!,HLOOKUP(BL$69,#REF!,3,FALSE),FALSE)</f>
        <v>#REF!</v>
      </c>
      <c r="BM264" s="251" t="e">
        <f>VLOOKUP($M267,#REF!,HLOOKUP(BM$69,#REF!,3,FALSE),FALSE)</f>
        <v>#REF!</v>
      </c>
      <c r="BN264" s="251" t="e">
        <f>VLOOKUP($M267,#REF!,HLOOKUP(BN$69,#REF!,3,FALSE),FALSE)</f>
        <v>#REF!</v>
      </c>
    </row>
    <row r="265" spans="13:66" ht="18" x14ac:dyDescent="0.3">
      <c r="N265" s="103" t="str">
        <f>N$19</f>
        <v>DAL</v>
      </c>
      <c r="O265" s="100">
        <f>O$19</f>
        <v>44585</v>
      </c>
      <c r="P265" s="101">
        <f t="shared" ref="P265:BN265" si="280">P$19</f>
        <v>44592</v>
      </c>
      <c r="Q265" s="101">
        <f t="shared" si="280"/>
        <v>44599</v>
      </c>
      <c r="R265" s="101">
        <f t="shared" si="280"/>
        <v>44606</v>
      </c>
      <c r="S265" s="101">
        <f t="shared" si="280"/>
        <v>44613</v>
      </c>
      <c r="T265" s="101">
        <f t="shared" si="280"/>
        <v>44620</v>
      </c>
      <c r="U265" s="101">
        <f t="shared" si="280"/>
        <v>44627</v>
      </c>
      <c r="V265" s="101">
        <f t="shared" si="280"/>
        <v>44634</v>
      </c>
      <c r="W265" s="101">
        <f t="shared" si="280"/>
        <v>44641</v>
      </c>
      <c r="X265" s="101">
        <f t="shared" si="280"/>
        <v>44648</v>
      </c>
      <c r="Y265" s="101">
        <f t="shared" si="280"/>
        <v>44655</v>
      </c>
      <c r="Z265" s="101">
        <f t="shared" si="280"/>
        <v>44662</v>
      </c>
      <c r="AA265" s="101">
        <f t="shared" si="280"/>
        <v>44669</v>
      </c>
      <c r="AB265" s="101">
        <f t="shared" si="280"/>
        <v>44676</v>
      </c>
      <c r="AC265" s="101">
        <f t="shared" si="280"/>
        <v>44683</v>
      </c>
      <c r="AD265" s="101">
        <f t="shared" si="280"/>
        <v>44690</v>
      </c>
      <c r="AE265" s="101">
        <f t="shared" si="280"/>
        <v>44697</v>
      </c>
      <c r="AF265" s="101">
        <f t="shared" si="280"/>
        <v>44704</v>
      </c>
      <c r="AG265" s="101">
        <f t="shared" si="280"/>
        <v>44711</v>
      </c>
      <c r="AH265" s="101">
        <f t="shared" si="280"/>
        <v>44718</v>
      </c>
      <c r="AI265" s="101">
        <f t="shared" si="280"/>
        <v>44725</v>
      </c>
      <c r="AJ265" s="101">
        <f t="shared" si="280"/>
        <v>44732</v>
      </c>
      <c r="AK265" s="101">
        <f t="shared" si="280"/>
        <v>44739</v>
      </c>
      <c r="AL265" s="101">
        <f t="shared" si="280"/>
        <v>44746</v>
      </c>
      <c r="AM265" s="101">
        <f t="shared" si="280"/>
        <v>44753</v>
      </c>
      <c r="AN265" s="101">
        <f t="shared" si="280"/>
        <v>44760</v>
      </c>
      <c r="AO265" s="101">
        <f t="shared" si="280"/>
        <v>44767</v>
      </c>
      <c r="AP265" s="101">
        <f t="shared" si="280"/>
        <v>44774</v>
      </c>
      <c r="AQ265" s="101">
        <f t="shared" si="280"/>
        <v>44781</v>
      </c>
      <c r="AR265" s="101">
        <f t="shared" si="280"/>
        <v>44788</v>
      </c>
      <c r="AS265" s="101">
        <f t="shared" si="280"/>
        <v>44795</v>
      </c>
      <c r="AT265" s="101">
        <f t="shared" si="280"/>
        <v>44802</v>
      </c>
      <c r="AU265" s="101">
        <f t="shared" si="280"/>
        <v>44809</v>
      </c>
      <c r="AV265" s="101">
        <f t="shared" si="280"/>
        <v>44816</v>
      </c>
      <c r="AW265" s="101">
        <f t="shared" si="280"/>
        <v>44823</v>
      </c>
      <c r="AX265" s="101">
        <f t="shared" si="280"/>
        <v>44830</v>
      </c>
      <c r="AY265" s="101">
        <f t="shared" si="280"/>
        <v>44837</v>
      </c>
      <c r="AZ265" s="101">
        <f t="shared" si="280"/>
        <v>44844</v>
      </c>
      <c r="BA265" s="101">
        <f t="shared" si="280"/>
        <v>44851</v>
      </c>
      <c r="BB265" s="101">
        <f t="shared" si="280"/>
        <v>44858</v>
      </c>
      <c r="BC265" s="101">
        <f t="shared" si="280"/>
        <v>44865</v>
      </c>
      <c r="BD265" s="101">
        <f t="shared" si="280"/>
        <v>44872</v>
      </c>
      <c r="BE265" s="101">
        <f t="shared" si="280"/>
        <v>44879</v>
      </c>
      <c r="BF265" s="101">
        <f t="shared" si="280"/>
        <v>44886</v>
      </c>
      <c r="BG265" s="101">
        <f t="shared" si="280"/>
        <v>44893</v>
      </c>
      <c r="BH265" s="101">
        <f t="shared" si="280"/>
        <v>44900</v>
      </c>
      <c r="BI265" s="101">
        <f t="shared" si="280"/>
        <v>44907</v>
      </c>
      <c r="BJ265" s="101">
        <f t="shared" si="280"/>
        <v>44914</v>
      </c>
      <c r="BK265" s="101">
        <f t="shared" si="280"/>
        <v>44921</v>
      </c>
      <c r="BL265" s="101">
        <f t="shared" si="280"/>
        <v>44928</v>
      </c>
      <c r="BM265" s="101">
        <f t="shared" si="280"/>
        <v>44935</v>
      </c>
      <c r="BN265" s="102">
        <f t="shared" si="280"/>
        <v>44942</v>
      </c>
    </row>
    <row r="266" spans="13:66" ht="18.600000000000001" thickBot="1" x14ac:dyDescent="0.35">
      <c r="N266" s="104" t="str">
        <f>N$20</f>
        <v>AL</v>
      </c>
      <c r="O266" s="106">
        <f>O$20</f>
        <v>44591</v>
      </c>
      <c r="P266" s="107">
        <f t="shared" ref="P266:BN266" si="281">P$20</f>
        <v>44598</v>
      </c>
      <c r="Q266" s="107">
        <f t="shared" si="281"/>
        <v>44605</v>
      </c>
      <c r="R266" s="107">
        <f t="shared" si="281"/>
        <v>44612</v>
      </c>
      <c r="S266" s="107">
        <f>S$20</f>
        <v>44619</v>
      </c>
      <c r="T266" s="107">
        <f t="shared" si="281"/>
        <v>44626</v>
      </c>
      <c r="U266" s="107">
        <f t="shared" si="281"/>
        <v>44633</v>
      </c>
      <c r="V266" s="107">
        <f t="shared" si="281"/>
        <v>44640</v>
      </c>
      <c r="W266" s="107">
        <f t="shared" si="281"/>
        <v>44647</v>
      </c>
      <c r="X266" s="107">
        <f t="shared" si="281"/>
        <v>44654</v>
      </c>
      <c r="Y266" s="107">
        <f t="shared" si="281"/>
        <v>44661</v>
      </c>
      <c r="Z266" s="107">
        <f t="shared" si="281"/>
        <v>44668</v>
      </c>
      <c r="AA266" s="107">
        <f t="shared" si="281"/>
        <v>44675</v>
      </c>
      <c r="AB266" s="107">
        <f t="shared" si="281"/>
        <v>44682</v>
      </c>
      <c r="AC266" s="107">
        <f t="shared" si="281"/>
        <v>44689</v>
      </c>
      <c r="AD266" s="107">
        <f t="shared" si="281"/>
        <v>44696</v>
      </c>
      <c r="AE266" s="107">
        <f t="shared" si="281"/>
        <v>44703</v>
      </c>
      <c r="AF266" s="107">
        <f t="shared" si="281"/>
        <v>44710</v>
      </c>
      <c r="AG266" s="107">
        <f t="shared" si="281"/>
        <v>44717</v>
      </c>
      <c r="AH266" s="107">
        <f t="shared" si="281"/>
        <v>44724</v>
      </c>
      <c r="AI266" s="107">
        <f t="shared" si="281"/>
        <v>44731</v>
      </c>
      <c r="AJ266" s="107">
        <f t="shared" si="281"/>
        <v>44738</v>
      </c>
      <c r="AK266" s="107">
        <f t="shared" si="281"/>
        <v>44745</v>
      </c>
      <c r="AL266" s="107">
        <f t="shared" si="281"/>
        <v>44752</v>
      </c>
      <c r="AM266" s="107">
        <f t="shared" si="281"/>
        <v>44759</v>
      </c>
      <c r="AN266" s="107">
        <f t="shared" si="281"/>
        <v>44766</v>
      </c>
      <c r="AO266" s="107">
        <f t="shared" si="281"/>
        <v>44773</v>
      </c>
      <c r="AP266" s="107">
        <f t="shared" si="281"/>
        <v>44780</v>
      </c>
      <c r="AQ266" s="107">
        <f t="shared" si="281"/>
        <v>44787</v>
      </c>
      <c r="AR266" s="107">
        <f t="shared" si="281"/>
        <v>44794</v>
      </c>
      <c r="AS266" s="107">
        <f t="shared" si="281"/>
        <v>44801</v>
      </c>
      <c r="AT266" s="107">
        <f t="shared" si="281"/>
        <v>44808</v>
      </c>
      <c r="AU266" s="107">
        <f t="shared" si="281"/>
        <v>44815</v>
      </c>
      <c r="AV266" s="107">
        <f t="shared" si="281"/>
        <v>44822</v>
      </c>
      <c r="AW266" s="107">
        <f t="shared" si="281"/>
        <v>44829</v>
      </c>
      <c r="AX266" s="107">
        <f t="shared" si="281"/>
        <v>44836</v>
      </c>
      <c r="AY266" s="107">
        <f t="shared" si="281"/>
        <v>44843</v>
      </c>
      <c r="AZ266" s="107">
        <f t="shared" si="281"/>
        <v>44850</v>
      </c>
      <c r="BA266" s="107">
        <f t="shared" si="281"/>
        <v>44857</v>
      </c>
      <c r="BB266" s="107">
        <f t="shared" si="281"/>
        <v>44864</v>
      </c>
      <c r="BC266" s="107">
        <f t="shared" si="281"/>
        <v>44871</v>
      </c>
      <c r="BD266" s="107">
        <f t="shared" si="281"/>
        <v>44878</v>
      </c>
      <c r="BE266" s="107">
        <f t="shared" si="281"/>
        <v>44885</v>
      </c>
      <c r="BF266" s="107">
        <f t="shared" si="281"/>
        <v>44892</v>
      </c>
      <c r="BG266" s="107">
        <f t="shared" si="281"/>
        <v>44899</v>
      </c>
      <c r="BH266" s="107">
        <f t="shared" si="281"/>
        <v>44906</v>
      </c>
      <c r="BI266" s="107">
        <f t="shared" si="281"/>
        <v>44913</v>
      </c>
      <c r="BJ266" s="107">
        <f t="shared" si="281"/>
        <v>44920</v>
      </c>
      <c r="BK266" s="107">
        <f t="shared" si="281"/>
        <v>44927</v>
      </c>
      <c r="BL266" s="107">
        <f t="shared" si="281"/>
        <v>44934</v>
      </c>
      <c r="BM266" s="107">
        <f t="shared" si="281"/>
        <v>44941</v>
      </c>
      <c r="BN266" s="108">
        <f t="shared" si="281"/>
        <v>44948</v>
      </c>
    </row>
    <row r="267" spans="13:66" ht="18.600000000000001" thickBot="1" x14ac:dyDescent="0.4">
      <c r="M267" s="17" t="s">
        <v>32</v>
      </c>
      <c r="N267" s="89" t="e">
        <f>VLOOKUP(M267,#REF!,2,FALSE)</f>
        <v>#REF!</v>
      </c>
      <c r="O267" s="111" t="str">
        <f>O$21</f>
        <v>S5</v>
      </c>
      <c r="P267" s="112" t="str">
        <f>P$21</f>
        <v>S6</v>
      </c>
      <c r="Q267" s="112" t="str">
        <f t="shared" ref="Q267:BN267" si="282">Q$21</f>
        <v>S7</v>
      </c>
      <c r="R267" s="112" t="str">
        <f t="shared" si="282"/>
        <v>S8</v>
      </c>
      <c r="S267" s="112" t="str">
        <f t="shared" si="282"/>
        <v>S9</v>
      </c>
      <c r="T267" s="112" t="str">
        <f t="shared" si="282"/>
        <v>S10</v>
      </c>
      <c r="U267" s="112" t="str">
        <f t="shared" si="282"/>
        <v>S11</v>
      </c>
      <c r="V267" s="112" t="str">
        <f t="shared" si="282"/>
        <v>S12</v>
      </c>
      <c r="W267" s="112" t="str">
        <f t="shared" si="282"/>
        <v>S13</v>
      </c>
      <c r="X267" s="112" t="str">
        <f t="shared" si="282"/>
        <v>S14</v>
      </c>
      <c r="Y267" s="112" t="str">
        <f t="shared" si="282"/>
        <v>S15</v>
      </c>
      <c r="Z267" s="112" t="str">
        <f t="shared" si="282"/>
        <v>S16</v>
      </c>
      <c r="AA267" s="112" t="str">
        <f t="shared" si="282"/>
        <v>S17</v>
      </c>
      <c r="AB267" s="112" t="str">
        <f t="shared" si="282"/>
        <v>S18</v>
      </c>
      <c r="AC267" s="112" t="str">
        <f t="shared" si="282"/>
        <v>S19</v>
      </c>
      <c r="AD267" s="112" t="str">
        <f t="shared" si="282"/>
        <v>S20</v>
      </c>
      <c r="AE267" s="112" t="str">
        <f t="shared" si="282"/>
        <v>S21</v>
      </c>
      <c r="AF267" s="112" t="str">
        <f t="shared" si="282"/>
        <v>S22</v>
      </c>
      <c r="AG267" s="112" t="str">
        <f t="shared" si="282"/>
        <v>S23</v>
      </c>
      <c r="AH267" s="112" t="str">
        <f t="shared" si="282"/>
        <v>S24</v>
      </c>
      <c r="AI267" s="112" t="str">
        <f t="shared" si="282"/>
        <v>S25</v>
      </c>
      <c r="AJ267" s="112" t="str">
        <f t="shared" si="282"/>
        <v>S26</v>
      </c>
      <c r="AK267" s="112" t="str">
        <f t="shared" si="282"/>
        <v>S27</v>
      </c>
      <c r="AL267" s="112" t="str">
        <f t="shared" si="282"/>
        <v>S28</v>
      </c>
      <c r="AM267" s="112" t="str">
        <f t="shared" si="282"/>
        <v>S29</v>
      </c>
      <c r="AN267" s="112" t="str">
        <f t="shared" si="282"/>
        <v>S30</v>
      </c>
      <c r="AO267" s="112" t="str">
        <f t="shared" si="282"/>
        <v>S31</v>
      </c>
      <c r="AP267" s="112" t="str">
        <f t="shared" si="282"/>
        <v>S32</v>
      </c>
      <c r="AQ267" s="112" t="str">
        <f t="shared" si="282"/>
        <v>S33</v>
      </c>
      <c r="AR267" s="112" t="str">
        <f t="shared" si="282"/>
        <v>S34</v>
      </c>
      <c r="AS267" s="112" t="str">
        <f t="shared" si="282"/>
        <v>S35</v>
      </c>
      <c r="AT267" s="112" t="str">
        <f t="shared" si="282"/>
        <v>S36</v>
      </c>
      <c r="AU267" s="112" t="str">
        <f t="shared" si="282"/>
        <v>S37</v>
      </c>
      <c r="AV267" s="112" t="str">
        <f t="shared" si="282"/>
        <v>S38</v>
      </c>
      <c r="AW267" s="112" t="str">
        <f t="shared" si="282"/>
        <v>S39</v>
      </c>
      <c r="AX267" s="112" t="str">
        <f t="shared" si="282"/>
        <v>S40</v>
      </c>
      <c r="AY267" s="112" t="str">
        <f t="shared" si="282"/>
        <v>S41</v>
      </c>
      <c r="AZ267" s="112" t="str">
        <f t="shared" si="282"/>
        <v>S42</v>
      </c>
      <c r="BA267" s="112" t="str">
        <f t="shared" si="282"/>
        <v>S43</v>
      </c>
      <c r="BB267" s="112" t="str">
        <f t="shared" si="282"/>
        <v>S44</v>
      </c>
      <c r="BC267" s="112" t="str">
        <f t="shared" si="282"/>
        <v>S45</v>
      </c>
      <c r="BD267" s="112" t="str">
        <f t="shared" si="282"/>
        <v>S46</v>
      </c>
      <c r="BE267" s="112" t="str">
        <f t="shared" si="282"/>
        <v>S47</v>
      </c>
      <c r="BF267" s="112" t="str">
        <f t="shared" si="282"/>
        <v>S48</v>
      </c>
      <c r="BG267" s="112" t="str">
        <f t="shared" si="282"/>
        <v>S49</v>
      </c>
      <c r="BH267" s="112" t="str">
        <f t="shared" si="282"/>
        <v>S50</v>
      </c>
      <c r="BI267" s="112" t="str">
        <f t="shared" si="282"/>
        <v>S51</v>
      </c>
      <c r="BJ267" s="112" t="str">
        <f t="shared" si="282"/>
        <v>S52</v>
      </c>
      <c r="BK267" s="112" t="str">
        <f t="shared" si="282"/>
        <v>S53</v>
      </c>
      <c r="BL267" s="112" t="str">
        <f t="shared" si="282"/>
        <v>S1</v>
      </c>
      <c r="BM267" s="112" t="str">
        <f t="shared" si="282"/>
        <v>S2</v>
      </c>
      <c r="BN267" s="113" t="str">
        <f t="shared" si="282"/>
        <v>S3</v>
      </c>
    </row>
    <row r="268" spans="13:66" x14ac:dyDescent="0.3">
      <c r="M268" s="44" t="str">
        <f t="shared" ref="M268:M276" si="283">M184</f>
        <v>DESIGN</v>
      </c>
      <c r="N268" s="86">
        <f t="shared" ref="N268:N276" si="284">SUM(O268:BN268)</f>
        <v>0</v>
      </c>
    </row>
    <row r="269" spans="13:66" x14ac:dyDescent="0.3">
      <c r="M269" s="18" t="str">
        <f t="shared" si="283"/>
        <v>EXEC</v>
      </c>
      <c r="N269" s="87">
        <f t="shared" si="284"/>
        <v>0</v>
      </c>
    </row>
    <row r="270" spans="13:66" x14ac:dyDescent="0.3">
      <c r="M270" s="18" t="str">
        <f t="shared" si="283"/>
        <v>MNG</v>
      </c>
      <c r="N270" s="87">
        <f t="shared" si="284"/>
        <v>0</v>
      </c>
    </row>
    <row r="271" spans="13:66" x14ac:dyDescent="0.3">
      <c r="M271" s="18" t="str">
        <f t="shared" si="283"/>
        <v>UAT</v>
      </c>
      <c r="N271" s="87">
        <f t="shared" si="284"/>
        <v>0</v>
      </c>
    </row>
    <row r="272" spans="13:66" x14ac:dyDescent="0.3">
      <c r="M272" s="18" t="str">
        <f t="shared" si="283"/>
        <v>DP</v>
      </c>
      <c r="N272" s="87">
        <f t="shared" si="284"/>
        <v>0</v>
      </c>
    </row>
    <row r="273" spans="13:66" x14ac:dyDescent="0.3">
      <c r="M273" s="18">
        <f t="shared" si="283"/>
        <v>0</v>
      </c>
      <c r="N273" s="87">
        <f t="shared" si="284"/>
        <v>0</v>
      </c>
    </row>
    <row r="274" spans="13:66" x14ac:dyDescent="0.3">
      <c r="M274" s="18">
        <f t="shared" si="283"/>
        <v>0</v>
      </c>
      <c r="N274" s="87">
        <f t="shared" si="284"/>
        <v>0</v>
      </c>
    </row>
    <row r="275" spans="13:66" x14ac:dyDescent="0.3">
      <c r="M275" s="18" t="e">
        <f t="shared" si="283"/>
        <v>#REF!</v>
      </c>
      <c r="N275" s="87">
        <f t="shared" si="284"/>
        <v>0</v>
      </c>
    </row>
    <row r="276" spans="13:66" ht="15" thickBot="1" x14ac:dyDescent="0.35">
      <c r="M276" s="45" t="e">
        <f t="shared" si="283"/>
        <v>#REF!</v>
      </c>
      <c r="N276" s="88">
        <f t="shared" si="284"/>
        <v>0</v>
      </c>
    </row>
    <row r="277" spans="13:66" ht="15" thickBot="1" x14ac:dyDescent="0.35">
      <c r="N277" s="70">
        <f>SUM(N268:N276)</f>
        <v>0</v>
      </c>
      <c r="O277" s="28">
        <f>SUM(O268:O276)</f>
        <v>0</v>
      </c>
      <c r="P277" s="29">
        <f t="shared" ref="P277:BN277" si="285">SUM(P268:P276)</f>
        <v>0</v>
      </c>
      <c r="Q277" s="29">
        <f t="shared" si="285"/>
        <v>0</v>
      </c>
      <c r="R277" s="29">
        <f t="shared" si="285"/>
        <v>0</v>
      </c>
      <c r="S277" s="29">
        <f t="shared" si="285"/>
        <v>0</v>
      </c>
      <c r="T277" s="29">
        <f t="shared" si="285"/>
        <v>0</v>
      </c>
      <c r="U277" s="29">
        <f t="shared" si="285"/>
        <v>0</v>
      </c>
      <c r="V277" s="29">
        <f t="shared" si="285"/>
        <v>0</v>
      </c>
      <c r="W277" s="29">
        <f t="shared" si="285"/>
        <v>0</v>
      </c>
      <c r="X277" s="29">
        <f t="shared" si="285"/>
        <v>0</v>
      </c>
      <c r="Y277" s="29">
        <f t="shared" si="285"/>
        <v>0</v>
      </c>
      <c r="Z277" s="29">
        <f t="shared" si="285"/>
        <v>0</v>
      </c>
      <c r="AA277" s="29">
        <f t="shared" si="285"/>
        <v>0</v>
      </c>
      <c r="AB277" s="29">
        <f t="shared" si="285"/>
        <v>0</v>
      </c>
      <c r="AC277" s="29">
        <f t="shared" si="285"/>
        <v>0</v>
      </c>
      <c r="AD277" s="29">
        <f t="shared" si="285"/>
        <v>0</v>
      </c>
      <c r="AE277" s="29">
        <f t="shared" si="285"/>
        <v>0</v>
      </c>
      <c r="AF277" s="29">
        <f t="shared" si="285"/>
        <v>0</v>
      </c>
      <c r="AG277" s="29">
        <f t="shared" si="285"/>
        <v>0</v>
      </c>
      <c r="AH277" s="29">
        <f t="shared" si="285"/>
        <v>0</v>
      </c>
      <c r="AI277" s="29">
        <f t="shared" si="285"/>
        <v>0</v>
      </c>
      <c r="AJ277" s="29">
        <f t="shared" si="285"/>
        <v>0</v>
      </c>
      <c r="AK277" s="29">
        <f t="shared" si="285"/>
        <v>0</v>
      </c>
      <c r="AL277" s="29">
        <f t="shared" si="285"/>
        <v>0</v>
      </c>
      <c r="AM277" s="29">
        <f t="shared" si="285"/>
        <v>0</v>
      </c>
      <c r="AN277" s="29">
        <f t="shared" si="285"/>
        <v>0</v>
      </c>
      <c r="AO277" s="29">
        <f t="shared" si="285"/>
        <v>0</v>
      </c>
      <c r="AP277" s="29">
        <f t="shared" si="285"/>
        <v>0</v>
      </c>
      <c r="AQ277" s="29">
        <f t="shared" si="285"/>
        <v>0</v>
      </c>
      <c r="AR277" s="29">
        <f t="shared" si="285"/>
        <v>0</v>
      </c>
      <c r="AS277" s="29">
        <f t="shared" si="285"/>
        <v>0</v>
      </c>
      <c r="AT277" s="29">
        <f t="shared" si="285"/>
        <v>0</v>
      </c>
      <c r="AU277" s="29">
        <f t="shared" si="285"/>
        <v>0</v>
      </c>
      <c r="AV277" s="29">
        <f t="shared" si="285"/>
        <v>0</v>
      </c>
      <c r="AW277" s="29">
        <f t="shared" si="285"/>
        <v>0</v>
      </c>
      <c r="AX277" s="29">
        <f t="shared" si="285"/>
        <v>0</v>
      </c>
      <c r="AY277" s="29">
        <f t="shared" si="285"/>
        <v>0</v>
      </c>
      <c r="AZ277" s="29">
        <f t="shared" si="285"/>
        <v>0</v>
      </c>
      <c r="BA277" s="29">
        <f t="shared" si="285"/>
        <v>0</v>
      </c>
      <c r="BB277" s="29">
        <f t="shared" si="285"/>
        <v>0</v>
      </c>
      <c r="BC277" s="29">
        <f t="shared" si="285"/>
        <v>0</v>
      </c>
      <c r="BD277" s="29">
        <f t="shared" si="285"/>
        <v>0</v>
      </c>
      <c r="BE277" s="29">
        <f t="shared" si="285"/>
        <v>0</v>
      </c>
      <c r="BF277" s="29">
        <f t="shared" si="285"/>
        <v>0</v>
      </c>
      <c r="BG277" s="29">
        <f t="shared" si="285"/>
        <v>0</v>
      </c>
      <c r="BH277" s="29">
        <f t="shared" si="285"/>
        <v>0</v>
      </c>
      <c r="BI277" s="29">
        <f t="shared" si="285"/>
        <v>0</v>
      </c>
      <c r="BJ277" s="29">
        <f t="shared" si="285"/>
        <v>0</v>
      </c>
      <c r="BK277" s="29">
        <f t="shared" si="285"/>
        <v>0</v>
      </c>
      <c r="BL277" s="29">
        <f t="shared" si="285"/>
        <v>0</v>
      </c>
      <c r="BM277" s="29">
        <f t="shared" si="285"/>
        <v>0</v>
      </c>
      <c r="BN277" s="30">
        <f t="shared" si="285"/>
        <v>0</v>
      </c>
    </row>
    <row r="278" spans="13:66" ht="18" x14ac:dyDescent="0.3">
      <c r="N278" s="109" t="str">
        <f>N$19</f>
        <v>DAL</v>
      </c>
      <c r="O278" s="100">
        <f>O$19</f>
        <v>44585</v>
      </c>
      <c r="P278" s="101">
        <f t="shared" ref="P278:BN278" si="286">P$19</f>
        <v>44592</v>
      </c>
      <c r="Q278" s="101">
        <f t="shared" si="286"/>
        <v>44599</v>
      </c>
      <c r="R278" s="101">
        <f t="shared" si="286"/>
        <v>44606</v>
      </c>
      <c r="S278" s="101">
        <f t="shared" si="286"/>
        <v>44613</v>
      </c>
      <c r="T278" s="101">
        <f t="shared" si="286"/>
        <v>44620</v>
      </c>
      <c r="U278" s="101">
        <f t="shared" si="286"/>
        <v>44627</v>
      </c>
      <c r="V278" s="101">
        <f t="shared" si="286"/>
        <v>44634</v>
      </c>
      <c r="W278" s="101">
        <f t="shared" si="286"/>
        <v>44641</v>
      </c>
      <c r="X278" s="101">
        <f t="shared" si="286"/>
        <v>44648</v>
      </c>
      <c r="Y278" s="101">
        <f t="shared" si="286"/>
        <v>44655</v>
      </c>
      <c r="Z278" s="101">
        <f t="shared" si="286"/>
        <v>44662</v>
      </c>
      <c r="AA278" s="101">
        <f t="shared" si="286"/>
        <v>44669</v>
      </c>
      <c r="AB278" s="101">
        <f t="shared" si="286"/>
        <v>44676</v>
      </c>
      <c r="AC278" s="101">
        <f t="shared" si="286"/>
        <v>44683</v>
      </c>
      <c r="AD278" s="101">
        <f t="shared" si="286"/>
        <v>44690</v>
      </c>
      <c r="AE278" s="101">
        <f t="shared" si="286"/>
        <v>44697</v>
      </c>
      <c r="AF278" s="101">
        <f t="shared" si="286"/>
        <v>44704</v>
      </c>
      <c r="AG278" s="101">
        <f t="shared" si="286"/>
        <v>44711</v>
      </c>
      <c r="AH278" s="101">
        <f t="shared" si="286"/>
        <v>44718</v>
      </c>
      <c r="AI278" s="101">
        <f t="shared" si="286"/>
        <v>44725</v>
      </c>
      <c r="AJ278" s="101">
        <f t="shared" si="286"/>
        <v>44732</v>
      </c>
      <c r="AK278" s="101">
        <f t="shared" si="286"/>
        <v>44739</v>
      </c>
      <c r="AL278" s="101">
        <f t="shared" si="286"/>
        <v>44746</v>
      </c>
      <c r="AM278" s="101">
        <f t="shared" si="286"/>
        <v>44753</v>
      </c>
      <c r="AN278" s="101">
        <f t="shared" si="286"/>
        <v>44760</v>
      </c>
      <c r="AO278" s="101">
        <f t="shared" si="286"/>
        <v>44767</v>
      </c>
      <c r="AP278" s="101">
        <f t="shared" si="286"/>
        <v>44774</v>
      </c>
      <c r="AQ278" s="101">
        <f t="shared" si="286"/>
        <v>44781</v>
      </c>
      <c r="AR278" s="101">
        <f t="shared" si="286"/>
        <v>44788</v>
      </c>
      <c r="AS278" s="101">
        <f t="shared" si="286"/>
        <v>44795</v>
      </c>
      <c r="AT278" s="101">
        <f t="shared" si="286"/>
        <v>44802</v>
      </c>
      <c r="AU278" s="101">
        <f t="shared" si="286"/>
        <v>44809</v>
      </c>
      <c r="AV278" s="101">
        <f t="shared" si="286"/>
        <v>44816</v>
      </c>
      <c r="AW278" s="101">
        <f t="shared" si="286"/>
        <v>44823</v>
      </c>
      <c r="AX278" s="101">
        <f t="shared" si="286"/>
        <v>44830</v>
      </c>
      <c r="AY278" s="101">
        <f t="shared" si="286"/>
        <v>44837</v>
      </c>
      <c r="AZ278" s="101">
        <f t="shared" si="286"/>
        <v>44844</v>
      </c>
      <c r="BA278" s="101">
        <f t="shared" si="286"/>
        <v>44851</v>
      </c>
      <c r="BB278" s="101">
        <f t="shared" si="286"/>
        <v>44858</v>
      </c>
      <c r="BC278" s="101">
        <f t="shared" si="286"/>
        <v>44865</v>
      </c>
      <c r="BD278" s="101">
        <f t="shared" si="286"/>
        <v>44872</v>
      </c>
      <c r="BE278" s="101">
        <f t="shared" si="286"/>
        <v>44879</v>
      </c>
      <c r="BF278" s="101">
        <f t="shared" si="286"/>
        <v>44886</v>
      </c>
      <c r="BG278" s="101">
        <f t="shared" si="286"/>
        <v>44893</v>
      </c>
      <c r="BH278" s="101">
        <f t="shared" si="286"/>
        <v>44900</v>
      </c>
      <c r="BI278" s="101">
        <f t="shared" si="286"/>
        <v>44907</v>
      </c>
      <c r="BJ278" s="101">
        <f t="shared" si="286"/>
        <v>44914</v>
      </c>
      <c r="BK278" s="101">
        <f t="shared" si="286"/>
        <v>44921</v>
      </c>
      <c r="BL278" s="101">
        <f t="shared" si="286"/>
        <v>44928</v>
      </c>
      <c r="BM278" s="101">
        <f t="shared" si="286"/>
        <v>44935</v>
      </c>
      <c r="BN278" s="102">
        <f t="shared" si="286"/>
        <v>44942</v>
      </c>
    </row>
    <row r="279" spans="13:66" ht="18.600000000000001" thickBot="1" x14ac:dyDescent="0.35">
      <c r="N279" s="104" t="str">
        <f>N$20</f>
        <v>AL</v>
      </c>
      <c r="O279" s="106">
        <f>O$20</f>
        <v>44591</v>
      </c>
      <c r="P279" s="107">
        <f t="shared" ref="P279:BN279" si="287">P$20</f>
        <v>44598</v>
      </c>
      <c r="Q279" s="107">
        <f t="shared" si="287"/>
        <v>44605</v>
      </c>
      <c r="R279" s="107">
        <f t="shared" si="287"/>
        <v>44612</v>
      </c>
      <c r="S279" s="107">
        <f>S$20</f>
        <v>44619</v>
      </c>
      <c r="T279" s="107">
        <f t="shared" si="287"/>
        <v>44626</v>
      </c>
      <c r="U279" s="107">
        <f t="shared" si="287"/>
        <v>44633</v>
      </c>
      <c r="V279" s="107">
        <f t="shared" si="287"/>
        <v>44640</v>
      </c>
      <c r="W279" s="107">
        <f t="shared" si="287"/>
        <v>44647</v>
      </c>
      <c r="X279" s="107">
        <f t="shared" si="287"/>
        <v>44654</v>
      </c>
      <c r="Y279" s="107">
        <f t="shared" si="287"/>
        <v>44661</v>
      </c>
      <c r="Z279" s="107">
        <f t="shared" si="287"/>
        <v>44668</v>
      </c>
      <c r="AA279" s="107">
        <f t="shared" si="287"/>
        <v>44675</v>
      </c>
      <c r="AB279" s="107">
        <f t="shared" si="287"/>
        <v>44682</v>
      </c>
      <c r="AC279" s="107">
        <f t="shared" si="287"/>
        <v>44689</v>
      </c>
      <c r="AD279" s="107">
        <f t="shared" si="287"/>
        <v>44696</v>
      </c>
      <c r="AE279" s="107">
        <f t="shared" si="287"/>
        <v>44703</v>
      </c>
      <c r="AF279" s="107">
        <f t="shared" si="287"/>
        <v>44710</v>
      </c>
      <c r="AG279" s="107">
        <f t="shared" si="287"/>
        <v>44717</v>
      </c>
      <c r="AH279" s="107">
        <f t="shared" si="287"/>
        <v>44724</v>
      </c>
      <c r="AI279" s="107">
        <f t="shared" si="287"/>
        <v>44731</v>
      </c>
      <c r="AJ279" s="107">
        <f t="shared" si="287"/>
        <v>44738</v>
      </c>
      <c r="AK279" s="107">
        <f t="shared" si="287"/>
        <v>44745</v>
      </c>
      <c r="AL279" s="107">
        <f t="shared" si="287"/>
        <v>44752</v>
      </c>
      <c r="AM279" s="107">
        <f t="shared" si="287"/>
        <v>44759</v>
      </c>
      <c r="AN279" s="107">
        <f t="shared" si="287"/>
        <v>44766</v>
      </c>
      <c r="AO279" s="107">
        <f t="shared" si="287"/>
        <v>44773</v>
      </c>
      <c r="AP279" s="107">
        <f t="shared" si="287"/>
        <v>44780</v>
      </c>
      <c r="AQ279" s="107">
        <f t="shared" si="287"/>
        <v>44787</v>
      </c>
      <c r="AR279" s="107">
        <f t="shared" si="287"/>
        <v>44794</v>
      </c>
      <c r="AS279" s="107">
        <f t="shared" si="287"/>
        <v>44801</v>
      </c>
      <c r="AT279" s="107">
        <f t="shared" si="287"/>
        <v>44808</v>
      </c>
      <c r="AU279" s="107">
        <f t="shared" si="287"/>
        <v>44815</v>
      </c>
      <c r="AV279" s="107">
        <f t="shared" si="287"/>
        <v>44822</v>
      </c>
      <c r="AW279" s="107">
        <f t="shared" si="287"/>
        <v>44829</v>
      </c>
      <c r="AX279" s="107">
        <f t="shared" si="287"/>
        <v>44836</v>
      </c>
      <c r="AY279" s="107">
        <f t="shared" si="287"/>
        <v>44843</v>
      </c>
      <c r="AZ279" s="107">
        <f t="shared" si="287"/>
        <v>44850</v>
      </c>
      <c r="BA279" s="107">
        <f t="shared" si="287"/>
        <v>44857</v>
      </c>
      <c r="BB279" s="107">
        <f t="shared" si="287"/>
        <v>44864</v>
      </c>
      <c r="BC279" s="107">
        <f t="shared" si="287"/>
        <v>44871</v>
      </c>
      <c r="BD279" s="107">
        <f t="shared" si="287"/>
        <v>44878</v>
      </c>
      <c r="BE279" s="107">
        <f t="shared" si="287"/>
        <v>44885</v>
      </c>
      <c r="BF279" s="107">
        <f t="shared" si="287"/>
        <v>44892</v>
      </c>
      <c r="BG279" s="107">
        <f t="shared" si="287"/>
        <v>44899</v>
      </c>
      <c r="BH279" s="107">
        <f t="shared" si="287"/>
        <v>44906</v>
      </c>
      <c r="BI279" s="107">
        <f t="shared" si="287"/>
        <v>44913</v>
      </c>
      <c r="BJ279" s="107">
        <f t="shared" si="287"/>
        <v>44920</v>
      </c>
      <c r="BK279" s="107">
        <f t="shared" si="287"/>
        <v>44927</v>
      </c>
      <c r="BL279" s="107">
        <f t="shared" si="287"/>
        <v>44934</v>
      </c>
      <c r="BM279" s="107">
        <f t="shared" si="287"/>
        <v>44941</v>
      </c>
      <c r="BN279" s="108">
        <f t="shared" si="287"/>
        <v>44948</v>
      </c>
    </row>
    <row r="280" spans="13:66" ht="18.600000000000001" thickBot="1" x14ac:dyDescent="0.4">
      <c r="M280" s="85" t="s">
        <v>192</v>
      </c>
      <c r="N280" s="76" t="e">
        <f>SUM(N281:N289)</f>
        <v>#REF!</v>
      </c>
      <c r="O280" s="131" t="str">
        <f>O$21</f>
        <v>S5</v>
      </c>
      <c r="P280" s="123" t="str">
        <f>P$21</f>
        <v>S6</v>
      </c>
      <c r="Q280" s="123" t="str">
        <f t="shared" ref="Q280:BN280" si="288">Q$21</f>
        <v>S7</v>
      </c>
      <c r="R280" s="123" t="str">
        <f t="shared" si="288"/>
        <v>S8</v>
      </c>
      <c r="S280" s="123" t="str">
        <f t="shared" si="288"/>
        <v>S9</v>
      </c>
      <c r="T280" s="123" t="str">
        <f t="shared" si="288"/>
        <v>S10</v>
      </c>
      <c r="U280" s="123" t="str">
        <f t="shared" si="288"/>
        <v>S11</v>
      </c>
      <c r="V280" s="123" t="str">
        <f t="shared" si="288"/>
        <v>S12</v>
      </c>
      <c r="W280" s="123" t="str">
        <f t="shared" si="288"/>
        <v>S13</v>
      </c>
      <c r="X280" s="123" t="str">
        <f t="shared" si="288"/>
        <v>S14</v>
      </c>
      <c r="Y280" s="123" t="str">
        <f t="shared" si="288"/>
        <v>S15</v>
      </c>
      <c r="Z280" s="123" t="str">
        <f t="shared" si="288"/>
        <v>S16</v>
      </c>
      <c r="AA280" s="123" t="str">
        <f t="shared" si="288"/>
        <v>S17</v>
      </c>
      <c r="AB280" s="123" t="str">
        <f t="shared" si="288"/>
        <v>S18</v>
      </c>
      <c r="AC280" s="123" t="str">
        <f t="shared" si="288"/>
        <v>S19</v>
      </c>
      <c r="AD280" s="123" t="str">
        <f t="shared" si="288"/>
        <v>S20</v>
      </c>
      <c r="AE280" s="123" t="str">
        <f t="shared" si="288"/>
        <v>S21</v>
      </c>
      <c r="AF280" s="123" t="str">
        <f t="shared" si="288"/>
        <v>S22</v>
      </c>
      <c r="AG280" s="123" t="str">
        <f t="shared" si="288"/>
        <v>S23</v>
      </c>
      <c r="AH280" s="123" t="str">
        <f t="shared" si="288"/>
        <v>S24</v>
      </c>
      <c r="AI280" s="123" t="str">
        <f t="shared" si="288"/>
        <v>S25</v>
      </c>
      <c r="AJ280" s="123" t="str">
        <f t="shared" si="288"/>
        <v>S26</v>
      </c>
      <c r="AK280" s="123" t="str">
        <f t="shared" si="288"/>
        <v>S27</v>
      </c>
      <c r="AL280" s="123" t="str">
        <f t="shared" si="288"/>
        <v>S28</v>
      </c>
      <c r="AM280" s="123" t="str">
        <f t="shared" si="288"/>
        <v>S29</v>
      </c>
      <c r="AN280" s="123" t="str">
        <f t="shared" si="288"/>
        <v>S30</v>
      </c>
      <c r="AO280" s="123" t="str">
        <f t="shared" si="288"/>
        <v>S31</v>
      </c>
      <c r="AP280" s="123" t="str">
        <f t="shared" si="288"/>
        <v>S32</v>
      </c>
      <c r="AQ280" s="123" t="str">
        <f t="shared" si="288"/>
        <v>S33</v>
      </c>
      <c r="AR280" s="123" t="str">
        <f t="shared" si="288"/>
        <v>S34</v>
      </c>
      <c r="AS280" s="123" t="str">
        <f t="shared" si="288"/>
        <v>S35</v>
      </c>
      <c r="AT280" s="123" t="str">
        <f t="shared" si="288"/>
        <v>S36</v>
      </c>
      <c r="AU280" s="123" t="str">
        <f t="shared" si="288"/>
        <v>S37</v>
      </c>
      <c r="AV280" s="123" t="str">
        <f t="shared" si="288"/>
        <v>S38</v>
      </c>
      <c r="AW280" s="123" t="str">
        <f t="shared" si="288"/>
        <v>S39</v>
      </c>
      <c r="AX280" s="123" t="str">
        <f t="shared" si="288"/>
        <v>S40</v>
      </c>
      <c r="AY280" s="123" t="str">
        <f t="shared" si="288"/>
        <v>S41</v>
      </c>
      <c r="AZ280" s="123" t="str">
        <f t="shared" si="288"/>
        <v>S42</v>
      </c>
      <c r="BA280" s="123" t="str">
        <f t="shared" si="288"/>
        <v>S43</v>
      </c>
      <c r="BB280" s="123" t="str">
        <f t="shared" si="288"/>
        <v>S44</v>
      </c>
      <c r="BC280" s="123" t="str">
        <f t="shared" si="288"/>
        <v>S45</v>
      </c>
      <c r="BD280" s="123" t="str">
        <f t="shared" si="288"/>
        <v>S46</v>
      </c>
      <c r="BE280" s="123" t="str">
        <f t="shared" si="288"/>
        <v>S47</v>
      </c>
      <c r="BF280" s="123" t="str">
        <f t="shared" si="288"/>
        <v>S48</v>
      </c>
      <c r="BG280" s="123" t="str">
        <f t="shared" si="288"/>
        <v>S49</v>
      </c>
      <c r="BH280" s="123" t="str">
        <f t="shared" si="288"/>
        <v>S50</v>
      </c>
      <c r="BI280" s="123" t="str">
        <f t="shared" si="288"/>
        <v>S51</v>
      </c>
      <c r="BJ280" s="123" t="str">
        <f t="shared" si="288"/>
        <v>S52</v>
      </c>
      <c r="BK280" s="123" t="str">
        <f t="shared" si="288"/>
        <v>S53</v>
      </c>
      <c r="BL280" s="123" t="str">
        <f t="shared" si="288"/>
        <v>S1</v>
      </c>
      <c r="BM280" s="123" t="str">
        <f t="shared" si="288"/>
        <v>S2</v>
      </c>
      <c r="BN280" s="132" t="str">
        <f t="shared" si="288"/>
        <v>S3</v>
      </c>
    </row>
    <row r="281" spans="13:66" x14ac:dyDescent="0.3">
      <c r="M281" s="44" t="str">
        <f t="shared" ref="M281:M289" si="289">M114</f>
        <v>DESIGN</v>
      </c>
      <c r="N281" s="128" t="e">
        <f>SUM(O281:BN281)</f>
        <v>#REF!</v>
      </c>
      <c r="O281" s="133" t="e">
        <f>O72*O$68+O86*O$82+O100*O$96+O114*O$110+O128*O$124+O142*O$138+O212*O$208+O170*O$166+O184*O$180+O198*O$194+O156*O$152+O226*O$222+O240*O$236+O254*O$250+O$264*O268</f>
        <v>#REF!</v>
      </c>
      <c r="P281" s="80" t="e">
        <f>P72*P$68+P86*P$82+P100*P$96+P114*P$110+P128*P$124+P142*P$138+P212*P$208+P170*P$166+P184*P$180+P198*P$194+P156*P$152+P226*P$222+P240*P$236+P254*P$250+P$264*P268</f>
        <v>#REF!</v>
      </c>
      <c r="Q281" s="80" t="e">
        <f t="shared" ref="Q281:BN281" si="290">Q72*Q$68+Q86*Q$82+Q100*Q$96+Q114*Q$110+Q128*Q$124+Q142*Q$138+Q212*Q$208+Q170*Q$166+Q184*Q$180+Q198*Q$194+Q156*Q$152+Q226*Q$222+Q240*Q$236+Q254*Q$250+Q$264*Q268</f>
        <v>#REF!</v>
      </c>
      <c r="R281" s="80" t="e">
        <f t="shared" si="290"/>
        <v>#REF!</v>
      </c>
      <c r="S281" s="80" t="e">
        <f t="shared" si="290"/>
        <v>#REF!</v>
      </c>
      <c r="T281" s="80" t="e">
        <f t="shared" si="290"/>
        <v>#REF!</v>
      </c>
      <c r="U281" s="80" t="e">
        <f t="shared" si="290"/>
        <v>#REF!</v>
      </c>
      <c r="V281" s="80" t="e">
        <f t="shared" si="290"/>
        <v>#REF!</v>
      </c>
      <c r="W281" s="80" t="e">
        <f t="shared" si="290"/>
        <v>#REF!</v>
      </c>
      <c r="X281" s="80" t="e">
        <f t="shared" si="290"/>
        <v>#REF!</v>
      </c>
      <c r="Y281" s="80" t="e">
        <f t="shared" si="290"/>
        <v>#REF!</v>
      </c>
      <c r="Z281" s="80" t="e">
        <f t="shared" si="290"/>
        <v>#REF!</v>
      </c>
      <c r="AA281" s="80" t="e">
        <f t="shared" si="290"/>
        <v>#REF!</v>
      </c>
      <c r="AB281" s="80" t="e">
        <f t="shared" si="290"/>
        <v>#REF!</v>
      </c>
      <c r="AC281" s="80" t="e">
        <f t="shared" si="290"/>
        <v>#REF!</v>
      </c>
      <c r="AD281" s="80" t="e">
        <f t="shared" si="290"/>
        <v>#REF!</v>
      </c>
      <c r="AE281" s="80" t="e">
        <f t="shared" si="290"/>
        <v>#REF!</v>
      </c>
      <c r="AF281" s="80" t="e">
        <f t="shared" si="290"/>
        <v>#REF!</v>
      </c>
      <c r="AG281" s="80" t="e">
        <f t="shared" si="290"/>
        <v>#REF!</v>
      </c>
      <c r="AH281" s="80" t="e">
        <f t="shared" si="290"/>
        <v>#REF!</v>
      </c>
      <c r="AI281" s="80" t="e">
        <f t="shared" si="290"/>
        <v>#REF!</v>
      </c>
      <c r="AJ281" s="80" t="e">
        <f t="shared" si="290"/>
        <v>#REF!</v>
      </c>
      <c r="AK281" s="80" t="e">
        <f t="shared" si="290"/>
        <v>#REF!</v>
      </c>
      <c r="AL281" s="80" t="e">
        <f t="shared" si="290"/>
        <v>#REF!</v>
      </c>
      <c r="AM281" s="80" t="e">
        <f t="shared" si="290"/>
        <v>#REF!</v>
      </c>
      <c r="AN281" s="80" t="e">
        <f t="shared" si="290"/>
        <v>#REF!</v>
      </c>
      <c r="AO281" s="80" t="e">
        <f t="shared" si="290"/>
        <v>#REF!</v>
      </c>
      <c r="AP281" s="80" t="e">
        <f t="shared" si="290"/>
        <v>#REF!</v>
      </c>
      <c r="AQ281" s="80" t="e">
        <f t="shared" si="290"/>
        <v>#REF!</v>
      </c>
      <c r="AR281" s="80" t="e">
        <f t="shared" si="290"/>
        <v>#REF!</v>
      </c>
      <c r="AS281" s="80" t="e">
        <f t="shared" si="290"/>
        <v>#REF!</v>
      </c>
      <c r="AT281" s="80" t="e">
        <f t="shared" si="290"/>
        <v>#REF!</v>
      </c>
      <c r="AU281" s="80" t="e">
        <f t="shared" si="290"/>
        <v>#REF!</v>
      </c>
      <c r="AV281" s="80" t="e">
        <f t="shared" si="290"/>
        <v>#REF!</v>
      </c>
      <c r="AW281" s="80" t="e">
        <f t="shared" si="290"/>
        <v>#REF!</v>
      </c>
      <c r="AX281" s="80" t="e">
        <f t="shared" si="290"/>
        <v>#REF!</v>
      </c>
      <c r="AY281" s="80" t="e">
        <f t="shared" si="290"/>
        <v>#REF!</v>
      </c>
      <c r="AZ281" s="80" t="e">
        <f t="shared" si="290"/>
        <v>#REF!</v>
      </c>
      <c r="BA281" s="80" t="e">
        <f t="shared" si="290"/>
        <v>#REF!</v>
      </c>
      <c r="BB281" s="80" t="e">
        <f t="shared" si="290"/>
        <v>#REF!</v>
      </c>
      <c r="BC281" s="80" t="e">
        <f t="shared" si="290"/>
        <v>#REF!</v>
      </c>
      <c r="BD281" s="80" t="e">
        <f t="shared" si="290"/>
        <v>#REF!</v>
      </c>
      <c r="BE281" s="80" t="e">
        <f t="shared" si="290"/>
        <v>#REF!</v>
      </c>
      <c r="BF281" s="80" t="e">
        <f t="shared" si="290"/>
        <v>#REF!</v>
      </c>
      <c r="BG281" s="80" t="e">
        <f t="shared" si="290"/>
        <v>#REF!</v>
      </c>
      <c r="BH281" s="80" t="e">
        <f t="shared" si="290"/>
        <v>#REF!</v>
      </c>
      <c r="BI281" s="80" t="e">
        <f t="shared" si="290"/>
        <v>#REF!</v>
      </c>
      <c r="BJ281" s="80" t="e">
        <f t="shared" si="290"/>
        <v>#REF!</v>
      </c>
      <c r="BK281" s="80" t="e">
        <f t="shared" si="290"/>
        <v>#REF!</v>
      </c>
      <c r="BL281" s="80" t="e">
        <f t="shared" si="290"/>
        <v>#REF!</v>
      </c>
      <c r="BM281" s="80" t="e">
        <f t="shared" si="290"/>
        <v>#REF!</v>
      </c>
      <c r="BN281" s="81" t="e">
        <f t="shared" si="290"/>
        <v>#REF!</v>
      </c>
    </row>
    <row r="282" spans="13:66" x14ac:dyDescent="0.3">
      <c r="M282" s="18" t="str">
        <f t="shared" si="289"/>
        <v>EXEC</v>
      </c>
      <c r="N282" s="129" t="e">
        <f t="shared" ref="N282:N289" si="291">SUM(O282:BN282)</f>
        <v>#REF!</v>
      </c>
      <c r="O282" s="67" t="e">
        <f t="shared" ref="O282:BN286" si="292">O73*O$68+O87*O$82+O101*O$96+O115*O$110+O129*O$124+O143*O$138+O213*O$208+O171*O$166+O185*O$180+O199*O$194+O157*O$152+O227*O$222+O241*O$236+O255*O$250+O$264*O269</f>
        <v>#REF!</v>
      </c>
      <c r="P282" s="68" t="e">
        <f t="shared" si="292"/>
        <v>#REF!</v>
      </c>
      <c r="Q282" s="68" t="e">
        <f t="shared" si="292"/>
        <v>#REF!</v>
      </c>
      <c r="R282" s="68" t="e">
        <f t="shared" si="292"/>
        <v>#REF!</v>
      </c>
      <c r="S282" s="68" t="e">
        <f t="shared" si="292"/>
        <v>#REF!</v>
      </c>
      <c r="T282" s="68" t="e">
        <f t="shared" si="292"/>
        <v>#REF!</v>
      </c>
      <c r="U282" s="68" t="e">
        <f t="shared" si="292"/>
        <v>#REF!</v>
      </c>
      <c r="V282" s="68" t="e">
        <f t="shared" si="292"/>
        <v>#REF!</v>
      </c>
      <c r="W282" s="68" t="e">
        <f t="shared" si="292"/>
        <v>#REF!</v>
      </c>
      <c r="X282" s="68" t="e">
        <f t="shared" si="292"/>
        <v>#REF!</v>
      </c>
      <c r="Y282" s="68" t="e">
        <f t="shared" si="292"/>
        <v>#REF!</v>
      </c>
      <c r="Z282" s="68" t="e">
        <f t="shared" si="292"/>
        <v>#REF!</v>
      </c>
      <c r="AA282" s="68" t="e">
        <f t="shared" si="292"/>
        <v>#REF!</v>
      </c>
      <c r="AB282" s="68" t="e">
        <f t="shared" si="292"/>
        <v>#REF!</v>
      </c>
      <c r="AC282" s="68" t="e">
        <f t="shared" si="292"/>
        <v>#REF!</v>
      </c>
      <c r="AD282" s="68" t="e">
        <f t="shared" si="292"/>
        <v>#REF!</v>
      </c>
      <c r="AE282" s="68" t="e">
        <f t="shared" si="292"/>
        <v>#REF!</v>
      </c>
      <c r="AF282" s="68" t="e">
        <f t="shared" si="292"/>
        <v>#REF!</v>
      </c>
      <c r="AG282" s="68" t="e">
        <f t="shared" si="292"/>
        <v>#REF!</v>
      </c>
      <c r="AH282" s="68" t="e">
        <f t="shared" si="292"/>
        <v>#REF!</v>
      </c>
      <c r="AI282" s="68" t="e">
        <f t="shared" si="292"/>
        <v>#REF!</v>
      </c>
      <c r="AJ282" s="68" t="e">
        <f t="shared" si="292"/>
        <v>#REF!</v>
      </c>
      <c r="AK282" s="68" t="e">
        <f t="shared" si="292"/>
        <v>#REF!</v>
      </c>
      <c r="AL282" s="68" t="e">
        <f t="shared" si="292"/>
        <v>#REF!</v>
      </c>
      <c r="AM282" s="68" t="e">
        <f t="shared" si="292"/>
        <v>#REF!</v>
      </c>
      <c r="AN282" s="68" t="e">
        <f t="shared" si="292"/>
        <v>#REF!</v>
      </c>
      <c r="AO282" s="68" t="e">
        <f t="shared" si="292"/>
        <v>#REF!</v>
      </c>
      <c r="AP282" s="68" t="e">
        <f t="shared" si="292"/>
        <v>#REF!</v>
      </c>
      <c r="AQ282" s="68" t="e">
        <f t="shared" si="292"/>
        <v>#REF!</v>
      </c>
      <c r="AR282" s="68" t="e">
        <f t="shared" si="292"/>
        <v>#REF!</v>
      </c>
      <c r="AS282" s="68" t="e">
        <f t="shared" si="292"/>
        <v>#REF!</v>
      </c>
      <c r="AT282" s="68" t="e">
        <f t="shared" si="292"/>
        <v>#REF!</v>
      </c>
      <c r="AU282" s="68" t="e">
        <f t="shared" si="292"/>
        <v>#REF!</v>
      </c>
      <c r="AV282" s="68" t="e">
        <f t="shared" si="292"/>
        <v>#REF!</v>
      </c>
      <c r="AW282" s="68" t="e">
        <f t="shared" si="292"/>
        <v>#REF!</v>
      </c>
      <c r="AX282" s="68" t="e">
        <f t="shared" si="292"/>
        <v>#REF!</v>
      </c>
      <c r="AY282" s="68" t="e">
        <f t="shared" si="292"/>
        <v>#REF!</v>
      </c>
      <c r="AZ282" s="68" t="e">
        <f t="shared" si="292"/>
        <v>#REF!</v>
      </c>
      <c r="BA282" s="68" t="e">
        <f t="shared" si="292"/>
        <v>#REF!</v>
      </c>
      <c r="BB282" s="68" t="e">
        <f t="shared" si="292"/>
        <v>#REF!</v>
      </c>
      <c r="BC282" s="68" t="e">
        <f t="shared" si="292"/>
        <v>#REF!</v>
      </c>
      <c r="BD282" s="68" t="e">
        <f t="shared" si="292"/>
        <v>#REF!</v>
      </c>
      <c r="BE282" s="68" t="e">
        <f t="shared" si="292"/>
        <v>#REF!</v>
      </c>
      <c r="BF282" s="68" t="e">
        <f t="shared" si="292"/>
        <v>#REF!</v>
      </c>
      <c r="BG282" s="68" t="e">
        <f t="shared" si="292"/>
        <v>#REF!</v>
      </c>
      <c r="BH282" s="68" t="e">
        <f t="shared" si="292"/>
        <v>#REF!</v>
      </c>
      <c r="BI282" s="68" t="e">
        <f t="shared" si="292"/>
        <v>#REF!</v>
      </c>
      <c r="BJ282" s="68" t="e">
        <f t="shared" si="292"/>
        <v>#REF!</v>
      </c>
      <c r="BK282" s="68" t="e">
        <f t="shared" si="292"/>
        <v>#REF!</v>
      </c>
      <c r="BL282" s="68" t="e">
        <f t="shared" si="292"/>
        <v>#REF!</v>
      </c>
      <c r="BM282" s="68" t="e">
        <f t="shared" si="292"/>
        <v>#REF!</v>
      </c>
      <c r="BN282" s="69" t="e">
        <f t="shared" si="292"/>
        <v>#REF!</v>
      </c>
    </row>
    <row r="283" spans="13:66" x14ac:dyDescent="0.3">
      <c r="M283" s="18" t="str">
        <f t="shared" si="289"/>
        <v>MNG</v>
      </c>
      <c r="N283" s="129" t="e">
        <f t="shared" si="291"/>
        <v>#REF!</v>
      </c>
      <c r="O283" s="67" t="e">
        <f t="shared" si="292"/>
        <v>#REF!</v>
      </c>
      <c r="P283" s="68" t="e">
        <f t="shared" si="292"/>
        <v>#REF!</v>
      </c>
      <c r="Q283" s="68" t="e">
        <f t="shared" si="292"/>
        <v>#REF!</v>
      </c>
      <c r="R283" s="68" t="e">
        <f t="shared" si="292"/>
        <v>#REF!</v>
      </c>
      <c r="S283" s="68" t="e">
        <f t="shared" si="292"/>
        <v>#REF!</v>
      </c>
      <c r="T283" s="68" t="e">
        <f t="shared" si="292"/>
        <v>#REF!</v>
      </c>
      <c r="U283" s="68" t="e">
        <f t="shared" si="292"/>
        <v>#REF!</v>
      </c>
      <c r="V283" s="68" t="e">
        <f t="shared" si="292"/>
        <v>#REF!</v>
      </c>
      <c r="W283" s="68" t="e">
        <f t="shared" si="292"/>
        <v>#REF!</v>
      </c>
      <c r="X283" s="68" t="e">
        <f t="shared" si="292"/>
        <v>#REF!</v>
      </c>
      <c r="Y283" s="68" t="e">
        <f t="shared" si="292"/>
        <v>#REF!</v>
      </c>
      <c r="Z283" s="68" t="e">
        <f t="shared" si="292"/>
        <v>#REF!</v>
      </c>
      <c r="AA283" s="68" t="e">
        <f t="shared" si="292"/>
        <v>#REF!</v>
      </c>
      <c r="AB283" s="68" t="e">
        <f t="shared" si="292"/>
        <v>#REF!</v>
      </c>
      <c r="AC283" s="68" t="e">
        <f t="shared" si="292"/>
        <v>#REF!</v>
      </c>
      <c r="AD283" s="68" t="e">
        <f t="shared" si="292"/>
        <v>#REF!</v>
      </c>
      <c r="AE283" s="68" t="e">
        <f t="shared" si="292"/>
        <v>#REF!</v>
      </c>
      <c r="AF283" s="68" t="e">
        <f t="shared" si="292"/>
        <v>#REF!</v>
      </c>
      <c r="AG283" s="68" t="e">
        <f t="shared" si="292"/>
        <v>#REF!</v>
      </c>
      <c r="AH283" s="68" t="e">
        <f t="shared" si="292"/>
        <v>#REF!</v>
      </c>
      <c r="AI283" s="68" t="e">
        <f t="shared" si="292"/>
        <v>#REF!</v>
      </c>
      <c r="AJ283" s="68" t="e">
        <f t="shared" si="292"/>
        <v>#REF!</v>
      </c>
      <c r="AK283" s="68" t="e">
        <f t="shared" si="292"/>
        <v>#REF!</v>
      </c>
      <c r="AL283" s="68" t="e">
        <f t="shared" si="292"/>
        <v>#REF!</v>
      </c>
      <c r="AM283" s="68" t="e">
        <f t="shared" si="292"/>
        <v>#REF!</v>
      </c>
      <c r="AN283" s="68" t="e">
        <f t="shared" si="292"/>
        <v>#REF!</v>
      </c>
      <c r="AO283" s="68" t="e">
        <f t="shared" si="292"/>
        <v>#REF!</v>
      </c>
      <c r="AP283" s="68" t="e">
        <f t="shared" si="292"/>
        <v>#REF!</v>
      </c>
      <c r="AQ283" s="68" t="e">
        <f t="shared" si="292"/>
        <v>#REF!</v>
      </c>
      <c r="AR283" s="68" t="e">
        <f t="shared" si="292"/>
        <v>#REF!</v>
      </c>
      <c r="AS283" s="68" t="e">
        <f t="shared" si="292"/>
        <v>#REF!</v>
      </c>
      <c r="AT283" s="68" t="e">
        <f t="shared" si="292"/>
        <v>#REF!</v>
      </c>
      <c r="AU283" s="68" t="e">
        <f t="shared" si="292"/>
        <v>#REF!</v>
      </c>
      <c r="AV283" s="68" t="e">
        <f t="shared" si="292"/>
        <v>#REF!</v>
      </c>
      <c r="AW283" s="68" t="e">
        <f t="shared" si="292"/>
        <v>#REF!</v>
      </c>
      <c r="AX283" s="68" t="e">
        <f t="shared" si="292"/>
        <v>#REF!</v>
      </c>
      <c r="AY283" s="68" t="e">
        <f t="shared" si="292"/>
        <v>#REF!</v>
      </c>
      <c r="AZ283" s="68" t="e">
        <f t="shared" si="292"/>
        <v>#REF!</v>
      </c>
      <c r="BA283" s="68" t="e">
        <f t="shared" si="292"/>
        <v>#REF!</v>
      </c>
      <c r="BB283" s="68" t="e">
        <f t="shared" si="292"/>
        <v>#REF!</v>
      </c>
      <c r="BC283" s="68" t="e">
        <f t="shared" si="292"/>
        <v>#REF!</v>
      </c>
      <c r="BD283" s="68" t="e">
        <f t="shared" si="292"/>
        <v>#REF!</v>
      </c>
      <c r="BE283" s="68" t="e">
        <f t="shared" si="292"/>
        <v>#REF!</v>
      </c>
      <c r="BF283" s="68" t="e">
        <f t="shared" si="292"/>
        <v>#REF!</v>
      </c>
      <c r="BG283" s="68" t="e">
        <f t="shared" si="292"/>
        <v>#REF!</v>
      </c>
      <c r="BH283" s="68" t="e">
        <f t="shared" si="292"/>
        <v>#REF!</v>
      </c>
      <c r="BI283" s="68" t="e">
        <f t="shared" si="292"/>
        <v>#REF!</v>
      </c>
      <c r="BJ283" s="68" t="e">
        <f t="shared" si="292"/>
        <v>#REF!</v>
      </c>
      <c r="BK283" s="68" t="e">
        <f t="shared" si="292"/>
        <v>#REF!</v>
      </c>
      <c r="BL283" s="68" t="e">
        <f t="shared" si="292"/>
        <v>#REF!</v>
      </c>
      <c r="BM283" s="68" t="e">
        <f t="shared" si="292"/>
        <v>#REF!</v>
      </c>
      <c r="BN283" s="69" t="e">
        <f t="shared" si="292"/>
        <v>#REF!</v>
      </c>
    </row>
    <row r="284" spans="13:66" x14ac:dyDescent="0.3">
      <c r="M284" s="18" t="str">
        <f t="shared" si="289"/>
        <v>UAT</v>
      </c>
      <c r="N284" s="129" t="e">
        <f t="shared" si="291"/>
        <v>#REF!</v>
      </c>
      <c r="O284" s="67" t="e">
        <f t="shared" si="292"/>
        <v>#REF!</v>
      </c>
      <c r="P284" s="68" t="e">
        <f t="shared" si="292"/>
        <v>#REF!</v>
      </c>
      <c r="Q284" s="68" t="e">
        <f t="shared" si="292"/>
        <v>#REF!</v>
      </c>
      <c r="R284" s="68" t="e">
        <f t="shared" si="292"/>
        <v>#REF!</v>
      </c>
      <c r="S284" s="68" t="e">
        <f t="shared" si="292"/>
        <v>#REF!</v>
      </c>
      <c r="T284" s="68" t="e">
        <f t="shared" si="292"/>
        <v>#REF!</v>
      </c>
      <c r="U284" s="68" t="e">
        <f t="shared" si="292"/>
        <v>#REF!</v>
      </c>
      <c r="V284" s="68" t="e">
        <f t="shared" si="292"/>
        <v>#REF!</v>
      </c>
      <c r="W284" s="68" t="e">
        <f t="shared" si="292"/>
        <v>#REF!</v>
      </c>
      <c r="X284" s="68" t="e">
        <f t="shared" si="292"/>
        <v>#REF!</v>
      </c>
      <c r="Y284" s="68" t="e">
        <f t="shared" si="292"/>
        <v>#REF!</v>
      </c>
      <c r="Z284" s="68" t="e">
        <f t="shared" si="292"/>
        <v>#REF!</v>
      </c>
      <c r="AA284" s="68" t="e">
        <f t="shared" si="292"/>
        <v>#REF!</v>
      </c>
      <c r="AB284" s="68" t="e">
        <f t="shared" si="292"/>
        <v>#REF!</v>
      </c>
      <c r="AC284" s="68" t="e">
        <f t="shared" si="292"/>
        <v>#REF!</v>
      </c>
      <c r="AD284" s="68" t="e">
        <f t="shared" si="292"/>
        <v>#REF!</v>
      </c>
      <c r="AE284" s="68" t="e">
        <f t="shared" si="292"/>
        <v>#REF!</v>
      </c>
      <c r="AF284" s="68" t="e">
        <f t="shared" si="292"/>
        <v>#REF!</v>
      </c>
      <c r="AG284" s="68" t="e">
        <f t="shared" si="292"/>
        <v>#REF!</v>
      </c>
      <c r="AH284" s="68" t="e">
        <f t="shared" si="292"/>
        <v>#REF!</v>
      </c>
      <c r="AI284" s="68" t="e">
        <f t="shared" si="292"/>
        <v>#REF!</v>
      </c>
      <c r="AJ284" s="68" t="e">
        <f t="shared" si="292"/>
        <v>#REF!</v>
      </c>
      <c r="AK284" s="68" t="e">
        <f t="shared" si="292"/>
        <v>#REF!</v>
      </c>
      <c r="AL284" s="68" t="e">
        <f t="shared" si="292"/>
        <v>#REF!</v>
      </c>
      <c r="AM284" s="68" t="e">
        <f t="shared" si="292"/>
        <v>#REF!</v>
      </c>
      <c r="AN284" s="68" t="e">
        <f t="shared" si="292"/>
        <v>#REF!</v>
      </c>
      <c r="AO284" s="68" t="e">
        <f t="shared" si="292"/>
        <v>#REF!</v>
      </c>
      <c r="AP284" s="68" t="e">
        <f t="shared" si="292"/>
        <v>#REF!</v>
      </c>
      <c r="AQ284" s="68" t="e">
        <f t="shared" si="292"/>
        <v>#REF!</v>
      </c>
      <c r="AR284" s="68" t="e">
        <f t="shared" si="292"/>
        <v>#REF!</v>
      </c>
      <c r="AS284" s="68" t="e">
        <f t="shared" si="292"/>
        <v>#REF!</v>
      </c>
      <c r="AT284" s="68" t="e">
        <f t="shared" si="292"/>
        <v>#REF!</v>
      </c>
      <c r="AU284" s="68" t="e">
        <f t="shared" si="292"/>
        <v>#REF!</v>
      </c>
      <c r="AV284" s="68" t="e">
        <f t="shared" si="292"/>
        <v>#REF!</v>
      </c>
      <c r="AW284" s="68" t="e">
        <f t="shared" si="292"/>
        <v>#REF!</v>
      </c>
      <c r="AX284" s="68" t="e">
        <f t="shared" si="292"/>
        <v>#REF!</v>
      </c>
      <c r="AY284" s="68" t="e">
        <f t="shared" si="292"/>
        <v>#REF!</v>
      </c>
      <c r="AZ284" s="68" t="e">
        <f t="shared" si="292"/>
        <v>#REF!</v>
      </c>
      <c r="BA284" s="68" t="e">
        <f t="shared" si="292"/>
        <v>#REF!</v>
      </c>
      <c r="BB284" s="68" t="e">
        <f t="shared" si="292"/>
        <v>#REF!</v>
      </c>
      <c r="BC284" s="68" t="e">
        <f t="shared" si="292"/>
        <v>#REF!</v>
      </c>
      <c r="BD284" s="68" t="e">
        <f t="shared" si="292"/>
        <v>#REF!</v>
      </c>
      <c r="BE284" s="68" t="e">
        <f t="shared" si="292"/>
        <v>#REF!</v>
      </c>
      <c r="BF284" s="68" t="e">
        <f t="shared" si="292"/>
        <v>#REF!</v>
      </c>
      <c r="BG284" s="68" t="e">
        <f t="shared" si="292"/>
        <v>#REF!</v>
      </c>
      <c r="BH284" s="68" t="e">
        <f t="shared" si="292"/>
        <v>#REF!</v>
      </c>
      <c r="BI284" s="68" t="e">
        <f t="shared" si="292"/>
        <v>#REF!</v>
      </c>
      <c r="BJ284" s="68" t="e">
        <f t="shared" si="292"/>
        <v>#REF!</v>
      </c>
      <c r="BK284" s="68" t="e">
        <f t="shared" si="292"/>
        <v>#REF!</v>
      </c>
      <c r="BL284" s="68" t="e">
        <f t="shared" si="292"/>
        <v>#REF!</v>
      </c>
      <c r="BM284" s="68" t="e">
        <f t="shared" si="292"/>
        <v>#REF!</v>
      </c>
      <c r="BN284" s="69" t="e">
        <f t="shared" si="292"/>
        <v>#REF!</v>
      </c>
    </row>
    <row r="285" spans="13:66" x14ac:dyDescent="0.3">
      <c r="M285" s="18" t="str">
        <f t="shared" si="289"/>
        <v>DP</v>
      </c>
      <c r="N285" s="129" t="e">
        <f t="shared" si="291"/>
        <v>#REF!</v>
      </c>
      <c r="O285" s="67" t="e">
        <f t="shared" si="292"/>
        <v>#REF!</v>
      </c>
      <c r="P285" s="68" t="e">
        <f t="shared" si="292"/>
        <v>#REF!</v>
      </c>
      <c r="Q285" s="68" t="e">
        <f t="shared" si="292"/>
        <v>#REF!</v>
      </c>
      <c r="R285" s="68" t="e">
        <f t="shared" si="292"/>
        <v>#REF!</v>
      </c>
      <c r="S285" s="68" t="e">
        <f t="shared" si="292"/>
        <v>#REF!</v>
      </c>
      <c r="T285" s="68" t="e">
        <f t="shared" si="292"/>
        <v>#REF!</v>
      </c>
      <c r="U285" s="68" t="e">
        <f t="shared" si="292"/>
        <v>#REF!</v>
      </c>
      <c r="V285" s="68" t="e">
        <f t="shared" si="292"/>
        <v>#REF!</v>
      </c>
      <c r="W285" s="68" t="e">
        <f t="shared" si="292"/>
        <v>#REF!</v>
      </c>
      <c r="X285" s="68" t="e">
        <f t="shared" si="292"/>
        <v>#REF!</v>
      </c>
      <c r="Y285" s="68" t="e">
        <f t="shared" si="292"/>
        <v>#REF!</v>
      </c>
      <c r="Z285" s="68" t="e">
        <f t="shared" si="292"/>
        <v>#REF!</v>
      </c>
      <c r="AA285" s="68" t="e">
        <f t="shared" si="292"/>
        <v>#REF!</v>
      </c>
      <c r="AB285" s="68" t="e">
        <f t="shared" si="292"/>
        <v>#REF!</v>
      </c>
      <c r="AC285" s="68" t="e">
        <f t="shared" si="292"/>
        <v>#REF!</v>
      </c>
      <c r="AD285" s="68" t="e">
        <f t="shared" si="292"/>
        <v>#REF!</v>
      </c>
      <c r="AE285" s="68" t="e">
        <f t="shared" si="292"/>
        <v>#REF!</v>
      </c>
      <c r="AF285" s="68" t="e">
        <f t="shared" si="292"/>
        <v>#REF!</v>
      </c>
      <c r="AG285" s="68" t="e">
        <f t="shared" si="292"/>
        <v>#REF!</v>
      </c>
      <c r="AH285" s="68" t="e">
        <f t="shared" si="292"/>
        <v>#REF!</v>
      </c>
      <c r="AI285" s="68" t="e">
        <f t="shared" si="292"/>
        <v>#REF!</v>
      </c>
      <c r="AJ285" s="68" t="e">
        <f t="shared" si="292"/>
        <v>#REF!</v>
      </c>
      <c r="AK285" s="68" t="e">
        <f t="shared" si="292"/>
        <v>#REF!</v>
      </c>
      <c r="AL285" s="68" t="e">
        <f t="shared" si="292"/>
        <v>#REF!</v>
      </c>
      <c r="AM285" s="68" t="e">
        <f t="shared" si="292"/>
        <v>#REF!</v>
      </c>
      <c r="AN285" s="68" t="e">
        <f t="shared" si="292"/>
        <v>#REF!</v>
      </c>
      <c r="AO285" s="68" t="e">
        <f t="shared" si="292"/>
        <v>#REF!</v>
      </c>
      <c r="AP285" s="68" t="e">
        <f t="shared" si="292"/>
        <v>#REF!</v>
      </c>
      <c r="AQ285" s="68" t="e">
        <f t="shared" si="292"/>
        <v>#REF!</v>
      </c>
      <c r="AR285" s="68" t="e">
        <f t="shared" si="292"/>
        <v>#REF!</v>
      </c>
      <c r="AS285" s="68" t="e">
        <f t="shared" si="292"/>
        <v>#REF!</v>
      </c>
      <c r="AT285" s="68" t="e">
        <f t="shared" si="292"/>
        <v>#REF!</v>
      </c>
      <c r="AU285" s="68" t="e">
        <f t="shared" si="292"/>
        <v>#REF!</v>
      </c>
      <c r="AV285" s="68" t="e">
        <f t="shared" si="292"/>
        <v>#REF!</v>
      </c>
      <c r="AW285" s="68" t="e">
        <f t="shared" si="292"/>
        <v>#REF!</v>
      </c>
      <c r="AX285" s="68" t="e">
        <f t="shared" si="292"/>
        <v>#REF!</v>
      </c>
      <c r="AY285" s="68" t="e">
        <f t="shared" si="292"/>
        <v>#REF!</v>
      </c>
      <c r="AZ285" s="68" t="e">
        <f t="shared" si="292"/>
        <v>#REF!</v>
      </c>
      <c r="BA285" s="68" t="e">
        <f t="shared" si="292"/>
        <v>#REF!</v>
      </c>
      <c r="BB285" s="68" t="e">
        <f t="shared" si="292"/>
        <v>#REF!</v>
      </c>
      <c r="BC285" s="68" t="e">
        <f t="shared" si="292"/>
        <v>#REF!</v>
      </c>
      <c r="BD285" s="68" t="e">
        <f t="shared" si="292"/>
        <v>#REF!</v>
      </c>
      <c r="BE285" s="68" t="e">
        <f t="shared" si="292"/>
        <v>#REF!</v>
      </c>
      <c r="BF285" s="68" t="e">
        <f t="shared" si="292"/>
        <v>#REF!</v>
      </c>
      <c r="BG285" s="68" t="e">
        <f t="shared" si="292"/>
        <v>#REF!</v>
      </c>
      <c r="BH285" s="68" t="e">
        <f t="shared" si="292"/>
        <v>#REF!</v>
      </c>
      <c r="BI285" s="68" t="e">
        <f t="shared" si="292"/>
        <v>#REF!</v>
      </c>
      <c r="BJ285" s="68" t="e">
        <f t="shared" si="292"/>
        <v>#REF!</v>
      </c>
      <c r="BK285" s="68" t="e">
        <f t="shared" si="292"/>
        <v>#REF!</v>
      </c>
      <c r="BL285" s="68" t="e">
        <f t="shared" si="292"/>
        <v>#REF!</v>
      </c>
      <c r="BM285" s="68" t="e">
        <f t="shared" si="292"/>
        <v>#REF!</v>
      </c>
      <c r="BN285" s="69" t="e">
        <f t="shared" si="292"/>
        <v>#REF!</v>
      </c>
    </row>
    <row r="286" spans="13:66" x14ac:dyDescent="0.3">
      <c r="M286" s="18">
        <f t="shared" si="289"/>
        <v>0</v>
      </c>
      <c r="N286" s="129" t="e">
        <f t="shared" si="291"/>
        <v>#REF!</v>
      </c>
      <c r="O286" s="67" t="e">
        <f t="shared" si="292"/>
        <v>#REF!</v>
      </c>
      <c r="P286" s="68" t="e">
        <f t="shared" si="292"/>
        <v>#REF!</v>
      </c>
      <c r="Q286" s="68" t="e">
        <f t="shared" si="292"/>
        <v>#REF!</v>
      </c>
      <c r="R286" s="68" t="e">
        <f t="shared" si="292"/>
        <v>#REF!</v>
      </c>
      <c r="S286" s="68" t="e">
        <f t="shared" si="292"/>
        <v>#REF!</v>
      </c>
      <c r="T286" s="68" t="e">
        <f t="shared" si="292"/>
        <v>#REF!</v>
      </c>
      <c r="U286" s="68" t="e">
        <f t="shared" si="292"/>
        <v>#REF!</v>
      </c>
      <c r="V286" s="68" t="e">
        <f t="shared" si="292"/>
        <v>#REF!</v>
      </c>
      <c r="W286" s="68" t="e">
        <f t="shared" si="292"/>
        <v>#REF!</v>
      </c>
      <c r="X286" s="68" t="e">
        <f t="shared" si="292"/>
        <v>#REF!</v>
      </c>
      <c r="Y286" s="68" t="e">
        <f t="shared" si="292"/>
        <v>#REF!</v>
      </c>
      <c r="Z286" s="68" t="e">
        <f t="shared" si="292"/>
        <v>#REF!</v>
      </c>
      <c r="AA286" s="68" t="e">
        <f t="shared" si="292"/>
        <v>#REF!</v>
      </c>
      <c r="AB286" s="68" t="e">
        <f t="shared" si="292"/>
        <v>#REF!</v>
      </c>
      <c r="AC286" s="68" t="e">
        <f t="shared" si="292"/>
        <v>#REF!</v>
      </c>
      <c r="AD286" s="68" t="e">
        <f t="shared" si="292"/>
        <v>#REF!</v>
      </c>
      <c r="AE286" s="68" t="e">
        <f t="shared" si="292"/>
        <v>#REF!</v>
      </c>
      <c r="AF286" s="68" t="e">
        <f t="shared" si="292"/>
        <v>#REF!</v>
      </c>
      <c r="AG286" s="68" t="e">
        <f t="shared" si="292"/>
        <v>#REF!</v>
      </c>
      <c r="AH286" s="68" t="e">
        <f t="shared" si="292"/>
        <v>#REF!</v>
      </c>
      <c r="AI286" s="68" t="e">
        <f t="shared" si="292"/>
        <v>#REF!</v>
      </c>
      <c r="AJ286" s="68" t="e">
        <f t="shared" si="292"/>
        <v>#REF!</v>
      </c>
      <c r="AK286" s="68" t="e">
        <f t="shared" si="292"/>
        <v>#REF!</v>
      </c>
      <c r="AL286" s="68" t="e">
        <f t="shared" si="292"/>
        <v>#REF!</v>
      </c>
      <c r="AM286" s="68" t="e">
        <f t="shared" si="292"/>
        <v>#REF!</v>
      </c>
      <c r="AN286" s="68" t="e">
        <f t="shared" si="292"/>
        <v>#REF!</v>
      </c>
      <c r="AO286" s="68" t="e">
        <f t="shared" si="292"/>
        <v>#REF!</v>
      </c>
      <c r="AP286" s="68" t="e">
        <f t="shared" si="292"/>
        <v>#REF!</v>
      </c>
      <c r="AQ286" s="68" t="e">
        <f t="shared" si="292"/>
        <v>#REF!</v>
      </c>
      <c r="AR286" s="68" t="e">
        <f t="shared" si="292"/>
        <v>#REF!</v>
      </c>
      <c r="AS286" s="68" t="e">
        <f t="shared" si="292"/>
        <v>#REF!</v>
      </c>
      <c r="AT286" s="68" t="e">
        <f t="shared" si="292"/>
        <v>#REF!</v>
      </c>
      <c r="AU286" s="68" t="e">
        <f t="shared" si="292"/>
        <v>#REF!</v>
      </c>
      <c r="AV286" s="68" t="e">
        <f t="shared" si="292"/>
        <v>#REF!</v>
      </c>
      <c r="AW286" s="68" t="e">
        <f t="shared" si="292"/>
        <v>#REF!</v>
      </c>
      <c r="AX286" s="68" t="e">
        <f t="shared" si="292"/>
        <v>#REF!</v>
      </c>
      <c r="AY286" s="68" t="e">
        <f t="shared" si="292"/>
        <v>#REF!</v>
      </c>
      <c r="AZ286" s="68" t="e">
        <f t="shared" si="292"/>
        <v>#REF!</v>
      </c>
      <c r="BA286" s="68" t="e">
        <f t="shared" si="292"/>
        <v>#REF!</v>
      </c>
      <c r="BB286" s="68" t="e">
        <f t="shared" si="292"/>
        <v>#REF!</v>
      </c>
      <c r="BC286" s="68" t="e">
        <f t="shared" si="292"/>
        <v>#REF!</v>
      </c>
      <c r="BD286" s="68" t="e">
        <f t="shared" si="292"/>
        <v>#REF!</v>
      </c>
      <c r="BE286" s="68" t="e">
        <f t="shared" si="292"/>
        <v>#REF!</v>
      </c>
      <c r="BF286" s="68" t="e">
        <f t="shared" si="292"/>
        <v>#REF!</v>
      </c>
      <c r="BG286" s="68" t="e">
        <f t="shared" si="292"/>
        <v>#REF!</v>
      </c>
      <c r="BH286" s="68" t="e">
        <f t="shared" si="292"/>
        <v>#REF!</v>
      </c>
      <c r="BI286" s="68" t="e">
        <f t="shared" si="292"/>
        <v>#REF!</v>
      </c>
      <c r="BJ286" s="68" t="e">
        <f t="shared" ref="BJ286:BN286" si="293">BJ77*BJ$68+BJ91*BJ$82+BJ105*BJ$96+BJ119*BJ$110+BJ133*BJ$124+BJ147*BJ$138+BJ217*BJ$208+BJ175*BJ$166+BJ189*BJ$180+BJ203*BJ$194+BJ161*BJ$152+BJ231*BJ$222+BJ245*BJ$236+BJ259*BJ$250+BJ$264*BJ273</f>
        <v>#REF!</v>
      </c>
      <c r="BK286" s="68" t="e">
        <f t="shared" si="293"/>
        <v>#REF!</v>
      </c>
      <c r="BL286" s="68" t="e">
        <f t="shared" si="293"/>
        <v>#REF!</v>
      </c>
      <c r="BM286" s="68" t="e">
        <f t="shared" si="293"/>
        <v>#REF!</v>
      </c>
      <c r="BN286" s="69" t="e">
        <f t="shared" si="293"/>
        <v>#REF!</v>
      </c>
    </row>
    <row r="287" spans="13:66" x14ac:dyDescent="0.3">
      <c r="M287" s="18">
        <f t="shared" si="289"/>
        <v>0</v>
      </c>
      <c r="N287" s="129" t="e">
        <f t="shared" si="291"/>
        <v>#REF!</v>
      </c>
      <c r="O287" s="67" t="e">
        <f t="shared" ref="O287:BN289" si="294">O78*O$68+O92*O$82+O106*O$96+O120*O$110+O134*O$124+O148*O$138+O218*O$208+O176*O$166+O190*O$180+O204*O$194+O162*O$152+O232*O$222+O246*O$236+O260*O$250+O$264*O274</f>
        <v>#REF!</v>
      </c>
      <c r="P287" s="68" t="e">
        <f t="shared" si="294"/>
        <v>#REF!</v>
      </c>
      <c r="Q287" s="68" t="e">
        <f t="shared" si="294"/>
        <v>#REF!</v>
      </c>
      <c r="R287" s="68" t="e">
        <f t="shared" si="294"/>
        <v>#REF!</v>
      </c>
      <c r="S287" s="68" t="e">
        <f t="shared" si="294"/>
        <v>#REF!</v>
      </c>
      <c r="T287" s="68" t="e">
        <f t="shared" si="294"/>
        <v>#REF!</v>
      </c>
      <c r="U287" s="68" t="e">
        <f t="shared" si="294"/>
        <v>#REF!</v>
      </c>
      <c r="V287" s="68" t="e">
        <f t="shared" si="294"/>
        <v>#REF!</v>
      </c>
      <c r="W287" s="68" t="e">
        <f t="shared" si="294"/>
        <v>#REF!</v>
      </c>
      <c r="X287" s="68" t="e">
        <f t="shared" si="294"/>
        <v>#REF!</v>
      </c>
      <c r="Y287" s="68" t="e">
        <f t="shared" si="294"/>
        <v>#REF!</v>
      </c>
      <c r="Z287" s="68" t="e">
        <f t="shared" si="294"/>
        <v>#REF!</v>
      </c>
      <c r="AA287" s="68" t="e">
        <f t="shared" si="294"/>
        <v>#REF!</v>
      </c>
      <c r="AB287" s="68" t="e">
        <f t="shared" si="294"/>
        <v>#REF!</v>
      </c>
      <c r="AC287" s="68" t="e">
        <f t="shared" si="294"/>
        <v>#REF!</v>
      </c>
      <c r="AD287" s="68" t="e">
        <f t="shared" si="294"/>
        <v>#REF!</v>
      </c>
      <c r="AE287" s="68" t="e">
        <f t="shared" si="294"/>
        <v>#REF!</v>
      </c>
      <c r="AF287" s="68" t="e">
        <f t="shared" si="294"/>
        <v>#REF!</v>
      </c>
      <c r="AG287" s="68" t="e">
        <f t="shared" si="294"/>
        <v>#REF!</v>
      </c>
      <c r="AH287" s="68" t="e">
        <f t="shared" si="294"/>
        <v>#REF!</v>
      </c>
      <c r="AI287" s="68" t="e">
        <f t="shared" si="294"/>
        <v>#REF!</v>
      </c>
      <c r="AJ287" s="68" t="e">
        <f t="shared" si="294"/>
        <v>#REF!</v>
      </c>
      <c r="AK287" s="68" t="e">
        <f t="shared" si="294"/>
        <v>#REF!</v>
      </c>
      <c r="AL287" s="68" t="e">
        <f t="shared" si="294"/>
        <v>#REF!</v>
      </c>
      <c r="AM287" s="68" t="e">
        <f t="shared" si="294"/>
        <v>#REF!</v>
      </c>
      <c r="AN287" s="68" t="e">
        <f t="shared" si="294"/>
        <v>#REF!</v>
      </c>
      <c r="AO287" s="68" t="e">
        <f t="shared" si="294"/>
        <v>#REF!</v>
      </c>
      <c r="AP287" s="68" t="e">
        <f t="shared" si="294"/>
        <v>#REF!</v>
      </c>
      <c r="AQ287" s="68" t="e">
        <f t="shared" si="294"/>
        <v>#REF!</v>
      </c>
      <c r="AR287" s="68" t="e">
        <f t="shared" si="294"/>
        <v>#REF!</v>
      </c>
      <c r="AS287" s="68" t="e">
        <f t="shared" si="294"/>
        <v>#REF!</v>
      </c>
      <c r="AT287" s="68" t="e">
        <f t="shared" si="294"/>
        <v>#REF!</v>
      </c>
      <c r="AU287" s="68" t="e">
        <f t="shared" si="294"/>
        <v>#REF!</v>
      </c>
      <c r="AV287" s="68" t="e">
        <f t="shared" si="294"/>
        <v>#REF!</v>
      </c>
      <c r="AW287" s="68" t="e">
        <f t="shared" si="294"/>
        <v>#REF!</v>
      </c>
      <c r="AX287" s="68" t="e">
        <f t="shared" si="294"/>
        <v>#REF!</v>
      </c>
      <c r="AY287" s="68" t="e">
        <f t="shared" si="294"/>
        <v>#REF!</v>
      </c>
      <c r="AZ287" s="68" t="e">
        <f t="shared" si="294"/>
        <v>#REF!</v>
      </c>
      <c r="BA287" s="68" t="e">
        <f t="shared" si="294"/>
        <v>#REF!</v>
      </c>
      <c r="BB287" s="68" t="e">
        <f t="shared" si="294"/>
        <v>#REF!</v>
      </c>
      <c r="BC287" s="68" t="e">
        <f t="shared" si="294"/>
        <v>#REF!</v>
      </c>
      <c r="BD287" s="68" t="e">
        <f t="shared" si="294"/>
        <v>#REF!</v>
      </c>
      <c r="BE287" s="68" t="e">
        <f t="shared" si="294"/>
        <v>#REF!</v>
      </c>
      <c r="BF287" s="68" t="e">
        <f t="shared" si="294"/>
        <v>#REF!</v>
      </c>
      <c r="BG287" s="68" t="e">
        <f t="shared" si="294"/>
        <v>#REF!</v>
      </c>
      <c r="BH287" s="68" t="e">
        <f t="shared" si="294"/>
        <v>#REF!</v>
      </c>
      <c r="BI287" s="68" t="e">
        <f t="shared" si="294"/>
        <v>#REF!</v>
      </c>
      <c r="BJ287" s="68" t="e">
        <f t="shared" si="294"/>
        <v>#REF!</v>
      </c>
      <c r="BK287" s="68" t="e">
        <f t="shared" si="294"/>
        <v>#REF!</v>
      </c>
      <c r="BL287" s="68" t="e">
        <f t="shared" si="294"/>
        <v>#REF!</v>
      </c>
      <c r="BM287" s="68" t="e">
        <f t="shared" si="294"/>
        <v>#REF!</v>
      </c>
      <c r="BN287" s="69" t="e">
        <f t="shared" si="294"/>
        <v>#REF!</v>
      </c>
    </row>
    <row r="288" spans="13:66" x14ac:dyDescent="0.3">
      <c r="M288" s="18" t="e">
        <f t="shared" si="289"/>
        <v>#REF!</v>
      </c>
      <c r="N288" s="129" t="e">
        <f t="shared" si="291"/>
        <v>#REF!</v>
      </c>
      <c r="O288" s="67" t="e">
        <f t="shared" si="294"/>
        <v>#REF!</v>
      </c>
      <c r="P288" s="68" t="e">
        <f t="shared" si="294"/>
        <v>#REF!</v>
      </c>
      <c r="Q288" s="68" t="e">
        <f t="shared" si="294"/>
        <v>#REF!</v>
      </c>
      <c r="R288" s="68" t="e">
        <f t="shared" si="294"/>
        <v>#REF!</v>
      </c>
      <c r="S288" s="68" t="e">
        <f t="shared" si="294"/>
        <v>#REF!</v>
      </c>
      <c r="T288" s="68" t="e">
        <f t="shared" si="294"/>
        <v>#REF!</v>
      </c>
      <c r="U288" s="68" t="e">
        <f t="shared" si="294"/>
        <v>#REF!</v>
      </c>
      <c r="V288" s="68" t="e">
        <f t="shared" si="294"/>
        <v>#REF!</v>
      </c>
      <c r="W288" s="68" t="e">
        <f t="shared" si="294"/>
        <v>#REF!</v>
      </c>
      <c r="X288" s="68" t="e">
        <f t="shared" si="294"/>
        <v>#REF!</v>
      </c>
      <c r="Y288" s="68" t="e">
        <f t="shared" si="294"/>
        <v>#REF!</v>
      </c>
      <c r="Z288" s="68" t="e">
        <f t="shared" si="294"/>
        <v>#REF!</v>
      </c>
      <c r="AA288" s="68" t="e">
        <f t="shared" si="294"/>
        <v>#REF!</v>
      </c>
      <c r="AB288" s="68" t="e">
        <f t="shared" si="294"/>
        <v>#REF!</v>
      </c>
      <c r="AC288" s="68" t="e">
        <f t="shared" si="294"/>
        <v>#REF!</v>
      </c>
      <c r="AD288" s="68" t="e">
        <f t="shared" si="294"/>
        <v>#REF!</v>
      </c>
      <c r="AE288" s="68" t="e">
        <f t="shared" si="294"/>
        <v>#REF!</v>
      </c>
      <c r="AF288" s="68" t="e">
        <f t="shared" si="294"/>
        <v>#REF!</v>
      </c>
      <c r="AG288" s="68" t="e">
        <f t="shared" si="294"/>
        <v>#REF!</v>
      </c>
      <c r="AH288" s="68" t="e">
        <f t="shared" si="294"/>
        <v>#REF!</v>
      </c>
      <c r="AI288" s="68" t="e">
        <f t="shared" si="294"/>
        <v>#REF!</v>
      </c>
      <c r="AJ288" s="68" t="e">
        <f t="shared" si="294"/>
        <v>#REF!</v>
      </c>
      <c r="AK288" s="68" t="e">
        <f t="shared" si="294"/>
        <v>#REF!</v>
      </c>
      <c r="AL288" s="68" t="e">
        <f t="shared" si="294"/>
        <v>#REF!</v>
      </c>
      <c r="AM288" s="68" t="e">
        <f t="shared" si="294"/>
        <v>#REF!</v>
      </c>
      <c r="AN288" s="68" t="e">
        <f t="shared" si="294"/>
        <v>#REF!</v>
      </c>
      <c r="AO288" s="68" t="e">
        <f t="shared" si="294"/>
        <v>#REF!</v>
      </c>
      <c r="AP288" s="68" t="e">
        <f t="shared" si="294"/>
        <v>#REF!</v>
      </c>
      <c r="AQ288" s="68" t="e">
        <f t="shared" si="294"/>
        <v>#REF!</v>
      </c>
      <c r="AR288" s="68" t="e">
        <f t="shared" si="294"/>
        <v>#REF!</v>
      </c>
      <c r="AS288" s="68" t="e">
        <f t="shared" si="294"/>
        <v>#REF!</v>
      </c>
      <c r="AT288" s="68" t="e">
        <f t="shared" si="294"/>
        <v>#REF!</v>
      </c>
      <c r="AU288" s="68" t="e">
        <f t="shared" si="294"/>
        <v>#REF!</v>
      </c>
      <c r="AV288" s="68" t="e">
        <f t="shared" si="294"/>
        <v>#REF!</v>
      </c>
      <c r="AW288" s="68" t="e">
        <f t="shared" si="294"/>
        <v>#REF!</v>
      </c>
      <c r="AX288" s="68" t="e">
        <f t="shared" si="294"/>
        <v>#REF!</v>
      </c>
      <c r="AY288" s="68" t="e">
        <f t="shared" si="294"/>
        <v>#REF!</v>
      </c>
      <c r="AZ288" s="68" t="e">
        <f t="shared" si="294"/>
        <v>#REF!</v>
      </c>
      <c r="BA288" s="68" t="e">
        <f t="shared" si="294"/>
        <v>#REF!</v>
      </c>
      <c r="BB288" s="68" t="e">
        <f t="shared" si="294"/>
        <v>#REF!</v>
      </c>
      <c r="BC288" s="68" t="e">
        <f t="shared" si="294"/>
        <v>#REF!</v>
      </c>
      <c r="BD288" s="68" t="e">
        <f t="shared" si="294"/>
        <v>#REF!</v>
      </c>
      <c r="BE288" s="68" t="e">
        <f t="shared" si="294"/>
        <v>#REF!</v>
      </c>
      <c r="BF288" s="68" t="e">
        <f t="shared" si="294"/>
        <v>#REF!</v>
      </c>
      <c r="BG288" s="68" t="e">
        <f t="shared" si="294"/>
        <v>#REF!</v>
      </c>
      <c r="BH288" s="68" t="e">
        <f t="shared" si="294"/>
        <v>#REF!</v>
      </c>
      <c r="BI288" s="68" t="e">
        <f t="shared" si="294"/>
        <v>#REF!</v>
      </c>
      <c r="BJ288" s="68" t="e">
        <f t="shared" si="294"/>
        <v>#REF!</v>
      </c>
      <c r="BK288" s="68" t="e">
        <f t="shared" si="294"/>
        <v>#REF!</v>
      </c>
      <c r="BL288" s="68" t="e">
        <f t="shared" si="294"/>
        <v>#REF!</v>
      </c>
      <c r="BM288" s="68" t="e">
        <f t="shared" si="294"/>
        <v>#REF!</v>
      </c>
      <c r="BN288" s="69" t="e">
        <f t="shared" si="294"/>
        <v>#REF!</v>
      </c>
    </row>
    <row r="289" spans="13:66" ht="15" thickBot="1" x14ac:dyDescent="0.35">
      <c r="M289" s="45" t="e">
        <f t="shared" si="289"/>
        <v>#REF!</v>
      </c>
      <c r="N289" s="130" t="e">
        <f t="shared" si="291"/>
        <v>#REF!</v>
      </c>
      <c r="O289" s="84" t="e">
        <f t="shared" si="294"/>
        <v>#REF!</v>
      </c>
      <c r="P289" s="82" t="e">
        <f t="shared" si="294"/>
        <v>#REF!</v>
      </c>
      <c r="Q289" s="82" t="e">
        <f t="shared" si="294"/>
        <v>#REF!</v>
      </c>
      <c r="R289" s="82" t="e">
        <f t="shared" si="294"/>
        <v>#REF!</v>
      </c>
      <c r="S289" s="82" t="e">
        <f t="shared" si="294"/>
        <v>#REF!</v>
      </c>
      <c r="T289" s="82" t="e">
        <f t="shared" si="294"/>
        <v>#REF!</v>
      </c>
      <c r="U289" s="82" t="e">
        <f t="shared" si="294"/>
        <v>#REF!</v>
      </c>
      <c r="V289" s="82" t="e">
        <f t="shared" si="294"/>
        <v>#REF!</v>
      </c>
      <c r="W289" s="82" t="e">
        <f t="shared" si="294"/>
        <v>#REF!</v>
      </c>
      <c r="X289" s="82" t="e">
        <f t="shared" si="294"/>
        <v>#REF!</v>
      </c>
      <c r="Y289" s="82" t="e">
        <f t="shared" si="294"/>
        <v>#REF!</v>
      </c>
      <c r="Z289" s="82" t="e">
        <f t="shared" si="294"/>
        <v>#REF!</v>
      </c>
      <c r="AA289" s="82" t="e">
        <f t="shared" si="294"/>
        <v>#REF!</v>
      </c>
      <c r="AB289" s="82" t="e">
        <f t="shared" si="294"/>
        <v>#REF!</v>
      </c>
      <c r="AC289" s="82" t="e">
        <f t="shared" si="294"/>
        <v>#REF!</v>
      </c>
      <c r="AD289" s="82" t="e">
        <f t="shared" si="294"/>
        <v>#REF!</v>
      </c>
      <c r="AE289" s="82" t="e">
        <f t="shared" si="294"/>
        <v>#REF!</v>
      </c>
      <c r="AF289" s="82" t="e">
        <f t="shared" si="294"/>
        <v>#REF!</v>
      </c>
      <c r="AG289" s="82" t="e">
        <f t="shared" si="294"/>
        <v>#REF!</v>
      </c>
      <c r="AH289" s="82" t="e">
        <f t="shared" si="294"/>
        <v>#REF!</v>
      </c>
      <c r="AI289" s="82" t="e">
        <f t="shared" si="294"/>
        <v>#REF!</v>
      </c>
      <c r="AJ289" s="82" t="e">
        <f t="shared" si="294"/>
        <v>#REF!</v>
      </c>
      <c r="AK289" s="82" t="e">
        <f t="shared" si="294"/>
        <v>#REF!</v>
      </c>
      <c r="AL289" s="82" t="e">
        <f t="shared" si="294"/>
        <v>#REF!</v>
      </c>
      <c r="AM289" s="82" t="e">
        <f t="shared" si="294"/>
        <v>#REF!</v>
      </c>
      <c r="AN289" s="82" t="e">
        <f t="shared" si="294"/>
        <v>#REF!</v>
      </c>
      <c r="AO289" s="82" t="e">
        <f t="shared" si="294"/>
        <v>#REF!</v>
      </c>
      <c r="AP289" s="82" t="e">
        <f t="shared" si="294"/>
        <v>#REF!</v>
      </c>
      <c r="AQ289" s="82" t="e">
        <f t="shared" si="294"/>
        <v>#REF!</v>
      </c>
      <c r="AR289" s="82" t="e">
        <f t="shared" si="294"/>
        <v>#REF!</v>
      </c>
      <c r="AS289" s="82" t="e">
        <f t="shared" si="294"/>
        <v>#REF!</v>
      </c>
      <c r="AT289" s="82" t="e">
        <f t="shared" si="294"/>
        <v>#REF!</v>
      </c>
      <c r="AU289" s="82" t="e">
        <f t="shared" si="294"/>
        <v>#REF!</v>
      </c>
      <c r="AV289" s="82" t="e">
        <f t="shared" si="294"/>
        <v>#REF!</v>
      </c>
      <c r="AW289" s="82" t="e">
        <f t="shared" si="294"/>
        <v>#REF!</v>
      </c>
      <c r="AX289" s="82" t="e">
        <f t="shared" si="294"/>
        <v>#REF!</v>
      </c>
      <c r="AY289" s="82" t="e">
        <f t="shared" si="294"/>
        <v>#REF!</v>
      </c>
      <c r="AZ289" s="82" t="e">
        <f t="shared" si="294"/>
        <v>#REF!</v>
      </c>
      <c r="BA289" s="82" t="e">
        <f t="shared" si="294"/>
        <v>#REF!</v>
      </c>
      <c r="BB289" s="82" t="e">
        <f t="shared" si="294"/>
        <v>#REF!</v>
      </c>
      <c r="BC289" s="82" t="e">
        <f t="shared" si="294"/>
        <v>#REF!</v>
      </c>
      <c r="BD289" s="82" t="e">
        <f t="shared" si="294"/>
        <v>#REF!</v>
      </c>
      <c r="BE289" s="82" t="e">
        <f t="shared" si="294"/>
        <v>#REF!</v>
      </c>
      <c r="BF289" s="82" t="e">
        <f t="shared" si="294"/>
        <v>#REF!</v>
      </c>
      <c r="BG289" s="82" t="e">
        <f t="shared" si="294"/>
        <v>#REF!</v>
      </c>
      <c r="BH289" s="82" t="e">
        <f t="shared" si="294"/>
        <v>#REF!</v>
      </c>
      <c r="BI289" s="82" t="e">
        <f t="shared" si="294"/>
        <v>#REF!</v>
      </c>
      <c r="BJ289" s="82" t="e">
        <f t="shared" si="294"/>
        <v>#REF!</v>
      </c>
      <c r="BK289" s="82" t="e">
        <f t="shared" si="294"/>
        <v>#REF!</v>
      </c>
      <c r="BL289" s="82" t="e">
        <f t="shared" si="294"/>
        <v>#REF!</v>
      </c>
      <c r="BM289" s="82" t="e">
        <f t="shared" si="294"/>
        <v>#REF!</v>
      </c>
      <c r="BN289" s="83" t="e">
        <f t="shared" si="294"/>
        <v>#REF!</v>
      </c>
    </row>
    <row r="290" spans="13:66" ht="15" thickBot="1" x14ac:dyDescent="0.35">
      <c r="O290" s="306" t="e">
        <f>SUM(O281:O289)</f>
        <v>#REF!</v>
      </c>
      <c r="P290" s="307" t="e">
        <f t="shared" ref="P290:BN290" si="295">SUM(P281:P289)</f>
        <v>#REF!</v>
      </c>
      <c r="Q290" s="307" t="e">
        <f t="shared" si="295"/>
        <v>#REF!</v>
      </c>
      <c r="R290" s="307" t="e">
        <f t="shared" si="295"/>
        <v>#REF!</v>
      </c>
      <c r="S290" s="307" t="e">
        <f t="shared" si="295"/>
        <v>#REF!</v>
      </c>
      <c r="T290" s="307" t="e">
        <f t="shared" si="295"/>
        <v>#REF!</v>
      </c>
      <c r="U290" s="307" t="e">
        <f t="shared" si="295"/>
        <v>#REF!</v>
      </c>
      <c r="V290" s="307" t="e">
        <f t="shared" si="295"/>
        <v>#REF!</v>
      </c>
      <c r="W290" s="307" t="e">
        <f t="shared" si="295"/>
        <v>#REF!</v>
      </c>
      <c r="X290" s="307" t="e">
        <f t="shared" si="295"/>
        <v>#REF!</v>
      </c>
      <c r="Y290" s="307" t="e">
        <f t="shared" si="295"/>
        <v>#REF!</v>
      </c>
      <c r="Z290" s="307" t="e">
        <f t="shared" si="295"/>
        <v>#REF!</v>
      </c>
      <c r="AA290" s="307" t="e">
        <f t="shared" si="295"/>
        <v>#REF!</v>
      </c>
      <c r="AB290" s="307" t="e">
        <f t="shared" si="295"/>
        <v>#REF!</v>
      </c>
      <c r="AC290" s="307" t="e">
        <f t="shared" si="295"/>
        <v>#REF!</v>
      </c>
      <c r="AD290" s="307" t="e">
        <f t="shared" si="295"/>
        <v>#REF!</v>
      </c>
      <c r="AE290" s="307" t="e">
        <f t="shared" si="295"/>
        <v>#REF!</v>
      </c>
      <c r="AF290" s="307" t="e">
        <f t="shared" si="295"/>
        <v>#REF!</v>
      </c>
      <c r="AG290" s="307" t="e">
        <f t="shared" si="295"/>
        <v>#REF!</v>
      </c>
      <c r="AH290" s="307" t="e">
        <f t="shared" si="295"/>
        <v>#REF!</v>
      </c>
      <c r="AI290" s="307" t="e">
        <f t="shared" si="295"/>
        <v>#REF!</v>
      </c>
      <c r="AJ290" s="307" t="e">
        <f t="shared" si="295"/>
        <v>#REF!</v>
      </c>
      <c r="AK290" s="307" t="e">
        <f t="shared" si="295"/>
        <v>#REF!</v>
      </c>
      <c r="AL290" s="307" t="e">
        <f t="shared" si="295"/>
        <v>#REF!</v>
      </c>
      <c r="AM290" s="307" t="e">
        <f t="shared" si="295"/>
        <v>#REF!</v>
      </c>
      <c r="AN290" s="307" t="e">
        <f t="shared" si="295"/>
        <v>#REF!</v>
      </c>
      <c r="AO290" s="307" t="e">
        <f t="shared" si="295"/>
        <v>#REF!</v>
      </c>
      <c r="AP290" s="307" t="e">
        <f t="shared" si="295"/>
        <v>#REF!</v>
      </c>
      <c r="AQ290" s="307" t="e">
        <f t="shared" si="295"/>
        <v>#REF!</v>
      </c>
      <c r="AR290" s="307" t="e">
        <f t="shared" si="295"/>
        <v>#REF!</v>
      </c>
      <c r="AS290" s="307" t="e">
        <f t="shared" si="295"/>
        <v>#REF!</v>
      </c>
      <c r="AT290" s="307" t="e">
        <f t="shared" si="295"/>
        <v>#REF!</v>
      </c>
      <c r="AU290" s="307" t="e">
        <f t="shared" si="295"/>
        <v>#REF!</v>
      </c>
      <c r="AV290" s="307" t="e">
        <f t="shared" si="295"/>
        <v>#REF!</v>
      </c>
      <c r="AW290" s="307" t="e">
        <f t="shared" si="295"/>
        <v>#REF!</v>
      </c>
      <c r="AX290" s="307" t="e">
        <f t="shared" si="295"/>
        <v>#REF!</v>
      </c>
      <c r="AY290" s="307" t="e">
        <f t="shared" si="295"/>
        <v>#REF!</v>
      </c>
      <c r="AZ290" s="307" t="e">
        <f t="shared" si="295"/>
        <v>#REF!</v>
      </c>
      <c r="BA290" s="307" t="e">
        <f t="shared" si="295"/>
        <v>#REF!</v>
      </c>
      <c r="BB290" s="307" t="e">
        <f t="shared" si="295"/>
        <v>#REF!</v>
      </c>
      <c r="BC290" s="307" t="e">
        <f t="shared" si="295"/>
        <v>#REF!</v>
      </c>
      <c r="BD290" s="307" t="e">
        <f t="shared" si="295"/>
        <v>#REF!</v>
      </c>
      <c r="BE290" s="307" t="e">
        <f t="shared" si="295"/>
        <v>#REF!</v>
      </c>
      <c r="BF290" s="307" t="e">
        <f t="shared" si="295"/>
        <v>#REF!</v>
      </c>
      <c r="BG290" s="307" t="e">
        <f t="shared" si="295"/>
        <v>#REF!</v>
      </c>
      <c r="BH290" s="307" t="e">
        <f t="shared" si="295"/>
        <v>#REF!</v>
      </c>
      <c r="BI290" s="307" t="e">
        <f t="shared" si="295"/>
        <v>#REF!</v>
      </c>
      <c r="BJ290" s="307" t="e">
        <f t="shared" si="295"/>
        <v>#REF!</v>
      </c>
      <c r="BK290" s="307" t="e">
        <f t="shared" si="295"/>
        <v>#REF!</v>
      </c>
      <c r="BL290" s="307" t="e">
        <f t="shared" si="295"/>
        <v>#REF!</v>
      </c>
      <c r="BM290" s="307" t="e">
        <f t="shared" si="295"/>
        <v>#REF!</v>
      </c>
      <c r="BN290" s="308" t="e">
        <f t="shared" si="295"/>
        <v>#REF!</v>
      </c>
    </row>
    <row r="291" spans="13:66" ht="15" thickBot="1" x14ac:dyDescent="0.35">
      <c r="O291" s="252"/>
      <c r="P291" s="252"/>
      <c r="Q291" s="252"/>
      <c r="R291" s="252"/>
      <c r="S291" s="252"/>
      <c r="T291" s="252"/>
      <c r="U291" s="252"/>
      <c r="V291" s="252"/>
      <c r="W291" s="252"/>
      <c r="X291" s="252"/>
      <c r="Y291" s="252"/>
      <c r="Z291" s="252"/>
      <c r="AA291" s="252"/>
      <c r="AB291" s="252"/>
      <c r="AC291" s="252"/>
      <c r="AD291" s="252"/>
      <c r="AE291" s="252"/>
      <c r="AF291" s="252"/>
      <c r="AG291" s="252"/>
      <c r="AH291" s="252"/>
      <c r="AI291" s="252"/>
      <c r="AJ291" s="252"/>
      <c r="AK291" s="252"/>
      <c r="AL291" s="252"/>
      <c r="AM291" s="252"/>
      <c r="AN291" s="252"/>
      <c r="AO291" s="252"/>
      <c r="AP291" s="252"/>
      <c r="AQ291" s="252"/>
      <c r="AR291" s="252"/>
      <c r="AS291" s="252"/>
      <c r="AT291" s="252"/>
      <c r="AU291" s="252"/>
      <c r="AV291" s="252"/>
      <c r="AW291" s="252"/>
      <c r="AX291" s="252"/>
      <c r="AY291" s="252"/>
      <c r="AZ291" s="252"/>
      <c r="BA291" s="252"/>
      <c r="BB291" s="252"/>
      <c r="BC291" s="252"/>
      <c r="BD291" s="252"/>
      <c r="BE291" s="252"/>
      <c r="BF291" s="252"/>
      <c r="BG291" s="252"/>
      <c r="BH291" s="252"/>
      <c r="BI291" s="252"/>
      <c r="BJ291" s="252"/>
      <c r="BK291" s="252"/>
      <c r="BL291" s="252"/>
      <c r="BM291" s="252"/>
      <c r="BN291" s="252"/>
    </row>
    <row r="292" spans="13:66" ht="18" x14ac:dyDescent="0.3">
      <c r="N292" s="109" t="str">
        <f>N$19</f>
        <v>DAL</v>
      </c>
      <c r="O292" s="100">
        <f>O$19</f>
        <v>44585</v>
      </c>
      <c r="P292" s="101">
        <f t="shared" ref="P292:BN292" si="296">P$19</f>
        <v>44592</v>
      </c>
      <c r="Q292" s="101">
        <f t="shared" si="296"/>
        <v>44599</v>
      </c>
      <c r="R292" s="101">
        <f t="shared" si="296"/>
        <v>44606</v>
      </c>
      <c r="S292" s="101">
        <f t="shared" si="296"/>
        <v>44613</v>
      </c>
      <c r="T292" s="101">
        <f t="shared" si="296"/>
        <v>44620</v>
      </c>
      <c r="U292" s="101">
        <f t="shared" si="296"/>
        <v>44627</v>
      </c>
      <c r="V292" s="101">
        <f t="shared" si="296"/>
        <v>44634</v>
      </c>
      <c r="W292" s="101">
        <f t="shared" si="296"/>
        <v>44641</v>
      </c>
      <c r="X292" s="101">
        <f t="shared" si="296"/>
        <v>44648</v>
      </c>
      <c r="Y292" s="101">
        <f t="shared" si="296"/>
        <v>44655</v>
      </c>
      <c r="Z292" s="101">
        <f t="shared" si="296"/>
        <v>44662</v>
      </c>
      <c r="AA292" s="101">
        <f t="shared" si="296"/>
        <v>44669</v>
      </c>
      <c r="AB292" s="101">
        <f t="shared" si="296"/>
        <v>44676</v>
      </c>
      <c r="AC292" s="101">
        <f t="shared" si="296"/>
        <v>44683</v>
      </c>
      <c r="AD292" s="101">
        <f t="shared" si="296"/>
        <v>44690</v>
      </c>
      <c r="AE292" s="101">
        <f t="shared" si="296"/>
        <v>44697</v>
      </c>
      <c r="AF292" s="101">
        <f t="shared" si="296"/>
        <v>44704</v>
      </c>
      <c r="AG292" s="101">
        <f t="shared" si="296"/>
        <v>44711</v>
      </c>
      <c r="AH292" s="101">
        <f t="shared" si="296"/>
        <v>44718</v>
      </c>
      <c r="AI292" s="101">
        <f t="shared" si="296"/>
        <v>44725</v>
      </c>
      <c r="AJ292" s="101">
        <f t="shared" si="296"/>
        <v>44732</v>
      </c>
      <c r="AK292" s="101">
        <f t="shared" si="296"/>
        <v>44739</v>
      </c>
      <c r="AL292" s="101">
        <f t="shared" si="296"/>
        <v>44746</v>
      </c>
      <c r="AM292" s="101">
        <f t="shared" si="296"/>
        <v>44753</v>
      </c>
      <c r="AN292" s="101">
        <f t="shared" si="296"/>
        <v>44760</v>
      </c>
      <c r="AO292" s="101">
        <f t="shared" si="296"/>
        <v>44767</v>
      </c>
      <c r="AP292" s="101">
        <f t="shared" si="296"/>
        <v>44774</v>
      </c>
      <c r="AQ292" s="101">
        <f t="shared" si="296"/>
        <v>44781</v>
      </c>
      <c r="AR292" s="101">
        <f t="shared" si="296"/>
        <v>44788</v>
      </c>
      <c r="AS292" s="101">
        <f t="shared" si="296"/>
        <v>44795</v>
      </c>
      <c r="AT292" s="101">
        <f t="shared" si="296"/>
        <v>44802</v>
      </c>
      <c r="AU292" s="101">
        <f t="shared" si="296"/>
        <v>44809</v>
      </c>
      <c r="AV292" s="101">
        <f t="shared" si="296"/>
        <v>44816</v>
      </c>
      <c r="AW292" s="101">
        <f t="shared" si="296"/>
        <v>44823</v>
      </c>
      <c r="AX292" s="101">
        <f t="shared" si="296"/>
        <v>44830</v>
      </c>
      <c r="AY292" s="101">
        <f t="shared" si="296"/>
        <v>44837</v>
      </c>
      <c r="AZ292" s="101">
        <f t="shared" si="296"/>
        <v>44844</v>
      </c>
      <c r="BA292" s="101">
        <f t="shared" si="296"/>
        <v>44851</v>
      </c>
      <c r="BB292" s="101">
        <f t="shared" si="296"/>
        <v>44858</v>
      </c>
      <c r="BC292" s="101">
        <f t="shared" si="296"/>
        <v>44865</v>
      </c>
      <c r="BD292" s="101">
        <f t="shared" si="296"/>
        <v>44872</v>
      </c>
      <c r="BE292" s="101">
        <f t="shared" si="296"/>
        <v>44879</v>
      </c>
      <c r="BF292" s="101">
        <f t="shared" si="296"/>
        <v>44886</v>
      </c>
      <c r="BG292" s="101">
        <f t="shared" si="296"/>
        <v>44893</v>
      </c>
      <c r="BH292" s="101">
        <f t="shared" si="296"/>
        <v>44900</v>
      </c>
      <c r="BI292" s="101">
        <f t="shared" si="296"/>
        <v>44907</v>
      </c>
      <c r="BJ292" s="101">
        <f t="shared" si="296"/>
        <v>44914</v>
      </c>
      <c r="BK292" s="101">
        <f t="shared" si="296"/>
        <v>44921</v>
      </c>
      <c r="BL292" s="101">
        <f t="shared" si="296"/>
        <v>44928</v>
      </c>
      <c r="BM292" s="101">
        <f t="shared" si="296"/>
        <v>44935</v>
      </c>
      <c r="BN292" s="102">
        <f t="shared" si="296"/>
        <v>44942</v>
      </c>
    </row>
    <row r="293" spans="13:66" ht="18.600000000000001" thickBot="1" x14ac:dyDescent="0.35">
      <c r="N293" s="110" t="str">
        <f>N$20</f>
        <v>AL</v>
      </c>
      <c r="O293" s="106">
        <f>O$20</f>
        <v>44591</v>
      </c>
      <c r="P293" s="107">
        <f t="shared" ref="P293:BN293" si="297">P$20</f>
        <v>44598</v>
      </c>
      <c r="Q293" s="107">
        <f t="shared" si="297"/>
        <v>44605</v>
      </c>
      <c r="R293" s="107">
        <f t="shared" si="297"/>
        <v>44612</v>
      </c>
      <c r="S293" s="107">
        <f>S$20</f>
        <v>44619</v>
      </c>
      <c r="T293" s="107">
        <f t="shared" si="297"/>
        <v>44626</v>
      </c>
      <c r="U293" s="107">
        <f t="shared" si="297"/>
        <v>44633</v>
      </c>
      <c r="V293" s="107">
        <f t="shared" si="297"/>
        <v>44640</v>
      </c>
      <c r="W293" s="107">
        <f t="shared" si="297"/>
        <v>44647</v>
      </c>
      <c r="X293" s="107">
        <f t="shared" si="297"/>
        <v>44654</v>
      </c>
      <c r="Y293" s="107">
        <f t="shared" si="297"/>
        <v>44661</v>
      </c>
      <c r="Z293" s="107">
        <f t="shared" si="297"/>
        <v>44668</v>
      </c>
      <c r="AA293" s="107">
        <f t="shared" si="297"/>
        <v>44675</v>
      </c>
      <c r="AB293" s="107">
        <f t="shared" si="297"/>
        <v>44682</v>
      </c>
      <c r="AC293" s="107">
        <f t="shared" si="297"/>
        <v>44689</v>
      </c>
      <c r="AD293" s="107">
        <f t="shared" si="297"/>
        <v>44696</v>
      </c>
      <c r="AE293" s="107">
        <f t="shared" si="297"/>
        <v>44703</v>
      </c>
      <c r="AF293" s="107">
        <f t="shared" si="297"/>
        <v>44710</v>
      </c>
      <c r="AG293" s="107">
        <f t="shared" si="297"/>
        <v>44717</v>
      </c>
      <c r="AH293" s="107">
        <f t="shared" si="297"/>
        <v>44724</v>
      </c>
      <c r="AI293" s="107">
        <f t="shared" si="297"/>
        <v>44731</v>
      </c>
      <c r="AJ293" s="107">
        <f t="shared" si="297"/>
        <v>44738</v>
      </c>
      <c r="AK293" s="107">
        <f t="shared" si="297"/>
        <v>44745</v>
      </c>
      <c r="AL293" s="107">
        <f t="shared" si="297"/>
        <v>44752</v>
      </c>
      <c r="AM293" s="107">
        <f t="shared" si="297"/>
        <v>44759</v>
      </c>
      <c r="AN293" s="107">
        <f t="shared" si="297"/>
        <v>44766</v>
      </c>
      <c r="AO293" s="107">
        <f t="shared" si="297"/>
        <v>44773</v>
      </c>
      <c r="AP293" s="107">
        <f t="shared" si="297"/>
        <v>44780</v>
      </c>
      <c r="AQ293" s="107">
        <f t="shared" si="297"/>
        <v>44787</v>
      </c>
      <c r="AR293" s="107">
        <f t="shared" si="297"/>
        <v>44794</v>
      </c>
      <c r="AS293" s="107">
        <f t="shared" si="297"/>
        <v>44801</v>
      </c>
      <c r="AT293" s="107">
        <f t="shared" si="297"/>
        <v>44808</v>
      </c>
      <c r="AU293" s="107">
        <f t="shared" si="297"/>
        <v>44815</v>
      </c>
      <c r="AV293" s="107">
        <f t="shared" si="297"/>
        <v>44822</v>
      </c>
      <c r="AW293" s="107">
        <f t="shared" si="297"/>
        <v>44829</v>
      </c>
      <c r="AX293" s="107">
        <f t="shared" si="297"/>
        <v>44836</v>
      </c>
      <c r="AY293" s="107">
        <f t="shared" si="297"/>
        <v>44843</v>
      </c>
      <c r="AZ293" s="107">
        <f t="shared" si="297"/>
        <v>44850</v>
      </c>
      <c r="BA293" s="107">
        <f t="shared" si="297"/>
        <v>44857</v>
      </c>
      <c r="BB293" s="107">
        <f t="shared" si="297"/>
        <v>44864</v>
      </c>
      <c r="BC293" s="107">
        <f t="shared" si="297"/>
        <v>44871</v>
      </c>
      <c r="BD293" s="107">
        <f t="shared" si="297"/>
        <v>44878</v>
      </c>
      <c r="BE293" s="107">
        <f t="shared" si="297"/>
        <v>44885</v>
      </c>
      <c r="BF293" s="107">
        <f t="shared" si="297"/>
        <v>44892</v>
      </c>
      <c r="BG293" s="107">
        <f t="shared" si="297"/>
        <v>44899</v>
      </c>
      <c r="BH293" s="107">
        <f t="shared" si="297"/>
        <v>44906</v>
      </c>
      <c r="BI293" s="107">
        <f t="shared" si="297"/>
        <v>44913</v>
      </c>
      <c r="BJ293" s="107">
        <f t="shared" si="297"/>
        <v>44920</v>
      </c>
      <c r="BK293" s="107">
        <f t="shared" si="297"/>
        <v>44927</v>
      </c>
      <c r="BL293" s="107">
        <f t="shared" si="297"/>
        <v>44934</v>
      </c>
      <c r="BM293" s="107">
        <f t="shared" si="297"/>
        <v>44941</v>
      </c>
      <c r="BN293" s="108">
        <f t="shared" si="297"/>
        <v>44948</v>
      </c>
    </row>
    <row r="294" spans="13:66" ht="18.600000000000001" thickBot="1" x14ac:dyDescent="0.4">
      <c r="M294" s="85" t="s">
        <v>189</v>
      </c>
      <c r="N294" s="105">
        <f>SUMPRODUCT(N295:N303,F22:F30)</f>
        <v>1</v>
      </c>
      <c r="O294" s="111" t="str">
        <f>O$21</f>
        <v>S5</v>
      </c>
      <c r="P294" s="112" t="str">
        <f>P$21</f>
        <v>S6</v>
      </c>
      <c r="Q294" s="112" t="str">
        <f t="shared" ref="Q294:BN294" si="298">Q$21</f>
        <v>S7</v>
      </c>
      <c r="R294" s="112" t="str">
        <f t="shared" si="298"/>
        <v>S8</v>
      </c>
      <c r="S294" s="112" t="str">
        <f t="shared" si="298"/>
        <v>S9</v>
      </c>
      <c r="T294" s="112" t="str">
        <f t="shared" si="298"/>
        <v>S10</v>
      </c>
      <c r="U294" s="112" t="str">
        <f t="shared" si="298"/>
        <v>S11</v>
      </c>
      <c r="V294" s="112" t="str">
        <f t="shared" si="298"/>
        <v>S12</v>
      </c>
      <c r="W294" s="112" t="str">
        <f t="shared" si="298"/>
        <v>S13</v>
      </c>
      <c r="X294" s="112" t="str">
        <f t="shared" si="298"/>
        <v>S14</v>
      </c>
      <c r="Y294" s="112" t="str">
        <f t="shared" si="298"/>
        <v>S15</v>
      </c>
      <c r="Z294" s="112" t="str">
        <f t="shared" si="298"/>
        <v>S16</v>
      </c>
      <c r="AA294" s="112" t="str">
        <f t="shared" si="298"/>
        <v>S17</v>
      </c>
      <c r="AB294" s="112" t="str">
        <f t="shared" si="298"/>
        <v>S18</v>
      </c>
      <c r="AC294" s="112" t="str">
        <f t="shared" si="298"/>
        <v>S19</v>
      </c>
      <c r="AD294" s="112" t="str">
        <f t="shared" si="298"/>
        <v>S20</v>
      </c>
      <c r="AE294" s="112" t="str">
        <f t="shared" si="298"/>
        <v>S21</v>
      </c>
      <c r="AF294" s="112" t="str">
        <f t="shared" si="298"/>
        <v>S22</v>
      </c>
      <c r="AG294" s="112" t="str">
        <f t="shared" si="298"/>
        <v>S23</v>
      </c>
      <c r="AH294" s="112" t="str">
        <f t="shared" si="298"/>
        <v>S24</v>
      </c>
      <c r="AI294" s="112" t="str">
        <f t="shared" si="298"/>
        <v>S25</v>
      </c>
      <c r="AJ294" s="112" t="str">
        <f t="shared" si="298"/>
        <v>S26</v>
      </c>
      <c r="AK294" s="112" t="str">
        <f t="shared" si="298"/>
        <v>S27</v>
      </c>
      <c r="AL294" s="112" t="str">
        <f t="shared" si="298"/>
        <v>S28</v>
      </c>
      <c r="AM294" s="112" t="str">
        <f t="shared" si="298"/>
        <v>S29</v>
      </c>
      <c r="AN294" s="112" t="str">
        <f t="shared" si="298"/>
        <v>S30</v>
      </c>
      <c r="AO294" s="112" t="str">
        <f t="shared" si="298"/>
        <v>S31</v>
      </c>
      <c r="AP294" s="112" t="str">
        <f t="shared" si="298"/>
        <v>S32</v>
      </c>
      <c r="AQ294" s="112" t="str">
        <f t="shared" si="298"/>
        <v>S33</v>
      </c>
      <c r="AR294" s="112" t="str">
        <f t="shared" si="298"/>
        <v>S34</v>
      </c>
      <c r="AS294" s="112" t="str">
        <f t="shared" si="298"/>
        <v>S35</v>
      </c>
      <c r="AT294" s="112" t="str">
        <f t="shared" si="298"/>
        <v>S36</v>
      </c>
      <c r="AU294" s="112" t="str">
        <f t="shared" si="298"/>
        <v>S37</v>
      </c>
      <c r="AV294" s="112" t="str">
        <f t="shared" si="298"/>
        <v>S38</v>
      </c>
      <c r="AW294" s="112" t="str">
        <f t="shared" si="298"/>
        <v>S39</v>
      </c>
      <c r="AX294" s="112" t="str">
        <f t="shared" si="298"/>
        <v>S40</v>
      </c>
      <c r="AY294" s="112" t="str">
        <f t="shared" si="298"/>
        <v>S41</v>
      </c>
      <c r="AZ294" s="112" t="str">
        <f t="shared" si="298"/>
        <v>S42</v>
      </c>
      <c r="BA294" s="112" t="str">
        <f t="shared" si="298"/>
        <v>S43</v>
      </c>
      <c r="BB294" s="112" t="str">
        <f t="shared" si="298"/>
        <v>S44</v>
      </c>
      <c r="BC294" s="112" t="str">
        <f t="shared" si="298"/>
        <v>S45</v>
      </c>
      <c r="BD294" s="112" t="str">
        <f t="shared" si="298"/>
        <v>S46</v>
      </c>
      <c r="BE294" s="112" t="str">
        <f t="shared" si="298"/>
        <v>S47</v>
      </c>
      <c r="BF294" s="112" t="str">
        <f t="shared" si="298"/>
        <v>S48</v>
      </c>
      <c r="BG294" s="112" t="str">
        <f t="shared" si="298"/>
        <v>S49</v>
      </c>
      <c r="BH294" s="112" t="str">
        <f t="shared" si="298"/>
        <v>S50</v>
      </c>
      <c r="BI294" s="112" t="str">
        <f t="shared" si="298"/>
        <v>S51</v>
      </c>
      <c r="BJ294" s="112" t="str">
        <f t="shared" si="298"/>
        <v>S52</v>
      </c>
      <c r="BK294" s="112" t="str">
        <f t="shared" si="298"/>
        <v>S53</v>
      </c>
      <c r="BL294" s="112" t="str">
        <f t="shared" si="298"/>
        <v>S1</v>
      </c>
      <c r="BM294" s="112" t="str">
        <f t="shared" si="298"/>
        <v>S2</v>
      </c>
      <c r="BN294" s="113" t="str">
        <f t="shared" si="298"/>
        <v>S3</v>
      </c>
    </row>
    <row r="295" spans="13:66" x14ac:dyDescent="0.3">
      <c r="M295" s="44" t="str">
        <f t="shared" ref="M295:M303" si="299">M281</f>
        <v>DESIGN</v>
      </c>
      <c r="N295" s="77">
        <f>MAX(O295:BN295)</f>
        <v>1</v>
      </c>
      <c r="O295" s="41">
        <v>0</v>
      </c>
      <c r="P295" s="1">
        <f t="shared" ref="P295:AE303" si="300">O295</f>
        <v>0</v>
      </c>
      <c r="Q295" s="1">
        <v>0.6</v>
      </c>
      <c r="R295" s="1">
        <v>0.65</v>
      </c>
      <c r="S295" s="1">
        <v>0.95</v>
      </c>
      <c r="T295" s="1">
        <v>1</v>
      </c>
      <c r="U295" s="1">
        <f t="shared" ref="U295" si="301">T295</f>
        <v>1</v>
      </c>
      <c r="V295" s="1">
        <f t="shared" ref="V295" si="302">U295</f>
        <v>1</v>
      </c>
      <c r="W295" s="1">
        <f t="shared" ref="W295" si="303">V295</f>
        <v>1</v>
      </c>
      <c r="X295" s="1">
        <f t="shared" ref="X295" si="304">W295</f>
        <v>1</v>
      </c>
      <c r="Y295" s="1">
        <f t="shared" ref="Y295" si="305">X295</f>
        <v>1</v>
      </c>
      <c r="Z295" s="1">
        <f t="shared" ref="Z295" si="306">Y295</f>
        <v>1</v>
      </c>
      <c r="AA295" s="1">
        <f t="shared" ref="AA295" si="307">Z295</f>
        <v>1</v>
      </c>
      <c r="AB295" s="1">
        <f t="shared" ref="AB295" si="308">AA295</f>
        <v>1</v>
      </c>
      <c r="AC295" s="1">
        <f t="shared" ref="AC295" si="309">AB295</f>
        <v>1</v>
      </c>
      <c r="AD295" s="1">
        <f t="shared" ref="AD295" si="310">AC295</f>
        <v>1</v>
      </c>
      <c r="AE295" s="1">
        <f t="shared" ref="AE295:AE296" si="311">AD295</f>
        <v>1</v>
      </c>
      <c r="AF295" s="1">
        <f t="shared" ref="AF295:AF296" si="312">AE295</f>
        <v>1</v>
      </c>
      <c r="AG295" s="1">
        <f t="shared" ref="AG295" si="313">AF295</f>
        <v>1</v>
      </c>
      <c r="AH295" s="1">
        <f t="shared" ref="AH295:AH296" si="314">AG295</f>
        <v>1</v>
      </c>
      <c r="AI295" s="1">
        <f t="shared" ref="AI295" si="315">AH295</f>
        <v>1</v>
      </c>
      <c r="AJ295" s="1">
        <f t="shared" ref="AJ295:AJ296" si="316">AI295</f>
        <v>1</v>
      </c>
      <c r="AK295" s="1">
        <f t="shared" ref="AK295:AK296" si="317">AJ295</f>
        <v>1</v>
      </c>
      <c r="AL295" s="1">
        <f t="shared" ref="AL295:AL296" si="318">AK295</f>
        <v>1</v>
      </c>
      <c r="AM295" s="1">
        <f t="shared" ref="AM295" si="319">AL295</f>
        <v>1</v>
      </c>
      <c r="AN295" s="1">
        <f t="shared" ref="AN295:AN296" si="320">AM295</f>
        <v>1</v>
      </c>
      <c r="AO295" s="1">
        <f t="shared" ref="AO295:AO296" si="321">AN295</f>
        <v>1</v>
      </c>
      <c r="AP295" s="1">
        <f t="shared" ref="AP295:AP296" si="322">AO295</f>
        <v>1</v>
      </c>
      <c r="AQ295" s="1">
        <f t="shared" ref="AQ295:AQ296" si="323">AP295</f>
        <v>1</v>
      </c>
      <c r="AR295" s="1">
        <f t="shared" ref="AR295:AR296" si="324">AQ295</f>
        <v>1</v>
      </c>
      <c r="AS295" s="1">
        <f t="shared" ref="AS295:AS296" si="325">AR295</f>
        <v>1</v>
      </c>
      <c r="AT295" s="1">
        <f t="shared" ref="AT295" si="326">AS295</f>
        <v>1</v>
      </c>
      <c r="AU295" s="1">
        <f t="shared" ref="AF295:AU303" si="327">AT295</f>
        <v>1</v>
      </c>
      <c r="AV295" s="1">
        <f t="shared" ref="AV295:BK303" si="328">AU295</f>
        <v>1</v>
      </c>
      <c r="AW295" s="1">
        <f t="shared" si="328"/>
        <v>1</v>
      </c>
      <c r="AX295" s="1">
        <f t="shared" si="328"/>
        <v>1</v>
      </c>
      <c r="AY295" s="1">
        <f t="shared" si="328"/>
        <v>1</v>
      </c>
      <c r="AZ295" s="1">
        <f t="shared" si="328"/>
        <v>1</v>
      </c>
      <c r="BA295" s="1">
        <f t="shared" si="328"/>
        <v>1</v>
      </c>
      <c r="BB295" s="1">
        <f t="shared" si="328"/>
        <v>1</v>
      </c>
      <c r="BC295" s="1">
        <f t="shared" si="328"/>
        <v>1</v>
      </c>
      <c r="BD295" s="1">
        <f t="shared" si="328"/>
        <v>1</v>
      </c>
      <c r="BE295" s="1">
        <f t="shared" si="328"/>
        <v>1</v>
      </c>
      <c r="BF295" s="1">
        <f t="shared" si="328"/>
        <v>1</v>
      </c>
      <c r="BG295" s="1">
        <f t="shared" si="328"/>
        <v>1</v>
      </c>
      <c r="BH295" s="1">
        <f t="shared" si="328"/>
        <v>1</v>
      </c>
      <c r="BI295" s="1">
        <f t="shared" si="328"/>
        <v>1</v>
      </c>
      <c r="BJ295" s="1">
        <f t="shared" si="328"/>
        <v>1</v>
      </c>
      <c r="BK295" s="1">
        <f t="shared" si="328"/>
        <v>1</v>
      </c>
      <c r="BL295" s="1">
        <f t="shared" ref="BF295:BN303" si="329">BK295</f>
        <v>1</v>
      </c>
      <c r="BM295" s="1">
        <f t="shared" si="329"/>
        <v>1</v>
      </c>
      <c r="BN295" s="1">
        <f t="shared" si="329"/>
        <v>1</v>
      </c>
    </row>
    <row r="296" spans="13:66" x14ac:dyDescent="0.3">
      <c r="M296" s="18" t="str">
        <f t="shared" si="299"/>
        <v>EXEC</v>
      </c>
      <c r="N296" s="78">
        <f>MAX(O296:BN296)</f>
        <v>1</v>
      </c>
      <c r="O296" s="41">
        <v>0</v>
      </c>
      <c r="P296" s="1">
        <f t="shared" si="300"/>
        <v>0</v>
      </c>
      <c r="Q296" s="1">
        <f t="shared" si="300"/>
        <v>0</v>
      </c>
      <c r="R296" s="1">
        <f t="shared" si="300"/>
        <v>0</v>
      </c>
      <c r="S296" s="1">
        <f t="shared" si="300"/>
        <v>0</v>
      </c>
      <c r="T296" s="1">
        <f t="shared" si="300"/>
        <v>0</v>
      </c>
      <c r="U296" s="1">
        <f t="shared" si="300"/>
        <v>0</v>
      </c>
      <c r="V296" s="1">
        <f t="shared" si="300"/>
        <v>0</v>
      </c>
      <c r="W296" s="1">
        <v>0.1</v>
      </c>
      <c r="X296" s="361">
        <v>0.31</v>
      </c>
      <c r="Y296" s="1">
        <v>0.4</v>
      </c>
      <c r="Z296" s="361">
        <v>0.45</v>
      </c>
      <c r="AA296" s="1">
        <v>0.46</v>
      </c>
      <c r="AB296" s="1">
        <v>0.5</v>
      </c>
      <c r="AC296" s="1">
        <v>0.53</v>
      </c>
      <c r="AD296" s="1">
        <v>0.55000000000000004</v>
      </c>
      <c r="AE296" s="1">
        <f t="shared" si="311"/>
        <v>0.55000000000000004</v>
      </c>
      <c r="AF296" s="1">
        <f t="shared" si="312"/>
        <v>0.55000000000000004</v>
      </c>
      <c r="AG296" s="1">
        <v>0.63</v>
      </c>
      <c r="AH296" s="1">
        <f t="shared" si="314"/>
        <v>0.63</v>
      </c>
      <c r="AI296" s="1">
        <v>0.95</v>
      </c>
      <c r="AJ296" s="1">
        <f t="shared" si="316"/>
        <v>0.95</v>
      </c>
      <c r="AK296" s="1">
        <f t="shared" si="317"/>
        <v>0.95</v>
      </c>
      <c r="AL296" s="1">
        <f t="shared" si="318"/>
        <v>0.95</v>
      </c>
      <c r="AM296" s="1">
        <v>1</v>
      </c>
      <c r="AN296" s="1">
        <f t="shared" si="320"/>
        <v>1</v>
      </c>
      <c r="AO296" s="1">
        <f t="shared" si="321"/>
        <v>1</v>
      </c>
      <c r="AP296" s="1">
        <f t="shared" si="322"/>
        <v>1</v>
      </c>
      <c r="AQ296" s="1">
        <f t="shared" si="323"/>
        <v>1</v>
      </c>
      <c r="AR296" s="1">
        <f t="shared" si="324"/>
        <v>1</v>
      </c>
      <c r="AS296" s="1">
        <f t="shared" si="325"/>
        <v>1</v>
      </c>
      <c r="AT296" s="1">
        <f t="shared" si="327"/>
        <v>1</v>
      </c>
      <c r="AU296" s="1">
        <f t="shared" si="327"/>
        <v>1</v>
      </c>
      <c r="AV296" s="1">
        <f t="shared" si="328"/>
        <v>1</v>
      </c>
      <c r="AW296" s="1">
        <f t="shared" si="328"/>
        <v>1</v>
      </c>
      <c r="AX296" s="1">
        <f t="shared" si="328"/>
        <v>1</v>
      </c>
      <c r="AY296" s="1">
        <f t="shared" si="328"/>
        <v>1</v>
      </c>
      <c r="AZ296" s="1">
        <f t="shared" si="328"/>
        <v>1</v>
      </c>
      <c r="BA296" s="1">
        <f t="shared" si="328"/>
        <v>1</v>
      </c>
      <c r="BB296" s="1">
        <f t="shared" si="328"/>
        <v>1</v>
      </c>
      <c r="BC296" s="1">
        <f t="shared" si="328"/>
        <v>1</v>
      </c>
      <c r="BD296" s="1">
        <f t="shared" si="328"/>
        <v>1</v>
      </c>
      <c r="BE296" s="1">
        <f t="shared" si="328"/>
        <v>1</v>
      </c>
      <c r="BF296" s="1">
        <f t="shared" si="328"/>
        <v>1</v>
      </c>
      <c r="BG296" s="1">
        <f t="shared" si="328"/>
        <v>1</v>
      </c>
      <c r="BH296" s="1">
        <f t="shared" si="328"/>
        <v>1</v>
      </c>
      <c r="BI296" s="1">
        <f t="shared" si="328"/>
        <v>1</v>
      </c>
      <c r="BJ296" s="1">
        <f t="shared" si="328"/>
        <v>1</v>
      </c>
      <c r="BK296" s="1">
        <f t="shared" si="328"/>
        <v>1</v>
      </c>
      <c r="BL296" s="1">
        <f t="shared" si="329"/>
        <v>1</v>
      </c>
      <c r="BM296" s="1">
        <f t="shared" si="329"/>
        <v>1</v>
      </c>
      <c r="BN296" s="1">
        <f t="shared" si="329"/>
        <v>1</v>
      </c>
    </row>
    <row r="297" spans="13:66" x14ac:dyDescent="0.3">
      <c r="M297" s="18" t="str">
        <f t="shared" si="299"/>
        <v>MNG</v>
      </c>
      <c r="N297" s="78">
        <f t="shared" ref="N297:N303" si="330">MAX(O297:BN297)</f>
        <v>1</v>
      </c>
      <c r="O297" s="41">
        <v>0</v>
      </c>
      <c r="P297" s="1">
        <f t="shared" si="300"/>
        <v>0</v>
      </c>
      <c r="Q297" s="1">
        <f t="shared" si="300"/>
        <v>0</v>
      </c>
      <c r="R297" s="1">
        <v>0.05</v>
      </c>
      <c r="S297" s="1">
        <f t="shared" si="300"/>
        <v>0.05</v>
      </c>
      <c r="T297" s="1">
        <f t="shared" si="300"/>
        <v>0.05</v>
      </c>
      <c r="U297" s="1">
        <f t="shared" si="300"/>
        <v>0.05</v>
      </c>
      <c r="V297" s="1">
        <f t="shared" si="300"/>
        <v>0.05</v>
      </c>
      <c r="W297" s="1">
        <v>0.1</v>
      </c>
      <c r="X297" s="1">
        <f t="shared" si="300"/>
        <v>0.1</v>
      </c>
      <c r="Y297" s="1">
        <v>0.2</v>
      </c>
      <c r="Z297" s="361">
        <v>0.35</v>
      </c>
      <c r="AA297" s="1">
        <v>0.65</v>
      </c>
      <c r="AB297" s="1">
        <f t="shared" si="300"/>
        <v>0.65</v>
      </c>
      <c r="AC297" s="1">
        <f t="shared" si="300"/>
        <v>0.65</v>
      </c>
      <c r="AD297" s="1">
        <v>0.7</v>
      </c>
      <c r="AE297" s="1">
        <f t="shared" si="300"/>
        <v>0.7</v>
      </c>
      <c r="AF297" s="1">
        <f t="shared" si="327"/>
        <v>0.7</v>
      </c>
      <c r="AG297" s="1">
        <v>0.8</v>
      </c>
      <c r="AH297" s="1">
        <f t="shared" si="327"/>
        <v>0.8</v>
      </c>
      <c r="AI297" s="1">
        <v>0.95</v>
      </c>
      <c r="AJ297" s="1">
        <f t="shared" si="327"/>
        <v>0.95</v>
      </c>
      <c r="AK297" s="1">
        <f t="shared" si="327"/>
        <v>0.95</v>
      </c>
      <c r="AL297" s="1">
        <f t="shared" si="327"/>
        <v>0.95</v>
      </c>
      <c r="AM297" s="1">
        <v>1</v>
      </c>
      <c r="AN297" s="1">
        <f t="shared" si="327"/>
        <v>1</v>
      </c>
      <c r="AO297" s="1">
        <f t="shared" si="327"/>
        <v>1</v>
      </c>
      <c r="AP297" s="1">
        <f t="shared" si="327"/>
        <v>1</v>
      </c>
      <c r="AQ297" s="1">
        <f t="shared" si="327"/>
        <v>1</v>
      </c>
      <c r="AR297" s="1">
        <f t="shared" si="327"/>
        <v>1</v>
      </c>
      <c r="AS297" s="1">
        <f t="shared" si="327"/>
        <v>1</v>
      </c>
      <c r="AT297" s="1">
        <f t="shared" si="327"/>
        <v>1</v>
      </c>
      <c r="AU297" s="1">
        <f t="shared" si="327"/>
        <v>1</v>
      </c>
      <c r="AV297" s="1">
        <f t="shared" si="328"/>
        <v>1</v>
      </c>
      <c r="AW297" s="1">
        <f t="shared" si="328"/>
        <v>1</v>
      </c>
      <c r="AX297" s="1">
        <f t="shared" si="328"/>
        <v>1</v>
      </c>
      <c r="AY297" s="1">
        <f t="shared" si="328"/>
        <v>1</v>
      </c>
      <c r="AZ297" s="1">
        <f t="shared" si="328"/>
        <v>1</v>
      </c>
      <c r="BA297" s="1">
        <f t="shared" si="328"/>
        <v>1</v>
      </c>
      <c r="BB297" s="1">
        <f t="shared" si="328"/>
        <v>1</v>
      </c>
      <c r="BC297" s="1">
        <f t="shared" si="328"/>
        <v>1</v>
      </c>
      <c r="BD297" s="1">
        <f t="shared" si="328"/>
        <v>1</v>
      </c>
      <c r="BE297" s="1">
        <f t="shared" si="328"/>
        <v>1</v>
      </c>
      <c r="BF297" s="1">
        <f t="shared" si="328"/>
        <v>1</v>
      </c>
      <c r="BG297" s="1">
        <f t="shared" si="328"/>
        <v>1</v>
      </c>
      <c r="BH297" s="1">
        <f t="shared" si="328"/>
        <v>1</v>
      </c>
      <c r="BI297" s="1">
        <f t="shared" si="328"/>
        <v>1</v>
      </c>
      <c r="BJ297" s="1">
        <f t="shared" si="328"/>
        <v>1</v>
      </c>
      <c r="BK297" s="1">
        <f t="shared" si="328"/>
        <v>1</v>
      </c>
      <c r="BL297" s="1">
        <f t="shared" si="329"/>
        <v>1</v>
      </c>
      <c r="BM297" s="1">
        <f t="shared" si="329"/>
        <v>1</v>
      </c>
      <c r="BN297" s="1">
        <f t="shared" si="329"/>
        <v>1</v>
      </c>
    </row>
    <row r="298" spans="13:66" x14ac:dyDescent="0.3">
      <c r="M298" s="18" t="str">
        <f t="shared" si="299"/>
        <v>UAT</v>
      </c>
      <c r="N298" s="78">
        <f t="shared" si="330"/>
        <v>1</v>
      </c>
      <c r="O298" s="41">
        <v>0</v>
      </c>
      <c r="P298" s="1">
        <v>0</v>
      </c>
      <c r="Q298" s="1">
        <f>P298</f>
        <v>0</v>
      </c>
      <c r="R298" s="1">
        <f t="shared" si="300"/>
        <v>0</v>
      </c>
      <c r="S298" s="1">
        <f t="shared" si="300"/>
        <v>0</v>
      </c>
      <c r="T298" s="1">
        <f t="shared" si="300"/>
        <v>0</v>
      </c>
      <c r="U298" s="1">
        <f t="shared" si="300"/>
        <v>0</v>
      </c>
      <c r="V298" s="1">
        <f t="shared" si="300"/>
        <v>0</v>
      </c>
      <c r="W298" s="1">
        <f t="shared" si="300"/>
        <v>0</v>
      </c>
      <c r="X298" s="1">
        <f t="shared" si="300"/>
        <v>0</v>
      </c>
      <c r="Y298" s="1">
        <f t="shared" si="300"/>
        <v>0</v>
      </c>
      <c r="Z298" s="1">
        <f t="shared" si="300"/>
        <v>0</v>
      </c>
      <c r="AA298" s="1">
        <v>0.46</v>
      </c>
      <c r="AB298" s="1">
        <v>0.5</v>
      </c>
      <c r="AC298" s="1">
        <v>0.53</v>
      </c>
      <c r="AD298" s="1">
        <v>0.55000000000000004</v>
      </c>
      <c r="AE298" s="1">
        <f t="shared" ref="AE298" si="331">AD298</f>
        <v>0.55000000000000004</v>
      </c>
      <c r="AF298" s="1">
        <f t="shared" si="327"/>
        <v>0.55000000000000004</v>
      </c>
      <c r="AG298" s="1">
        <f t="shared" si="327"/>
        <v>0.55000000000000004</v>
      </c>
      <c r="AH298" s="1">
        <v>0.75</v>
      </c>
      <c r="AI298" s="1">
        <f t="shared" si="327"/>
        <v>0.75</v>
      </c>
      <c r="AJ298" s="1">
        <f t="shared" si="327"/>
        <v>0.75</v>
      </c>
      <c r="AK298" s="1">
        <f t="shared" si="327"/>
        <v>0.75</v>
      </c>
      <c r="AL298" s="1">
        <f t="shared" si="327"/>
        <v>0.75</v>
      </c>
      <c r="AM298" s="1">
        <v>1</v>
      </c>
      <c r="AN298" s="1">
        <f t="shared" si="327"/>
        <v>1</v>
      </c>
      <c r="AO298" s="1">
        <f t="shared" si="327"/>
        <v>1</v>
      </c>
      <c r="AP298" s="1">
        <f t="shared" si="327"/>
        <v>1</v>
      </c>
      <c r="AQ298" s="1">
        <f t="shared" si="327"/>
        <v>1</v>
      </c>
      <c r="AR298" s="1">
        <f t="shared" si="327"/>
        <v>1</v>
      </c>
      <c r="AS298" s="1">
        <f t="shared" si="327"/>
        <v>1</v>
      </c>
      <c r="AT298" s="1">
        <f t="shared" si="327"/>
        <v>1</v>
      </c>
      <c r="AU298" s="1">
        <f t="shared" si="327"/>
        <v>1</v>
      </c>
      <c r="AV298" s="1">
        <f t="shared" si="328"/>
        <v>1</v>
      </c>
      <c r="AW298" s="1">
        <f t="shared" si="328"/>
        <v>1</v>
      </c>
      <c r="AX298" s="1">
        <f t="shared" si="328"/>
        <v>1</v>
      </c>
      <c r="AY298" s="1">
        <f t="shared" si="328"/>
        <v>1</v>
      </c>
      <c r="AZ298" s="1">
        <f t="shared" si="328"/>
        <v>1</v>
      </c>
      <c r="BA298" s="1">
        <f t="shared" si="328"/>
        <v>1</v>
      </c>
      <c r="BB298" s="1">
        <f t="shared" si="328"/>
        <v>1</v>
      </c>
      <c r="BC298" s="1">
        <f t="shared" si="328"/>
        <v>1</v>
      </c>
      <c r="BD298" s="1">
        <f t="shared" si="328"/>
        <v>1</v>
      </c>
      <c r="BE298" s="1">
        <f t="shared" si="328"/>
        <v>1</v>
      </c>
      <c r="BF298" s="1">
        <f t="shared" si="328"/>
        <v>1</v>
      </c>
      <c r="BG298" s="1">
        <f t="shared" si="328"/>
        <v>1</v>
      </c>
      <c r="BH298" s="1">
        <f t="shared" si="328"/>
        <v>1</v>
      </c>
      <c r="BI298" s="1">
        <f t="shared" si="328"/>
        <v>1</v>
      </c>
      <c r="BJ298" s="1">
        <f t="shared" si="328"/>
        <v>1</v>
      </c>
      <c r="BK298" s="1">
        <f t="shared" si="328"/>
        <v>1</v>
      </c>
      <c r="BL298" s="1">
        <f t="shared" si="329"/>
        <v>1</v>
      </c>
      <c r="BM298" s="1">
        <f t="shared" si="329"/>
        <v>1</v>
      </c>
      <c r="BN298" s="1">
        <f t="shared" si="329"/>
        <v>1</v>
      </c>
    </row>
    <row r="299" spans="13:66" x14ac:dyDescent="0.3">
      <c r="M299" s="18" t="str">
        <f t="shared" si="299"/>
        <v>DP</v>
      </c>
      <c r="N299" s="78">
        <f>MAX(O299:BN299)</f>
        <v>1</v>
      </c>
      <c r="O299" s="41">
        <v>0</v>
      </c>
      <c r="P299" s="1">
        <v>0</v>
      </c>
      <c r="Q299" s="1">
        <f>P299</f>
        <v>0</v>
      </c>
      <c r="R299" s="1">
        <f t="shared" si="300"/>
        <v>0</v>
      </c>
      <c r="S299" s="1">
        <v>0</v>
      </c>
      <c r="T299" s="1">
        <f t="shared" si="300"/>
        <v>0</v>
      </c>
      <c r="U299" s="1">
        <f t="shared" si="300"/>
        <v>0</v>
      </c>
      <c r="V299" s="1">
        <f t="shared" si="300"/>
        <v>0</v>
      </c>
      <c r="W299" s="1">
        <f t="shared" si="300"/>
        <v>0</v>
      </c>
      <c r="X299" s="1">
        <f t="shared" si="300"/>
        <v>0</v>
      </c>
      <c r="Y299" s="1">
        <f t="shared" si="300"/>
        <v>0</v>
      </c>
      <c r="Z299" s="1">
        <f t="shared" si="300"/>
        <v>0</v>
      </c>
      <c r="AA299" s="1">
        <f t="shared" si="300"/>
        <v>0</v>
      </c>
      <c r="AB299" s="1">
        <f t="shared" si="300"/>
        <v>0</v>
      </c>
      <c r="AC299" s="1">
        <f t="shared" si="300"/>
        <v>0</v>
      </c>
      <c r="AD299" s="1">
        <f t="shared" si="300"/>
        <v>0</v>
      </c>
      <c r="AE299" s="1">
        <v>0.65</v>
      </c>
      <c r="AF299" s="1">
        <f t="shared" si="327"/>
        <v>0.65</v>
      </c>
      <c r="AG299" s="1">
        <f t="shared" si="327"/>
        <v>0.65</v>
      </c>
      <c r="AH299" s="1">
        <v>0.75</v>
      </c>
      <c r="AI299" s="1">
        <f t="shared" si="327"/>
        <v>0.75</v>
      </c>
      <c r="AJ299" s="1">
        <f t="shared" si="327"/>
        <v>0.75</v>
      </c>
      <c r="AK299" s="1">
        <f t="shared" si="327"/>
        <v>0.75</v>
      </c>
      <c r="AL299" s="1">
        <f t="shared" si="327"/>
        <v>0.75</v>
      </c>
      <c r="AM299" s="1">
        <v>1</v>
      </c>
      <c r="AN299" s="1">
        <f t="shared" si="327"/>
        <v>1</v>
      </c>
      <c r="AO299" s="1">
        <f t="shared" si="327"/>
        <v>1</v>
      </c>
      <c r="AP299" s="1">
        <f t="shared" si="327"/>
        <v>1</v>
      </c>
      <c r="AQ299" s="1">
        <f t="shared" si="327"/>
        <v>1</v>
      </c>
      <c r="AR299" s="1">
        <f t="shared" si="327"/>
        <v>1</v>
      </c>
      <c r="AS299" s="1">
        <f t="shared" si="327"/>
        <v>1</v>
      </c>
      <c r="AT299" s="1">
        <f t="shared" si="327"/>
        <v>1</v>
      </c>
      <c r="AU299" s="1">
        <f t="shared" si="327"/>
        <v>1</v>
      </c>
      <c r="AV299" s="1">
        <f t="shared" si="328"/>
        <v>1</v>
      </c>
      <c r="AW299" s="1">
        <f t="shared" si="328"/>
        <v>1</v>
      </c>
      <c r="AX299" s="1">
        <f t="shared" si="328"/>
        <v>1</v>
      </c>
      <c r="AY299" s="1">
        <f t="shared" si="328"/>
        <v>1</v>
      </c>
      <c r="AZ299" s="1">
        <f t="shared" si="328"/>
        <v>1</v>
      </c>
      <c r="BA299" s="1">
        <f t="shared" si="328"/>
        <v>1</v>
      </c>
      <c r="BB299" s="1">
        <f t="shared" si="328"/>
        <v>1</v>
      </c>
      <c r="BC299" s="1">
        <f t="shared" si="328"/>
        <v>1</v>
      </c>
      <c r="BD299" s="1">
        <f t="shared" si="328"/>
        <v>1</v>
      </c>
      <c r="BE299" s="1">
        <f t="shared" si="328"/>
        <v>1</v>
      </c>
      <c r="BF299" s="1">
        <f t="shared" si="328"/>
        <v>1</v>
      </c>
      <c r="BG299" s="1">
        <f t="shared" si="328"/>
        <v>1</v>
      </c>
      <c r="BH299" s="1">
        <f t="shared" si="328"/>
        <v>1</v>
      </c>
      <c r="BI299" s="1">
        <f t="shared" si="328"/>
        <v>1</v>
      </c>
      <c r="BJ299" s="1">
        <f t="shared" si="328"/>
        <v>1</v>
      </c>
      <c r="BK299" s="1">
        <f t="shared" si="328"/>
        <v>1</v>
      </c>
      <c r="BL299" s="1">
        <f t="shared" si="329"/>
        <v>1</v>
      </c>
      <c r="BM299" s="1">
        <f t="shared" si="329"/>
        <v>1</v>
      </c>
      <c r="BN299" s="1">
        <f t="shared" si="329"/>
        <v>1</v>
      </c>
    </row>
    <row r="300" spans="13:66" x14ac:dyDescent="0.3">
      <c r="M300" s="18">
        <f t="shared" si="299"/>
        <v>0</v>
      </c>
      <c r="N300" s="78">
        <f t="shared" si="330"/>
        <v>0</v>
      </c>
      <c r="O300" s="41">
        <v>0</v>
      </c>
      <c r="P300" s="1">
        <v>0</v>
      </c>
      <c r="Q300" s="1">
        <f t="shared" ref="P300:W303" si="332">P300</f>
        <v>0</v>
      </c>
      <c r="R300" s="1">
        <f t="shared" si="300"/>
        <v>0</v>
      </c>
      <c r="S300" s="1">
        <f t="shared" si="300"/>
        <v>0</v>
      </c>
      <c r="T300" s="1">
        <f t="shared" si="300"/>
        <v>0</v>
      </c>
      <c r="U300" s="1">
        <f t="shared" si="300"/>
        <v>0</v>
      </c>
      <c r="V300" s="1">
        <f t="shared" si="300"/>
        <v>0</v>
      </c>
      <c r="W300" s="1">
        <f t="shared" si="300"/>
        <v>0</v>
      </c>
      <c r="X300" s="1">
        <f t="shared" si="300"/>
        <v>0</v>
      </c>
      <c r="Y300" s="1">
        <f t="shared" si="300"/>
        <v>0</v>
      </c>
      <c r="Z300" s="1">
        <f t="shared" si="300"/>
        <v>0</v>
      </c>
      <c r="AA300" s="1">
        <f t="shared" si="300"/>
        <v>0</v>
      </c>
      <c r="AB300" s="1">
        <f t="shared" si="300"/>
        <v>0</v>
      </c>
      <c r="AC300" s="1">
        <f t="shared" si="300"/>
        <v>0</v>
      </c>
      <c r="AD300" s="1">
        <f t="shared" si="300"/>
        <v>0</v>
      </c>
      <c r="AE300" s="1">
        <f t="shared" si="300"/>
        <v>0</v>
      </c>
      <c r="AF300" s="1">
        <f t="shared" si="327"/>
        <v>0</v>
      </c>
      <c r="AG300" s="1">
        <f t="shared" si="327"/>
        <v>0</v>
      </c>
      <c r="AH300" s="1">
        <f t="shared" si="327"/>
        <v>0</v>
      </c>
      <c r="AI300" s="1">
        <f t="shared" si="327"/>
        <v>0</v>
      </c>
      <c r="AJ300" s="1">
        <f t="shared" si="327"/>
        <v>0</v>
      </c>
      <c r="AK300" s="1">
        <f t="shared" si="327"/>
        <v>0</v>
      </c>
      <c r="AL300" s="1">
        <f t="shared" si="327"/>
        <v>0</v>
      </c>
      <c r="AM300" s="1">
        <f t="shared" si="327"/>
        <v>0</v>
      </c>
      <c r="AN300" s="1">
        <f t="shared" si="327"/>
        <v>0</v>
      </c>
      <c r="AO300" s="1">
        <f t="shared" si="327"/>
        <v>0</v>
      </c>
      <c r="AP300" s="1">
        <f t="shared" si="327"/>
        <v>0</v>
      </c>
      <c r="AQ300" s="1">
        <f t="shared" si="327"/>
        <v>0</v>
      </c>
      <c r="AR300" s="1">
        <f t="shared" si="327"/>
        <v>0</v>
      </c>
      <c r="AS300" s="1">
        <f t="shared" si="327"/>
        <v>0</v>
      </c>
      <c r="AT300" s="1">
        <f t="shared" si="327"/>
        <v>0</v>
      </c>
      <c r="AU300" s="1">
        <f t="shared" si="327"/>
        <v>0</v>
      </c>
      <c r="AV300" s="1">
        <f t="shared" si="328"/>
        <v>0</v>
      </c>
      <c r="AW300" s="1">
        <f t="shared" si="328"/>
        <v>0</v>
      </c>
      <c r="AX300" s="1">
        <f t="shared" si="328"/>
        <v>0</v>
      </c>
      <c r="AY300" s="1">
        <f t="shared" si="328"/>
        <v>0</v>
      </c>
      <c r="AZ300" s="1">
        <f t="shared" si="328"/>
        <v>0</v>
      </c>
      <c r="BA300" s="1">
        <f t="shared" si="328"/>
        <v>0</v>
      </c>
      <c r="BB300" s="1">
        <f t="shared" si="328"/>
        <v>0</v>
      </c>
      <c r="BC300" s="1">
        <f t="shared" si="328"/>
        <v>0</v>
      </c>
      <c r="BD300" s="1">
        <f t="shared" si="328"/>
        <v>0</v>
      </c>
      <c r="BE300" s="1">
        <f t="shared" si="328"/>
        <v>0</v>
      </c>
      <c r="BF300" s="1">
        <f t="shared" si="328"/>
        <v>0</v>
      </c>
      <c r="BG300" s="1">
        <f t="shared" si="328"/>
        <v>0</v>
      </c>
      <c r="BH300" s="1">
        <f t="shared" si="328"/>
        <v>0</v>
      </c>
      <c r="BI300" s="1">
        <f t="shared" si="328"/>
        <v>0</v>
      </c>
      <c r="BJ300" s="1">
        <f t="shared" si="328"/>
        <v>0</v>
      </c>
      <c r="BK300" s="1">
        <f t="shared" si="328"/>
        <v>0</v>
      </c>
      <c r="BL300" s="1">
        <f t="shared" si="329"/>
        <v>0</v>
      </c>
      <c r="BM300" s="1">
        <f t="shared" si="329"/>
        <v>0</v>
      </c>
      <c r="BN300" s="1">
        <f t="shared" si="329"/>
        <v>0</v>
      </c>
    </row>
    <row r="301" spans="13:66" x14ac:dyDescent="0.3">
      <c r="M301" s="18">
        <f t="shared" si="299"/>
        <v>0</v>
      </c>
      <c r="N301" s="78">
        <f t="shared" si="330"/>
        <v>0</v>
      </c>
      <c r="O301" s="41">
        <v>0</v>
      </c>
      <c r="P301" s="1">
        <v>0</v>
      </c>
      <c r="Q301" s="1">
        <f t="shared" si="332"/>
        <v>0</v>
      </c>
      <c r="R301" s="1">
        <f t="shared" si="332"/>
        <v>0</v>
      </c>
      <c r="S301" s="1">
        <f t="shared" si="332"/>
        <v>0</v>
      </c>
      <c r="T301" s="1">
        <f t="shared" si="332"/>
        <v>0</v>
      </c>
      <c r="U301" s="1">
        <f t="shared" si="332"/>
        <v>0</v>
      </c>
      <c r="V301" s="1">
        <f t="shared" si="332"/>
        <v>0</v>
      </c>
      <c r="W301" s="1">
        <f t="shared" si="332"/>
        <v>0</v>
      </c>
      <c r="X301" s="1">
        <f t="shared" si="300"/>
        <v>0</v>
      </c>
      <c r="Y301" s="1">
        <f t="shared" si="300"/>
        <v>0</v>
      </c>
      <c r="Z301" s="1">
        <f t="shared" si="300"/>
        <v>0</v>
      </c>
      <c r="AA301" s="1">
        <f t="shared" si="300"/>
        <v>0</v>
      </c>
      <c r="AB301" s="1">
        <f t="shared" si="300"/>
        <v>0</v>
      </c>
      <c r="AC301" s="1">
        <f t="shared" si="300"/>
        <v>0</v>
      </c>
      <c r="AD301" s="1">
        <f t="shared" si="300"/>
        <v>0</v>
      </c>
      <c r="AE301" s="1">
        <f t="shared" si="300"/>
        <v>0</v>
      </c>
      <c r="AF301" s="1">
        <f t="shared" si="327"/>
        <v>0</v>
      </c>
      <c r="AG301" s="1">
        <f t="shared" si="327"/>
        <v>0</v>
      </c>
      <c r="AH301" s="1">
        <f t="shared" si="327"/>
        <v>0</v>
      </c>
      <c r="AI301" s="1">
        <f t="shared" si="327"/>
        <v>0</v>
      </c>
      <c r="AJ301" s="1">
        <f t="shared" si="327"/>
        <v>0</v>
      </c>
      <c r="AK301" s="1">
        <f t="shared" si="327"/>
        <v>0</v>
      </c>
      <c r="AL301" s="1">
        <f t="shared" si="327"/>
        <v>0</v>
      </c>
      <c r="AM301" s="1">
        <f t="shared" si="327"/>
        <v>0</v>
      </c>
      <c r="AN301" s="1">
        <f t="shared" si="327"/>
        <v>0</v>
      </c>
      <c r="AO301" s="1">
        <f t="shared" si="327"/>
        <v>0</v>
      </c>
      <c r="AP301" s="1">
        <f t="shared" si="327"/>
        <v>0</v>
      </c>
      <c r="AQ301" s="1">
        <f t="shared" si="327"/>
        <v>0</v>
      </c>
      <c r="AR301" s="1">
        <f t="shared" si="327"/>
        <v>0</v>
      </c>
      <c r="AS301" s="1">
        <f t="shared" si="327"/>
        <v>0</v>
      </c>
      <c r="AT301" s="1">
        <f t="shared" si="327"/>
        <v>0</v>
      </c>
      <c r="AU301" s="1">
        <f t="shared" si="327"/>
        <v>0</v>
      </c>
      <c r="AV301" s="1">
        <f t="shared" si="328"/>
        <v>0</v>
      </c>
      <c r="AW301" s="1">
        <f t="shared" si="328"/>
        <v>0</v>
      </c>
      <c r="AX301" s="1">
        <f t="shared" si="328"/>
        <v>0</v>
      </c>
      <c r="AY301" s="1">
        <f t="shared" si="328"/>
        <v>0</v>
      </c>
      <c r="AZ301" s="1">
        <f t="shared" si="328"/>
        <v>0</v>
      </c>
      <c r="BA301" s="1">
        <f t="shared" si="328"/>
        <v>0</v>
      </c>
      <c r="BB301" s="1">
        <f t="shared" si="328"/>
        <v>0</v>
      </c>
      <c r="BC301" s="1">
        <f t="shared" si="328"/>
        <v>0</v>
      </c>
      <c r="BD301" s="1">
        <f t="shared" si="328"/>
        <v>0</v>
      </c>
      <c r="BE301" s="1">
        <f t="shared" si="328"/>
        <v>0</v>
      </c>
      <c r="BF301" s="1">
        <f t="shared" si="328"/>
        <v>0</v>
      </c>
      <c r="BG301" s="1">
        <f t="shared" si="328"/>
        <v>0</v>
      </c>
      <c r="BH301" s="1">
        <f t="shared" si="328"/>
        <v>0</v>
      </c>
      <c r="BI301" s="1">
        <f t="shared" si="328"/>
        <v>0</v>
      </c>
      <c r="BJ301" s="1">
        <f t="shared" si="328"/>
        <v>0</v>
      </c>
      <c r="BK301" s="1">
        <f t="shared" si="328"/>
        <v>0</v>
      </c>
      <c r="BL301" s="1">
        <f t="shared" si="329"/>
        <v>0</v>
      </c>
      <c r="BM301" s="1">
        <f t="shared" si="329"/>
        <v>0</v>
      </c>
      <c r="BN301" s="1">
        <f t="shared" si="329"/>
        <v>0</v>
      </c>
    </row>
    <row r="302" spans="13:66" x14ac:dyDescent="0.3">
      <c r="M302" s="18" t="e">
        <f t="shared" si="299"/>
        <v>#REF!</v>
      </c>
      <c r="N302" s="78">
        <f t="shared" si="330"/>
        <v>0</v>
      </c>
      <c r="O302" s="41">
        <v>0</v>
      </c>
      <c r="P302" s="1">
        <f t="shared" si="332"/>
        <v>0</v>
      </c>
      <c r="Q302" s="1">
        <f t="shared" si="332"/>
        <v>0</v>
      </c>
      <c r="R302" s="1">
        <f t="shared" si="332"/>
        <v>0</v>
      </c>
      <c r="S302" s="1">
        <f t="shared" si="332"/>
        <v>0</v>
      </c>
      <c r="T302" s="1">
        <f t="shared" si="332"/>
        <v>0</v>
      </c>
      <c r="U302" s="1">
        <f t="shared" si="332"/>
        <v>0</v>
      </c>
      <c r="V302" s="1">
        <f t="shared" si="332"/>
        <v>0</v>
      </c>
      <c r="W302" s="1">
        <f t="shared" si="332"/>
        <v>0</v>
      </c>
      <c r="X302" s="1">
        <f t="shared" si="300"/>
        <v>0</v>
      </c>
      <c r="Y302" s="1">
        <f t="shared" si="300"/>
        <v>0</v>
      </c>
      <c r="Z302" s="1">
        <f t="shared" si="300"/>
        <v>0</v>
      </c>
      <c r="AA302" s="1">
        <f t="shared" si="300"/>
        <v>0</v>
      </c>
      <c r="AB302" s="1">
        <f t="shared" si="300"/>
        <v>0</v>
      </c>
      <c r="AC302" s="1">
        <f t="shared" si="300"/>
        <v>0</v>
      </c>
      <c r="AD302" s="1">
        <f t="shared" si="300"/>
        <v>0</v>
      </c>
      <c r="AE302" s="1">
        <f t="shared" si="300"/>
        <v>0</v>
      </c>
      <c r="AF302" s="1">
        <f t="shared" si="327"/>
        <v>0</v>
      </c>
      <c r="AG302" s="1">
        <f t="shared" si="327"/>
        <v>0</v>
      </c>
      <c r="AH302" s="1">
        <f t="shared" si="327"/>
        <v>0</v>
      </c>
      <c r="AI302" s="1">
        <f t="shared" si="327"/>
        <v>0</v>
      </c>
      <c r="AJ302" s="1">
        <f t="shared" si="327"/>
        <v>0</v>
      </c>
      <c r="AK302" s="1">
        <f t="shared" si="327"/>
        <v>0</v>
      </c>
      <c r="AL302" s="1">
        <f t="shared" si="327"/>
        <v>0</v>
      </c>
      <c r="AM302" s="1">
        <f t="shared" si="327"/>
        <v>0</v>
      </c>
      <c r="AN302" s="1">
        <f t="shared" si="327"/>
        <v>0</v>
      </c>
      <c r="AO302" s="1">
        <f t="shared" si="327"/>
        <v>0</v>
      </c>
      <c r="AP302" s="1">
        <f t="shared" si="327"/>
        <v>0</v>
      </c>
      <c r="AQ302" s="1">
        <f t="shared" si="327"/>
        <v>0</v>
      </c>
      <c r="AR302" s="1">
        <f t="shared" si="327"/>
        <v>0</v>
      </c>
      <c r="AS302" s="1">
        <f t="shared" si="327"/>
        <v>0</v>
      </c>
      <c r="AT302" s="1">
        <f t="shared" si="327"/>
        <v>0</v>
      </c>
      <c r="AU302" s="1">
        <f t="shared" si="327"/>
        <v>0</v>
      </c>
      <c r="AV302" s="1">
        <f t="shared" si="328"/>
        <v>0</v>
      </c>
      <c r="AW302" s="1">
        <f t="shared" si="328"/>
        <v>0</v>
      </c>
      <c r="AX302" s="1">
        <f t="shared" si="328"/>
        <v>0</v>
      </c>
      <c r="AY302" s="1">
        <f t="shared" si="328"/>
        <v>0</v>
      </c>
      <c r="AZ302" s="1">
        <f t="shared" si="328"/>
        <v>0</v>
      </c>
      <c r="BA302" s="1">
        <f t="shared" si="328"/>
        <v>0</v>
      </c>
      <c r="BB302" s="1">
        <f t="shared" si="328"/>
        <v>0</v>
      </c>
      <c r="BC302" s="1">
        <f t="shared" si="328"/>
        <v>0</v>
      </c>
      <c r="BD302" s="1">
        <f t="shared" si="328"/>
        <v>0</v>
      </c>
      <c r="BE302" s="1">
        <f t="shared" si="328"/>
        <v>0</v>
      </c>
      <c r="BF302" s="1">
        <f t="shared" si="328"/>
        <v>0</v>
      </c>
      <c r="BG302" s="1">
        <f t="shared" si="328"/>
        <v>0</v>
      </c>
      <c r="BH302" s="1">
        <f t="shared" si="328"/>
        <v>0</v>
      </c>
      <c r="BI302" s="1">
        <f t="shared" si="328"/>
        <v>0</v>
      </c>
      <c r="BJ302" s="1">
        <f t="shared" si="328"/>
        <v>0</v>
      </c>
      <c r="BK302" s="1">
        <f t="shared" si="328"/>
        <v>0</v>
      </c>
      <c r="BL302" s="1">
        <f t="shared" si="329"/>
        <v>0</v>
      </c>
      <c r="BM302" s="1">
        <f t="shared" si="329"/>
        <v>0</v>
      </c>
      <c r="BN302" s="1">
        <f t="shared" si="329"/>
        <v>0</v>
      </c>
    </row>
    <row r="303" spans="13:66" ht="15" thickBot="1" x14ac:dyDescent="0.35">
      <c r="M303" s="45" t="e">
        <f t="shared" si="299"/>
        <v>#REF!</v>
      </c>
      <c r="N303" s="79">
        <f t="shared" si="330"/>
        <v>0</v>
      </c>
      <c r="O303" s="41">
        <v>0</v>
      </c>
      <c r="P303" s="1">
        <f t="shared" si="332"/>
        <v>0</v>
      </c>
      <c r="Q303" s="1">
        <f t="shared" si="332"/>
        <v>0</v>
      </c>
      <c r="R303" s="1">
        <f t="shared" si="332"/>
        <v>0</v>
      </c>
      <c r="S303" s="1">
        <f t="shared" si="332"/>
        <v>0</v>
      </c>
      <c r="T303" s="1">
        <f t="shared" si="332"/>
        <v>0</v>
      </c>
      <c r="U303" s="1">
        <f t="shared" si="332"/>
        <v>0</v>
      </c>
      <c r="V303" s="1">
        <f t="shared" si="332"/>
        <v>0</v>
      </c>
      <c r="W303" s="1">
        <f t="shared" si="332"/>
        <v>0</v>
      </c>
      <c r="X303" s="1">
        <f t="shared" si="300"/>
        <v>0</v>
      </c>
      <c r="Y303" s="1">
        <f t="shared" si="300"/>
        <v>0</v>
      </c>
      <c r="Z303" s="1">
        <f t="shared" si="300"/>
        <v>0</v>
      </c>
      <c r="AA303" s="1">
        <f t="shared" si="300"/>
        <v>0</v>
      </c>
      <c r="AB303" s="1">
        <f t="shared" si="300"/>
        <v>0</v>
      </c>
      <c r="AC303" s="1">
        <f t="shared" si="300"/>
        <v>0</v>
      </c>
      <c r="AD303" s="1">
        <f t="shared" si="300"/>
        <v>0</v>
      </c>
      <c r="AE303" s="1">
        <f t="shared" si="300"/>
        <v>0</v>
      </c>
      <c r="AF303" s="1">
        <f t="shared" si="327"/>
        <v>0</v>
      </c>
      <c r="AG303" s="1">
        <f t="shared" si="327"/>
        <v>0</v>
      </c>
      <c r="AH303" s="1">
        <f t="shared" si="327"/>
        <v>0</v>
      </c>
      <c r="AI303" s="1">
        <f t="shared" si="327"/>
        <v>0</v>
      </c>
      <c r="AJ303" s="1">
        <f t="shared" si="327"/>
        <v>0</v>
      </c>
      <c r="AK303" s="1">
        <f t="shared" si="327"/>
        <v>0</v>
      </c>
      <c r="AL303" s="1">
        <f t="shared" si="327"/>
        <v>0</v>
      </c>
      <c r="AM303" s="1">
        <f t="shared" si="327"/>
        <v>0</v>
      </c>
      <c r="AN303" s="1">
        <f t="shared" si="327"/>
        <v>0</v>
      </c>
      <c r="AO303" s="1">
        <f t="shared" si="327"/>
        <v>0</v>
      </c>
      <c r="AP303" s="1">
        <f t="shared" si="327"/>
        <v>0</v>
      </c>
      <c r="AQ303" s="1">
        <f t="shared" si="327"/>
        <v>0</v>
      </c>
      <c r="AR303" s="1">
        <f t="shared" si="327"/>
        <v>0</v>
      </c>
      <c r="AS303" s="1">
        <f t="shared" si="327"/>
        <v>0</v>
      </c>
      <c r="AT303" s="1">
        <f t="shared" si="327"/>
        <v>0</v>
      </c>
      <c r="AU303" s="1">
        <f t="shared" si="327"/>
        <v>0</v>
      </c>
      <c r="AV303" s="1">
        <f t="shared" si="328"/>
        <v>0</v>
      </c>
      <c r="AW303" s="1">
        <f t="shared" si="328"/>
        <v>0</v>
      </c>
      <c r="AX303" s="1">
        <f t="shared" si="328"/>
        <v>0</v>
      </c>
      <c r="AY303" s="1">
        <f t="shared" si="328"/>
        <v>0</v>
      </c>
      <c r="AZ303" s="1">
        <f t="shared" si="328"/>
        <v>0</v>
      </c>
      <c r="BA303" s="1">
        <f t="shared" si="328"/>
        <v>0</v>
      </c>
      <c r="BB303" s="1">
        <f t="shared" si="328"/>
        <v>0</v>
      </c>
      <c r="BC303" s="1">
        <f t="shared" si="328"/>
        <v>0</v>
      </c>
      <c r="BD303" s="1">
        <f t="shared" si="328"/>
        <v>0</v>
      </c>
      <c r="BE303" s="1">
        <f t="shared" si="328"/>
        <v>0</v>
      </c>
      <c r="BF303" s="1">
        <f t="shared" si="329"/>
        <v>0</v>
      </c>
      <c r="BG303" s="1">
        <f t="shared" si="329"/>
        <v>0</v>
      </c>
      <c r="BH303" s="1">
        <f t="shared" si="329"/>
        <v>0</v>
      </c>
      <c r="BI303" s="1">
        <f t="shared" si="329"/>
        <v>0</v>
      </c>
      <c r="BJ303" s="1">
        <f t="shared" si="329"/>
        <v>0</v>
      </c>
      <c r="BK303" s="1">
        <f t="shared" si="329"/>
        <v>0</v>
      </c>
      <c r="BL303" s="1">
        <f t="shared" si="329"/>
        <v>0</v>
      </c>
      <c r="BM303" s="1">
        <f t="shared" si="329"/>
        <v>0</v>
      </c>
      <c r="BN303" s="1">
        <f t="shared" si="329"/>
        <v>0</v>
      </c>
    </row>
    <row r="304" spans="13:66" ht="15" thickBot="1" x14ac:dyDescent="0.35">
      <c r="O304" s="206">
        <f>SUMPRODUCT(O295:O303,$F$22:$F$30)</f>
        <v>0</v>
      </c>
      <c r="P304" s="207">
        <f t="shared" ref="P304:BM304" si="333">SUMPRODUCT(P295:P303,$F$22:$F$30)</f>
        <v>0</v>
      </c>
      <c r="Q304" s="207">
        <f t="shared" si="333"/>
        <v>0.16200000000000001</v>
      </c>
      <c r="R304" s="207">
        <f t="shared" si="333"/>
        <v>0.18150000000000002</v>
      </c>
      <c r="S304" s="207">
        <f t="shared" si="333"/>
        <v>0.26250000000000001</v>
      </c>
      <c r="T304" s="207">
        <f>SUMPRODUCT(T295:T303,$F$22:$F$30)</f>
        <v>0.27600000000000002</v>
      </c>
      <c r="U304" s="207">
        <f t="shared" si="333"/>
        <v>0.27600000000000002</v>
      </c>
      <c r="V304" s="207">
        <f t="shared" si="333"/>
        <v>0.27600000000000002</v>
      </c>
      <c r="W304" s="207">
        <f t="shared" si="333"/>
        <v>0.317</v>
      </c>
      <c r="X304" s="207">
        <f t="shared" si="333"/>
        <v>0.39050000000000001</v>
      </c>
      <c r="Y304" s="207">
        <f t="shared" si="333"/>
        <v>0.43400000000000005</v>
      </c>
      <c r="Z304" s="207">
        <f t="shared" si="333"/>
        <v>0.46949999999999997</v>
      </c>
      <c r="AA304" s="207">
        <f t="shared" si="333"/>
        <v>0.58260000000000001</v>
      </c>
      <c r="AB304" s="207">
        <f t="shared" si="333"/>
        <v>0.60299999999999998</v>
      </c>
      <c r="AC304" s="207">
        <f t="shared" si="333"/>
        <v>0.61829999999999996</v>
      </c>
      <c r="AD304" s="207">
        <f t="shared" si="333"/>
        <v>0.63449999999999995</v>
      </c>
      <c r="AE304" s="207">
        <f t="shared" si="333"/>
        <v>0.69950000000000001</v>
      </c>
      <c r="AF304" s="207">
        <f t="shared" si="333"/>
        <v>0.69950000000000001</v>
      </c>
      <c r="AG304" s="207">
        <f t="shared" si="333"/>
        <v>0.73950000000000005</v>
      </c>
      <c r="AH304" s="207">
        <f t="shared" si="333"/>
        <v>0.78150000000000008</v>
      </c>
      <c r="AI304" s="207">
        <f t="shared" si="333"/>
        <v>0.91149999999999998</v>
      </c>
      <c r="AJ304" s="207">
        <f t="shared" si="333"/>
        <v>0.91149999999999998</v>
      </c>
      <c r="AK304" s="207">
        <f t="shared" si="333"/>
        <v>0.91149999999999998</v>
      </c>
      <c r="AL304" s="207">
        <f t="shared" si="333"/>
        <v>0.91149999999999998</v>
      </c>
      <c r="AM304" s="207">
        <f t="shared" si="333"/>
        <v>1</v>
      </c>
      <c r="AN304" s="207">
        <f t="shared" si="333"/>
        <v>1</v>
      </c>
      <c r="AO304" s="207">
        <f t="shared" si="333"/>
        <v>1</v>
      </c>
      <c r="AP304" s="207">
        <f t="shared" si="333"/>
        <v>1</v>
      </c>
      <c r="AQ304" s="207">
        <f t="shared" si="333"/>
        <v>1</v>
      </c>
      <c r="AR304" s="207">
        <f t="shared" si="333"/>
        <v>1</v>
      </c>
      <c r="AS304" s="207">
        <f t="shared" si="333"/>
        <v>1</v>
      </c>
      <c r="AT304" s="207">
        <f t="shared" si="333"/>
        <v>1</v>
      </c>
      <c r="AU304" s="207">
        <f t="shared" si="333"/>
        <v>1</v>
      </c>
      <c r="AV304" s="207">
        <f t="shared" si="333"/>
        <v>1</v>
      </c>
      <c r="AW304" s="207">
        <f t="shared" si="333"/>
        <v>1</v>
      </c>
      <c r="AX304" s="207">
        <f t="shared" si="333"/>
        <v>1</v>
      </c>
      <c r="AY304" s="207">
        <f t="shared" si="333"/>
        <v>1</v>
      </c>
      <c r="AZ304" s="207">
        <f t="shared" si="333"/>
        <v>1</v>
      </c>
      <c r="BA304" s="207">
        <f t="shared" si="333"/>
        <v>1</v>
      </c>
      <c r="BB304" s="207">
        <f t="shared" si="333"/>
        <v>1</v>
      </c>
      <c r="BC304" s="207">
        <f t="shared" si="333"/>
        <v>1</v>
      </c>
      <c r="BD304" s="207">
        <f t="shared" si="333"/>
        <v>1</v>
      </c>
      <c r="BE304" s="207">
        <f t="shared" si="333"/>
        <v>1</v>
      </c>
      <c r="BF304" s="207">
        <f t="shared" si="333"/>
        <v>1</v>
      </c>
      <c r="BG304" s="207">
        <f t="shared" si="333"/>
        <v>1</v>
      </c>
      <c r="BH304" s="207">
        <f t="shared" si="333"/>
        <v>1</v>
      </c>
      <c r="BI304" s="207">
        <f t="shared" si="333"/>
        <v>1</v>
      </c>
      <c r="BJ304" s="207">
        <f t="shared" si="333"/>
        <v>1</v>
      </c>
      <c r="BK304" s="207">
        <f t="shared" si="333"/>
        <v>1</v>
      </c>
      <c r="BL304" s="207">
        <f t="shared" si="333"/>
        <v>1</v>
      </c>
      <c r="BM304" s="207">
        <f t="shared" si="333"/>
        <v>1</v>
      </c>
      <c r="BN304" s="208">
        <f>SUMPRODUCT(BN295:BN303,$F$22:$F$30)</f>
        <v>1</v>
      </c>
    </row>
    <row r="305" spans="13:66" ht="15" thickBot="1" x14ac:dyDescent="0.35">
      <c r="O305" s="90"/>
      <c r="P305" s="90"/>
      <c r="Q305" s="90"/>
      <c r="R305" s="90"/>
      <c r="S305" s="90"/>
      <c r="T305" s="90"/>
      <c r="U305" s="90"/>
      <c r="V305" s="90"/>
      <c r="W305" s="90"/>
      <c r="X305" s="90"/>
      <c r="Y305" s="90"/>
      <c r="Z305" s="90"/>
      <c r="AA305" s="90"/>
      <c r="AB305" s="90"/>
      <c r="AC305" s="90"/>
      <c r="AD305" s="90"/>
      <c r="AE305" s="90"/>
      <c r="AF305" s="90"/>
      <c r="AG305" s="90"/>
      <c r="AH305" s="90"/>
      <c r="AI305" s="90"/>
      <c r="AJ305" s="90"/>
      <c r="AK305" s="90"/>
      <c r="AL305" s="90"/>
      <c r="AM305" s="90"/>
      <c r="AN305" s="90"/>
      <c r="AO305" s="90"/>
      <c r="AP305" s="90"/>
      <c r="AQ305" s="90"/>
      <c r="AR305" s="90"/>
      <c r="AS305" s="90"/>
      <c r="AT305" s="90"/>
      <c r="AU305" s="90"/>
      <c r="AV305" s="90"/>
      <c r="AW305" s="90"/>
      <c r="AX305" s="90"/>
      <c r="AY305" s="90"/>
      <c r="AZ305" s="90"/>
      <c r="BA305" s="90"/>
      <c r="BB305" s="90"/>
      <c r="BC305" s="90"/>
      <c r="BD305" s="90"/>
      <c r="BE305" s="90"/>
      <c r="BF305" s="90"/>
      <c r="BG305" s="90"/>
      <c r="BH305" s="90"/>
      <c r="BI305" s="90"/>
      <c r="BJ305" s="90"/>
      <c r="BK305" s="90"/>
      <c r="BL305" s="90"/>
      <c r="BM305" s="90"/>
      <c r="BN305" s="90"/>
    </row>
    <row r="306" spans="13:66" ht="18" x14ac:dyDescent="0.3">
      <c r="N306" s="103" t="str">
        <f>N$19</f>
        <v>DAL</v>
      </c>
      <c r="O306" s="100">
        <f>O$19</f>
        <v>44585</v>
      </c>
      <c r="P306" s="101">
        <f t="shared" ref="P306:BN306" si="334">P$19</f>
        <v>44592</v>
      </c>
      <c r="Q306" s="101">
        <f t="shared" si="334"/>
        <v>44599</v>
      </c>
      <c r="R306" s="101">
        <f t="shared" si="334"/>
        <v>44606</v>
      </c>
      <c r="S306" s="101">
        <f t="shared" si="334"/>
        <v>44613</v>
      </c>
      <c r="T306" s="101">
        <f t="shared" si="334"/>
        <v>44620</v>
      </c>
      <c r="U306" s="101">
        <f t="shared" si="334"/>
        <v>44627</v>
      </c>
      <c r="V306" s="101">
        <f t="shared" si="334"/>
        <v>44634</v>
      </c>
      <c r="W306" s="101">
        <f t="shared" si="334"/>
        <v>44641</v>
      </c>
      <c r="X306" s="101">
        <f t="shared" si="334"/>
        <v>44648</v>
      </c>
      <c r="Y306" s="101">
        <f t="shared" si="334"/>
        <v>44655</v>
      </c>
      <c r="Z306" s="101">
        <f t="shared" si="334"/>
        <v>44662</v>
      </c>
      <c r="AA306" s="101">
        <f t="shared" si="334"/>
        <v>44669</v>
      </c>
      <c r="AB306" s="101">
        <f t="shared" si="334"/>
        <v>44676</v>
      </c>
      <c r="AC306" s="101">
        <f t="shared" si="334"/>
        <v>44683</v>
      </c>
      <c r="AD306" s="101">
        <f t="shared" si="334"/>
        <v>44690</v>
      </c>
      <c r="AE306" s="101">
        <f t="shared" si="334"/>
        <v>44697</v>
      </c>
      <c r="AF306" s="101">
        <f t="shared" si="334"/>
        <v>44704</v>
      </c>
      <c r="AG306" s="101">
        <f t="shared" si="334"/>
        <v>44711</v>
      </c>
      <c r="AH306" s="101">
        <f t="shared" si="334"/>
        <v>44718</v>
      </c>
      <c r="AI306" s="101">
        <f t="shared" si="334"/>
        <v>44725</v>
      </c>
      <c r="AJ306" s="101">
        <f t="shared" si="334"/>
        <v>44732</v>
      </c>
      <c r="AK306" s="101">
        <f t="shared" si="334"/>
        <v>44739</v>
      </c>
      <c r="AL306" s="101">
        <f t="shared" si="334"/>
        <v>44746</v>
      </c>
      <c r="AM306" s="101">
        <f t="shared" si="334"/>
        <v>44753</v>
      </c>
      <c r="AN306" s="101">
        <f t="shared" si="334"/>
        <v>44760</v>
      </c>
      <c r="AO306" s="101">
        <f t="shared" si="334"/>
        <v>44767</v>
      </c>
      <c r="AP306" s="101">
        <f t="shared" si="334"/>
        <v>44774</v>
      </c>
      <c r="AQ306" s="101">
        <f t="shared" si="334"/>
        <v>44781</v>
      </c>
      <c r="AR306" s="101">
        <f t="shared" si="334"/>
        <v>44788</v>
      </c>
      <c r="AS306" s="101">
        <f t="shared" si="334"/>
        <v>44795</v>
      </c>
      <c r="AT306" s="101">
        <f t="shared" si="334"/>
        <v>44802</v>
      </c>
      <c r="AU306" s="101">
        <f t="shared" si="334"/>
        <v>44809</v>
      </c>
      <c r="AV306" s="101">
        <f t="shared" si="334"/>
        <v>44816</v>
      </c>
      <c r="AW306" s="101">
        <f t="shared" si="334"/>
        <v>44823</v>
      </c>
      <c r="AX306" s="101">
        <f t="shared" si="334"/>
        <v>44830</v>
      </c>
      <c r="AY306" s="101">
        <f t="shared" si="334"/>
        <v>44837</v>
      </c>
      <c r="AZ306" s="101">
        <f t="shared" si="334"/>
        <v>44844</v>
      </c>
      <c r="BA306" s="101">
        <f t="shared" si="334"/>
        <v>44851</v>
      </c>
      <c r="BB306" s="101">
        <f t="shared" si="334"/>
        <v>44858</v>
      </c>
      <c r="BC306" s="101">
        <f t="shared" si="334"/>
        <v>44865</v>
      </c>
      <c r="BD306" s="101">
        <f t="shared" si="334"/>
        <v>44872</v>
      </c>
      <c r="BE306" s="101">
        <f t="shared" si="334"/>
        <v>44879</v>
      </c>
      <c r="BF306" s="101">
        <f t="shared" si="334"/>
        <v>44886</v>
      </c>
      <c r="BG306" s="101">
        <f t="shared" si="334"/>
        <v>44893</v>
      </c>
      <c r="BH306" s="101">
        <f t="shared" si="334"/>
        <v>44900</v>
      </c>
      <c r="BI306" s="101">
        <f t="shared" si="334"/>
        <v>44907</v>
      </c>
      <c r="BJ306" s="101">
        <f t="shared" si="334"/>
        <v>44914</v>
      </c>
      <c r="BK306" s="101">
        <f t="shared" si="334"/>
        <v>44921</v>
      </c>
      <c r="BL306" s="101">
        <f t="shared" si="334"/>
        <v>44928</v>
      </c>
      <c r="BM306" s="101">
        <f t="shared" si="334"/>
        <v>44935</v>
      </c>
      <c r="BN306" s="102">
        <f t="shared" si="334"/>
        <v>44942</v>
      </c>
    </row>
    <row r="307" spans="13:66" ht="18.600000000000001" thickBot="1" x14ac:dyDescent="0.35">
      <c r="N307" s="104" t="str">
        <f>N$20</f>
        <v>AL</v>
      </c>
      <c r="O307" s="106">
        <f>O$20</f>
        <v>44591</v>
      </c>
      <c r="P307" s="107">
        <f t="shared" ref="P307:BN307" si="335">P$20</f>
        <v>44598</v>
      </c>
      <c r="Q307" s="107">
        <f t="shared" si="335"/>
        <v>44605</v>
      </c>
      <c r="R307" s="107">
        <f t="shared" si="335"/>
        <v>44612</v>
      </c>
      <c r="S307" s="107">
        <f>S$20</f>
        <v>44619</v>
      </c>
      <c r="T307" s="107">
        <f t="shared" si="335"/>
        <v>44626</v>
      </c>
      <c r="U307" s="107">
        <f t="shared" si="335"/>
        <v>44633</v>
      </c>
      <c r="V307" s="107">
        <f t="shared" si="335"/>
        <v>44640</v>
      </c>
      <c r="W307" s="107">
        <f t="shared" si="335"/>
        <v>44647</v>
      </c>
      <c r="X307" s="107">
        <f t="shared" si="335"/>
        <v>44654</v>
      </c>
      <c r="Y307" s="107">
        <f t="shared" si="335"/>
        <v>44661</v>
      </c>
      <c r="Z307" s="107">
        <f t="shared" si="335"/>
        <v>44668</v>
      </c>
      <c r="AA307" s="107">
        <f t="shared" si="335"/>
        <v>44675</v>
      </c>
      <c r="AB307" s="107">
        <f t="shared" si="335"/>
        <v>44682</v>
      </c>
      <c r="AC307" s="107">
        <f t="shared" si="335"/>
        <v>44689</v>
      </c>
      <c r="AD307" s="107">
        <f t="shared" si="335"/>
        <v>44696</v>
      </c>
      <c r="AE307" s="107">
        <f t="shared" si="335"/>
        <v>44703</v>
      </c>
      <c r="AF307" s="107">
        <f t="shared" si="335"/>
        <v>44710</v>
      </c>
      <c r="AG307" s="107">
        <f t="shared" si="335"/>
        <v>44717</v>
      </c>
      <c r="AH307" s="107">
        <f t="shared" si="335"/>
        <v>44724</v>
      </c>
      <c r="AI307" s="107">
        <f t="shared" si="335"/>
        <v>44731</v>
      </c>
      <c r="AJ307" s="107">
        <f t="shared" si="335"/>
        <v>44738</v>
      </c>
      <c r="AK307" s="107">
        <f t="shared" si="335"/>
        <v>44745</v>
      </c>
      <c r="AL307" s="107">
        <f t="shared" si="335"/>
        <v>44752</v>
      </c>
      <c r="AM307" s="107">
        <f t="shared" si="335"/>
        <v>44759</v>
      </c>
      <c r="AN307" s="107">
        <f t="shared" si="335"/>
        <v>44766</v>
      </c>
      <c r="AO307" s="107">
        <f t="shared" si="335"/>
        <v>44773</v>
      </c>
      <c r="AP307" s="107">
        <f t="shared" si="335"/>
        <v>44780</v>
      </c>
      <c r="AQ307" s="107">
        <f t="shared" si="335"/>
        <v>44787</v>
      </c>
      <c r="AR307" s="107">
        <f t="shared" si="335"/>
        <v>44794</v>
      </c>
      <c r="AS307" s="107">
        <f t="shared" si="335"/>
        <v>44801</v>
      </c>
      <c r="AT307" s="107">
        <f t="shared" si="335"/>
        <v>44808</v>
      </c>
      <c r="AU307" s="107">
        <f t="shared" si="335"/>
        <v>44815</v>
      </c>
      <c r="AV307" s="107">
        <f t="shared" si="335"/>
        <v>44822</v>
      </c>
      <c r="AW307" s="107">
        <f t="shared" si="335"/>
        <v>44829</v>
      </c>
      <c r="AX307" s="107">
        <f t="shared" si="335"/>
        <v>44836</v>
      </c>
      <c r="AY307" s="107">
        <f t="shared" si="335"/>
        <v>44843</v>
      </c>
      <c r="AZ307" s="107">
        <f t="shared" si="335"/>
        <v>44850</v>
      </c>
      <c r="BA307" s="107">
        <f t="shared" si="335"/>
        <v>44857</v>
      </c>
      <c r="BB307" s="107">
        <f t="shared" si="335"/>
        <v>44864</v>
      </c>
      <c r="BC307" s="107">
        <f t="shared" si="335"/>
        <v>44871</v>
      </c>
      <c r="BD307" s="107">
        <f t="shared" si="335"/>
        <v>44878</v>
      </c>
      <c r="BE307" s="107">
        <f t="shared" si="335"/>
        <v>44885</v>
      </c>
      <c r="BF307" s="107">
        <f t="shared" si="335"/>
        <v>44892</v>
      </c>
      <c r="BG307" s="107">
        <f t="shared" si="335"/>
        <v>44899</v>
      </c>
      <c r="BH307" s="107">
        <f t="shared" si="335"/>
        <v>44906</v>
      </c>
      <c r="BI307" s="107">
        <f t="shared" si="335"/>
        <v>44913</v>
      </c>
      <c r="BJ307" s="107">
        <f t="shared" si="335"/>
        <v>44920</v>
      </c>
      <c r="BK307" s="107">
        <f t="shared" si="335"/>
        <v>44927</v>
      </c>
      <c r="BL307" s="107">
        <f t="shared" si="335"/>
        <v>44934</v>
      </c>
      <c r="BM307" s="107">
        <f t="shared" si="335"/>
        <v>44941</v>
      </c>
      <c r="BN307" s="108">
        <f t="shared" si="335"/>
        <v>44948</v>
      </c>
    </row>
    <row r="308" spans="13:66" ht="18.600000000000001" thickBot="1" x14ac:dyDescent="0.4">
      <c r="M308" s="17" t="s">
        <v>39</v>
      </c>
      <c r="N308" s="76">
        <f>SUM(N309:N317)</f>
        <v>64860</v>
      </c>
      <c r="O308" s="131" t="str">
        <f>O$21</f>
        <v>S5</v>
      </c>
      <c r="P308" s="123" t="str">
        <f>P$21</f>
        <v>S6</v>
      </c>
      <c r="Q308" s="123" t="str">
        <f t="shared" ref="Q308:BN308" si="336">Q$21</f>
        <v>S7</v>
      </c>
      <c r="R308" s="123" t="str">
        <f t="shared" si="336"/>
        <v>S8</v>
      </c>
      <c r="S308" s="123" t="str">
        <f t="shared" si="336"/>
        <v>S9</v>
      </c>
      <c r="T308" s="123" t="str">
        <f t="shared" si="336"/>
        <v>S10</v>
      </c>
      <c r="U308" s="123" t="str">
        <f t="shared" si="336"/>
        <v>S11</v>
      </c>
      <c r="V308" s="123" t="str">
        <f t="shared" si="336"/>
        <v>S12</v>
      </c>
      <c r="W308" s="123" t="str">
        <f t="shared" si="336"/>
        <v>S13</v>
      </c>
      <c r="X308" s="123" t="str">
        <f t="shared" si="336"/>
        <v>S14</v>
      </c>
      <c r="Y308" s="123" t="str">
        <f t="shared" si="336"/>
        <v>S15</v>
      </c>
      <c r="Z308" s="123" t="str">
        <f t="shared" si="336"/>
        <v>S16</v>
      </c>
      <c r="AA308" s="123" t="str">
        <f t="shared" si="336"/>
        <v>S17</v>
      </c>
      <c r="AB308" s="123" t="str">
        <f t="shared" si="336"/>
        <v>S18</v>
      </c>
      <c r="AC308" s="123" t="str">
        <f t="shared" si="336"/>
        <v>S19</v>
      </c>
      <c r="AD308" s="123" t="str">
        <f t="shared" si="336"/>
        <v>S20</v>
      </c>
      <c r="AE308" s="123" t="str">
        <f t="shared" si="336"/>
        <v>S21</v>
      </c>
      <c r="AF308" s="123" t="str">
        <f t="shared" si="336"/>
        <v>S22</v>
      </c>
      <c r="AG308" s="123" t="str">
        <f t="shared" si="336"/>
        <v>S23</v>
      </c>
      <c r="AH308" s="123" t="str">
        <f t="shared" si="336"/>
        <v>S24</v>
      </c>
      <c r="AI308" s="123" t="str">
        <f t="shared" si="336"/>
        <v>S25</v>
      </c>
      <c r="AJ308" s="123" t="str">
        <f t="shared" si="336"/>
        <v>S26</v>
      </c>
      <c r="AK308" s="123" t="str">
        <f t="shared" si="336"/>
        <v>S27</v>
      </c>
      <c r="AL308" s="123" t="str">
        <f t="shared" si="336"/>
        <v>S28</v>
      </c>
      <c r="AM308" s="123" t="str">
        <f t="shared" si="336"/>
        <v>S29</v>
      </c>
      <c r="AN308" s="123" t="str">
        <f t="shared" si="336"/>
        <v>S30</v>
      </c>
      <c r="AO308" s="123" t="str">
        <f t="shared" si="336"/>
        <v>S31</v>
      </c>
      <c r="AP308" s="123" t="str">
        <f t="shared" si="336"/>
        <v>S32</v>
      </c>
      <c r="AQ308" s="123" t="str">
        <f t="shared" si="336"/>
        <v>S33</v>
      </c>
      <c r="AR308" s="123" t="str">
        <f t="shared" si="336"/>
        <v>S34</v>
      </c>
      <c r="AS308" s="123" t="str">
        <f t="shared" si="336"/>
        <v>S35</v>
      </c>
      <c r="AT308" s="123" t="str">
        <f t="shared" si="336"/>
        <v>S36</v>
      </c>
      <c r="AU308" s="123" t="str">
        <f t="shared" si="336"/>
        <v>S37</v>
      </c>
      <c r="AV308" s="123" t="str">
        <f t="shared" si="336"/>
        <v>S38</v>
      </c>
      <c r="AW308" s="123" t="str">
        <f t="shared" si="336"/>
        <v>S39</v>
      </c>
      <c r="AX308" s="123" t="str">
        <f t="shared" si="336"/>
        <v>S40</v>
      </c>
      <c r="AY308" s="123" t="str">
        <f t="shared" si="336"/>
        <v>S41</v>
      </c>
      <c r="AZ308" s="123" t="str">
        <f t="shared" si="336"/>
        <v>S42</v>
      </c>
      <c r="BA308" s="123" t="str">
        <f t="shared" si="336"/>
        <v>S43</v>
      </c>
      <c r="BB308" s="123" t="str">
        <f t="shared" si="336"/>
        <v>S44</v>
      </c>
      <c r="BC308" s="123" t="str">
        <f t="shared" si="336"/>
        <v>S45</v>
      </c>
      <c r="BD308" s="123" t="str">
        <f t="shared" si="336"/>
        <v>S46</v>
      </c>
      <c r="BE308" s="123" t="str">
        <f t="shared" si="336"/>
        <v>S47</v>
      </c>
      <c r="BF308" s="123" t="str">
        <f t="shared" si="336"/>
        <v>S48</v>
      </c>
      <c r="BG308" s="123" t="str">
        <f t="shared" si="336"/>
        <v>S49</v>
      </c>
      <c r="BH308" s="123" t="str">
        <f t="shared" si="336"/>
        <v>S50</v>
      </c>
      <c r="BI308" s="123" t="str">
        <f t="shared" si="336"/>
        <v>S51</v>
      </c>
      <c r="BJ308" s="123" t="str">
        <f t="shared" si="336"/>
        <v>S52</v>
      </c>
      <c r="BK308" s="123" t="str">
        <f t="shared" si="336"/>
        <v>S53</v>
      </c>
      <c r="BL308" s="123" t="str">
        <f t="shared" si="336"/>
        <v>S1</v>
      </c>
      <c r="BM308" s="123" t="str">
        <f t="shared" si="336"/>
        <v>S2</v>
      </c>
      <c r="BN308" s="132" t="str">
        <f t="shared" si="336"/>
        <v>S3</v>
      </c>
    </row>
    <row r="309" spans="13:66" x14ac:dyDescent="0.3">
      <c r="M309" s="22" t="str">
        <f t="shared" ref="M309:M317" si="337">M295</f>
        <v>DESIGN</v>
      </c>
      <c r="N309" s="128">
        <f>MAX(O309:BN309)</f>
        <v>16790</v>
      </c>
      <c r="O309" s="133">
        <f t="shared" ref="O309:BN313" si="338">O295*$N22</f>
        <v>0</v>
      </c>
      <c r="P309" s="80">
        <f t="shared" si="338"/>
        <v>0</v>
      </c>
      <c r="Q309" s="80">
        <f t="shared" si="338"/>
        <v>10074</v>
      </c>
      <c r="R309" s="80">
        <f t="shared" si="338"/>
        <v>10913.5</v>
      </c>
      <c r="S309" s="80">
        <f t="shared" si="338"/>
        <v>15950.5</v>
      </c>
      <c r="T309" s="80">
        <f t="shared" si="338"/>
        <v>16790</v>
      </c>
      <c r="U309" s="80">
        <f t="shared" si="338"/>
        <v>16790</v>
      </c>
      <c r="V309" s="80">
        <f t="shared" si="338"/>
        <v>16790</v>
      </c>
      <c r="W309" s="80">
        <f t="shared" si="338"/>
        <v>16790</v>
      </c>
      <c r="X309" s="80">
        <f t="shared" si="338"/>
        <v>16790</v>
      </c>
      <c r="Y309" s="80">
        <f t="shared" si="338"/>
        <v>16790</v>
      </c>
      <c r="Z309" s="80">
        <f t="shared" si="338"/>
        <v>16790</v>
      </c>
      <c r="AA309" s="80">
        <f t="shared" si="338"/>
        <v>16790</v>
      </c>
      <c r="AB309" s="80">
        <f t="shared" si="338"/>
        <v>16790</v>
      </c>
      <c r="AC309" s="80">
        <f t="shared" si="338"/>
        <v>16790</v>
      </c>
      <c r="AD309" s="80">
        <f t="shared" si="338"/>
        <v>16790</v>
      </c>
      <c r="AE309" s="80">
        <f t="shared" si="338"/>
        <v>16790</v>
      </c>
      <c r="AF309" s="80">
        <f t="shared" si="338"/>
        <v>16790</v>
      </c>
      <c r="AG309" s="80">
        <f t="shared" si="338"/>
        <v>16790</v>
      </c>
      <c r="AH309" s="80">
        <f t="shared" si="338"/>
        <v>16790</v>
      </c>
      <c r="AI309" s="80">
        <f t="shared" si="338"/>
        <v>16790</v>
      </c>
      <c r="AJ309" s="80">
        <f t="shared" si="338"/>
        <v>16790</v>
      </c>
      <c r="AK309" s="80">
        <f t="shared" si="338"/>
        <v>16790</v>
      </c>
      <c r="AL309" s="80">
        <f t="shared" si="338"/>
        <v>16790</v>
      </c>
      <c r="AM309" s="80">
        <f t="shared" si="338"/>
        <v>16790</v>
      </c>
      <c r="AN309" s="80">
        <f t="shared" si="338"/>
        <v>16790</v>
      </c>
      <c r="AO309" s="80">
        <f t="shared" si="338"/>
        <v>16790</v>
      </c>
      <c r="AP309" s="80">
        <f t="shared" si="338"/>
        <v>16790</v>
      </c>
      <c r="AQ309" s="80">
        <f t="shared" si="338"/>
        <v>16790</v>
      </c>
      <c r="AR309" s="80">
        <f t="shared" si="338"/>
        <v>16790</v>
      </c>
      <c r="AS309" s="80">
        <f t="shared" si="338"/>
        <v>16790</v>
      </c>
      <c r="AT309" s="80">
        <f t="shared" si="338"/>
        <v>16790</v>
      </c>
      <c r="AU309" s="80">
        <f t="shared" si="338"/>
        <v>16790</v>
      </c>
      <c r="AV309" s="80">
        <f t="shared" si="338"/>
        <v>16790</v>
      </c>
      <c r="AW309" s="80">
        <f t="shared" si="338"/>
        <v>16790</v>
      </c>
      <c r="AX309" s="80">
        <f t="shared" si="338"/>
        <v>16790</v>
      </c>
      <c r="AY309" s="80">
        <f t="shared" si="338"/>
        <v>16790</v>
      </c>
      <c r="AZ309" s="80">
        <f t="shared" si="338"/>
        <v>16790</v>
      </c>
      <c r="BA309" s="80">
        <f t="shared" si="338"/>
        <v>16790</v>
      </c>
      <c r="BB309" s="80">
        <f t="shared" si="338"/>
        <v>16790</v>
      </c>
      <c r="BC309" s="80">
        <f t="shared" si="338"/>
        <v>16790</v>
      </c>
      <c r="BD309" s="80">
        <f t="shared" si="338"/>
        <v>16790</v>
      </c>
      <c r="BE309" s="80">
        <f t="shared" si="338"/>
        <v>16790</v>
      </c>
      <c r="BF309" s="80">
        <f t="shared" si="338"/>
        <v>16790</v>
      </c>
      <c r="BG309" s="80">
        <f t="shared" si="338"/>
        <v>16790</v>
      </c>
      <c r="BH309" s="80">
        <f t="shared" si="338"/>
        <v>16790</v>
      </c>
      <c r="BI309" s="80">
        <f t="shared" si="338"/>
        <v>16790</v>
      </c>
      <c r="BJ309" s="80">
        <f t="shared" si="338"/>
        <v>16790</v>
      </c>
      <c r="BK309" s="80">
        <f t="shared" si="338"/>
        <v>16790</v>
      </c>
      <c r="BL309" s="80">
        <f t="shared" si="338"/>
        <v>16790</v>
      </c>
      <c r="BM309" s="80">
        <f t="shared" si="338"/>
        <v>16790</v>
      </c>
      <c r="BN309" s="81">
        <f t="shared" si="338"/>
        <v>16790</v>
      </c>
    </row>
    <row r="310" spans="13:66" x14ac:dyDescent="0.3">
      <c r="M310" s="24" t="str">
        <f t="shared" si="337"/>
        <v>EXEC</v>
      </c>
      <c r="N310" s="129">
        <f t="shared" ref="N310:N317" si="339">MAX(O310:BN310)</f>
        <v>25070</v>
      </c>
      <c r="O310" s="67">
        <f t="shared" si="338"/>
        <v>0</v>
      </c>
      <c r="P310" s="68">
        <f t="shared" si="338"/>
        <v>0</v>
      </c>
      <c r="Q310" s="68">
        <f t="shared" si="338"/>
        <v>0</v>
      </c>
      <c r="R310" s="68">
        <f t="shared" si="338"/>
        <v>0</v>
      </c>
      <c r="S310" s="68">
        <f t="shared" si="338"/>
        <v>0</v>
      </c>
      <c r="T310" s="68">
        <f t="shared" si="338"/>
        <v>0</v>
      </c>
      <c r="U310" s="68">
        <f t="shared" si="338"/>
        <v>0</v>
      </c>
      <c r="V310" s="68">
        <f t="shared" si="338"/>
        <v>0</v>
      </c>
      <c r="W310" s="68">
        <f t="shared" si="338"/>
        <v>2507</v>
      </c>
      <c r="X310" s="68">
        <f t="shared" si="338"/>
        <v>7771.7</v>
      </c>
      <c r="Y310" s="68">
        <f t="shared" si="338"/>
        <v>10028</v>
      </c>
      <c r="Z310" s="68">
        <f t="shared" si="338"/>
        <v>11281.5</v>
      </c>
      <c r="AA310" s="68">
        <f t="shared" si="338"/>
        <v>11532.2</v>
      </c>
      <c r="AB310" s="68">
        <f t="shared" si="338"/>
        <v>12535</v>
      </c>
      <c r="AC310" s="68">
        <f t="shared" si="338"/>
        <v>13287.1</v>
      </c>
      <c r="AD310" s="68">
        <f t="shared" si="338"/>
        <v>13788.500000000002</v>
      </c>
      <c r="AE310" s="68">
        <f t="shared" si="338"/>
        <v>13788.500000000002</v>
      </c>
      <c r="AF310" s="68">
        <f t="shared" si="338"/>
        <v>13788.500000000002</v>
      </c>
      <c r="AG310" s="68">
        <f t="shared" si="338"/>
        <v>15794.1</v>
      </c>
      <c r="AH310" s="68">
        <f t="shared" si="338"/>
        <v>15794.1</v>
      </c>
      <c r="AI310" s="68">
        <f t="shared" si="338"/>
        <v>23816.5</v>
      </c>
      <c r="AJ310" s="68">
        <f t="shared" si="338"/>
        <v>23816.5</v>
      </c>
      <c r="AK310" s="68">
        <f t="shared" si="338"/>
        <v>23816.5</v>
      </c>
      <c r="AL310" s="68">
        <f t="shared" si="338"/>
        <v>23816.5</v>
      </c>
      <c r="AM310" s="68">
        <f t="shared" si="338"/>
        <v>25070</v>
      </c>
      <c r="AN310" s="68">
        <f t="shared" si="338"/>
        <v>25070</v>
      </c>
      <c r="AO310" s="68">
        <f t="shared" si="338"/>
        <v>25070</v>
      </c>
      <c r="AP310" s="68">
        <f t="shared" si="338"/>
        <v>25070</v>
      </c>
      <c r="AQ310" s="68">
        <f t="shared" si="338"/>
        <v>25070</v>
      </c>
      <c r="AR310" s="68">
        <f t="shared" si="338"/>
        <v>25070</v>
      </c>
      <c r="AS310" s="68">
        <f t="shared" si="338"/>
        <v>25070</v>
      </c>
      <c r="AT310" s="68">
        <f t="shared" si="338"/>
        <v>25070</v>
      </c>
      <c r="AU310" s="68">
        <f t="shared" si="338"/>
        <v>25070</v>
      </c>
      <c r="AV310" s="68">
        <f t="shared" si="338"/>
        <v>25070</v>
      </c>
      <c r="AW310" s="68">
        <f t="shared" si="338"/>
        <v>25070</v>
      </c>
      <c r="AX310" s="68">
        <f t="shared" si="338"/>
        <v>25070</v>
      </c>
      <c r="AY310" s="68">
        <f t="shared" si="338"/>
        <v>25070</v>
      </c>
      <c r="AZ310" s="68">
        <f t="shared" si="338"/>
        <v>25070</v>
      </c>
      <c r="BA310" s="68">
        <f t="shared" si="338"/>
        <v>25070</v>
      </c>
      <c r="BB310" s="68">
        <f t="shared" si="338"/>
        <v>25070</v>
      </c>
      <c r="BC310" s="68">
        <f t="shared" si="338"/>
        <v>25070</v>
      </c>
      <c r="BD310" s="68">
        <f t="shared" si="338"/>
        <v>25070</v>
      </c>
      <c r="BE310" s="68">
        <f t="shared" si="338"/>
        <v>25070</v>
      </c>
      <c r="BF310" s="68">
        <f t="shared" si="338"/>
        <v>25070</v>
      </c>
      <c r="BG310" s="68">
        <f t="shared" si="338"/>
        <v>25070</v>
      </c>
      <c r="BH310" s="68">
        <f t="shared" si="338"/>
        <v>25070</v>
      </c>
      <c r="BI310" s="68">
        <f t="shared" si="338"/>
        <v>25070</v>
      </c>
      <c r="BJ310" s="68">
        <f t="shared" si="338"/>
        <v>25070</v>
      </c>
      <c r="BK310" s="68">
        <f t="shared" si="338"/>
        <v>25070</v>
      </c>
      <c r="BL310" s="68">
        <f t="shared" si="338"/>
        <v>25070</v>
      </c>
      <c r="BM310" s="68">
        <f t="shared" si="338"/>
        <v>25070</v>
      </c>
      <c r="BN310" s="69">
        <f t="shared" si="338"/>
        <v>25070</v>
      </c>
    </row>
    <row r="311" spans="13:66" x14ac:dyDescent="0.3">
      <c r="M311" s="24" t="str">
        <f t="shared" si="337"/>
        <v>MNG</v>
      </c>
      <c r="N311" s="129">
        <f t="shared" si="339"/>
        <v>6900</v>
      </c>
      <c r="O311" s="67">
        <f t="shared" si="338"/>
        <v>0</v>
      </c>
      <c r="P311" s="68">
        <f t="shared" si="338"/>
        <v>0</v>
      </c>
      <c r="Q311" s="68">
        <f t="shared" si="338"/>
        <v>0</v>
      </c>
      <c r="R311" s="68">
        <f t="shared" si="338"/>
        <v>345</v>
      </c>
      <c r="S311" s="68">
        <f t="shared" si="338"/>
        <v>345</v>
      </c>
      <c r="T311" s="68">
        <f t="shared" si="338"/>
        <v>345</v>
      </c>
      <c r="U311" s="68">
        <f t="shared" si="338"/>
        <v>345</v>
      </c>
      <c r="V311" s="68">
        <f t="shared" si="338"/>
        <v>345</v>
      </c>
      <c r="W311" s="68">
        <f t="shared" si="338"/>
        <v>690</v>
      </c>
      <c r="X311" s="68">
        <f t="shared" si="338"/>
        <v>690</v>
      </c>
      <c r="Y311" s="68">
        <f t="shared" si="338"/>
        <v>1380</v>
      </c>
      <c r="Z311" s="68">
        <f t="shared" si="338"/>
        <v>2415</v>
      </c>
      <c r="AA311" s="68">
        <f t="shared" si="338"/>
        <v>4485</v>
      </c>
      <c r="AB311" s="68">
        <f t="shared" si="338"/>
        <v>4485</v>
      </c>
      <c r="AC311" s="68">
        <f t="shared" si="338"/>
        <v>4485</v>
      </c>
      <c r="AD311" s="68">
        <f t="shared" si="338"/>
        <v>4830</v>
      </c>
      <c r="AE311" s="68">
        <f t="shared" si="338"/>
        <v>4830</v>
      </c>
      <c r="AF311" s="68">
        <f t="shared" si="338"/>
        <v>4830</v>
      </c>
      <c r="AG311" s="68">
        <f t="shared" si="338"/>
        <v>5520</v>
      </c>
      <c r="AH311" s="68">
        <f t="shared" si="338"/>
        <v>5520</v>
      </c>
      <c r="AI311" s="68">
        <f t="shared" si="338"/>
        <v>6555</v>
      </c>
      <c r="AJ311" s="68">
        <f t="shared" si="338"/>
        <v>6555</v>
      </c>
      <c r="AK311" s="68">
        <f t="shared" si="338"/>
        <v>6555</v>
      </c>
      <c r="AL311" s="68">
        <f t="shared" si="338"/>
        <v>6555</v>
      </c>
      <c r="AM311" s="68">
        <f t="shared" si="338"/>
        <v>6900</v>
      </c>
      <c r="AN311" s="68">
        <f t="shared" si="338"/>
        <v>6900</v>
      </c>
      <c r="AO311" s="68">
        <f t="shared" si="338"/>
        <v>6900</v>
      </c>
      <c r="AP311" s="68">
        <f t="shared" si="338"/>
        <v>6900</v>
      </c>
      <c r="AQ311" s="68">
        <f t="shared" si="338"/>
        <v>6900</v>
      </c>
      <c r="AR311" s="68">
        <f t="shared" si="338"/>
        <v>6900</v>
      </c>
      <c r="AS311" s="68">
        <f t="shared" si="338"/>
        <v>6900</v>
      </c>
      <c r="AT311" s="68">
        <f t="shared" si="338"/>
        <v>6900</v>
      </c>
      <c r="AU311" s="68">
        <f t="shared" si="338"/>
        <v>6900</v>
      </c>
      <c r="AV311" s="68">
        <f t="shared" si="338"/>
        <v>6900</v>
      </c>
      <c r="AW311" s="68">
        <f t="shared" si="338"/>
        <v>6900</v>
      </c>
      <c r="AX311" s="68">
        <f t="shared" si="338"/>
        <v>6900</v>
      </c>
      <c r="AY311" s="68">
        <f t="shared" si="338"/>
        <v>6900</v>
      </c>
      <c r="AZ311" s="68">
        <f t="shared" si="338"/>
        <v>6900</v>
      </c>
      <c r="BA311" s="68">
        <f t="shared" si="338"/>
        <v>6900</v>
      </c>
      <c r="BB311" s="68">
        <f t="shared" si="338"/>
        <v>6900</v>
      </c>
      <c r="BC311" s="68">
        <f t="shared" si="338"/>
        <v>6900</v>
      </c>
      <c r="BD311" s="68">
        <f t="shared" si="338"/>
        <v>6900</v>
      </c>
      <c r="BE311" s="68">
        <f t="shared" si="338"/>
        <v>6900</v>
      </c>
      <c r="BF311" s="68">
        <f t="shared" si="338"/>
        <v>6900</v>
      </c>
      <c r="BG311" s="68">
        <f t="shared" si="338"/>
        <v>6900</v>
      </c>
      <c r="BH311" s="68">
        <f t="shared" si="338"/>
        <v>6900</v>
      </c>
      <c r="BI311" s="68">
        <f t="shared" si="338"/>
        <v>6900</v>
      </c>
      <c r="BJ311" s="68">
        <f t="shared" si="338"/>
        <v>6900</v>
      </c>
      <c r="BK311" s="68">
        <f t="shared" si="338"/>
        <v>6900</v>
      </c>
      <c r="BL311" s="68">
        <f t="shared" si="338"/>
        <v>6900</v>
      </c>
      <c r="BM311" s="68">
        <f t="shared" si="338"/>
        <v>6900</v>
      </c>
      <c r="BN311" s="69">
        <f t="shared" si="338"/>
        <v>6900</v>
      </c>
    </row>
    <row r="312" spans="13:66" x14ac:dyDescent="0.3">
      <c r="M312" s="24" t="str">
        <f t="shared" si="337"/>
        <v>UAT</v>
      </c>
      <c r="N312" s="129">
        <f t="shared" si="339"/>
        <v>11040</v>
      </c>
      <c r="O312" s="67">
        <f t="shared" si="338"/>
        <v>0</v>
      </c>
      <c r="P312" s="68">
        <f t="shared" si="338"/>
        <v>0</v>
      </c>
      <c r="Q312" s="68">
        <f t="shared" si="338"/>
        <v>0</v>
      </c>
      <c r="R312" s="68">
        <f t="shared" si="338"/>
        <v>0</v>
      </c>
      <c r="S312" s="68">
        <f t="shared" si="338"/>
        <v>0</v>
      </c>
      <c r="T312" s="68">
        <f t="shared" si="338"/>
        <v>0</v>
      </c>
      <c r="U312" s="68">
        <f t="shared" si="338"/>
        <v>0</v>
      </c>
      <c r="V312" s="68">
        <f t="shared" si="338"/>
        <v>0</v>
      </c>
      <c r="W312" s="68">
        <f t="shared" si="338"/>
        <v>0</v>
      </c>
      <c r="X312" s="68">
        <f t="shared" si="338"/>
        <v>0</v>
      </c>
      <c r="Y312" s="68">
        <f t="shared" si="338"/>
        <v>0</v>
      </c>
      <c r="Z312" s="68">
        <f t="shared" si="338"/>
        <v>0</v>
      </c>
      <c r="AA312" s="68">
        <f t="shared" si="338"/>
        <v>5078.4000000000005</v>
      </c>
      <c r="AB312" s="68">
        <f t="shared" si="338"/>
        <v>5520</v>
      </c>
      <c r="AC312" s="68">
        <f t="shared" si="338"/>
        <v>5851.2000000000007</v>
      </c>
      <c r="AD312" s="68">
        <f t="shared" si="338"/>
        <v>6072.0000000000009</v>
      </c>
      <c r="AE312" s="68">
        <f t="shared" si="338"/>
        <v>6072.0000000000009</v>
      </c>
      <c r="AF312" s="68">
        <f t="shared" si="338"/>
        <v>6072.0000000000009</v>
      </c>
      <c r="AG312" s="68">
        <f t="shared" si="338"/>
        <v>6072.0000000000009</v>
      </c>
      <c r="AH312" s="68">
        <f t="shared" si="338"/>
        <v>8280</v>
      </c>
      <c r="AI312" s="68">
        <f t="shared" si="338"/>
        <v>8280</v>
      </c>
      <c r="AJ312" s="68">
        <f t="shared" si="338"/>
        <v>8280</v>
      </c>
      <c r="AK312" s="68">
        <f t="shared" si="338"/>
        <v>8280</v>
      </c>
      <c r="AL312" s="68">
        <f t="shared" si="338"/>
        <v>8280</v>
      </c>
      <c r="AM312" s="68">
        <f t="shared" si="338"/>
        <v>11040</v>
      </c>
      <c r="AN312" s="68">
        <f t="shared" si="338"/>
        <v>11040</v>
      </c>
      <c r="AO312" s="68">
        <f t="shared" si="338"/>
        <v>11040</v>
      </c>
      <c r="AP312" s="68">
        <f t="shared" si="338"/>
        <v>11040</v>
      </c>
      <c r="AQ312" s="68">
        <f t="shared" si="338"/>
        <v>11040</v>
      </c>
      <c r="AR312" s="68">
        <f t="shared" si="338"/>
        <v>11040</v>
      </c>
      <c r="AS312" s="68">
        <f t="shared" si="338"/>
        <v>11040</v>
      </c>
      <c r="AT312" s="68">
        <f t="shared" si="338"/>
        <v>11040</v>
      </c>
      <c r="AU312" s="68">
        <f t="shared" si="338"/>
        <v>11040</v>
      </c>
      <c r="AV312" s="68">
        <f t="shared" si="338"/>
        <v>11040</v>
      </c>
      <c r="AW312" s="68">
        <f t="shared" si="338"/>
        <v>11040</v>
      </c>
      <c r="AX312" s="68">
        <f t="shared" si="338"/>
        <v>11040</v>
      </c>
      <c r="AY312" s="68">
        <f t="shared" si="338"/>
        <v>11040</v>
      </c>
      <c r="AZ312" s="68">
        <f t="shared" si="338"/>
        <v>11040</v>
      </c>
      <c r="BA312" s="68">
        <f t="shared" si="338"/>
        <v>11040</v>
      </c>
      <c r="BB312" s="68">
        <f t="shared" si="338"/>
        <v>11040</v>
      </c>
      <c r="BC312" s="68">
        <f t="shared" si="338"/>
        <v>11040</v>
      </c>
      <c r="BD312" s="68">
        <f t="shared" si="338"/>
        <v>11040</v>
      </c>
      <c r="BE312" s="68">
        <f t="shared" si="338"/>
        <v>11040</v>
      </c>
      <c r="BF312" s="68">
        <f t="shared" si="338"/>
        <v>11040</v>
      </c>
      <c r="BG312" s="68">
        <f t="shared" si="338"/>
        <v>11040</v>
      </c>
      <c r="BH312" s="68">
        <f t="shared" si="338"/>
        <v>11040</v>
      </c>
      <c r="BI312" s="68">
        <f t="shared" si="338"/>
        <v>11040</v>
      </c>
      <c r="BJ312" s="68">
        <f t="shared" si="338"/>
        <v>11040</v>
      </c>
      <c r="BK312" s="68">
        <f t="shared" si="338"/>
        <v>11040</v>
      </c>
      <c r="BL312" s="68">
        <f t="shared" si="338"/>
        <v>11040</v>
      </c>
      <c r="BM312" s="68">
        <f t="shared" si="338"/>
        <v>11040</v>
      </c>
      <c r="BN312" s="69">
        <f t="shared" si="338"/>
        <v>11040</v>
      </c>
    </row>
    <row r="313" spans="13:66" x14ac:dyDescent="0.3">
      <c r="M313" s="24" t="str">
        <f t="shared" si="337"/>
        <v>DP</v>
      </c>
      <c r="N313" s="129">
        <f t="shared" si="339"/>
        <v>5060</v>
      </c>
      <c r="O313" s="67">
        <f t="shared" si="338"/>
        <v>0</v>
      </c>
      <c r="P313" s="68">
        <f t="shared" si="338"/>
        <v>0</v>
      </c>
      <c r="Q313" s="68">
        <f t="shared" si="338"/>
        <v>0</v>
      </c>
      <c r="R313" s="68">
        <f t="shared" si="338"/>
        <v>0</v>
      </c>
      <c r="S313" s="68">
        <f t="shared" si="338"/>
        <v>0</v>
      </c>
      <c r="T313" s="68">
        <f t="shared" si="338"/>
        <v>0</v>
      </c>
      <c r="U313" s="68">
        <f t="shared" si="338"/>
        <v>0</v>
      </c>
      <c r="V313" s="68">
        <f t="shared" si="338"/>
        <v>0</v>
      </c>
      <c r="W313" s="68">
        <f t="shared" si="338"/>
        <v>0</v>
      </c>
      <c r="X313" s="68">
        <f t="shared" si="338"/>
        <v>0</v>
      </c>
      <c r="Y313" s="68">
        <f t="shared" si="338"/>
        <v>0</v>
      </c>
      <c r="Z313" s="68">
        <f t="shared" si="338"/>
        <v>0</v>
      </c>
      <c r="AA313" s="68">
        <f t="shared" si="338"/>
        <v>0</v>
      </c>
      <c r="AB313" s="68">
        <f t="shared" si="338"/>
        <v>0</v>
      </c>
      <c r="AC313" s="68">
        <f t="shared" si="338"/>
        <v>0</v>
      </c>
      <c r="AD313" s="68">
        <f t="shared" si="338"/>
        <v>0</v>
      </c>
      <c r="AE313" s="68">
        <f t="shared" si="338"/>
        <v>3289</v>
      </c>
      <c r="AF313" s="68">
        <f t="shared" si="338"/>
        <v>3289</v>
      </c>
      <c r="AG313" s="68">
        <f t="shared" si="338"/>
        <v>3289</v>
      </c>
      <c r="AH313" s="68">
        <f t="shared" si="338"/>
        <v>3795</v>
      </c>
      <c r="AI313" s="68">
        <f t="shared" si="338"/>
        <v>3795</v>
      </c>
      <c r="AJ313" s="68">
        <f t="shared" si="338"/>
        <v>3795</v>
      </c>
      <c r="AK313" s="68">
        <f t="shared" si="338"/>
        <v>3795</v>
      </c>
      <c r="AL313" s="68">
        <f t="shared" si="338"/>
        <v>3795</v>
      </c>
      <c r="AM313" s="68">
        <f t="shared" si="338"/>
        <v>5060</v>
      </c>
      <c r="AN313" s="68">
        <f t="shared" si="338"/>
        <v>5060</v>
      </c>
      <c r="AO313" s="68">
        <f t="shared" si="338"/>
        <v>5060</v>
      </c>
      <c r="AP313" s="68">
        <f t="shared" si="338"/>
        <v>5060</v>
      </c>
      <c r="AQ313" s="68">
        <f t="shared" si="338"/>
        <v>5060</v>
      </c>
      <c r="AR313" s="68">
        <f t="shared" si="338"/>
        <v>5060</v>
      </c>
      <c r="AS313" s="68">
        <f t="shared" si="338"/>
        <v>5060</v>
      </c>
      <c r="AT313" s="68">
        <f t="shared" si="338"/>
        <v>5060</v>
      </c>
      <c r="AU313" s="68">
        <f t="shared" si="338"/>
        <v>5060</v>
      </c>
      <c r="AV313" s="68">
        <f t="shared" si="338"/>
        <v>5060</v>
      </c>
      <c r="AW313" s="68">
        <f t="shared" si="338"/>
        <v>5060</v>
      </c>
      <c r="AX313" s="68">
        <f t="shared" si="338"/>
        <v>5060</v>
      </c>
      <c r="AY313" s="68">
        <f t="shared" si="338"/>
        <v>5060</v>
      </c>
      <c r="AZ313" s="68">
        <f t="shared" si="338"/>
        <v>5060</v>
      </c>
      <c r="BA313" s="68">
        <f t="shared" si="338"/>
        <v>5060</v>
      </c>
      <c r="BB313" s="68">
        <f t="shared" si="338"/>
        <v>5060</v>
      </c>
      <c r="BC313" s="68">
        <f t="shared" si="338"/>
        <v>5060</v>
      </c>
      <c r="BD313" s="68">
        <f t="shared" si="338"/>
        <v>5060</v>
      </c>
      <c r="BE313" s="68">
        <f t="shared" si="338"/>
        <v>5060</v>
      </c>
      <c r="BF313" s="68">
        <f t="shared" si="338"/>
        <v>5060</v>
      </c>
      <c r="BG313" s="68">
        <f t="shared" si="338"/>
        <v>5060</v>
      </c>
      <c r="BH313" s="68">
        <f t="shared" si="338"/>
        <v>5060</v>
      </c>
      <c r="BI313" s="68">
        <f t="shared" si="338"/>
        <v>5060</v>
      </c>
      <c r="BJ313" s="68">
        <f t="shared" ref="BJ313:BN313" si="340">BJ299*$N26</f>
        <v>5060</v>
      </c>
      <c r="BK313" s="68">
        <f t="shared" si="340"/>
        <v>5060</v>
      </c>
      <c r="BL313" s="68">
        <f t="shared" si="340"/>
        <v>5060</v>
      </c>
      <c r="BM313" s="68">
        <f t="shared" si="340"/>
        <v>5060</v>
      </c>
      <c r="BN313" s="69">
        <f t="shared" si="340"/>
        <v>5060</v>
      </c>
    </row>
    <row r="314" spans="13:66" x14ac:dyDescent="0.3">
      <c r="M314" s="24">
        <f t="shared" si="337"/>
        <v>0</v>
      </c>
      <c r="N314" s="129">
        <f t="shared" si="339"/>
        <v>0</v>
      </c>
      <c r="O314" s="67">
        <f t="shared" ref="O314:BN317" si="341">O300*$N27</f>
        <v>0</v>
      </c>
      <c r="P314" s="68">
        <f t="shared" si="341"/>
        <v>0</v>
      </c>
      <c r="Q314" s="68">
        <f t="shared" si="341"/>
        <v>0</v>
      </c>
      <c r="R314" s="68">
        <f t="shared" si="341"/>
        <v>0</v>
      </c>
      <c r="S314" s="68">
        <f t="shared" si="341"/>
        <v>0</v>
      </c>
      <c r="T314" s="68">
        <f t="shared" si="341"/>
        <v>0</v>
      </c>
      <c r="U314" s="68">
        <f t="shared" si="341"/>
        <v>0</v>
      </c>
      <c r="V314" s="68">
        <f t="shared" si="341"/>
        <v>0</v>
      </c>
      <c r="W314" s="68">
        <f t="shared" si="341"/>
        <v>0</v>
      </c>
      <c r="X314" s="68">
        <f t="shared" si="341"/>
        <v>0</v>
      </c>
      <c r="Y314" s="68">
        <f t="shared" si="341"/>
        <v>0</v>
      </c>
      <c r="Z314" s="68">
        <f t="shared" si="341"/>
        <v>0</v>
      </c>
      <c r="AA314" s="68">
        <f t="shared" si="341"/>
        <v>0</v>
      </c>
      <c r="AB314" s="68">
        <f t="shared" si="341"/>
        <v>0</v>
      </c>
      <c r="AC314" s="68">
        <f t="shared" si="341"/>
        <v>0</v>
      </c>
      <c r="AD314" s="68">
        <f t="shared" si="341"/>
        <v>0</v>
      </c>
      <c r="AE314" s="68">
        <f t="shared" si="341"/>
        <v>0</v>
      </c>
      <c r="AF314" s="68">
        <f t="shared" si="341"/>
        <v>0</v>
      </c>
      <c r="AG314" s="68">
        <f t="shared" si="341"/>
        <v>0</v>
      </c>
      <c r="AH314" s="68">
        <f t="shared" si="341"/>
        <v>0</v>
      </c>
      <c r="AI314" s="68">
        <f t="shared" si="341"/>
        <v>0</v>
      </c>
      <c r="AJ314" s="68">
        <f t="shared" si="341"/>
        <v>0</v>
      </c>
      <c r="AK314" s="68">
        <f t="shared" si="341"/>
        <v>0</v>
      </c>
      <c r="AL314" s="68">
        <f t="shared" si="341"/>
        <v>0</v>
      </c>
      <c r="AM314" s="68">
        <f t="shared" si="341"/>
        <v>0</v>
      </c>
      <c r="AN314" s="68">
        <f t="shared" si="341"/>
        <v>0</v>
      </c>
      <c r="AO314" s="68">
        <f t="shared" si="341"/>
        <v>0</v>
      </c>
      <c r="AP314" s="68">
        <f t="shared" si="341"/>
        <v>0</v>
      </c>
      <c r="AQ314" s="68">
        <f t="shared" si="341"/>
        <v>0</v>
      </c>
      <c r="AR314" s="68">
        <f t="shared" si="341"/>
        <v>0</v>
      </c>
      <c r="AS314" s="68">
        <f t="shared" si="341"/>
        <v>0</v>
      </c>
      <c r="AT314" s="68">
        <f t="shared" si="341"/>
        <v>0</v>
      </c>
      <c r="AU314" s="68">
        <f t="shared" si="341"/>
        <v>0</v>
      </c>
      <c r="AV314" s="68">
        <f t="shared" si="341"/>
        <v>0</v>
      </c>
      <c r="AW314" s="68">
        <f t="shared" si="341"/>
        <v>0</v>
      </c>
      <c r="AX314" s="68">
        <f t="shared" si="341"/>
        <v>0</v>
      </c>
      <c r="AY314" s="68">
        <f t="shared" si="341"/>
        <v>0</v>
      </c>
      <c r="AZ314" s="68">
        <f t="shared" si="341"/>
        <v>0</v>
      </c>
      <c r="BA314" s="68">
        <f t="shared" si="341"/>
        <v>0</v>
      </c>
      <c r="BB314" s="68">
        <f t="shared" si="341"/>
        <v>0</v>
      </c>
      <c r="BC314" s="68">
        <f t="shared" si="341"/>
        <v>0</v>
      </c>
      <c r="BD314" s="68">
        <f t="shared" si="341"/>
        <v>0</v>
      </c>
      <c r="BE314" s="68">
        <f t="shared" si="341"/>
        <v>0</v>
      </c>
      <c r="BF314" s="68">
        <f t="shared" si="341"/>
        <v>0</v>
      </c>
      <c r="BG314" s="68">
        <f t="shared" si="341"/>
        <v>0</v>
      </c>
      <c r="BH314" s="68">
        <f t="shared" si="341"/>
        <v>0</v>
      </c>
      <c r="BI314" s="68">
        <f t="shared" si="341"/>
        <v>0</v>
      </c>
      <c r="BJ314" s="68">
        <f t="shared" si="341"/>
        <v>0</v>
      </c>
      <c r="BK314" s="68">
        <f t="shared" si="341"/>
        <v>0</v>
      </c>
      <c r="BL314" s="68">
        <f t="shared" si="341"/>
        <v>0</v>
      </c>
      <c r="BM314" s="68">
        <f t="shared" si="341"/>
        <v>0</v>
      </c>
      <c r="BN314" s="69">
        <f t="shared" si="341"/>
        <v>0</v>
      </c>
    </row>
    <row r="315" spans="13:66" x14ac:dyDescent="0.3">
      <c r="M315" s="24">
        <f t="shared" si="337"/>
        <v>0</v>
      </c>
      <c r="N315" s="129">
        <f t="shared" si="339"/>
        <v>0</v>
      </c>
      <c r="O315" s="67">
        <f t="shared" si="341"/>
        <v>0</v>
      </c>
      <c r="P315" s="68">
        <f t="shared" si="341"/>
        <v>0</v>
      </c>
      <c r="Q315" s="68">
        <f t="shared" si="341"/>
        <v>0</v>
      </c>
      <c r="R315" s="68">
        <f t="shared" si="341"/>
        <v>0</v>
      </c>
      <c r="S315" s="68">
        <f t="shared" si="341"/>
        <v>0</v>
      </c>
      <c r="T315" s="68">
        <f t="shared" si="341"/>
        <v>0</v>
      </c>
      <c r="U315" s="68">
        <f t="shared" si="341"/>
        <v>0</v>
      </c>
      <c r="V315" s="68">
        <f t="shared" si="341"/>
        <v>0</v>
      </c>
      <c r="W315" s="68">
        <f t="shared" si="341"/>
        <v>0</v>
      </c>
      <c r="X315" s="68">
        <f t="shared" si="341"/>
        <v>0</v>
      </c>
      <c r="Y315" s="68">
        <f t="shared" si="341"/>
        <v>0</v>
      </c>
      <c r="Z315" s="68">
        <f t="shared" si="341"/>
        <v>0</v>
      </c>
      <c r="AA315" s="68">
        <f t="shared" si="341"/>
        <v>0</v>
      </c>
      <c r="AB315" s="68">
        <f t="shared" si="341"/>
        <v>0</v>
      </c>
      <c r="AC315" s="68">
        <f t="shared" si="341"/>
        <v>0</v>
      </c>
      <c r="AD315" s="68">
        <f t="shared" si="341"/>
        <v>0</v>
      </c>
      <c r="AE315" s="68">
        <f t="shared" si="341"/>
        <v>0</v>
      </c>
      <c r="AF315" s="68">
        <f t="shared" si="341"/>
        <v>0</v>
      </c>
      <c r="AG315" s="68">
        <f t="shared" si="341"/>
        <v>0</v>
      </c>
      <c r="AH315" s="68">
        <f t="shared" si="341"/>
        <v>0</v>
      </c>
      <c r="AI315" s="68">
        <f t="shared" si="341"/>
        <v>0</v>
      </c>
      <c r="AJ315" s="68">
        <f t="shared" si="341"/>
        <v>0</v>
      </c>
      <c r="AK315" s="68">
        <f t="shared" si="341"/>
        <v>0</v>
      </c>
      <c r="AL315" s="68">
        <f t="shared" si="341"/>
        <v>0</v>
      </c>
      <c r="AM315" s="68">
        <f t="shared" si="341"/>
        <v>0</v>
      </c>
      <c r="AN315" s="68">
        <f t="shared" si="341"/>
        <v>0</v>
      </c>
      <c r="AO315" s="68">
        <f t="shared" si="341"/>
        <v>0</v>
      </c>
      <c r="AP315" s="68">
        <f t="shared" si="341"/>
        <v>0</v>
      </c>
      <c r="AQ315" s="68">
        <f t="shared" si="341"/>
        <v>0</v>
      </c>
      <c r="AR315" s="68">
        <f t="shared" si="341"/>
        <v>0</v>
      </c>
      <c r="AS315" s="68">
        <f t="shared" si="341"/>
        <v>0</v>
      </c>
      <c r="AT315" s="68">
        <f t="shared" si="341"/>
        <v>0</v>
      </c>
      <c r="AU315" s="68">
        <f t="shared" si="341"/>
        <v>0</v>
      </c>
      <c r="AV315" s="68">
        <f t="shared" si="341"/>
        <v>0</v>
      </c>
      <c r="AW315" s="68">
        <f t="shared" si="341"/>
        <v>0</v>
      </c>
      <c r="AX315" s="68">
        <f t="shared" si="341"/>
        <v>0</v>
      </c>
      <c r="AY315" s="68">
        <f t="shared" si="341"/>
        <v>0</v>
      </c>
      <c r="AZ315" s="68">
        <f t="shared" si="341"/>
        <v>0</v>
      </c>
      <c r="BA315" s="68">
        <f t="shared" si="341"/>
        <v>0</v>
      </c>
      <c r="BB315" s="68">
        <f t="shared" si="341"/>
        <v>0</v>
      </c>
      <c r="BC315" s="68">
        <f t="shared" si="341"/>
        <v>0</v>
      </c>
      <c r="BD315" s="68">
        <f t="shared" si="341"/>
        <v>0</v>
      </c>
      <c r="BE315" s="68">
        <f t="shared" si="341"/>
        <v>0</v>
      </c>
      <c r="BF315" s="68">
        <f t="shared" si="341"/>
        <v>0</v>
      </c>
      <c r="BG315" s="68">
        <f t="shared" si="341"/>
        <v>0</v>
      </c>
      <c r="BH315" s="68">
        <f t="shared" si="341"/>
        <v>0</v>
      </c>
      <c r="BI315" s="68">
        <f t="shared" si="341"/>
        <v>0</v>
      </c>
      <c r="BJ315" s="68">
        <f t="shared" si="341"/>
        <v>0</v>
      </c>
      <c r="BK315" s="68">
        <f t="shared" si="341"/>
        <v>0</v>
      </c>
      <c r="BL315" s="68">
        <f t="shared" si="341"/>
        <v>0</v>
      </c>
      <c r="BM315" s="68">
        <f t="shared" si="341"/>
        <v>0</v>
      </c>
      <c r="BN315" s="69">
        <f t="shared" si="341"/>
        <v>0</v>
      </c>
    </row>
    <row r="316" spans="13:66" x14ac:dyDescent="0.3">
      <c r="M316" s="24" t="e">
        <f t="shared" si="337"/>
        <v>#REF!</v>
      </c>
      <c r="N316" s="129">
        <f t="shared" si="339"/>
        <v>0</v>
      </c>
      <c r="O316" s="67">
        <f t="shared" si="341"/>
        <v>0</v>
      </c>
      <c r="P316" s="68">
        <f t="shared" si="341"/>
        <v>0</v>
      </c>
      <c r="Q316" s="68">
        <f t="shared" si="341"/>
        <v>0</v>
      </c>
      <c r="R316" s="68">
        <f t="shared" si="341"/>
        <v>0</v>
      </c>
      <c r="S316" s="68">
        <f t="shared" si="341"/>
        <v>0</v>
      </c>
      <c r="T316" s="68">
        <f t="shared" si="341"/>
        <v>0</v>
      </c>
      <c r="U316" s="68">
        <f t="shared" si="341"/>
        <v>0</v>
      </c>
      <c r="V316" s="68">
        <f t="shared" si="341"/>
        <v>0</v>
      </c>
      <c r="W316" s="68">
        <f t="shared" si="341"/>
        <v>0</v>
      </c>
      <c r="X316" s="68">
        <f t="shared" si="341"/>
        <v>0</v>
      </c>
      <c r="Y316" s="68">
        <f t="shared" si="341"/>
        <v>0</v>
      </c>
      <c r="Z316" s="68">
        <f t="shared" si="341"/>
        <v>0</v>
      </c>
      <c r="AA316" s="68">
        <f t="shared" si="341"/>
        <v>0</v>
      </c>
      <c r="AB316" s="68">
        <f t="shared" si="341"/>
        <v>0</v>
      </c>
      <c r="AC316" s="68">
        <f t="shared" si="341"/>
        <v>0</v>
      </c>
      <c r="AD316" s="68">
        <f t="shared" si="341"/>
        <v>0</v>
      </c>
      <c r="AE316" s="68">
        <f t="shared" si="341"/>
        <v>0</v>
      </c>
      <c r="AF316" s="68">
        <f t="shared" si="341"/>
        <v>0</v>
      </c>
      <c r="AG316" s="68">
        <f t="shared" si="341"/>
        <v>0</v>
      </c>
      <c r="AH316" s="68">
        <f t="shared" si="341"/>
        <v>0</v>
      </c>
      <c r="AI316" s="68">
        <f t="shared" si="341"/>
        <v>0</v>
      </c>
      <c r="AJ316" s="68">
        <f t="shared" si="341"/>
        <v>0</v>
      </c>
      <c r="AK316" s="68">
        <f t="shared" si="341"/>
        <v>0</v>
      </c>
      <c r="AL316" s="68">
        <f t="shared" si="341"/>
        <v>0</v>
      </c>
      <c r="AM316" s="68">
        <f t="shared" si="341"/>
        <v>0</v>
      </c>
      <c r="AN316" s="68">
        <f t="shared" si="341"/>
        <v>0</v>
      </c>
      <c r="AO316" s="68">
        <f t="shared" si="341"/>
        <v>0</v>
      </c>
      <c r="AP316" s="68">
        <f t="shared" si="341"/>
        <v>0</v>
      </c>
      <c r="AQ316" s="68">
        <f t="shared" si="341"/>
        <v>0</v>
      </c>
      <c r="AR316" s="68">
        <f t="shared" si="341"/>
        <v>0</v>
      </c>
      <c r="AS316" s="68">
        <f t="shared" si="341"/>
        <v>0</v>
      </c>
      <c r="AT316" s="68">
        <f t="shared" si="341"/>
        <v>0</v>
      </c>
      <c r="AU316" s="68">
        <f t="shared" si="341"/>
        <v>0</v>
      </c>
      <c r="AV316" s="68">
        <f t="shared" si="341"/>
        <v>0</v>
      </c>
      <c r="AW316" s="68">
        <f t="shared" si="341"/>
        <v>0</v>
      </c>
      <c r="AX316" s="68">
        <f t="shared" si="341"/>
        <v>0</v>
      </c>
      <c r="AY316" s="68">
        <f t="shared" si="341"/>
        <v>0</v>
      </c>
      <c r="AZ316" s="68">
        <f t="shared" si="341"/>
        <v>0</v>
      </c>
      <c r="BA316" s="68">
        <f t="shared" si="341"/>
        <v>0</v>
      </c>
      <c r="BB316" s="68">
        <f t="shared" si="341"/>
        <v>0</v>
      </c>
      <c r="BC316" s="68">
        <f t="shared" si="341"/>
        <v>0</v>
      </c>
      <c r="BD316" s="68">
        <f t="shared" si="341"/>
        <v>0</v>
      </c>
      <c r="BE316" s="68">
        <f t="shared" si="341"/>
        <v>0</v>
      </c>
      <c r="BF316" s="68">
        <f t="shared" si="341"/>
        <v>0</v>
      </c>
      <c r="BG316" s="68">
        <f t="shared" si="341"/>
        <v>0</v>
      </c>
      <c r="BH316" s="68">
        <f t="shared" si="341"/>
        <v>0</v>
      </c>
      <c r="BI316" s="68">
        <f t="shared" si="341"/>
        <v>0</v>
      </c>
      <c r="BJ316" s="68">
        <f t="shared" si="341"/>
        <v>0</v>
      </c>
      <c r="BK316" s="68">
        <f t="shared" si="341"/>
        <v>0</v>
      </c>
      <c r="BL316" s="68">
        <f t="shared" si="341"/>
        <v>0</v>
      </c>
      <c r="BM316" s="68">
        <f t="shared" si="341"/>
        <v>0</v>
      </c>
      <c r="BN316" s="69">
        <f t="shared" si="341"/>
        <v>0</v>
      </c>
    </row>
    <row r="317" spans="13:66" ht="15" thickBot="1" x14ac:dyDescent="0.35">
      <c r="M317" s="42" t="e">
        <f t="shared" si="337"/>
        <v>#REF!</v>
      </c>
      <c r="N317" s="130">
        <f t="shared" si="339"/>
        <v>0</v>
      </c>
      <c r="O317" s="84">
        <f t="shared" si="341"/>
        <v>0</v>
      </c>
      <c r="P317" s="82">
        <f t="shared" si="341"/>
        <v>0</v>
      </c>
      <c r="Q317" s="82">
        <f t="shared" si="341"/>
        <v>0</v>
      </c>
      <c r="R317" s="82">
        <f t="shared" si="341"/>
        <v>0</v>
      </c>
      <c r="S317" s="82">
        <f t="shared" si="341"/>
        <v>0</v>
      </c>
      <c r="T317" s="82">
        <f t="shared" si="341"/>
        <v>0</v>
      </c>
      <c r="U317" s="82">
        <f t="shared" si="341"/>
        <v>0</v>
      </c>
      <c r="V317" s="82">
        <f t="shared" si="341"/>
        <v>0</v>
      </c>
      <c r="W317" s="82">
        <f t="shared" si="341"/>
        <v>0</v>
      </c>
      <c r="X317" s="82">
        <f t="shared" si="341"/>
        <v>0</v>
      </c>
      <c r="Y317" s="82">
        <f t="shared" si="341"/>
        <v>0</v>
      </c>
      <c r="Z317" s="82">
        <f t="shared" si="341"/>
        <v>0</v>
      </c>
      <c r="AA317" s="82">
        <f t="shared" si="341"/>
        <v>0</v>
      </c>
      <c r="AB317" s="82">
        <f t="shared" si="341"/>
        <v>0</v>
      </c>
      <c r="AC317" s="82">
        <f t="shared" si="341"/>
        <v>0</v>
      </c>
      <c r="AD317" s="82">
        <f t="shared" si="341"/>
        <v>0</v>
      </c>
      <c r="AE317" s="82">
        <f t="shared" si="341"/>
        <v>0</v>
      </c>
      <c r="AF317" s="82">
        <f t="shared" si="341"/>
        <v>0</v>
      </c>
      <c r="AG317" s="82">
        <f t="shared" si="341"/>
        <v>0</v>
      </c>
      <c r="AH317" s="82">
        <f t="shared" si="341"/>
        <v>0</v>
      </c>
      <c r="AI317" s="82">
        <f t="shared" si="341"/>
        <v>0</v>
      </c>
      <c r="AJ317" s="82">
        <f t="shared" si="341"/>
        <v>0</v>
      </c>
      <c r="AK317" s="82">
        <f t="shared" si="341"/>
        <v>0</v>
      </c>
      <c r="AL317" s="82">
        <f t="shared" si="341"/>
        <v>0</v>
      </c>
      <c r="AM317" s="82">
        <f t="shared" si="341"/>
        <v>0</v>
      </c>
      <c r="AN317" s="82">
        <f t="shared" si="341"/>
        <v>0</v>
      </c>
      <c r="AO317" s="82">
        <f t="shared" si="341"/>
        <v>0</v>
      </c>
      <c r="AP317" s="82">
        <f t="shared" si="341"/>
        <v>0</v>
      </c>
      <c r="AQ317" s="82">
        <f t="shared" si="341"/>
        <v>0</v>
      </c>
      <c r="AR317" s="82">
        <f t="shared" si="341"/>
        <v>0</v>
      </c>
      <c r="AS317" s="82">
        <f t="shared" si="341"/>
        <v>0</v>
      </c>
      <c r="AT317" s="82">
        <f t="shared" si="341"/>
        <v>0</v>
      </c>
      <c r="AU317" s="82">
        <f t="shared" si="341"/>
        <v>0</v>
      </c>
      <c r="AV317" s="82">
        <f t="shared" si="341"/>
        <v>0</v>
      </c>
      <c r="AW317" s="82">
        <f t="shared" si="341"/>
        <v>0</v>
      </c>
      <c r="AX317" s="82">
        <f t="shared" si="341"/>
        <v>0</v>
      </c>
      <c r="AY317" s="82">
        <f t="shared" si="341"/>
        <v>0</v>
      </c>
      <c r="AZ317" s="82">
        <f t="shared" si="341"/>
        <v>0</v>
      </c>
      <c r="BA317" s="82">
        <f t="shared" si="341"/>
        <v>0</v>
      </c>
      <c r="BB317" s="82">
        <f t="shared" si="341"/>
        <v>0</v>
      </c>
      <c r="BC317" s="82">
        <f t="shared" si="341"/>
        <v>0</v>
      </c>
      <c r="BD317" s="82">
        <f t="shared" si="341"/>
        <v>0</v>
      </c>
      <c r="BE317" s="82">
        <f t="shared" si="341"/>
        <v>0</v>
      </c>
      <c r="BF317" s="82">
        <f t="shared" si="341"/>
        <v>0</v>
      </c>
      <c r="BG317" s="82">
        <f t="shared" si="341"/>
        <v>0</v>
      </c>
      <c r="BH317" s="82">
        <f t="shared" si="341"/>
        <v>0</v>
      </c>
      <c r="BI317" s="82">
        <f t="shared" si="341"/>
        <v>0</v>
      </c>
      <c r="BJ317" s="82">
        <f t="shared" si="341"/>
        <v>0</v>
      </c>
      <c r="BK317" s="82">
        <f t="shared" si="341"/>
        <v>0</v>
      </c>
      <c r="BL317" s="82">
        <f t="shared" si="341"/>
        <v>0</v>
      </c>
      <c r="BM317" s="82">
        <f t="shared" si="341"/>
        <v>0</v>
      </c>
      <c r="BN317" s="83">
        <f t="shared" si="341"/>
        <v>0</v>
      </c>
    </row>
    <row r="318" spans="13:66" ht="15" thickBot="1" x14ac:dyDescent="0.35">
      <c r="O318" s="84">
        <f>SUM(O309:O317)</f>
        <v>0</v>
      </c>
      <c r="P318" s="82">
        <f>SUM(P309:P317)</f>
        <v>0</v>
      </c>
      <c r="Q318" s="82">
        <f>SUM(Q309:Q317)</f>
        <v>10074</v>
      </c>
      <c r="R318" s="82">
        <f t="shared" ref="R318:BM318" si="342">SUM(R309:R317)</f>
        <v>11258.5</v>
      </c>
      <c r="S318" s="82">
        <f t="shared" si="342"/>
        <v>16295.5</v>
      </c>
      <c r="T318" s="82">
        <f t="shared" si="342"/>
        <v>17135</v>
      </c>
      <c r="U318" s="82">
        <f>SUM(U309:U317)</f>
        <v>17135</v>
      </c>
      <c r="V318" s="82">
        <f t="shared" si="342"/>
        <v>17135</v>
      </c>
      <c r="W318" s="82">
        <f t="shared" si="342"/>
        <v>19987</v>
      </c>
      <c r="X318" s="82">
        <f t="shared" si="342"/>
        <v>25251.7</v>
      </c>
      <c r="Y318" s="82">
        <f>SUM(Y309:Y317)</f>
        <v>28198</v>
      </c>
      <c r="Z318" s="82">
        <f t="shared" si="342"/>
        <v>30486.5</v>
      </c>
      <c r="AA318" s="82">
        <f t="shared" si="342"/>
        <v>37885.599999999999</v>
      </c>
      <c r="AB318" s="82">
        <f t="shared" si="342"/>
        <v>39330</v>
      </c>
      <c r="AC318" s="82">
        <f t="shared" si="342"/>
        <v>40413.300000000003</v>
      </c>
      <c r="AD318" s="82">
        <f t="shared" si="342"/>
        <v>41480.5</v>
      </c>
      <c r="AE318" s="82">
        <f t="shared" si="342"/>
        <v>44769.5</v>
      </c>
      <c r="AF318" s="82">
        <f t="shared" si="342"/>
        <v>44769.5</v>
      </c>
      <c r="AG318" s="82">
        <f t="shared" si="342"/>
        <v>47465.1</v>
      </c>
      <c r="AH318" s="82">
        <f t="shared" si="342"/>
        <v>50179.1</v>
      </c>
      <c r="AI318" s="82">
        <f t="shared" si="342"/>
        <v>59236.5</v>
      </c>
      <c r="AJ318" s="82">
        <f t="shared" si="342"/>
        <v>59236.5</v>
      </c>
      <c r="AK318" s="82">
        <f t="shared" si="342"/>
        <v>59236.5</v>
      </c>
      <c r="AL318" s="82">
        <f t="shared" si="342"/>
        <v>59236.5</v>
      </c>
      <c r="AM318" s="82">
        <f t="shared" si="342"/>
        <v>64860</v>
      </c>
      <c r="AN318" s="82">
        <f t="shared" si="342"/>
        <v>64860</v>
      </c>
      <c r="AO318" s="82">
        <f t="shared" si="342"/>
        <v>64860</v>
      </c>
      <c r="AP318" s="82">
        <f t="shared" si="342"/>
        <v>64860</v>
      </c>
      <c r="AQ318" s="82">
        <f t="shared" si="342"/>
        <v>64860</v>
      </c>
      <c r="AR318" s="82">
        <f t="shared" si="342"/>
        <v>64860</v>
      </c>
      <c r="AS318" s="82">
        <f t="shared" si="342"/>
        <v>64860</v>
      </c>
      <c r="AT318" s="82">
        <f t="shared" si="342"/>
        <v>64860</v>
      </c>
      <c r="AU318" s="82">
        <f>SUM(AU309:AU317)</f>
        <v>64860</v>
      </c>
      <c r="AV318" s="82">
        <f t="shared" si="342"/>
        <v>64860</v>
      </c>
      <c r="AW318" s="82">
        <f t="shared" si="342"/>
        <v>64860</v>
      </c>
      <c r="AX318" s="82">
        <f t="shared" si="342"/>
        <v>64860</v>
      </c>
      <c r="AY318" s="82">
        <f t="shared" si="342"/>
        <v>64860</v>
      </c>
      <c r="AZ318" s="82">
        <f t="shared" si="342"/>
        <v>64860</v>
      </c>
      <c r="BA318" s="82">
        <f t="shared" si="342"/>
        <v>64860</v>
      </c>
      <c r="BB318" s="82">
        <f t="shared" si="342"/>
        <v>64860</v>
      </c>
      <c r="BC318" s="82">
        <f t="shared" si="342"/>
        <v>64860</v>
      </c>
      <c r="BD318" s="82">
        <f t="shared" si="342"/>
        <v>64860</v>
      </c>
      <c r="BE318" s="82">
        <f t="shared" si="342"/>
        <v>64860</v>
      </c>
      <c r="BF318" s="82">
        <f t="shared" si="342"/>
        <v>64860</v>
      </c>
      <c r="BG318" s="82">
        <f>SUM(BG309:BG317)</f>
        <v>64860</v>
      </c>
      <c r="BH318" s="82">
        <f t="shared" si="342"/>
        <v>64860</v>
      </c>
      <c r="BI318" s="82">
        <f t="shared" si="342"/>
        <v>64860</v>
      </c>
      <c r="BJ318" s="82">
        <f t="shared" si="342"/>
        <v>64860</v>
      </c>
      <c r="BK318" s="82">
        <f t="shared" si="342"/>
        <v>64860</v>
      </c>
      <c r="BL318" s="82">
        <f t="shared" si="342"/>
        <v>64860</v>
      </c>
      <c r="BM318" s="82">
        <f t="shared" si="342"/>
        <v>64860</v>
      </c>
      <c r="BN318" s="83">
        <f>SUM(BN309:BN317)</f>
        <v>64860</v>
      </c>
    </row>
    <row r="322" spans="13:18" x14ac:dyDescent="0.3">
      <c r="M322" s="271" t="s">
        <v>375</v>
      </c>
      <c r="N322" s="269" t="s">
        <v>376</v>
      </c>
      <c r="O322" s="270" t="s">
        <v>377</v>
      </c>
      <c r="P322" s="270" t="s">
        <v>378</v>
      </c>
      <c r="Q322" s="270" t="s">
        <v>379</v>
      </c>
      <c r="R322" s="270" t="s">
        <v>380</v>
      </c>
    </row>
    <row r="323" spans="13:18" x14ac:dyDescent="0.3">
      <c r="M323" s="272" t="s">
        <v>381</v>
      </c>
      <c r="N323" s="266"/>
      <c r="O323" s="268"/>
      <c r="P323" s="268"/>
      <c r="Q323" s="268"/>
      <c r="R323" s="268"/>
    </row>
    <row r="324" spans="13:18" ht="27.6" x14ac:dyDescent="0.3">
      <c r="M324" s="273" t="s">
        <v>382</v>
      </c>
      <c r="N324" s="275"/>
      <c r="O324" s="274"/>
      <c r="P324" s="274"/>
      <c r="Q324" s="274"/>
      <c r="R324" s="274"/>
    </row>
    <row r="325" spans="13:18" x14ac:dyDescent="0.3">
      <c r="M325" s="272" t="s">
        <v>363</v>
      </c>
      <c r="N325" s="275"/>
      <c r="O325" s="274"/>
      <c r="P325" s="274"/>
      <c r="Q325" s="274"/>
      <c r="R325" s="274"/>
    </row>
    <row r="326" spans="13:18" x14ac:dyDescent="0.3">
      <c r="M326" s="273" t="s">
        <v>93</v>
      </c>
      <c r="N326" s="275">
        <v>40</v>
      </c>
      <c r="O326" s="274">
        <v>0.7</v>
      </c>
      <c r="P326" s="274"/>
      <c r="Q326" s="274"/>
      <c r="R326" s="274"/>
    </row>
    <row r="327" spans="13:18" x14ac:dyDescent="0.3">
      <c r="M327" s="272" t="s">
        <v>186</v>
      </c>
      <c r="N327" s="266" t="s">
        <v>376</v>
      </c>
      <c r="O327" s="268" t="s">
        <v>377</v>
      </c>
      <c r="P327" s="268" t="s">
        <v>378</v>
      </c>
      <c r="Q327" s="266" t="s">
        <v>379</v>
      </c>
      <c r="R327" s="266" t="s">
        <v>380</v>
      </c>
    </row>
    <row r="328" spans="13:18" ht="22.8" x14ac:dyDescent="0.3">
      <c r="M328" s="311" t="s">
        <v>450</v>
      </c>
      <c r="N328" s="285">
        <v>148</v>
      </c>
      <c r="O328" s="268"/>
      <c r="P328" s="268"/>
      <c r="Q328" s="285">
        <v>3</v>
      </c>
      <c r="R328" s="266"/>
    </row>
    <row r="329" spans="13:18" x14ac:dyDescent="0.3">
      <c r="M329" s="272" t="s">
        <v>451</v>
      </c>
      <c r="N329" s="284"/>
      <c r="O329" s="274"/>
      <c r="P329" s="274"/>
      <c r="Q329" s="284"/>
      <c r="R329" s="274"/>
    </row>
    <row r="330" spans="13:18" x14ac:dyDescent="0.3">
      <c r="M330" s="311" t="s">
        <v>408</v>
      </c>
      <c r="N330" s="285">
        <v>10</v>
      </c>
      <c r="O330" s="302"/>
      <c r="P330" s="302"/>
      <c r="Q330" s="303"/>
      <c r="R330" s="302"/>
    </row>
    <row r="331" spans="13:18" x14ac:dyDescent="0.3">
      <c r="M331" s="301" t="s">
        <v>375</v>
      </c>
      <c r="N331" s="933">
        <f>SUMPRODUCT(N323:N330,O323:O330)/SUM(N323:N330)</f>
        <v>0.14141414141414141</v>
      </c>
      <c r="O331" s="933"/>
      <c r="P331" s="933"/>
      <c r="Q331" s="933"/>
      <c r="R331" s="933"/>
    </row>
    <row r="332" spans="13:18" x14ac:dyDescent="0.3">
      <c r="M332" s="301" t="s">
        <v>390</v>
      </c>
      <c r="N332" s="933">
        <v>0</v>
      </c>
      <c r="O332" s="933"/>
      <c r="P332" s="933"/>
      <c r="Q332" s="933"/>
      <c r="R332" s="933"/>
    </row>
    <row r="333" spans="13:18" x14ac:dyDescent="0.3">
      <c r="M333" s="301" t="s">
        <v>391</v>
      </c>
      <c r="N333" s="933">
        <f>SUMPRODUCT(N327:N328,O327:O328)/SUM(N327:N328)</f>
        <v>0</v>
      </c>
      <c r="O333" s="933"/>
      <c r="P333" s="933"/>
      <c r="Q333" s="933"/>
      <c r="R333" s="933"/>
    </row>
    <row r="334" spans="13:18" x14ac:dyDescent="0.3">
      <c r="M334" s="301" t="s">
        <v>392</v>
      </c>
      <c r="N334" s="930">
        <f>SUM(N323:N330)-SUMPRODUCT(N323:N330,O323:O330)</f>
        <v>170</v>
      </c>
      <c r="O334" s="930"/>
      <c r="P334" s="930"/>
      <c r="Q334" s="930"/>
      <c r="R334" s="930"/>
    </row>
  </sheetData>
  <mergeCells count="19">
    <mergeCell ref="N334:R334"/>
    <mergeCell ref="A14:BO14"/>
    <mergeCell ref="A64:BO64"/>
    <mergeCell ref="M65:BN65"/>
    <mergeCell ref="N331:R331"/>
    <mergeCell ref="N332:R332"/>
    <mergeCell ref="N333:R333"/>
    <mergeCell ref="G8:G10"/>
    <mergeCell ref="H8:J10"/>
    <mergeCell ref="C9:D9"/>
    <mergeCell ref="C10:D10"/>
    <mergeCell ref="C11:D11"/>
    <mergeCell ref="C13:D13"/>
    <mergeCell ref="C1:D1"/>
    <mergeCell ref="C2:D2"/>
    <mergeCell ref="C4:D4"/>
    <mergeCell ref="C6:D6"/>
    <mergeCell ref="C7:D7"/>
    <mergeCell ref="C8:D8"/>
  </mergeCells>
  <conditionalFormatting sqref="C13:D13">
    <cfRule type="cellIs" dxfId="59" priority="263" operator="equal">
      <formula>"Over Budget"</formula>
    </cfRule>
  </conditionalFormatting>
  <conditionalFormatting sqref="K21">
    <cfRule type="cellIs" dxfId="58" priority="264" operator="notEqual">
      <formula>1</formula>
    </cfRule>
  </conditionalFormatting>
  <conditionalFormatting sqref="N31">
    <cfRule type="cellIs" dxfId="57" priority="265" operator="notEqual">
      <formula>$E$12</formula>
    </cfRule>
    <cfRule type="cellIs" dxfId="56" priority="266" operator="equal">
      <formula>$E$12</formula>
    </cfRule>
  </conditionalFormatting>
  <conditionalFormatting sqref="CN2:CN20">
    <cfRule type="cellIs" dxfId="55" priority="1" operator="equal">
      <formula>"Nuovo"</formula>
    </cfRule>
    <cfRule type="cellIs" dxfId="54" priority="2" operator="equal">
      <formula>"Chiuso"</formula>
    </cfRule>
    <cfRule type="cellIs" dxfId="53" priority="3" operator="equal">
      <formula>"In uso"</formula>
    </cfRule>
  </conditionalFormatting>
  <conditionalFormatting sqref="CR2:CR20">
    <cfRule type="containsText" dxfId="52" priority="4" operator="containsText" text="Fatturato 100%">
      <formula>NOT(ISERROR(SEARCH("Fatturato 100%",CR2)))</formula>
    </cfRule>
    <cfRule type="containsText" dxfId="51" priority="5" operator="containsText" text="Fatturato parz">
      <formula>NOT(ISERROR(SEARCH("Fatturato parz",CR2)))</formula>
    </cfRule>
    <cfRule type="containsText" dxfId="50" priority="6" operator="containsText" text="Da fatturare OK cliente">
      <formula>NOT(ISERROR(SEARCH("Da fatturare OK cliente",CR2)))</formula>
    </cfRule>
    <cfRule type="containsText" dxfId="49" priority="7" operator="containsText" text="Da fatturare">
      <formula>NOT(ISERROR(SEARCH("Da fatturare",CR2)))</formula>
    </cfRule>
    <cfRule type="containsText" dxfId="48" priority="8" operator="containsText" text="Manca Ordine">
      <formula>NOT(ISERROR(SEARCH("Manca Ordine",CR2)))</formula>
    </cfRule>
    <cfRule type="containsText" dxfId="47" priority="9" operator="containsText" text="Manca RDA">
      <formula>NOT(ISERROR(SEARCH("Manca RDA",CR2)))</formula>
    </cfRule>
  </conditionalFormatting>
  <conditionalFormatting sqref="CT3:CT20 CV3:CV20">
    <cfRule type="cellIs" dxfId="46" priority="10" operator="greaterThan">
      <formula>0</formula>
    </cfRule>
    <cfRule type="cellIs" dxfId="45" priority="11" operator="lessThan">
      <formula>0</formula>
    </cfRule>
  </conditionalFormatting>
  <dataValidations count="2">
    <dataValidation type="list" allowBlank="1" showInputMessage="1" showErrorMessage="1" sqref="H212:I212" xr:uid="{2941CA87-64FA-47A6-9DDD-23CA0966ADF4}">
      <formula1>"in corso, copertura, tesoretto, senza residuo, non utilizzabile"</formula1>
    </dataValidation>
    <dataValidation type="list" allowBlank="1" showInputMessage="1" showErrorMessage="1" sqref="M141 M71 M211 M197 M225 C5:H5 M127 M113 M85 M169 M253 M267 C2 H217 M99 M183 H219 M155 M239 C8:D8 C13:D13 C6:D6 C4:D4" xr:uid="{1668E914-042D-43D0-9A36-2A4E6AD6B892}">
      <formula1>#REF!</formula1>
    </dataValidation>
  </dataValidations>
  <pageMargins left="0.7" right="0.7" top="0.75" bottom="0.75" header="0.3" footer="0.3"/>
  <pageSetup paperSize="9" orientation="portrait" r:id="rId1"/>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4C512-02E3-4CB4-B609-1D27017C7D30}">
  <sheetPr codeName="Foglio25">
    <tabColor rgb="FFFFFF00"/>
  </sheetPr>
  <dimension ref="A1:FO334"/>
  <sheetViews>
    <sheetView topLeftCell="K27" zoomScale="70" zoomScaleNormal="70" workbookViewId="0">
      <selection activeCell="T105" sqref="T105"/>
    </sheetView>
  </sheetViews>
  <sheetFormatPr defaultColWidth="8.5546875" defaultRowHeight="14.4" outlineLevelCol="1" x14ac:dyDescent="0.3"/>
  <cols>
    <col min="1" max="1" width="10.44140625" bestFit="1" customWidth="1"/>
    <col min="2" max="2" width="32.44140625" customWidth="1"/>
    <col min="3" max="3" width="45.5546875" bestFit="1" customWidth="1"/>
    <col min="4" max="5" width="23.6640625" customWidth="1"/>
    <col min="6" max="6" width="11.6640625" customWidth="1"/>
    <col min="7" max="7" width="16.6640625" customWidth="1"/>
    <col min="8" max="8" width="16.6640625" style="2" customWidth="1"/>
    <col min="9" max="9" width="30.33203125" style="2" customWidth="1"/>
    <col min="10" max="10" width="17.44140625" style="2" customWidth="1"/>
    <col min="11" max="11" width="10.6640625" style="2" customWidth="1"/>
    <col min="12" max="12" width="18.6640625" customWidth="1"/>
    <col min="13" max="13" width="27.6640625" customWidth="1"/>
    <col min="14" max="14" width="14.5546875" customWidth="1"/>
    <col min="15" max="15" width="11.44140625" customWidth="1"/>
    <col min="16" max="39" width="8" customWidth="1"/>
    <col min="40" max="40" width="9.33203125" customWidth="1"/>
    <col min="41" max="62" width="8" customWidth="1"/>
    <col min="63" max="63" width="10.5546875" customWidth="1"/>
    <col min="64" max="66" width="8" customWidth="1"/>
    <col min="68" max="68" width="33.44140625" style="3" customWidth="1"/>
    <col min="69" max="69" width="13" customWidth="1"/>
    <col min="70" max="71" width="8.33203125" customWidth="1"/>
    <col min="72" max="72" width="17.5546875" customWidth="1"/>
    <col min="73" max="79" width="14.44140625" customWidth="1"/>
    <col min="80" max="80" width="14.6640625" customWidth="1"/>
    <col min="81" max="81" width="12.6640625" customWidth="1"/>
    <col min="82" max="82" width="19.33203125" customWidth="1"/>
    <col min="83" max="83" width="21.44140625" customWidth="1"/>
    <col min="84" max="84" width="15.33203125" bestFit="1" customWidth="1"/>
    <col min="85" max="85" width="11.6640625" customWidth="1"/>
    <col min="86" max="86" width="11.6640625" bestFit="1" customWidth="1"/>
    <col min="93" max="93" width="38.5546875" customWidth="1"/>
    <col min="94" max="95" width="10.5546875" hidden="1" customWidth="1" outlineLevel="1"/>
    <col min="96" max="96" width="0" hidden="1" customWidth="1" outlineLevel="1"/>
    <col min="97" max="97" width="12.6640625" customWidth="1" collapsed="1"/>
    <col min="98" max="98" width="19.44140625" bestFit="1" customWidth="1"/>
    <col min="100" max="100" width="12.6640625" customWidth="1"/>
    <col min="106" max="106" width="1.5546875" customWidth="1"/>
    <col min="107" max="121" width="0.5546875" customWidth="1"/>
    <col min="126" max="126" width="1.5546875" customWidth="1"/>
    <col min="127" max="141" width="0.5546875" customWidth="1"/>
    <col min="143" max="146" width="14.44140625" customWidth="1"/>
    <col min="147" max="147" width="1.5546875" customWidth="1"/>
    <col min="148" max="148" width="14.6640625" customWidth="1"/>
    <col min="149" max="149" width="1.5546875" customWidth="1"/>
    <col min="150" max="164" width="0.5546875" customWidth="1"/>
    <col min="166" max="166" width="9.33203125" bestFit="1" customWidth="1"/>
    <col min="169" max="169" width="9.6640625" customWidth="1"/>
    <col min="170" max="170" width="1.5546875" customWidth="1"/>
    <col min="171" max="171" width="10.6640625" customWidth="1"/>
  </cols>
  <sheetData>
    <row r="1" spans="1:171" ht="30" customHeight="1" thickBot="1" x14ac:dyDescent="0.35">
      <c r="B1" s="121" t="s">
        <v>260</v>
      </c>
      <c r="C1" s="861" t="s">
        <v>469</v>
      </c>
      <c r="D1" s="862"/>
      <c r="E1" s="1"/>
      <c r="F1" s="1"/>
      <c r="G1" s="1"/>
      <c r="H1" s="1"/>
    </row>
    <row r="2" spans="1:171" ht="21" customHeight="1" thickBot="1" x14ac:dyDescent="0.35">
      <c r="B2" s="48" t="s">
        <v>261</v>
      </c>
      <c r="C2" s="907" t="s">
        <v>11</v>
      </c>
      <c r="D2" s="908"/>
      <c r="H2" s="1"/>
      <c r="CJ2" s="298" t="s">
        <v>66</v>
      </c>
      <c r="CK2" s="298" t="s">
        <v>0</v>
      </c>
      <c r="CL2" s="298" t="s">
        <v>61</v>
      </c>
      <c r="CM2" s="296" t="s">
        <v>262</v>
      </c>
      <c r="CN2" s="296" t="s">
        <v>51</v>
      </c>
      <c r="CO2" s="296" t="s">
        <v>263</v>
      </c>
      <c r="CP2" s="296" t="s">
        <v>264</v>
      </c>
      <c r="CQ2" s="296" t="s">
        <v>265</v>
      </c>
      <c r="CR2" s="296" t="s">
        <v>266</v>
      </c>
      <c r="CS2" s="296" t="s">
        <v>38</v>
      </c>
      <c r="CT2" s="402" t="s">
        <v>267</v>
      </c>
      <c r="CU2" s="403" t="s">
        <v>268</v>
      </c>
      <c r="CV2" s="296" t="s">
        <v>269</v>
      </c>
      <c r="CW2" s="404" t="s">
        <v>270</v>
      </c>
      <c r="CX2" s="296" t="s">
        <v>271</v>
      </c>
      <c r="CY2" s="296" t="s">
        <v>272</v>
      </c>
      <c r="CZ2" s="296"/>
      <c r="DA2" s="296" t="s">
        <v>273</v>
      </c>
      <c r="DC2" s="297" t="s">
        <v>274</v>
      </c>
      <c r="DD2" s="297" t="s">
        <v>275</v>
      </c>
      <c r="DE2" s="297" t="s">
        <v>276</v>
      </c>
      <c r="DF2" s="297" t="s">
        <v>277</v>
      </c>
      <c r="DG2" s="297" t="s">
        <v>278</v>
      </c>
      <c r="DH2" s="297" t="s">
        <v>279</v>
      </c>
      <c r="DI2" s="297" t="s">
        <v>280</v>
      </c>
      <c r="DJ2" s="297" t="s">
        <v>281</v>
      </c>
      <c r="DK2" s="297" t="s">
        <v>282</v>
      </c>
      <c r="DL2" s="297" t="s">
        <v>283</v>
      </c>
      <c r="DM2" s="297" t="s">
        <v>284</v>
      </c>
      <c r="DN2" s="297" t="s">
        <v>285</v>
      </c>
      <c r="DO2" s="297" t="s">
        <v>286</v>
      </c>
      <c r="DP2" s="297" t="s">
        <v>287</v>
      </c>
      <c r="DQ2" s="297" t="s">
        <v>288</v>
      </c>
      <c r="DR2" s="297" t="s">
        <v>289</v>
      </c>
      <c r="DS2" s="297" t="s">
        <v>290</v>
      </c>
      <c r="DT2" s="297" t="s">
        <v>409</v>
      </c>
      <c r="DU2" s="297" t="s">
        <v>410</v>
      </c>
      <c r="DV2" s="399"/>
      <c r="DW2" s="297" t="s">
        <v>291</v>
      </c>
      <c r="DX2" s="297" t="s">
        <v>292</v>
      </c>
      <c r="DY2" s="297" t="s">
        <v>293</v>
      </c>
      <c r="DZ2" s="297" t="s">
        <v>294</v>
      </c>
      <c r="EA2" s="297" t="s">
        <v>295</v>
      </c>
      <c r="EB2" s="297" t="s">
        <v>296</v>
      </c>
      <c r="EC2" s="297" t="s">
        <v>297</v>
      </c>
      <c r="ED2" s="297" t="s">
        <v>298</v>
      </c>
      <c r="EE2" s="297" t="s">
        <v>299</v>
      </c>
      <c r="EF2" s="297" t="s">
        <v>300</v>
      </c>
      <c r="EG2" s="297" t="s">
        <v>301</v>
      </c>
      <c r="EH2" s="297" t="s">
        <v>302</v>
      </c>
      <c r="EI2" s="297" t="s">
        <v>303</v>
      </c>
      <c r="EJ2" s="297" t="s">
        <v>304</v>
      </c>
      <c r="EK2" s="297" t="s">
        <v>305</v>
      </c>
      <c r="EL2" s="297" t="s">
        <v>306</v>
      </c>
      <c r="EM2" s="297" t="s">
        <v>307</v>
      </c>
      <c r="EN2" s="297" t="s">
        <v>308</v>
      </c>
      <c r="EO2" s="297" t="s">
        <v>411</v>
      </c>
      <c r="EP2" s="297" t="s">
        <v>412</v>
      </c>
      <c r="EQ2" s="253"/>
      <c r="ER2" s="297" t="s">
        <v>309</v>
      </c>
      <c r="ES2" s="253"/>
      <c r="ET2" s="297" t="s">
        <v>310</v>
      </c>
      <c r="EU2" s="297" t="s">
        <v>311</v>
      </c>
      <c r="EV2" s="297" t="s">
        <v>312</v>
      </c>
      <c r="EW2" s="297" t="s">
        <v>313</v>
      </c>
      <c r="EX2" s="297" t="s">
        <v>314</v>
      </c>
      <c r="EY2" s="297" t="s">
        <v>315</v>
      </c>
      <c r="EZ2" s="297" t="s">
        <v>316</v>
      </c>
      <c r="FA2" s="297" t="s">
        <v>317</v>
      </c>
      <c r="FB2" s="297" t="s">
        <v>318</v>
      </c>
      <c r="FC2" s="297" t="s">
        <v>319</v>
      </c>
      <c r="FD2" s="297" t="s">
        <v>320</v>
      </c>
      <c r="FE2" s="297" t="s">
        <v>321</v>
      </c>
      <c r="FF2" s="297" t="s">
        <v>322</v>
      </c>
      <c r="FG2" s="297" t="s">
        <v>323</v>
      </c>
      <c r="FH2" s="297" t="s">
        <v>324</v>
      </c>
      <c r="FI2" s="297" t="s">
        <v>325</v>
      </c>
      <c r="FJ2" s="297" t="s">
        <v>326</v>
      </c>
      <c r="FK2" s="297" t="s">
        <v>327</v>
      </c>
      <c r="FL2" s="297" t="s">
        <v>413</v>
      </c>
      <c r="FM2" s="297" t="s">
        <v>414</v>
      </c>
      <c r="FN2" s="414"/>
      <c r="FO2" s="297" t="s">
        <v>328</v>
      </c>
    </row>
    <row r="3" spans="1:171" x14ac:dyDescent="0.3">
      <c r="B3" s="5" t="s">
        <v>329</v>
      </c>
      <c r="C3" s="5" t="s">
        <v>470</v>
      </c>
      <c r="D3" s="120"/>
      <c r="H3" s="1"/>
      <c r="J3" s="199" t="s">
        <v>62</v>
      </c>
      <c r="K3" s="186" t="str">
        <f>IF(C11&lt;&gt;0,"SI","NO")</f>
        <v>SI</v>
      </c>
      <c r="CK3" s="293" t="s">
        <v>1</v>
      </c>
      <c r="CL3" s="293" t="s">
        <v>400</v>
      </c>
      <c r="CM3" s="293" t="s">
        <v>415</v>
      </c>
      <c r="CN3" s="426" t="s">
        <v>60</v>
      </c>
      <c r="CO3" s="292"/>
      <c r="CP3" s="64">
        <v>44363</v>
      </c>
      <c r="CQ3" s="64">
        <v>44408</v>
      </c>
      <c r="CR3" s="292"/>
      <c r="CS3" s="340">
        <v>79810</v>
      </c>
      <c r="CT3" s="406">
        <f>CS3-SUMIFS($ER$3:$ER$508,$CM$3:$CM$508,CM3)</f>
        <v>79810</v>
      </c>
      <c r="CU3" s="407">
        <f t="shared" ref="CU3:CU20" si="0">1-(CT3/CS3)</f>
        <v>0</v>
      </c>
      <c r="CV3" s="406">
        <f t="shared" ref="CV3:CV20" si="1">CS3-FO3</f>
        <v>35914.5</v>
      </c>
      <c r="CW3" s="407">
        <f t="shared" ref="CW3:CW20" si="2">1-(CV3/CS3)</f>
        <v>0.55000000000000004</v>
      </c>
      <c r="CX3" s="292" t="s">
        <v>416</v>
      </c>
      <c r="CY3" s="292" t="s">
        <v>54</v>
      </c>
      <c r="CZ3" s="292"/>
      <c r="DA3" s="419">
        <v>12.5</v>
      </c>
      <c r="DQ3" s="292"/>
      <c r="DR3" s="292"/>
      <c r="DS3" s="292"/>
      <c r="DT3" s="292"/>
      <c r="DU3" s="292"/>
      <c r="DW3" s="352">
        <f t="shared" ref="DW3:EL18" si="3">$DA3*DB3</f>
        <v>0</v>
      </c>
      <c r="DX3" s="352">
        <f t="shared" si="3"/>
        <v>0</v>
      </c>
      <c r="DY3" s="352">
        <f t="shared" si="3"/>
        <v>0</v>
      </c>
      <c r="DZ3" s="352">
        <f t="shared" si="3"/>
        <v>0</v>
      </c>
      <c r="EA3" s="352">
        <f t="shared" si="3"/>
        <v>0</v>
      </c>
      <c r="EB3" s="352">
        <f t="shared" si="3"/>
        <v>0</v>
      </c>
      <c r="EC3" s="352">
        <f t="shared" si="3"/>
        <v>0</v>
      </c>
      <c r="ED3" s="352">
        <f t="shared" si="3"/>
        <v>0</v>
      </c>
      <c r="EE3" s="352">
        <f t="shared" si="3"/>
        <v>0</v>
      </c>
      <c r="EF3" s="352">
        <f t="shared" si="3"/>
        <v>0</v>
      </c>
      <c r="EG3" s="352">
        <f t="shared" si="3"/>
        <v>0</v>
      </c>
      <c r="EH3" s="352">
        <f t="shared" si="3"/>
        <v>0</v>
      </c>
      <c r="EI3" s="352">
        <f t="shared" si="3"/>
        <v>0</v>
      </c>
      <c r="EJ3" s="352">
        <f t="shared" si="3"/>
        <v>0</v>
      </c>
      <c r="EK3" s="352">
        <f t="shared" si="3"/>
        <v>0</v>
      </c>
      <c r="EL3" s="352">
        <f t="shared" si="3"/>
        <v>0</v>
      </c>
      <c r="EM3" s="352">
        <f t="shared" ref="EM3:EP18" si="4">$DA3*DR3</f>
        <v>0</v>
      </c>
      <c r="EN3" s="352">
        <f t="shared" si="4"/>
        <v>0</v>
      </c>
      <c r="EO3" s="352">
        <f t="shared" si="4"/>
        <v>0</v>
      </c>
      <c r="EP3" s="352">
        <f t="shared" si="4"/>
        <v>0</v>
      </c>
      <c r="ER3" s="352">
        <f t="shared" ref="ER3:ER7" si="5">SUM(DW3:EQ3)</f>
        <v>0</v>
      </c>
      <c r="ET3" s="295"/>
      <c r="EU3" s="295"/>
      <c r="EV3" s="295"/>
      <c r="EW3" s="295"/>
      <c r="EX3" s="295"/>
      <c r="EY3" s="295"/>
      <c r="EZ3" s="295"/>
      <c r="FA3" s="295"/>
      <c r="FB3" s="295"/>
      <c r="FC3" s="295"/>
      <c r="FD3" s="295"/>
      <c r="FE3" s="295"/>
      <c r="FF3" s="295"/>
      <c r="FG3" s="409"/>
      <c r="FH3" s="294"/>
      <c r="FI3" s="294"/>
      <c r="FJ3" s="294"/>
      <c r="FK3" s="294"/>
      <c r="FL3" s="294"/>
      <c r="FM3" s="420">
        <v>43895.5</v>
      </c>
      <c r="FN3" s="405"/>
      <c r="FO3" s="410">
        <f>SUM(ET3:FN3)</f>
        <v>43895.5</v>
      </c>
    </row>
    <row r="4" spans="1:171" ht="15" thickBot="1" x14ac:dyDescent="0.35">
      <c r="B4" s="5" t="s">
        <v>205</v>
      </c>
      <c r="C4" s="909" t="s">
        <v>50</v>
      </c>
      <c r="D4" s="910"/>
      <c r="H4" s="1"/>
      <c r="J4" s="200" t="s">
        <v>330</v>
      </c>
      <c r="K4" s="187" t="str">
        <f>IF(H89&lt;&gt;0,"SI","NO")</f>
        <v>SI</v>
      </c>
      <c r="CK4" s="293" t="s">
        <v>1</v>
      </c>
      <c r="CL4" s="293" t="s">
        <v>400</v>
      </c>
      <c r="CM4" s="293" t="s">
        <v>415</v>
      </c>
      <c r="CN4" s="426" t="s">
        <v>60</v>
      </c>
      <c r="CO4" s="292"/>
      <c r="CP4" s="64">
        <v>44363</v>
      </c>
      <c r="CQ4" s="64">
        <v>44408</v>
      </c>
      <c r="CR4" s="292"/>
      <c r="CS4" s="340">
        <v>79810</v>
      </c>
      <c r="CT4" s="406">
        <f t="shared" ref="CT4:CT20" si="6">CS4-SUMIFS($ER$3:$ER$508,$CM$3:$CM$508,CM4)</f>
        <v>79810</v>
      </c>
      <c r="CU4" s="407">
        <f t="shared" si="0"/>
        <v>0</v>
      </c>
      <c r="CV4" s="406">
        <f t="shared" si="1"/>
        <v>35914.5</v>
      </c>
      <c r="CW4" s="407">
        <f t="shared" si="2"/>
        <v>0.55000000000000004</v>
      </c>
      <c r="CX4" s="292" t="s">
        <v>59</v>
      </c>
      <c r="CY4" s="292" t="s">
        <v>54</v>
      </c>
      <c r="CZ4" s="292"/>
      <c r="DA4" s="419">
        <v>36</v>
      </c>
      <c r="DR4" s="292"/>
      <c r="DS4" s="292"/>
      <c r="DT4" s="292"/>
      <c r="DU4" s="292"/>
      <c r="DW4" s="352">
        <f t="shared" si="3"/>
        <v>0</v>
      </c>
      <c r="DX4" s="352">
        <f t="shared" si="3"/>
        <v>0</v>
      </c>
      <c r="DY4" s="352">
        <f t="shared" si="3"/>
        <v>0</v>
      </c>
      <c r="DZ4" s="352">
        <f t="shared" si="3"/>
        <v>0</v>
      </c>
      <c r="EA4" s="352">
        <f t="shared" si="3"/>
        <v>0</v>
      </c>
      <c r="EB4" s="352">
        <f t="shared" si="3"/>
        <v>0</v>
      </c>
      <c r="EC4" s="352">
        <f t="shared" si="3"/>
        <v>0</v>
      </c>
      <c r="ED4" s="352">
        <f t="shared" si="3"/>
        <v>0</v>
      </c>
      <c r="EE4" s="352">
        <f t="shared" si="3"/>
        <v>0</v>
      </c>
      <c r="EF4" s="352">
        <f t="shared" si="3"/>
        <v>0</v>
      </c>
      <c r="EG4" s="352">
        <f t="shared" si="3"/>
        <v>0</v>
      </c>
      <c r="EH4" s="352">
        <f t="shared" si="3"/>
        <v>0</v>
      </c>
      <c r="EI4" s="352">
        <f t="shared" si="3"/>
        <v>0</v>
      </c>
      <c r="EJ4" s="352">
        <f t="shared" si="3"/>
        <v>0</v>
      </c>
      <c r="EK4" s="352">
        <f t="shared" si="3"/>
        <v>0</v>
      </c>
      <c r="EL4" s="352">
        <f t="shared" si="3"/>
        <v>0</v>
      </c>
      <c r="EM4" s="352">
        <f t="shared" si="4"/>
        <v>0</v>
      </c>
      <c r="EN4" s="352">
        <f t="shared" si="4"/>
        <v>0</v>
      </c>
      <c r="EO4" s="352">
        <f t="shared" si="4"/>
        <v>0</v>
      </c>
      <c r="EP4" s="352">
        <f t="shared" si="4"/>
        <v>0</v>
      </c>
      <c r="ER4" s="352">
        <f t="shared" si="5"/>
        <v>0</v>
      </c>
      <c r="ET4" s="295"/>
      <c r="EU4" s="295"/>
      <c r="EV4" s="295"/>
      <c r="EW4" s="295"/>
      <c r="EX4" s="295"/>
      <c r="EY4" s="295"/>
      <c r="EZ4" s="295"/>
      <c r="FA4" s="295"/>
      <c r="FB4" s="295"/>
      <c r="FC4" s="295"/>
      <c r="FD4" s="295"/>
      <c r="FE4" s="295"/>
      <c r="FF4" s="295"/>
      <c r="FG4" s="409"/>
      <c r="FH4" s="294"/>
      <c r="FI4" s="294"/>
      <c r="FJ4" s="294"/>
      <c r="FK4" s="294"/>
      <c r="FL4" s="294"/>
      <c r="FM4" s="420">
        <v>43895.5</v>
      </c>
      <c r="FN4" s="405"/>
      <c r="FO4" s="410">
        <f t="shared" ref="FO4:FO20" si="7">SUM(ET4:FN4)</f>
        <v>43895.5</v>
      </c>
    </row>
    <row r="5" spans="1:171" ht="15" thickBot="1" x14ac:dyDescent="0.35">
      <c r="B5" s="48" t="s">
        <v>85</v>
      </c>
      <c r="C5" s="28" t="str">
        <f>C2</f>
        <v>Malacrida Alessandro</v>
      </c>
      <c r="D5" s="30" t="s">
        <v>2</v>
      </c>
      <c r="E5" s="30" t="s">
        <v>6</v>
      </c>
      <c r="F5" s="30" t="s">
        <v>13</v>
      </c>
      <c r="G5" s="30" t="s">
        <v>14</v>
      </c>
      <c r="H5" s="13" t="s">
        <v>3</v>
      </c>
      <c r="J5" s="200" t="s">
        <v>331</v>
      </c>
      <c r="K5" s="187" t="str">
        <f>IF(H90&lt;&gt;0,"SI","NO")</f>
        <v>SI</v>
      </c>
      <c r="CK5" s="293" t="s">
        <v>1</v>
      </c>
      <c r="CL5" s="293" t="s">
        <v>400</v>
      </c>
      <c r="CM5" s="293" t="s">
        <v>415</v>
      </c>
      <c r="CN5" s="426" t="s">
        <v>60</v>
      </c>
      <c r="CO5" s="292"/>
      <c r="CP5" s="64">
        <v>44363</v>
      </c>
      <c r="CQ5" s="64">
        <v>44408</v>
      </c>
      <c r="CR5" s="292"/>
      <c r="CS5" s="340">
        <v>79810</v>
      </c>
      <c r="CT5" s="406">
        <f t="shared" si="6"/>
        <v>79810</v>
      </c>
      <c r="CU5" s="407">
        <f t="shared" si="0"/>
        <v>0</v>
      </c>
      <c r="CV5" s="406">
        <f t="shared" si="1"/>
        <v>35914.5</v>
      </c>
      <c r="CW5" s="407">
        <f t="shared" si="2"/>
        <v>0.55000000000000004</v>
      </c>
      <c r="CX5" s="292" t="s">
        <v>52</v>
      </c>
      <c r="CY5" s="292" t="s">
        <v>54</v>
      </c>
      <c r="CZ5" s="292" t="s">
        <v>417</v>
      </c>
      <c r="DA5" s="419">
        <v>34.619999999999997</v>
      </c>
      <c r="DR5" s="292"/>
      <c r="DS5" s="292"/>
      <c r="DT5" s="292"/>
      <c r="DU5" s="292"/>
      <c r="DW5" s="352">
        <f t="shared" si="3"/>
        <v>0</v>
      </c>
      <c r="DX5" s="352">
        <f t="shared" si="3"/>
        <v>0</v>
      </c>
      <c r="DY5" s="352">
        <f t="shared" si="3"/>
        <v>0</v>
      </c>
      <c r="DZ5" s="352">
        <f t="shared" si="3"/>
        <v>0</v>
      </c>
      <c r="EA5" s="352">
        <f t="shared" si="3"/>
        <v>0</v>
      </c>
      <c r="EB5" s="352">
        <f t="shared" si="3"/>
        <v>0</v>
      </c>
      <c r="EC5" s="352">
        <f t="shared" si="3"/>
        <v>0</v>
      </c>
      <c r="ED5" s="352">
        <f t="shared" si="3"/>
        <v>0</v>
      </c>
      <c r="EE5" s="352">
        <f t="shared" si="3"/>
        <v>0</v>
      </c>
      <c r="EF5" s="352">
        <f t="shared" si="3"/>
        <v>0</v>
      </c>
      <c r="EG5" s="352">
        <f t="shared" si="3"/>
        <v>0</v>
      </c>
      <c r="EH5" s="352">
        <f t="shared" si="3"/>
        <v>0</v>
      </c>
      <c r="EI5" s="352">
        <f t="shared" si="3"/>
        <v>0</v>
      </c>
      <c r="EJ5" s="352">
        <f t="shared" si="3"/>
        <v>0</v>
      </c>
      <c r="EK5" s="352">
        <f t="shared" si="3"/>
        <v>0</v>
      </c>
      <c r="EL5" s="352">
        <f t="shared" si="3"/>
        <v>0</v>
      </c>
      <c r="EM5" s="352">
        <f t="shared" si="4"/>
        <v>0</v>
      </c>
      <c r="EN5" s="352">
        <f t="shared" si="4"/>
        <v>0</v>
      </c>
      <c r="EO5" s="352">
        <f t="shared" si="4"/>
        <v>0</v>
      </c>
      <c r="EP5" s="352">
        <f t="shared" si="4"/>
        <v>0</v>
      </c>
      <c r="ER5" s="352">
        <f t="shared" si="5"/>
        <v>0</v>
      </c>
      <c r="ET5" s="295"/>
      <c r="EU5" s="295"/>
      <c r="EV5" s="295"/>
      <c r="EW5" s="295"/>
      <c r="EX5" s="295"/>
      <c r="EY5" s="295"/>
      <c r="EZ5" s="295"/>
      <c r="FA5" s="295"/>
      <c r="FB5" s="295"/>
      <c r="FC5" s="295"/>
      <c r="FD5" s="295"/>
      <c r="FE5" s="295"/>
      <c r="FF5" s="295"/>
      <c r="FG5" s="409"/>
      <c r="FH5" s="294"/>
      <c r="FI5" s="294"/>
      <c r="FJ5" s="294"/>
      <c r="FK5" s="294"/>
      <c r="FL5" s="294"/>
      <c r="FM5" s="420">
        <v>43895.5</v>
      </c>
      <c r="FN5" s="405"/>
      <c r="FO5" s="410">
        <f t="shared" si="7"/>
        <v>43895.5</v>
      </c>
    </row>
    <row r="6" spans="1:171" ht="15" thickBot="1" x14ac:dyDescent="0.35">
      <c r="B6" s="28" t="s">
        <v>206</v>
      </c>
      <c r="C6" s="911"/>
      <c r="D6" s="912"/>
      <c r="H6"/>
      <c r="J6" s="201" t="s">
        <v>332</v>
      </c>
      <c r="K6" s="188" t="str">
        <f>IF(H91&lt;&gt;0,"SI","NO")</f>
        <v>SI</v>
      </c>
      <c r="CK6" s="293" t="s">
        <v>1</v>
      </c>
      <c r="CL6" s="293" t="s">
        <v>400</v>
      </c>
      <c r="CM6" s="293" t="s">
        <v>415</v>
      </c>
      <c r="CN6" s="426" t="s">
        <v>60</v>
      </c>
      <c r="CO6" s="292"/>
      <c r="CP6" s="64">
        <v>44363</v>
      </c>
      <c r="CQ6" s="64">
        <v>44408</v>
      </c>
      <c r="CR6" s="292"/>
      <c r="CS6" s="340">
        <v>79810</v>
      </c>
      <c r="CT6" s="406">
        <f t="shared" si="6"/>
        <v>79810</v>
      </c>
      <c r="CU6" s="407">
        <f t="shared" si="0"/>
        <v>0</v>
      </c>
      <c r="CV6" s="406">
        <f t="shared" si="1"/>
        <v>35914.5</v>
      </c>
      <c r="CW6" s="407">
        <f t="shared" si="2"/>
        <v>0.55000000000000004</v>
      </c>
      <c r="CX6" s="292" t="s">
        <v>418</v>
      </c>
      <c r="CY6" s="292" t="s">
        <v>54</v>
      </c>
      <c r="CZ6" s="292" t="s">
        <v>419</v>
      </c>
      <c r="DA6" s="419">
        <v>12.5</v>
      </c>
      <c r="DR6" s="292"/>
      <c r="DS6" s="292"/>
      <c r="DT6" s="292"/>
      <c r="DU6" s="292"/>
      <c r="DW6" s="352">
        <f t="shared" si="3"/>
        <v>0</v>
      </c>
      <c r="DX6" s="352">
        <f t="shared" si="3"/>
        <v>0</v>
      </c>
      <c r="DY6" s="352">
        <f t="shared" si="3"/>
        <v>0</v>
      </c>
      <c r="DZ6" s="352">
        <f t="shared" si="3"/>
        <v>0</v>
      </c>
      <c r="EA6" s="352">
        <f t="shared" si="3"/>
        <v>0</v>
      </c>
      <c r="EB6" s="352">
        <f t="shared" si="3"/>
        <v>0</v>
      </c>
      <c r="EC6" s="352">
        <f t="shared" si="3"/>
        <v>0</v>
      </c>
      <c r="ED6" s="352">
        <f t="shared" si="3"/>
        <v>0</v>
      </c>
      <c r="EE6" s="352">
        <f t="shared" si="3"/>
        <v>0</v>
      </c>
      <c r="EF6" s="352">
        <f t="shared" si="3"/>
        <v>0</v>
      </c>
      <c r="EG6" s="352">
        <f t="shared" si="3"/>
        <v>0</v>
      </c>
      <c r="EH6" s="352">
        <f t="shared" si="3"/>
        <v>0</v>
      </c>
      <c r="EI6" s="352">
        <f t="shared" si="3"/>
        <v>0</v>
      </c>
      <c r="EJ6" s="352">
        <f t="shared" si="3"/>
        <v>0</v>
      </c>
      <c r="EK6" s="352">
        <f t="shared" si="3"/>
        <v>0</v>
      </c>
      <c r="EL6" s="352">
        <f t="shared" si="3"/>
        <v>0</v>
      </c>
      <c r="EM6" s="352">
        <f t="shared" si="4"/>
        <v>0</v>
      </c>
      <c r="EN6" s="352">
        <f t="shared" si="4"/>
        <v>0</v>
      </c>
      <c r="EO6" s="352">
        <f t="shared" si="4"/>
        <v>0</v>
      </c>
      <c r="EP6" s="352">
        <f t="shared" si="4"/>
        <v>0</v>
      </c>
      <c r="ER6" s="352">
        <f t="shared" si="5"/>
        <v>0</v>
      </c>
      <c r="ET6" s="295"/>
      <c r="EU6" s="295"/>
      <c r="EV6" s="295"/>
      <c r="EW6" s="295"/>
      <c r="EX6" s="295"/>
      <c r="EY6" s="295"/>
      <c r="EZ6" s="295"/>
      <c r="FA6" s="295"/>
      <c r="FB6" s="295"/>
      <c r="FC6" s="295"/>
      <c r="FD6" s="295"/>
      <c r="FE6" s="295"/>
      <c r="FF6" s="295"/>
      <c r="FG6" s="409"/>
      <c r="FH6" s="294"/>
      <c r="FI6" s="294"/>
      <c r="FJ6" s="294"/>
      <c r="FK6" s="294"/>
      <c r="FL6" s="294"/>
      <c r="FM6" s="420">
        <v>43895.5</v>
      </c>
      <c r="FN6" s="405"/>
      <c r="FO6" s="410">
        <f t="shared" si="7"/>
        <v>43895.5</v>
      </c>
    </row>
    <row r="7" spans="1:171" ht="15" thickBot="1" x14ac:dyDescent="0.35">
      <c r="B7" s="415" t="s">
        <v>404</v>
      </c>
      <c r="C7" s="913"/>
      <c r="D7" s="914"/>
      <c r="H7"/>
      <c r="CK7" s="293" t="s">
        <v>1</v>
      </c>
      <c r="CL7" s="293" t="s">
        <v>400</v>
      </c>
      <c r="CM7" s="293" t="s">
        <v>415</v>
      </c>
      <c r="CN7" s="426" t="s">
        <v>60</v>
      </c>
      <c r="CO7" s="292"/>
      <c r="CP7" s="64">
        <v>44363</v>
      </c>
      <c r="CQ7" s="64">
        <v>44408</v>
      </c>
      <c r="CR7" s="292"/>
      <c r="CS7" s="340">
        <v>79810</v>
      </c>
      <c r="CT7" s="406">
        <f t="shared" si="6"/>
        <v>79810</v>
      </c>
      <c r="CU7" s="407">
        <f t="shared" si="0"/>
        <v>0</v>
      </c>
      <c r="CV7" s="406">
        <f t="shared" si="1"/>
        <v>35914.5</v>
      </c>
      <c r="CW7" s="407">
        <f t="shared" si="2"/>
        <v>0.55000000000000004</v>
      </c>
      <c r="CX7" s="292" t="s">
        <v>420</v>
      </c>
      <c r="CY7" s="292" t="s">
        <v>54</v>
      </c>
      <c r="CZ7" s="292"/>
      <c r="DA7" s="419">
        <v>25</v>
      </c>
      <c r="DR7" s="292"/>
      <c r="DS7" s="292"/>
      <c r="DT7" s="292"/>
      <c r="DU7" s="292"/>
      <c r="DW7" s="352">
        <f t="shared" si="3"/>
        <v>0</v>
      </c>
      <c r="DX7" s="352">
        <f t="shared" si="3"/>
        <v>0</v>
      </c>
      <c r="DY7" s="352">
        <f t="shared" si="3"/>
        <v>0</v>
      </c>
      <c r="DZ7" s="352">
        <f t="shared" si="3"/>
        <v>0</v>
      </c>
      <c r="EA7" s="352">
        <f t="shared" si="3"/>
        <v>0</v>
      </c>
      <c r="EB7" s="352">
        <f t="shared" si="3"/>
        <v>0</v>
      </c>
      <c r="EC7" s="352">
        <f t="shared" si="3"/>
        <v>0</v>
      </c>
      <c r="ED7" s="352">
        <f t="shared" si="3"/>
        <v>0</v>
      </c>
      <c r="EE7" s="352">
        <f t="shared" si="3"/>
        <v>0</v>
      </c>
      <c r="EF7" s="352">
        <f t="shared" si="3"/>
        <v>0</v>
      </c>
      <c r="EG7" s="352">
        <f t="shared" si="3"/>
        <v>0</v>
      </c>
      <c r="EH7" s="352">
        <f t="shared" si="3"/>
        <v>0</v>
      </c>
      <c r="EI7" s="352">
        <f t="shared" si="3"/>
        <v>0</v>
      </c>
      <c r="EJ7" s="352">
        <f t="shared" si="3"/>
        <v>0</v>
      </c>
      <c r="EK7" s="352">
        <f t="shared" si="3"/>
        <v>0</v>
      </c>
      <c r="EL7" s="352">
        <f t="shared" si="3"/>
        <v>0</v>
      </c>
      <c r="EM7" s="352">
        <f t="shared" si="4"/>
        <v>0</v>
      </c>
      <c r="EN7" s="352">
        <f t="shared" si="4"/>
        <v>0</v>
      </c>
      <c r="EO7" s="352">
        <f t="shared" si="4"/>
        <v>0</v>
      </c>
      <c r="EP7" s="352">
        <f t="shared" si="4"/>
        <v>0</v>
      </c>
      <c r="ER7" s="352">
        <f t="shared" si="5"/>
        <v>0</v>
      </c>
      <c r="ET7" s="295"/>
      <c r="EU7" s="295"/>
      <c r="EV7" s="295"/>
      <c r="EW7" s="295"/>
      <c r="EX7" s="295"/>
      <c r="EY7" s="295"/>
      <c r="EZ7" s="295"/>
      <c r="FA7" s="295"/>
      <c r="FB7" s="295"/>
      <c r="FC7" s="295"/>
      <c r="FD7" s="295"/>
      <c r="FE7" s="295"/>
      <c r="FF7" s="295"/>
      <c r="FG7" s="409"/>
      <c r="FH7" s="294"/>
      <c r="FI7" s="294"/>
      <c r="FJ7" s="294"/>
      <c r="FK7" s="294"/>
      <c r="FL7" s="294"/>
      <c r="FM7" s="420">
        <v>43895.5</v>
      </c>
      <c r="FN7" s="405"/>
      <c r="FO7" s="410">
        <f t="shared" si="7"/>
        <v>43895.5</v>
      </c>
    </row>
    <row r="8" spans="1:171" x14ac:dyDescent="0.3">
      <c r="B8" s="5" t="s">
        <v>184</v>
      </c>
      <c r="C8" s="909" t="s">
        <v>93</v>
      </c>
      <c r="D8" s="910"/>
      <c r="G8" s="915" t="s">
        <v>333</v>
      </c>
      <c r="H8" s="918" t="s">
        <v>83</v>
      </c>
      <c r="I8" s="919"/>
      <c r="J8" s="920"/>
      <c r="K8" s="212"/>
      <c r="CK8" s="293" t="s">
        <v>1</v>
      </c>
      <c r="CL8" s="293" t="s">
        <v>400</v>
      </c>
      <c r="CM8" s="293" t="s">
        <v>415</v>
      </c>
      <c r="CN8" s="426" t="s">
        <v>60</v>
      </c>
      <c r="CO8" s="292"/>
      <c r="CP8" s="64">
        <v>44363</v>
      </c>
      <c r="CQ8" s="64">
        <v>44408</v>
      </c>
      <c r="CR8" s="292"/>
      <c r="CS8" s="340">
        <v>79810</v>
      </c>
      <c r="CT8" s="406">
        <f t="shared" si="6"/>
        <v>79810</v>
      </c>
      <c r="CU8" s="407">
        <f t="shared" si="0"/>
        <v>0</v>
      </c>
      <c r="CV8" s="406">
        <f t="shared" si="1"/>
        <v>35914.5</v>
      </c>
      <c r="CW8" s="407">
        <f t="shared" si="2"/>
        <v>0.55000000000000004</v>
      </c>
      <c r="CX8" s="292" t="s">
        <v>422</v>
      </c>
      <c r="CY8" s="292" t="s">
        <v>54</v>
      </c>
      <c r="CZ8" s="292"/>
      <c r="DA8" s="419">
        <v>12.5</v>
      </c>
      <c r="DR8" s="292"/>
      <c r="DS8" s="292"/>
      <c r="DT8" s="292"/>
      <c r="DU8" s="292"/>
      <c r="DW8" s="352">
        <f t="shared" si="3"/>
        <v>0</v>
      </c>
      <c r="DX8" s="352">
        <f t="shared" si="3"/>
        <v>0</v>
      </c>
      <c r="DY8" s="352">
        <f t="shared" si="3"/>
        <v>0</v>
      </c>
      <c r="DZ8" s="352">
        <f t="shared" si="3"/>
        <v>0</v>
      </c>
      <c r="EA8" s="352">
        <f t="shared" si="3"/>
        <v>0</v>
      </c>
      <c r="EB8" s="352">
        <f t="shared" si="3"/>
        <v>0</v>
      </c>
      <c r="EC8" s="352">
        <f t="shared" si="3"/>
        <v>0</v>
      </c>
      <c r="ED8" s="352">
        <f t="shared" si="3"/>
        <v>0</v>
      </c>
      <c r="EE8" s="352">
        <f t="shared" si="3"/>
        <v>0</v>
      </c>
      <c r="EF8" s="352">
        <f t="shared" si="3"/>
        <v>0</v>
      </c>
      <c r="EG8" s="352">
        <f t="shared" si="3"/>
        <v>0</v>
      </c>
      <c r="EH8" s="352">
        <f t="shared" si="3"/>
        <v>0</v>
      </c>
      <c r="EI8" s="352">
        <f t="shared" si="3"/>
        <v>0</v>
      </c>
      <c r="EJ8" s="352">
        <f t="shared" si="3"/>
        <v>0</v>
      </c>
      <c r="EK8" s="352">
        <f t="shared" si="3"/>
        <v>0</v>
      </c>
      <c r="EL8" s="352">
        <f t="shared" si="3"/>
        <v>0</v>
      </c>
      <c r="EM8" s="352">
        <f t="shared" si="4"/>
        <v>0</v>
      </c>
      <c r="EN8" s="352">
        <f t="shared" si="4"/>
        <v>0</v>
      </c>
      <c r="EO8" s="352">
        <f t="shared" si="4"/>
        <v>0</v>
      </c>
      <c r="EP8" s="352">
        <f t="shared" si="4"/>
        <v>0</v>
      </c>
      <c r="ER8" s="352">
        <f t="shared" ref="ER8" si="8">SUM(DW8:EQ8)</f>
        <v>0</v>
      </c>
      <c r="FJ8" s="294"/>
      <c r="FK8" s="294"/>
      <c r="FL8" s="294"/>
      <c r="FM8" s="420">
        <v>43895.5</v>
      </c>
      <c r="FN8" s="405"/>
      <c r="FO8" s="410">
        <f t="shared" si="7"/>
        <v>43895.5</v>
      </c>
    </row>
    <row r="9" spans="1:171" x14ac:dyDescent="0.3">
      <c r="B9" s="5" t="s">
        <v>334</v>
      </c>
      <c r="C9" s="925">
        <f>F71</f>
        <v>1</v>
      </c>
      <c r="D9" s="926"/>
      <c r="G9" s="916"/>
      <c r="H9" s="921"/>
      <c r="I9" s="921"/>
      <c r="J9" s="922"/>
      <c r="K9" s="212"/>
      <c r="CK9" s="293" t="s">
        <v>1</v>
      </c>
      <c r="CL9" s="293" t="s">
        <v>400</v>
      </c>
      <c r="CM9" s="293" t="s">
        <v>415</v>
      </c>
      <c r="CN9" s="426" t="s">
        <v>60</v>
      </c>
      <c r="CO9" s="292"/>
      <c r="CP9" s="64">
        <v>44363</v>
      </c>
      <c r="CQ9" s="64">
        <v>44408</v>
      </c>
      <c r="CR9" s="292"/>
      <c r="CS9" s="340">
        <v>79810</v>
      </c>
      <c r="CT9" s="406">
        <f t="shared" si="6"/>
        <v>79810</v>
      </c>
      <c r="CU9" s="407">
        <f t="shared" si="0"/>
        <v>0</v>
      </c>
      <c r="CV9" s="406">
        <f t="shared" si="1"/>
        <v>35914.5</v>
      </c>
      <c r="CW9" s="407">
        <f t="shared" si="2"/>
        <v>0.55000000000000004</v>
      </c>
      <c r="CX9" s="292" t="s">
        <v>58</v>
      </c>
      <c r="CY9" s="292" t="s">
        <v>54</v>
      </c>
      <c r="CZ9" s="292"/>
      <c r="DA9" s="419">
        <v>34.619999999999997</v>
      </c>
      <c r="DR9" s="292"/>
      <c r="DS9" s="292"/>
      <c r="DT9" s="292"/>
      <c r="DU9" s="292"/>
      <c r="DW9" s="352">
        <f t="shared" si="3"/>
        <v>0</v>
      </c>
      <c r="DX9" s="352">
        <f t="shared" si="3"/>
        <v>0</v>
      </c>
      <c r="DY9" s="352">
        <f t="shared" si="3"/>
        <v>0</v>
      </c>
      <c r="DZ9" s="352">
        <f t="shared" si="3"/>
        <v>0</v>
      </c>
      <c r="EA9" s="352">
        <f t="shared" si="3"/>
        <v>0</v>
      </c>
      <c r="EB9" s="352">
        <f t="shared" si="3"/>
        <v>0</v>
      </c>
      <c r="EC9" s="352">
        <f t="shared" si="3"/>
        <v>0</v>
      </c>
      <c r="ED9" s="352">
        <f t="shared" si="3"/>
        <v>0</v>
      </c>
      <c r="EE9" s="352">
        <f t="shared" si="3"/>
        <v>0</v>
      </c>
      <c r="EF9" s="352">
        <f t="shared" si="3"/>
        <v>0</v>
      </c>
      <c r="EG9" s="352">
        <f t="shared" si="3"/>
        <v>0</v>
      </c>
      <c r="EH9" s="352">
        <f t="shared" si="3"/>
        <v>0</v>
      </c>
      <c r="EI9" s="352">
        <f t="shared" si="3"/>
        <v>0</v>
      </c>
      <c r="EJ9" s="352">
        <f t="shared" si="3"/>
        <v>0</v>
      </c>
      <c r="EK9" s="352">
        <f t="shared" si="3"/>
        <v>0</v>
      </c>
      <c r="EL9" s="352">
        <f t="shared" si="3"/>
        <v>0</v>
      </c>
      <c r="EM9" s="352">
        <f t="shared" si="4"/>
        <v>0</v>
      </c>
      <c r="EN9" s="352">
        <f t="shared" si="4"/>
        <v>0</v>
      </c>
      <c r="EO9" s="352">
        <f t="shared" si="4"/>
        <v>0</v>
      </c>
      <c r="EP9" s="352">
        <f t="shared" si="4"/>
        <v>0</v>
      </c>
      <c r="ER9" s="352">
        <f t="shared" ref="ER9:ER20" si="9">SUM(DW9:EQ9)</f>
        <v>0</v>
      </c>
      <c r="FJ9" s="294"/>
      <c r="FK9" s="294"/>
      <c r="FL9" s="294"/>
      <c r="FM9" s="420">
        <v>43895.5</v>
      </c>
      <c r="FN9" s="405"/>
      <c r="FO9" s="410">
        <f t="shared" si="7"/>
        <v>43895.5</v>
      </c>
    </row>
    <row r="10" spans="1:171" ht="15" thickBot="1" x14ac:dyDescent="0.35">
      <c r="B10" s="5" t="s">
        <v>335</v>
      </c>
      <c r="C10" s="927"/>
      <c r="D10" s="910"/>
      <c r="G10" s="917"/>
      <c r="H10" s="923"/>
      <c r="I10" s="923"/>
      <c r="J10" s="924"/>
      <c r="K10" s="212"/>
      <c r="CK10" s="293" t="s">
        <v>1</v>
      </c>
      <c r="CL10" s="293" t="s">
        <v>400</v>
      </c>
      <c r="CM10" s="293" t="s">
        <v>415</v>
      </c>
      <c r="CN10" s="426" t="s">
        <v>60</v>
      </c>
      <c r="CO10" s="292"/>
      <c r="CP10" s="64">
        <v>44363</v>
      </c>
      <c r="CQ10" s="64">
        <v>44408</v>
      </c>
      <c r="CR10" s="292"/>
      <c r="CS10" s="340">
        <v>79810</v>
      </c>
      <c r="CT10" s="406">
        <f t="shared" si="6"/>
        <v>79810</v>
      </c>
      <c r="CU10" s="407">
        <f t="shared" si="0"/>
        <v>0</v>
      </c>
      <c r="CV10" s="406">
        <f t="shared" si="1"/>
        <v>35914.5</v>
      </c>
      <c r="CW10" s="407">
        <f t="shared" si="2"/>
        <v>0.55000000000000004</v>
      </c>
      <c r="CX10" s="292" t="s">
        <v>423</v>
      </c>
      <c r="CY10" s="292" t="s">
        <v>54</v>
      </c>
      <c r="CZ10" s="292" t="s">
        <v>424</v>
      </c>
      <c r="DA10" s="419">
        <v>30</v>
      </c>
      <c r="DR10" s="292"/>
      <c r="DS10" s="292"/>
      <c r="DT10" s="292"/>
      <c r="DU10" s="292"/>
      <c r="DW10" s="352">
        <f t="shared" si="3"/>
        <v>0</v>
      </c>
      <c r="DX10" s="352">
        <f t="shared" si="3"/>
        <v>0</v>
      </c>
      <c r="DY10" s="352">
        <f t="shared" si="3"/>
        <v>0</v>
      </c>
      <c r="DZ10" s="352">
        <f t="shared" si="3"/>
        <v>0</v>
      </c>
      <c r="EA10" s="352">
        <f t="shared" si="3"/>
        <v>0</v>
      </c>
      <c r="EB10" s="352">
        <f t="shared" si="3"/>
        <v>0</v>
      </c>
      <c r="EC10" s="352">
        <f t="shared" si="3"/>
        <v>0</v>
      </c>
      <c r="ED10" s="352">
        <f t="shared" si="3"/>
        <v>0</v>
      </c>
      <c r="EE10" s="352">
        <f t="shared" si="3"/>
        <v>0</v>
      </c>
      <c r="EF10" s="352">
        <f t="shared" si="3"/>
        <v>0</v>
      </c>
      <c r="EG10" s="352">
        <f t="shared" si="3"/>
        <v>0</v>
      </c>
      <c r="EH10" s="352">
        <f t="shared" si="3"/>
        <v>0</v>
      </c>
      <c r="EI10" s="352">
        <f t="shared" si="3"/>
        <v>0</v>
      </c>
      <c r="EJ10" s="352">
        <f t="shared" si="3"/>
        <v>0</v>
      </c>
      <c r="EK10" s="352">
        <f t="shared" si="3"/>
        <v>0</v>
      </c>
      <c r="EL10" s="352">
        <f t="shared" si="3"/>
        <v>0</v>
      </c>
      <c r="EM10" s="352">
        <f t="shared" si="4"/>
        <v>0</v>
      </c>
      <c r="EN10" s="352">
        <f t="shared" si="4"/>
        <v>0</v>
      </c>
      <c r="EO10" s="352">
        <f t="shared" si="4"/>
        <v>0</v>
      </c>
      <c r="EP10" s="352">
        <f t="shared" si="4"/>
        <v>0</v>
      </c>
      <c r="ER10" s="352">
        <f t="shared" si="9"/>
        <v>0</v>
      </c>
      <c r="FJ10" s="294"/>
      <c r="FK10" s="294"/>
      <c r="FL10" s="294"/>
      <c r="FM10" s="420">
        <v>43895.5</v>
      </c>
      <c r="FN10" s="405"/>
      <c r="FO10" s="410">
        <f t="shared" si="7"/>
        <v>43895.5</v>
      </c>
    </row>
    <row r="11" spans="1:171" ht="32.700000000000003" customHeight="1" thickBot="1" x14ac:dyDescent="0.35">
      <c r="B11" s="398" t="s">
        <v>336</v>
      </c>
      <c r="C11" s="928" t="s">
        <v>471</v>
      </c>
      <c r="D11" s="929"/>
      <c r="H11"/>
      <c r="CK11" s="293" t="s">
        <v>1</v>
      </c>
      <c r="CL11" s="293" t="s">
        <v>400</v>
      </c>
      <c r="CM11" s="293" t="s">
        <v>415</v>
      </c>
      <c r="CN11" s="426" t="s">
        <v>60</v>
      </c>
      <c r="CO11" s="292"/>
      <c r="CP11" s="64">
        <v>44363</v>
      </c>
      <c r="CQ11" s="64">
        <v>44408</v>
      </c>
      <c r="CR11" s="292"/>
      <c r="CS11" s="340">
        <v>79810</v>
      </c>
      <c r="CT11" s="406">
        <f t="shared" si="6"/>
        <v>79810</v>
      </c>
      <c r="CU11" s="407">
        <f t="shared" si="0"/>
        <v>0</v>
      </c>
      <c r="CV11" s="406">
        <f t="shared" si="1"/>
        <v>35914.5</v>
      </c>
      <c r="CW11" s="407">
        <f t="shared" si="2"/>
        <v>0.55000000000000004</v>
      </c>
      <c r="CX11" s="292" t="s">
        <v>53</v>
      </c>
      <c r="CY11" s="292" t="s">
        <v>54</v>
      </c>
      <c r="CZ11" s="292"/>
      <c r="DA11" s="419">
        <v>34.619999999999997</v>
      </c>
      <c r="DR11" s="292"/>
      <c r="DS11" s="292"/>
      <c r="DT11" s="292"/>
      <c r="DU11" s="292"/>
      <c r="DW11" s="352">
        <f t="shared" si="3"/>
        <v>0</v>
      </c>
      <c r="DX11" s="352">
        <f t="shared" si="3"/>
        <v>0</v>
      </c>
      <c r="DY11" s="352">
        <f t="shared" si="3"/>
        <v>0</v>
      </c>
      <c r="DZ11" s="352">
        <f t="shared" si="3"/>
        <v>0</v>
      </c>
      <c r="EA11" s="352">
        <f t="shared" si="3"/>
        <v>0</v>
      </c>
      <c r="EB11" s="352">
        <f t="shared" si="3"/>
        <v>0</v>
      </c>
      <c r="EC11" s="352">
        <f t="shared" si="3"/>
        <v>0</v>
      </c>
      <c r="ED11" s="352">
        <f t="shared" si="3"/>
        <v>0</v>
      </c>
      <c r="EE11" s="352">
        <f t="shared" si="3"/>
        <v>0</v>
      </c>
      <c r="EF11" s="352">
        <f t="shared" si="3"/>
        <v>0</v>
      </c>
      <c r="EG11" s="352">
        <f t="shared" si="3"/>
        <v>0</v>
      </c>
      <c r="EH11" s="352">
        <f t="shared" si="3"/>
        <v>0</v>
      </c>
      <c r="EI11" s="352">
        <f t="shared" si="3"/>
        <v>0</v>
      </c>
      <c r="EJ11" s="352">
        <f t="shared" si="3"/>
        <v>0</v>
      </c>
      <c r="EK11" s="352">
        <f t="shared" si="3"/>
        <v>0</v>
      </c>
      <c r="EL11" s="352">
        <f t="shared" si="3"/>
        <v>0</v>
      </c>
      <c r="EM11" s="352">
        <f t="shared" si="4"/>
        <v>0</v>
      </c>
      <c r="EN11" s="352">
        <f t="shared" si="4"/>
        <v>0</v>
      </c>
      <c r="EO11" s="352">
        <f t="shared" si="4"/>
        <v>0</v>
      </c>
      <c r="EP11" s="352">
        <f t="shared" si="4"/>
        <v>0</v>
      </c>
      <c r="ER11" s="352">
        <f t="shared" si="9"/>
        <v>0</v>
      </c>
      <c r="FJ11" s="294"/>
      <c r="FK11" s="294"/>
      <c r="FL11" s="294"/>
      <c r="FM11" s="420">
        <v>43895.5</v>
      </c>
      <c r="FN11" s="405"/>
      <c r="FO11" s="410">
        <f t="shared" si="7"/>
        <v>43895.5</v>
      </c>
    </row>
    <row r="12" spans="1:171" ht="15" thickBot="1" x14ac:dyDescent="0.35">
      <c r="B12" s="5" t="s">
        <v>62</v>
      </c>
      <c r="C12" s="28">
        <v>122</v>
      </c>
      <c r="D12" s="74">
        <f>C12*8</f>
        <v>976</v>
      </c>
      <c r="E12" s="397">
        <f>C12*F12</f>
        <v>28060</v>
      </c>
      <c r="F12" s="283">
        <v>230</v>
      </c>
      <c r="G12" s="6" t="e">
        <f>C12-N66</f>
        <v>#REF!</v>
      </c>
      <c r="H12" s="6"/>
      <c r="M12" s="6">
        <f>C21-CHOOSE(WEEKDAY(C21),7,1,2,3,4,5,6)+1</f>
        <v>44704</v>
      </c>
      <c r="N12" s="6">
        <f>D21-CHOOSE(WEEKDAY(D21),7,1,2,3,4,5,6)+8</f>
        <v>44753</v>
      </c>
      <c r="CK12" s="293" t="s">
        <v>1</v>
      </c>
      <c r="CL12" s="293" t="s">
        <v>400</v>
      </c>
      <c r="CM12" s="293" t="s">
        <v>415</v>
      </c>
      <c r="CN12" s="426" t="s">
        <v>60</v>
      </c>
      <c r="CO12" s="292"/>
      <c r="CP12" s="64">
        <v>44363</v>
      </c>
      <c r="CQ12" s="64">
        <v>44408</v>
      </c>
      <c r="CR12" s="292"/>
      <c r="CS12" s="340">
        <v>79810</v>
      </c>
      <c r="CT12" s="406">
        <f t="shared" si="6"/>
        <v>79810</v>
      </c>
      <c r="CU12" s="407">
        <f t="shared" si="0"/>
        <v>0</v>
      </c>
      <c r="CV12" s="406">
        <f t="shared" si="1"/>
        <v>35914.5</v>
      </c>
      <c r="CW12" s="407">
        <f t="shared" si="2"/>
        <v>0.55000000000000004</v>
      </c>
      <c r="CX12" s="292" t="s">
        <v>426</v>
      </c>
      <c r="CY12" s="292" t="s">
        <v>54</v>
      </c>
      <c r="CZ12" s="292" t="str">
        <f>CONCATENATE(CM12,CX12,CY12)</f>
        <v>P1716976.10Montalbano, EmanueleNSW</v>
      </c>
      <c r="DA12" s="419">
        <v>35</v>
      </c>
      <c r="DR12" s="292"/>
      <c r="DS12" s="292"/>
      <c r="DT12" s="292"/>
      <c r="DU12" s="292"/>
      <c r="DW12" s="352">
        <f t="shared" si="3"/>
        <v>0</v>
      </c>
      <c r="DX12" s="352">
        <f t="shared" si="3"/>
        <v>0</v>
      </c>
      <c r="DY12" s="352">
        <f t="shared" si="3"/>
        <v>0</v>
      </c>
      <c r="DZ12" s="352">
        <f t="shared" si="3"/>
        <v>0</v>
      </c>
      <c r="EA12" s="352">
        <f t="shared" si="3"/>
        <v>0</v>
      </c>
      <c r="EB12" s="352">
        <f t="shared" si="3"/>
        <v>0</v>
      </c>
      <c r="EC12" s="352">
        <f t="shared" si="3"/>
        <v>0</v>
      </c>
      <c r="ED12" s="352">
        <f t="shared" si="3"/>
        <v>0</v>
      </c>
      <c r="EE12" s="352">
        <f t="shared" si="3"/>
        <v>0</v>
      </c>
      <c r="EF12" s="352">
        <f t="shared" si="3"/>
        <v>0</v>
      </c>
      <c r="EG12" s="352">
        <f t="shared" si="3"/>
        <v>0</v>
      </c>
      <c r="EH12" s="352">
        <f t="shared" si="3"/>
        <v>0</v>
      </c>
      <c r="EI12" s="352">
        <f t="shared" si="3"/>
        <v>0</v>
      </c>
      <c r="EJ12" s="352">
        <f t="shared" si="3"/>
        <v>0</v>
      </c>
      <c r="EK12" s="352">
        <f t="shared" si="3"/>
        <v>0</v>
      </c>
      <c r="EL12" s="352">
        <f t="shared" si="3"/>
        <v>0</v>
      </c>
      <c r="EM12" s="352">
        <f t="shared" si="4"/>
        <v>0</v>
      </c>
      <c r="EN12" s="352">
        <f t="shared" si="4"/>
        <v>0</v>
      </c>
      <c r="EO12" s="352">
        <f t="shared" si="4"/>
        <v>0</v>
      </c>
      <c r="EP12" s="352">
        <f t="shared" si="4"/>
        <v>0</v>
      </c>
      <c r="ER12" s="352">
        <f t="shared" si="9"/>
        <v>0</v>
      </c>
      <c r="FJ12" s="294"/>
      <c r="FK12" s="294"/>
      <c r="FL12" s="294"/>
      <c r="FM12" s="420">
        <v>43895.5</v>
      </c>
      <c r="FN12" s="405"/>
      <c r="FO12" s="410">
        <f t="shared" si="7"/>
        <v>43895.5</v>
      </c>
    </row>
    <row r="13" spans="1:171" ht="13.5" customHeight="1" thickBot="1" x14ac:dyDescent="0.35">
      <c r="B13" s="66" t="s">
        <v>63</v>
      </c>
      <c r="C13" s="905" t="s">
        <v>188</v>
      </c>
      <c r="D13" s="906"/>
      <c r="H13"/>
      <c r="CK13" s="293" t="s">
        <v>1</v>
      </c>
      <c r="CL13" s="293" t="s">
        <v>400</v>
      </c>
      <c r="CM13" s="293" t="s">
        <v>415</v>
      </c>
      <c r="CN13" s="426" t="s">
        <v>60</v>
      </c>
      <c r="CO13" s="292"/>
      <c r="CP13" s="64">
        <v>44363</v>
      </c>
      <c r="CQ13" s="64">
        <v>44408</v>
      </c>
      <c r="CR13" s="292"/>
      <c r="CS13" s="340">
        <v>79810</v>
      </c>
      <c r="CT13" s="406">
        <f t="shared" si="6"/>
        <v>79810</v>
      </c>
      <c r="CU13" s="407">
        <f t="shared" si="0"/>
        <v>0</v>
      </c>
      <c r="CV13" s="406">
        <f t="shared" si="1"/>
        <v>35914.5</v>
      </c>
      <c r="CW13" s="407">
        <f t="shared" si="2"/>
        <v>0.55000000000000004</v>
      </c>
      <c r="CX13" s="292" t="s">
        <v>426</v>
      </c>
      <c r="CY13" s="292" t="s">
        <v>34</v>
      </c>
      <c r="CZ13" s="292" t="str">
        <f>CONCATENATE(CM13,CX13,CY13)</f>
        <v>P1716976.10Montalbano, EmanueleSTR</v>
      </c>
      <c r="DA13" s="419">
        <v>35</v>
      </c>
      <c r="DU13" s="292"/>
      <c r="EL13" s="352">
        <f t="shared" si="3"/>
        <v>0</v>
      </c>
      <c r="EM13" s="352">
        <f t="shared" si="4"/>
        <v>0</v>
      </c>
      <c r="EN13" s="352">
        <f t="shared" si="4"/>
        <v>0</v>
      </c>
      <c r="EO13" s="352">
        <f t="shared" si="4"/>
        <v>0</v>
      </c>
      <c r="EP13" s="352">
        <f t="shared" si="4"/>
        <v>0</v>
      </c>
      <c r="ER13" s="352">
        <f t="shared" si="9"/>
        <v>0</v>
      </c>
      <c r="FM13" s="420">
        <v>43895.5</v>
      </c>
      <c r="FO13" s="410">
        <f t="shared" si="7"/>
        <v>43895.5</v>
      </c>
    </row>
    <row r="14" spans="1:171" ht="45.75" customHeight="1" thickBot="1" x14ac:dyDescent="0.35">
      <c r="A14" s="896" t="s">
        <v>337</v>
      </c>
      <c r="B14" s="897"/>
      <c r="C14" s="897"/>
      <c r="D14" s="897"/>
      <c r="E14" s="897"/>
      <c r="F14" s="897"/>
      <c r="G14" s="897"/>
      <c r="H14" s="897"/>
      <c r="I14" s="897"/>
      <c r="J14" s="897"/>
      <c r="K14" s="897"/>
      <c r="L14" s="897"/>
      <c r="M14" s="897"/>
      <c r="N14" s="897"/>
      <c r="O14" s="897"/>
      <c r="P14" s="897"/>
      <c r="Q14" s="897"/>
      <c r="R14" s="897"/>
      <c r="S14" s="897"/>
      <c r="T14" s="897"/>
      <c r="U14" s="897"/>
      <c r="V14" s="897"/>
      <c r="W14" s="897"/>
      <c r="X14" s="897"/>
      <c r="Y14" s="897"/>
      <c r="Z14" s="897"/>
      <c r="AA14" s="897"/>
      <c r="AB14" s="897"/>
      <c r="AC14" s="897"/>
      <c r="AD14" s="897"/>
      <c r="AE14" s="897"/>
      <c r="AF14" s="897"/>
      <c r="AG14" s="897"/>
      <c r="AH14" s="897"/>
      <c r="AI14" s="897"/>
      <c r="AJ14" s="897"/>
      <c r="AK14" s="897"/>
      <c r="AL14" s="897"/>
      <c r="AM14" s="897"/>
      <c r="AN14" s="897"/>
      <c r="AO14" s="897"/>
      <c r="AP14" s="897"/>
      <c r="AQ14" s="897"/>
      <c r="AR14" s="897"/>
      <c r="AS14" s="897"/>
      <c r="AT14" s="897"/>
      <c r="AU14" s="897"/>
      <c r="AV14" s="897"/>
      <c r="AW14" s="897"/>
      <c r="AX14" s="897"/>
      <c r="AY14" s="897"/>
      <c r="AZ14" s="897"/>
      <c r="BA14" s="897"/>
      <c r="BB14" s="897"/>
      <c r="BC14" s="897"/>
      <c r="BD14" s="897"/>
      <c r="BE14" s="897"/>
      <c r="BF14" s="897"/>
      <c r="BG14" s="897"/>
      <c r="BH14" s="897"/>
      <c r="BI14" s="897"/>
      <c r="BJ14" s="897"/>
      <c r="BK14" s="897"/>
      <c r="BL14" s="897"/>
      <c r="BM14" s="897"/>
      <c r="BN14" s="897"/>
      <c r="BO14" s="897"/>
      <c r="BP14" s="7"/>
      <c r="BQ14" s="328" t="s">
        <v>344</v>
      </c>
      <c r="BR14" s="8"/>
      <c r="BS14" s="8"/>
      <c r="BT14" s="166" t="s">
        <v>339</v>
      </c>
      <c r="BU14" s="163" t="s">
        <v>337</v>
      </c>
      <c r="BV14" s="164" t="s">
        <v>340</v>
      </c>
      <c r="BW14" s="163" t="s">
        <v>191</v>
      </c>
      <c r="BX14" s="163" t="s">
        <v>39</v>
      </c>
      <c r="BY14" s="163" t="s">
        <v>192</v>
      </c>
      <c r="BZ14" s="163" t="s">
        <v>215</v>
      </c>
      <c r="CA14" s="165" t="s">
        <v>216</v>
      </c>
      <c r="CB14" s="165" t="s">
        <v>217</v>
      </c>
      <c r="CC14" s="165" t="s">
        <v>218</v>
      </c>
      <c r="CD14" s="165" t="s">
        <v>341</v>
      </c>
      <c r="CE14" s="346" t="s">
        <v>342</v>
      </c>
      <c r="CF14" s="165" t="s">
        <v>343</v>
      </c>
      <c r="CK14" s="293" t="s">
        <v>1</v>
      </c>
      <c r="CL14" s="293" t="s">
        <v>400</v>
      </c>
      <c r="CM14" s="293" t="s">
        <v>415</v>
      </c>
      <c r="CN14" s="426" t="s">
        <v>60</v>
      </c>
      <c r="CO14" s="292"/>
      <c r="CP14" s="64">
        <v>44363</v>
      </c>
      <c r="CQ14" s="64">
        <v>44408</v>
      </c>
      <c r="CR14" s="292"/>
      <c r="CS14" s="340">
        <v>79810</v>
      </c>
      <c r="CT14" s="406">
        <f t="shared" si="6"/>
        <v>79810</v>
      </c>
      <c r="CU14" s="407">
        <f t="shared" si="0"/>
        <v>0</v>
      </c>
      <c r="CV14" s="406">
        <f t="shared" si="1"/>
        <v>35914.5</v>
      </c>
      <c r="CW14" s="407">
        <f t="shared" si="2"/>
        <v>0.55000000000000004</v>
      </c>
      <c r="CX14" s="292" t="s">
        <v>427</v>
      </c>
      <c r="CY14" s="292" t="s">
        <v>54</v>
      </c>
      <c r="CZ14" s="292"/>
      <c r="DA14" s="419">
        <v>25</v>
      </c>
      <c r="DU14" s="292"/>
      <c r="EL14" s="352">
        <f t="shared" si="3"/>
        <v>0</v>
      </c>
      <c r="EM14" s="352">
        <f t="shared" si="4"/>
        <v>0</v>
      </c>
      <c r="EN14" s="352">
        <f t="shared" si="4"/>
        <v>0</v>
      </c>
      <c r="EO14" s="352">
        <f t="shared" si="4"/>
        <v>0</v>
      </c>
      <c r="EP14" s="352">
        <f t="shared" si="4"/>
        <v>0</v>
      </c>
      <c r="ER14" s="352">
        <f t="shared" si="9"/>
        <v>0</v>
      </c>
      <c r="FM14" s="420">
        <v>43895.5</v>
      </c>
      <c r="FO14" s="410">
        <f t="shared" si="7"/>
        <v>43895.5</v>
      </c>
    </row>
    <row r="15" spans="1:171" ht="22.5" customHeight="1" thickTop="1" thickBot="1" x14ac:dyDescent="0.35">
      <c r="A15" s="46"/>
      <c r="B15" s="46"/>
      <c r="C15" s="46"/>
      <c r="D15" s="46"/>
      <c r="E15" s="49"/>
      <c r="F15" s="49"/>
      <c r="G15" s="46"/>
      <c r="H15" s="46"/>
      <c r="I15" s="49"/>
      <c r="J15" s="46"/>
      <c r="K15" s="46"/>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7"/>
      <c r="BQ15" s="354">
        <f>(BU15/5)/280</f>
        <v>0</v>
      </c>
      <c r="BR15" s="8"/>
      <c r="BS15" s="8"/>
      <c r="BT15" s="203"/>
      <c r="BU15" s="204">
        <v>0</v>
      </c>
      <c r="BV15" s="204">
        <v>0</v>
      </c>
      <c r="BW15" s="204">
        <v>0</v>
      </c>
      <c r="BX15" s="204">
        <v>0</v>
      </c>
      <c r="BY15" s="204">
        <v>0</v>
      </c>
      <c r="BZ15" s="204">
        <v>0</v>
      </c>
      <c r="CA15" s="204">
        <v>0</v>
      </c>
      <c r="CB15" s="204">
        <v>0</v>
      </c>
      <c r="CC15" s="204">
        <v>0</v>
      </c>
      <c r="CD15" s="204"/>
      <c r="CE15" s="347">
        <f>IF(CF15&lt;0,BW15,BY15+(BX15-BY15)*0.2)</f>
        <v>0</v>
      </c>
      <c r="CF15" s="347">
        <f>BW15-BY15</f>
        <v>0</v>
      </c>
      <c r="CK15" s="293" t="s">
        <v>1</v>
      </c>
      <c r="CL15" s="293" t="s">
        <v>400</v>
      </c>
      <c r="CM15" s="293" t="s">
        <v>415</v>
      </c>
      <c r="CN15" s="426" t="s">
        <v>60</v>
      </c>
      <c r="CO15" s="292"/>
      <c r="CP15" s="64">
        <v>44363</v>
      </c>
      <c r="CQ15" s="64">
        <v>44408</v>
      </c>
      <c r="CR15" s="292"/>
      <c r="CS15" s="340">
        <v>79810</v>
      </c>
      <c r="CT15" s="406">
        <f t="shared" si="6"/>
        <v>79810</v>
      </c>
      <c r="CU15" s="407">
        <f t="shared" si="0"/>
        <v>0</v>
      </c>
      <c r="CV15" s="406">
        <f t="shared" si="1"/>
        <v>35914.5</v>
      </c>
      <c r="CW15" s="407">
        <f t="shared" si="2"/>
        <v>0.55000000000000004</v>
      </c>
      <c r="CX15" s="292" t="s">
        <v>427</v>
      </c>
      <c r="CY15" s="292" t="s">
        <v>34</v>
      </c>
      <c r="CZ15" s="292"/>
      <c r="DA15" s="419">
        <v>25</v>
      </c>
      <c r="DU15" s="292"/>
      <c r="EL15" s="352">
        <f t="shared" si="3"/>
        <v>0</v>
      </c>
      <c r="EM15" s="352">
        <f t="shared" si="4"/>
        <v>0</v>
      </c>
      <c r="EN15" s="352">
        <f t="shared" si="4"/>
        <v>0</v>
      </c>
      <c r="EO15" s="352">
        <f t="shared" si="4"/>
        <v>0</v>
      </c>
      <c r="EP15" s="352">
        <f t="shared" si="4"/>
        <v>0</v>
      </c>
      <c r="ER15" s="352">
        <f t="shared" si="9"/>
        <v>0</v>
      </c>
      <c r="FM15" s="420">
        <v>43895.5</v>
      </c>
      <c r="FO15" s="410">
        <f t="shared" si="7"/>
        <v>43895.5</v>
      </c>
    </row>
    <row r="16" spans="1:171" ht="15.75" customHeight="1" thickBot="1" x14ac:dyDescent="0.35">
      <c r="A16" s="8"/>
      <c r="B16" s="8"/>
      <c r="C16" s="8"/>
      <c r="D16" s="8"/>
      <c r="E16" s="8"/>
      <c r="F16" s="8"/>
      <c r="G16" s="8"/>
      <c r="H16"/>
      <c r="I16"/>
      <c r="J16" t="s">
        <v>428</v>
      </c>
      <c r="K16"/>
      <c r="L16" s="8"/>
      <c r="M16" s="98" t="s">
        <v>344</v>
      </c>
      <c r="N16" s="156">
        <f>SUM(O16:BN16)</f>
        <v>122</v>
      </c>
      <c r="O16" s="157">
        <f>O31/$F$12</f>
        <v>20</v>
      </c>
      <c r="P16" s="94">
        <f t="shared" ref="P16:BN16" si="10">P31/$F$12</f>
        <v>14</v>
      </c>
      <c r="Q16" s="94">
        <f t="shared" si="10"/>
        <v>19</v>
      </c>
      <c r="R16" s="94">
        <f t="shared" si="10"/>
        <v>32</v>
      </c>
      <c r="S16" s="94">
        <f t="shared" si="10"/>
        <v>29</v>
      </c>
      <c r="T16" s="94">
        <f t="shared" si="10"/>
        <v>8</v>
      </c>
      <c r="U16" s="94">
        <f t="shared" si="10"/>
        <v>0</v>
      </c>
      <c r="V16" s="94">
        <f t="shared" si="10"/>
        <v>0</v>
      </c>
      <c r="W16" s="94">
        <f t="shared" si="10"/>
        <v>0</v>
      </c>
      <c r="X16" s="94">
        <f t="shared" si="10"/>
        <v>0</v>
      </c>
      <c r="Y16" s="94">
        <f t="shared" si="10"/>
        <v>0</v>
      </c>
      <c r="Z16" s="94">
        <f t="shared" si="10"/>
        <v>0</v>
      </c>
      <c r="AA16" s="94">
        <f t="shared" si="10"/>
        <v>0</v>
      </c>
      <c r="AB16" s="94">
        <f t="shared" si="10"/>
        <v>0</v>
      </c>
      <c r="AC16" s="94">
        <f t="shared" si="10"/>
        <v>0</v>
      </c>
      <c r="AD16" s="94">
        <f t="shared" si="10"/>
        <v>0</v>
      </c>
      <c r="AE16" s="94">
        <f t="shared" si="10"/>
        <v>0</v>
      </c>
      <c r="AF16" s="94">
        <f t="shared" si="10"/>
        <v>0</v>
      </c>
      <c r="AG16" s="94">
        <f t="shared" si="10"/>
        <v>0</v>
      </c>
      <c r="AH16" s="94">
        <f t="shared" si="10"/>
        <v>0</v>
      </c>
      <c r="AI16" s="94">
        <f t="shared" si="10"/>
        <v>0</v>
      </c>
      <c r="AJ16" s="94">
        <f t="shared" si="10"/>
        <v>0</v>
      </c>
      <c r="AK16" s="94">
        <f t="shared" si="10"/>
        <v>0</v>
      </c>
      <c r="AL16" s="94">
        <f t="shared" si="10"/>
        <v>0</v>
      </c>
      <c r="AM16" s="94">
        <f t="shared" si="10"/>
        <v>0</v>
      </c>
      <c r="AN16" s="94">
        <f t="shared" si="10"/>
        <v>0</v>
      </c>
      <c r="AO16" s="94">
        <f t="shared" si="10"/>
        <v>0</v>
      </c>
      <c r="AP16" s="94">
        <f t="shared" si="10"/>
        <v>0</v>
      </c>
      <c r="AQ16" s="94">
        <f t="shared" si="10"/>
        <v>0</v>
      </c>
      <c r="AR16" s="94">
        <f t="shared" si="10"/>
        <v>0</v>
      </c>
      <c r="AS16" s="94">
        <f t="shared" si="10"/>
        <v>0</v>
      </c>
      <c r="AT16" s="94">
        <f t="shared" si="10"/>
        <v>0</v>
      </c>
      <c r="AU16" s="94">
        <f t="shared" si="10"/>
        <v>0</v>
      </c>
      <c r="AV16" s="94">
        <f t="shared" si="10"/>
        <v>0</v>
      </c>
      <c r="AW16" s="94">
        <f t="shared" si="10"/>
        <v>0</v>
      </c>
      <c r="AX16" s="94">
        <f t="shared" si="10"/>
        <v>0</v>
      </c>
      <c r="AY16" s="94">
        <f t="shared" si="10"/>
        <v>0</v>
      </c>
      <c r="AZ16" s="94">
        <f t="shared" si="10"/>
        <v>0</v>
      </c>
      <c r="BA16" s="94">
        <f t="shared" si="10"/>
        <v>0</v>
      </c>
      <c r="BB16" s="94">
        <f t="shared" si="10"/>
        <v>0</v>
      </c>
      <c r="BC16" s="94">
        <f t="shared" si="10"/>
        <v>0</v>
      </c>
      <c r="BD16" s="94">
        <f t="shared" si="10"/>
        <v>0</v>
      </c>
      <c r="BE16" s="94">
        <f t="shared" si="10"/>
        <v>0</v>
      </c>
      <c r="BF16" s="94">
        <f t="shared" si="10"/>
        <v>0</v>
      </c>
      <c r="BG16" s="94">
        <f t="shared" si="10"/>
        <v>0</v>
      </c>
      <c r="BH16" s="94">
        <f t="shared" si="10"/>
        <v>0</v>
      </c>
      <c r="BI16" s="94">
        <f t="shared" si="10"/>
        <v>0</v>
      </c>
      <c r="BJ16" s="94">
        <f t="shared" si="10"/>
        <v>0</v>
      </c>
      <c r="BK16" s="94">
        <f t="shared" si="10"/>
        <v>0</v>
      </c>
      <c r="BL16" s="94">
        <f t="shared" si="10"/>
        <v>0</v>
      </c>
      <c r="BM16" s="94">
        <f t="shared" si="10"/>
        <v>0</v>
      </c>
      <c r="BN16" s="95">
        <f t="shared" si="10"/>
        <v>0</v>
      </c>
      <c r="BO16" s="8"/>
      <c r="BP16" s="7"/>
      <c r="BQ16" s="354">
        <f t="shared" ref="BQ16:BQ79" si="11">(BU16/5)/280</f>
        <v>0</v>
      </c>
      <c r="BR16" s="151">
        <v>44564</v>
      </c>
      <c r="BS16" s="152">
        <f>BR16+6</f>
        <v>44570</v>
      </c>
      <c r="BT16" s="177" t="str">
        <f>CONCATENATE("S",WEEKNUM(BR16))</f>
        <v>S2</v>
      </c>
      <c r="BU16" s="169">
        <f>IFERROR(HLOOKUP(BR16,$M$19:$BN$31,13,FALSE),0)</f>
        <v>0</v>
      </c>
      <c r="BV16" s="170">
        <f t="shared" ref="BV16:BV79" si="12">IFERROR(HLOOKUP(BR16,$M$278:$BN$290,13,FALSE),0)</f>
        <v>0</v>
      </c>
      <c r="BW16" s="170">
        <f>SUM(BU$16:BU16)</f>
        <v>0</v>
      </c>
      <c r="BX16" s="170">
        <f t="shared" ref="BX16:BX39" si="13">IFERROR(HLOOKUP(BR16,$M$306:$BN$319,13,FALSE),0)</f>
        <v>0</v>
      </c>
      <c r="BY16" s="170">
        <f>SUM(BV$16:BV16)</f>
        <v>0</v>
      </c>
      <c r="BZ16" s="167" t="str">
        <f>IFERROR(BX16/BY16,"-")</f>
        <v>-</v>
      </c>
      <c r="CA16" s="168" t="str">
        <f>IFERROR(BX16/BW16,"-")</f>
        <v>-</v>
      </c>
      <c r="CB16" s="178">
        <f>IFERROR(BX16-BY16,"-")</f>
        <v>0</v>
      </c>
      <c r="CC16" s="178">
        <f>IFERROR(BX16-BW16,"-")</f>
        <v>0</v>
      </c>
      <c r="CD16" s="204"/>
      <c r="CE16" s="348">
        <f t="shared" ref="CE16:CE39" si="14">IF(CF16&lt;0,BW16,BY16+(BX16-BY16)*0.2)</f>
        <v>0</v>
      </c>
      <c r="CF16" s="341">
        <f>BW16-BY16</f>
        <v>0</v>
      </c>
      <c r="CK16" s="293" t="s">
        <v>1</v>
      </c>
      <c r="CL16" s="293" t="s">
        <v>400</v>
      </c>
      <c r="CM16" s="293" t="s">
        <v>415</v>
      </c>
      <c r="CN16" s="426" t="s">
        <v>60</v>
      </c>
      <c r="CO16" s="292"/>
      <c r="CP16" s="64">
        <v>44363</v>
      </c>
      <c r="CQ16" s="64">
        <v>44408</v>
      </c>
      <c r="CR16" s="292"/>
      <c r="CS16" s="340">
        <v>79810</v>
      </c>
      <c r="CT16" s="406">
        <f t="shared" si="6"/>
        <v>79810</v>
      </c>
      <c r="CU16" s="407">
        <f t="shared" si="0"/>
        <v>0</v>
      </c>
      <c r="CV16" s="406">
        <f t="shared" si="1"/>
        <v>35914.5</v>
      </c>
      <c r="CW16" s="407">
        <f t="shared" si="2"/>
        <v>0.55000000000000004</v>
      </c>
      <c r="CX16" s="292" t="s">
        <v>429</v>
      </c>
      <c r="CY16" s="292" t="s">
        <v>54</v>
      </c>
      <c r="CZ16" s="292"/>
      <c r="DA16" s="419">
        <v>12.5</v>
      </c>
      <c r="DU16" s="292"/>
      <c r="EL16" s="352">
        <f t="shared" si="3"/>
        <v>0</v>
      </c>
      <c r="EM16" s="352">
        <f t="shared" si="4"/>
        <v>0</v>
      </c>
      <c r="EN16" s="352">
        <f t="shared" si="4"/>
        <v>0</v>
      </c>
      <c r="EO16" s="352">
        <f t="shared" si="4"/>
        <v>0</v>
      </c>
      <c r="EP16" s="352">
        <f t="shared" si="4"/>
        <v>0</v>
      </c>
      <c r="ER16" s="352">
        <f t="shared" si="9"/>
        <v>0</v>
      </c>
      <c r="FM16" s="420">
        <v>43895.5</v>
      </c>
      <c r="FO16" s="410">
        <f t="shared" si="7"/>
        <v>43895.5</v>
      </c>
    </row>
    <row r="17" spans="1:171" ht="15.75" customHeight="1" thickBot="1" x14ac:dyDescent="0.35">
      <c r="A17" s="8"/>
      <c r="B17" s="8"/>
      <c r="C17" s="8"/>
      <c r="D17" s="8"/>
      <c r="E17" s="8"/>
      <c r="F17" s="8"/>
      <c r="G17" s="8"/>
      <c r="H17"/>
      <c r="I17"/>
      <c r="J17"/>
      <c r="K17"/>
      <c r="L17" s="8"/>
      <c r="M17" s="99" t="s">
        <v>345</v>
      </c>
      <c r="N17" s="156">
        <f>SUM(O17:BN17)</f>
        <v>976</v>
      </c>
      <c r="O17" s="158">
        <f>O16*8</f>
        <v>160</v>
      </c>
      <c r="P17" s="134">
        <f t="shared" ref="P17:BN17" si="15">P16*8</f>
        <v>112</v>
      </c>
      <c r="Q17" s="134">
        <f t="shared" si="15"/>
        <v>152</v>
      </c>
      <c r="R17" s="134">
        <f t="shared" si="15"/>
        <v>256</v>
      </c>
      <c r="S17" s="134">
        <f t="shared" si="15"/>
        <v>232</v>
      </c>
      <c r="T17" s="134">
        <f t="shared" si="15"/>
        <v>64</v>
      </c>
      <c r="U17" s="134">
        <f t="shared" si="15"/>
        <v>0</v>
      </c>
      <c r="V17" s="134">
        <f t="shared" si="15"/>
        <v>0</v>
      </c>
      <c r="W17" s="134">
        <f t="shared" si="15"/>
        <v>0</v>
      </c>
      <c r="X17" s="134">
        <f t="shared" si="15"/>
        <v>0</v>
      </c>
      <c r="Y17" s="134">
        <f t="shared" si="15"/>
        <v>0</v>
      </c>
      <c r="Z17" s="134">
        <f t="shared" si="15"/>
        <v>0</v>
      </c>
      <c r="AA17" s="134">
        <f t="shared" si="15"/>
        <v>0</v>
      </c>
      <c r="AB17" s="134">
        <f t="shared" si="15"/>
        <v>0</v>
      </c>
      <c r="AC17" s="134">
        <f t="shared" si="15"/>
        <v>0</v>
      </c>
      <c r="AD17" s="134">
        <f t="shared" si="15"/>
        <v>0</v>
      </c>
      <c r="AE17" s="134">
        <f t="shared" si="15"/>
        <v>0</v>
      </c>
      <c r="AF17" s="134">
        <f t="shared" si="15"/>
        <v>0</v>
      </c>
      <c r="AG17" s="134">
        <f t="shared" si="15"/>
        <v>0</v>
      </c>
      <c r="AH17" s="134">
        <f t="shared" si="15"/>
        <v>0</v>
      </c>
      <c r="AI17" s="134">
        <f t="shared" si="15"/>
        <v>0</v>
      </c>
      <c r="AJ17" s="134">
        <f t="shared" si="15"/>
        <v>0</v>
      </c>
      <c r="AK17" s="134">
        <f t="shared" si="15"/>
        <v>0</v>
      </c>
      <c r="AL17" s="134">
        <f t="shared" si="15"/>
        <v>0</v>
      </c>
      <c r="AM17" s="134">
        <f t="shared" si="15"/>
        <v>0</v>
      </c>
      <c r="AN17" s="134">
        <f t="shared" si="15"/>
        <v>0</v>
      </c>
      <c r="AO17" s="134">
        <f t="shared" si="15"/>
        <v>0</v>
      </c>
      <c r="AP17" s="134">
        <f t="shared" si="15"/>
        <v>0</v>
      </c>
      <c r="AQ17" s="134">
        <f t="shared" si="15"/>
        <v>0</v>
      </c>
      <c r="AR17" s="134">
        <f t="shared" si="15"/>
        <v>0</v>
      </c>
      <c r="AS17" s="134">
        <f t="shared" si="15"/>
        <v>0</v>
      </c>
      <c r="AT17" s="134">
        <f t="shared" si="15"/>
        <v>0</v>
      </c>
      <c r="AU17" s="134">
        <f t="shared" si="15"/>
        <v>0</v>
      </c>
      <c r="AV17" s="134">
        <f t="shared" si="15"/>
        <v>0</v>
      </c>
      <c r="AW17" s="134">
        <f t="shared" si="15"/>
        <v>0</v>
      </c>
      <c r="AX17" s="134">
        <f t="shared" si="15"/>
        <v>0</v>
      </c>
      <c r="AY17" s="134">
        <f t="shared" si="15"/>
        <v>0</v>
      </c>
      <c r="AZ17" s="134">
        <f t="shared" si="15"/>
        <v>0</v>
      </c>
      <c r="BA17" s="134">
        <f t="shared" si="15"/>
        <v>0</v>
      </c>
      <c r="BB17" s="134">
        <f t="shared" si="15"/>
        <v>0</v>
      </c>
      <c r="BC17" s="134">
        <f t="shared" si="15"/>
        <v>0</v>
      </c>
      <c r="BD17" s="134">
        <f t="shared" si="15"/>
        <v>0</v>
      </c>
      <c r="BE17" s="134">
        <f t="shared" si="15"/>
        <v>0</v>
      </c>
      <c r="BF17" s="134">
        <f t="shared" si="15"/>
        <v>0</v>
      </c>
      <c r="BG17" s="134">
        <f t="shared" si="15"/>
        <v>0</v>
      </c>
      <c r="BH17" s="134">
        <f t="shared" si="15"/>
        <v>0</v>
      </c>
      <c r="BI17" s="134">
        <f t="shared" si="15"/>
        <v>0</v>
      </c>
      <c r="BJ17" s="134">
        <f t="shared" si="15"/>
        <v>0</v>
      </c>
      <c r="BK17" s="134">
        <f t="shared" si="15"/>
        <v>0</v>
      </c>
      <c r="BL17" s="134">
        <f t="shared" si="15"/>
        <v>0</v>
      </c>
      <c r="BM17" s="134">
        <f t="shared" si="15"/>
        <v>0</v>
      </c>
      <c r="BN17" s="159">
        <f t="shared" si="15"/>
        <v>0</v>
      </c>
      <c r="BO17" s="8"/>
      <c r="BP17" s="7"/>
      <c r="BQ17" s="354">
        <f t="shared" si="11"/>
        <v>0</v>
      </c>
      <c r="BR17" s="153">
        <f>BR16+7</f>
        <v>44571</v>
      </c>
      <c r="BS17" s="154">
        <f>BR17+6</f>
        <v>44577</v>
      </c>
      <c r="BT17" s="177" t="str">
        <f t="shared" ref="BT17:BT80" si="16">CONCATENATE("S",WEEKNUM(BR17))</f>
        <v>S3</v>
      </c>
      <c r="BU17" s="169">
        <f t="shared" ref="BU17:BU80" si="17">IFERROR(HLOOKUP(BR17,$M$19:$BN$31,13,FALSE),0)</f>
        <v>0</v>
      </c>
      <c r="BV17" s="170">
        <f t="shared" si="12"/>
        <v>0</v>
      </c>
      <c r="BW17" s="170">
        <f>SUM(BU$16:BU17)</f>
        <v>0</v>
      </c>
      <c r="BX17" s="170">
        <f t="shared" si="13"/>
        <v>0</v>
      </c>
      <c r="BY17" s="170">
        <f>SUM(BV$16:BV17)</f>
        <v>0</v>
      </c>
      <c r="BZ17" s="167" t="str">
        <f t="shared" ref="BZ17:BZ80" si="18">IFERROR(BX17/BY17,"-")</f>
        <v>-</v>
      </c>
      <c r="CA17" s="168" t="str">
        <f t="shared" ref="CA17:CA80" si="19">IFERROR(BX17/BW17,"-")</f>
        <v>-</v>
      </c>
      <c r="CB17" s="178">
        <f t="shared" ref="CB17:CB80" si="20">IFERROR(BX17-BY17,"-")</f>
        <v>0</v>
      </c>
      <c r="CC17" s="178">
        <f t="shared" ref="CC17:CC80" si="21">IFERROR(BX17-BW17,"-")</f>
        <v>0</v>
      </c>
      <c r="CD17" s="328">
        <f t="shared" ref="CD17:CD80" si="22">CD16-BW17</f>
        <v>0</v>
      </c>
      <c r="CE17" s="348">
        <f t="shared" si="14"/>
        <v>0</v>
      </c>
      <c r="CF17" s="341">
        <f t="shared" ref="CF17:CF80" si="23">BW17-BY17</f>
        <v>0</v>
      </c>
      <c r="CK17" s="293" t="s">
        <v>1</v>
      </c>
      <c r="CL17" s="293" t="s">
        <v>400</v>
      </c>
      <c r="CM17" s="293" t="s">
        <v>415</v>
      </c>
      <c r="CN17" s="426" t="s">
        <v>60</v>
      </c>
      <c r="CO17" s="292"/>
      <c r="CP17" s="64">
        <v>44363</v>
      </c>
      <c r="CQ17" s="64">
        <v>44408</v>
      </c>
      <c r="CR17" s="292"/>
      <c r="CS17" s="340">
        <v>79810</v>
      </c>
      <c r="CT17" s="406">
        <f t="shared" si="6"/>
        <v>79810</v>
      </c>
      <c r="CU17" s="407">
        <f t="shared" si="0"/>
        <v>0</v>
      </c>
      <c r="CV17" s="406">
        <f t="shared" si="1"/>
        <v>35914.5</v>
      </c>
      <c r="CW17" s="407">
        <f t="shared" si="2"/>
        <v>0.55000000000000004</v>
      </c>
      <c r="CX17" s="292" t="s">
        <v>430</v>
      </c>
      <c r="CY17" s="292" t="s">
        <v>54</v>
      </c>
      <c r="CZ17" s="292"/>
      <c r="DA17" s="419">
        <v>27.5</v>
      </c>
      <c r="DU17" s="292"/>
      <c r="EL17" s="352">
        <f t="shared" si="3"/>
        <v>0</v>
      </c>
      <c r="EM17" s="352">
        <f t="shared" si="4"/>
        <v>0</v>
      </c>
      <c r="EN17" s="352">
        <f t="shared" si="4"/>
        <v>0</v>
      </c>
      <c r="EO17" s="352">
        <f t="shared" si="4"/>
        <v>0</v>
      </c>
      <c r="EP17" s="352">
        <f t="shared" si="4"/>
        <v>0</v>
      </c>
      <c r="ER17" s="352">
        <f t="shared" si="9"/>
        <v>0</v>
      </c>
      <c r="FM17" s="420">
        <v>43895.5</v>
      </c>
      <c r="FO17" s="410">
        <f t="shared" si="7"/>
        <v>43895.5</v>
      </c>
    </row>
    <row r="18" spans="1:171" ht="15.75" customHeight="1" thickBot="1" x14ac:dyDescent="0.35">
      <c r="A18" s="8"/>
      <c r="B18" s="8"/>
      <c r="C18" s="8"/>
      <c r="D18" s="8"/>
      <c r="E18" s="8"/>
      <c r="F18" s="8"/>
      <c r="G18" s="8"/>
      <c r="H18" s="8"/>
      <c r="I18" s="8"/>
      <c r="J18" s="8"/>
      <c r="K18" s="8"/>
      <c r="L18" s="8"/>
      <c r="M18" s="91"/>
      <c r="N18" s="92"/>
      <c r="O18" s="160"/>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2"/>
      <c r="BO18" s="8"/>
      <c r="BP18" s="7"/>
      <c r="BQ18" s="354">
        <f t="shared" si="11"/>
        <v>0</v>
      </c>
      <c r="BR18" s="153">
        <f t="shared" ref="BR18:BR81" si="24">BR17+7</f>
        <v>44578</v>
      </c>
      <c r="BS18" s="154">
        <f t="shared" ref="BS18:BS81" si="25">BR18+6</f>
        <v>44584</v>
      </c>
      <c r="BT18" s="177" t="str">
        <f t="shared" si="16"/>
        <v>S4</v>
      </c>
      <c r="BU18" s="169">
        <f t="shared" si="17"/>
        <v>0</v>
      </c>
      <c r="BV18" s="170">
        <f t="shared" si="12"/>
        <v>0</v>
      </c>
      <c r="BW18" s="170">
        <f>SUM(BU$16:BU18)</f>
        <v>0</v>
      </c>
      <c r="BX18" s="170">
        <f t="shared" si="13"/>
        <v>0</v>
      </c>
      <c r="BY18" s="170">
        <f>SUM(BV$16:BV18)</f>
        <v>0</v>
      </c>
      <c r="BZ18" s="167" t="str">
        <f t="shared" si="18"/>
        <v>-</v>
      </c>
      <c r="CA18" s="168" t="str">
        <f t="shared" si="19"/>
        <v>-</v>
      </c>
      <c r="CB18" s="178">
        <f t="shared" si="20"/>
        <v>0</v>
      </c>
      <c r="CC18" s="178">
        <f t="shared" si="21"/>
        <v>0</v>
      </c>
      <c r="CD18" s="328">
        <f t="shared" si="22"/>
        <v>0</v>
      </c>
      <c r="CE18" s="348">
        <f t="shared" si="14"/>
        <v>0</v>
      </c>
      <c r="CF18" s="341">
        <f t="shared" si="23"/>
        <v>0</v>
      </c>
      <c r="CK18" s="293" t="s">
        <v>1</v>
      </c>
      <c r="CL18" s="293" t="s">
        <v>400</v>
      </c>
      <c r="CM18" s="293" t="s">
        <v>415</v>
      </c>
      <c r="CN18" s="426" t="s">
        <v>60</v>
      </c>
      <c r="CO18" s="292"/>
      <c r="CP18" s="64">
        <v>44363</v>
      </c>
      <c r="CQ18" s="64">
        <v>44408</v>
      </c>
      <c r="CR18" s="292"/>
      <c r="CS18" s="340">
        <v>79810</v>
      </c>
      <c r="CT18" s="406">
        <f t="shared" si="6"/>
        <v>79810</v>
      </c>
      <c r="CU18" s="407">
        <f t="shared" si="0"/>
        <v>0</v>
      </c>
      <c r="CV18" s="406">
        <f t="shared" si="1"/>
        <v>35914.5</v>
      </c>
      <c r="CW18" s="407">
        <f t="shared" si="2"/>
        <v>0.55000000000000004</v>
      </c>
      <c r="CX18" s="292" t="s">
        <v>55</v>
      </c>
      <c r="CY18" s="292" t="s">
        <v>54</v>
      </c>
      <c r="CZ18" s="292" t="str">
        <f>CONCATENATE(CM18,CX18,CY18)</f>
        <v>P1716976.10Tuzio, GiuseppeNSW</v>
      </c>
      <c r="DA18" s="419">
        <v>36</v>
      </c>
      <c r="DU18" s="292"/>
      <c r="EL18" s="352">
        <f t="shared" si="3"/>
        <v>0</v>
      </c>
      <c r="EM18" s="352">
        <f t="shared" si="4"/>
        <v>0</v>
      </c>
      <c r="EN18" s="352">
        <f t="shared" si="4"/>
        <v>0</v>
      </c>
      <c r="EO18" s="352">
        <f t="shared" si="4"/>
        <v>0</v>
      </c>
      <c r="EP18" s="352">
        <f t="shared" si="4"/>
        <v>0</v>
      </c>
      <c r="ER18" s="352">
        <f t="shared" si="9"/>
        <v>0</v>
      </c>
      <c r="FM18" s="420">
        <v>43895.5</v>
      </c>
      <c r="FO18" s="410">
        <f t="shared" si="7"/>
        <v>43895.5</v>
      </c>
    </row>
    <row r="19" spans="1:171" ht="15.75" customHeight="1" thickBot="1" x14ac:dyDescent="0.35">
      <c r="A19" s="8"/>
      <c r="B19" s="8"/>
      <c r="C19" s="47"/>
      <c r="D19" s="47"/>
      <c r="E19" s="47"/>
      <c r="F19" s="47"/>
      <c r="G19" s="8"/>
      <c r="H19" s="8"/>
      <c r="I19" s="47"/>
      <c r="J19" s="8"/>
      <c r="K19" s="8"/>
      <c r="L19" s="8"/>
      <c r="M19" s="91"/>
      <c r="N19" s="109" t="s">
        <v>346</v>
      </c>
      <c r="O19" s="100">
        <v>44725</v>
      </c>
      <c r="P19" s="101">
        <f>O19+7</f>
        <v>44732</v>
      </c>
      <c r="Q19" s="101">
        <f t="shared" ref="Q19:AF20" si="26">P19+7</f>
        <v>44739</v>
      </c>
      <c r="R19" s="101">
        <f t="shared" si="26"/>
        <v>44746</v>
      </c>
      <c r="S19" s="101">
        <f t="shared" si="26"/>
        <v>44753</v>
      </c>
      <c r="T19" s="101">
        <f t="shared" si="26"/>
        <v>44760</v>
      </c>
      <c r="U19" s="101">
        <f t="shared" si="26"/>
        <v>44767</v>
      </c>
      <c r="V19" s="101">
        <f t="shared" si="26"/>
        <v>44774</v>
      </c>
      <c r="W19" s="101">
        <f t="shared" si="26"/>
        <v>44781</v>
      </c>
      <c r="X19" s="101">
        <f t="shared" si="26"/>
        <v>44788</v>
      </c>
      <c r="Y19" s="101">
        <f t="shared" si="26"/>
        <v>44795</v>
      </c>
      <c r="Z19" s="101">
        <f t="shared" si="26"/>
        <v>44802</v>
      </c>
      <c r="AA19" s="101">
        <f t="shared" si="26"/>
        <v>44809</v>
      </c>
      <c r="AB19" s="101">
        <f t="shared" si="26"/>
        <v>44816</v>
      </c>
      <c r="AC19" s="101">
        <f t="shared" si="26"/>
        <v>44823</v>
      </c>
      <c r="AD19" s="101">
        <f t="shared" si="26"/>
        <v>44830</v>
      </c>
      <c r="AE19" s="101">
        <f t="shared" si="26"/>
        <v>44837</v>
      </c>
      <c r="AF19" s="101">
        <f t="shared" si="26"/>
        <v>44844</v>
      </c>
      <c r="AG19" s="101">
        <f t="shared" ref="AG19:AV20" si="27">AF19+7</f>
        <v>44851</v>
      </c>
      <c r="AH19" s="101">
        <f t="shared" si="27"/>
        <v>44858</v>
      </c>
      <c r="AI19" s="101">
        <f t="shared" si="27"/>
        <v>44865</v>
      </c>
      <c r="AJ19" s="101">
        <f t="shared" si="27"/>
        <v>44872</v>
      </c>
      <c r="AK19" s="101">
        <f t="shared" si="27"/>
        <v>44879</v>
      </c>
      <c r="AL19" s="101">
        <f t="shared" si="27"/>
        <v>44886</v>
      </c>
      <c r="AM19" s="101">
        <f t="shared" si="27"/>
        <v>44893</v>
      </c>
      <c r="AN19" s="101">
        <f t="shared" si="27"/>
        <v>44900</v>
      </c>
      <c r="AO19" s="101">
        <f t="shared" si="27"/>
        <v>44907</v>
      </c>
      <c r="AP19" s="101">
        <f t="shared" si="27"/>
        <v>44914</v>
      </c>
      <c r="AQ19" s="101">
        <f t="shared" si="27"/>
        <v>44921</v>
      </c>
      <c r="AR19" s="101">
        <f t="shared" si="27"/>
        <v>44928</v>
      </c>
      <c r="AS19" s="101">
        <f t="shared" si="27"/>
        <v>44935</v>
      </c>
      <c r="AT19" s="101">
        <f t="shared" si="27"/>
        <v>44942</v>
      </c>
      <c r="AU19" s="101">
        <f t="shared" si="27"/>
        <v>44949</v>
      </c>
      <c r="AV19" s="101">
        <f t="shared" si="27"/>
        <v>44956</v>
      </c>
      <c r="AW19" s="101">
        <f t="shared" ref="AW19:BL20" si="28">AV19+7</f>
        <v>44963</v>
      </c>
      <c r="AX19" s="101">
        <f t="shared" si="28"/>
        <v>44970</v>
      </c>
      <c r="AY19" s="101">
        <f t="shared" si="28"/>
        <v>44977</v>
      </c>
      <c r="AZ19" s="101">
        <f t="shared" si="28"/>
        <v>44984</v>
      </c>
      <c r="BA19" s="101">
        <f t="shared" si="28"/>
        <v>44991</v>
      </c>
      <c r="BB19" s="101">
        <f t="shared" si="28"/>
        <v>44998</v>
      </c>
      <c r="BC19" s="101">
        <f t="shared" si="28"/>
        <v>45005</v>
      </c>
      <c r="BD19" s="101">
        <f t="shared" si="28"/>
        <v>45012</v>
      </c>
      <c r="BE19" s="101">
        <f t="shared" si="28"/>
        <v>45019</v>
      </c>
      <c r="BF19" s="101">
        <f t="shared" si="28"/>
        <v>45026</v>
      </c>
      <c r="BG19" s="101">
        <f t="shared" si="28"/>
        <v>45033</v>
      </c>
      <c r="BH19" s="101">
        <f t="shared" si="28"/>
        <v>45040</v>
      </c>
      <c r="BI19" s="101">
        <f t="shared" si="28"/>
        <v>45047</v>
      </c>
      <c r="BJ19" s="101">
        <f t="shared" si="28"/>
        <v>45054</v>
      </c>
      <c r="BK19" s="101">
        <f t="shared" si="28"/>
        <v>45061</v>
      </c>
      <c r="BL19" s="101">
        <f t="shared" si="28"/>
        <v>45068</v>
      </c>
      <c r="BM19" s="101">
        <f>BL19+7</f>
        <v>45075</v>
      </c>
      <c r="BN19" s="102">
        <f>BM19+7</f>
        <v>45082</v>
      </c>
      <c r="BO19" s="8"/>
      <c r="BP19" s="7"/>
      <c r="BQ19" s="354">
        <f t="shared" si="11"/>
        <v>0</v>
      </c>
      <c r="BR19" s="153">
        <f t="shared" si="24"/>
        <v>44585</v>
      </c>
      <c r="BS19" s="154">
        <f t="shared" si="25"/>
        <v>44591</v>
      </c>
      <c r="BT19" s="177" t="str">
        <f t="shared" si="16"/>
        <v>S5</v>
      </c>
      <c r="BU19" s="169">
        <f t="shared" si="17"/>
        <v>0</v>
      </c>
      <c r="BV19" s="170">
        <f t="shared" si="12"/>
        <v>0</v>
      </c>
      <c r="BW19" s="170">
        <f>SUM(BU$16:BU19)</f>
        <v>0</v>
      </c>
      <c r="BX19" s="170">
        <f t="shared" si="13"/>
        <v>0</v>
      </c>
      <c r="BY19" s="170">
        <f>SUM(BV$16:BV19)</f>
        <v>0</v>
      </c>
      <c r="BZ19" s="167" t="str">
        <f t="shared" si="18"/>
        <v>-</v>
      </c>
      <c r="CA19" s="168" t="str">
        <f t="shared" si="19"/>
        <v>-</v>
      </c>
      <c r="CB19" s="178">
        <f t="shared" si="20"/>
        <v>0</v>
      </c>
      <c r="CC19" s="178">
        <f t="shared" si="21"/>
        <v>0</v>
      </c>
      <c r="CD19" s="328">
        <f t="shared" si="22"/>
        <v>0</v>
      </c>
      <c r="CE19" s="348">
        <f t="shared" si="14"/>
        <v>0</v>
      </c>
      <c r="CF19" s="341">
        <f t="shared" si="23"/>
        <v>0</v>
      </c>
      <c r="CK19" s="293" t="s">
        <v>1</v>
      </c>
      <c r="CL19" s="293" t="s">
        <v>400</v>
      </c>
      <c r="CM19" s="293" t="s">
        <v>415</v>
      </c>
      <c r="CN19" s="426" t="s">
        <v>60</v>
      </c>
      <c r="CO19" s="292"/>
      <c r="CP19" s="64">
        <v>44363</v>
      </c>
      <c r="CQ19" s="64">
        <v>44408</v>
      </c>
      <c r="CR19" s="292"/>
      <c r="CS19" s="340">
        <v>79810</v>
      </c>
      <c r="CT19" s="406">
        <f t="shared" si="6"/>
        <v>79810</v>
      </c>
      <c r="CU19" s="407">
        <f t="shared" si="0"/>
        <v>0</v>
      </c>
      <c r="CV19" s="406">
        <f t="shared" si="1"/>
        <v>35914.5</v>
      </c>
      <c r="CW19" s="407">
        <f t="shared" si="2"/>
        <v>0.55000000000000004</v>
      </c>
      <c r="CX19" s="292" t="s">
        <v>56</v>
      </c>
      <c r="CY19" s="292" t="s">
        <v>54</v>
      </c>
      <c r="CZ19" s="292"/>
      <c r="DA19" s="419">
        <v>27.5</v>
      </c>
      <c r="DU19" s="292"/>
      <c r="EL19" s="352">
        <f t="shared" ref="EL19:EP20" si="29">$DA19*DQ19</f>
        <v>0</v>
      </c>
      <c r="EM19" s="352">
        <f t="shared" si="29"/>
        <v>0</v>
      </c>
      <c r="EN19" s="352">
        <f t="shared" si="29"/>
        <v>0</v>
      </c>
      <c r="EO19" s="352">
        <f t="shared" si="29"/>
        <v>0</v>
      </c>
      <c r="EP19" s="352">
        <f t="shared" si="29"/>
        <v>0</v>
      </c>
      <c r="ER19" s="352">
        <f t="shared" si="9"/>
        <v>0</v>
      </c>
      <c r="FM19" s="420">
        <v>43895.5</v>
      </c>
      <c r="FO19" s="410">
        <f t="shared" si="7"/>
        <v>43895.5</v>
      </c>
    </row>
    <row r="20" spans="1:171" ht="28.8" thickBot="1" x14ac:dyDescent="0.35">
      <c r="C20" s="9" t="s">
        <v>264</v>
      </c>
      <c r="D20" s="10" t="s">
        <v>265</v>
      </c>
      <c r="E20" s="11" t="s">
        <v>347</v>
      </c>
      <c r="F20" s="11" t="s">
        <v>348</v>
      </c>
      <c r="G20" s="278" t="s">
        <v>349</v>
      </c>
      <c r="H20" s="279" t="s">
        <v>350</v>
      </c>
      <c r="I20" s="12" t="s">
        <v>351</v>
      </c>
      <c r="J20" s="12" t="s">
        <v>352</v>
      </c>
      <c r="K20" s="16"/>
      <c r="N20" s="110" t="s">
        <v>88</v>
      </c>
      <c r="O20" s="106">
        <f>O19+6</f>
        <v>44731</v>
      </c>
      <c r="P20" s="107">
        <f>O20+7</f>
        <v>44738</v>
      </c>
      <c r="Q20" s="107">
        <f t="shared" si="26"/>
        <v>44745</v>
      </c>
      <c r="R20" s="107">
        <f t="shared" si="26"/>
        <v>44752</v>
      </c>
      <c r="S20" s="107">
        <f t="shared" si="26"/>
        <v>44759</v>
      </c>
      <c r="T20" s="107">
        <f t="shared" si="26"/>
        <v>44766</v>
      </c>
      <c r="U20" s="107">
        <f t="shared" si="26"/>
        <v>44773</v>
      </c>
      <c r="V20" s="107">
        <f t="shared" si="26"/>
        <v>44780</v>
      </c>
      <c r="W20" s="107">
        <f t="shared" si="26"/>
        <v>44787</v>
      </c>
      <c r="X20" s="107">
        <f t="shared" si="26"/>
        <v>44794</v>
      </c>
      <c r="Y20" s="107">
        <f t="shared" si="26"/>
        <v>44801</v>
      </c>
      <c r="Z20" s="107">
        <f t="shared" si="26"/>
        <v>44808</v>
      </c>
      <c r="AA20" s="107">
        <f t="shared" si="26"/>
        <v>44815</v>
      </c>
      <c r="AB20" s="107">
        <f t="shared" si="26"/>
        <v>44822</v>
      </c>
      <c r="AC20" s="107">
        <f t="shared" si="26"/>
        <v>44829</v>
      </c>
      <c r="AD20" s="107">
        <f t="shared" si="26"/>
        <v>44836</v>
      </c>
      <c r="AE20" s="107">
        <f t="shared" si="26"/>
        <v>44843</v>
      </c>
      <c r="AF20" s="107">
        <f t="shared" si="26"/>
        <v>44850</v>
      </c>
      <c r="AG20" s="107">
        <f t="shared" si="27"/>
        <v>44857</v>
      </c>
      <c r="AH20" s="107">
        <f t="shared" si="27"/>
        <v>44864</v>
      </c>
      <c r="AI20" s="107">
        <f t="shared" si="27"/>
        <v>44871</v>
      </c>
      <c r="AJ20" s="107">
        <f t="shared" si="27"/>
        <v>44878</v>
      </c>
      <c r="AK20" s="107">
        <f t="shared" si="27"/>
        <v>44885</v>
      </c>
      <c r="AL20" s="107">
        <f t="shared" si="27"/>
        <v>44892</v>
      </c>
      <c r="AM20" s="107">
        <f t="shared" si="27"/>
        <v>44899</v>
      </c>
      <c r="AN20" s="107">
        <f t="shared" si="27"/>
        <v>44906</v>
      </c>
      <c r="AO20" s="107">
        <f t="shared" si="27"/>
        <v>44913</v>
      </c>
      <c r="AP20" s="107">
        <f t="shared" si="27"/>
        <v>44920</v>
      </c>
      <c r="AQ20" s="107">
        <f t="shared" si="27"/>
        <v>44927</v>
      </c>
      <c r="AR20" s="107">
        <f t="shared" si="27"/>
        <v>44934</v>
      </c>
      <c r="AS20" s="107">
        <f t="shared" si="27"/>
        <v>44941</v>
      </c>
      <c r="AT20" s="107">
        <f t="shared" si="27"/>
        <v>44948</v>
      </c>
      <c r="AU20" s="107">
        <f t="shared" si="27"/>
        <v>44955</v>
      </c>
      <c r="AV20" s="107">
        <f t="shared" si="27"/>
        <v>44962</v>
      </c>
      <c r="AW20" s="107">
        <f t="shared" si="28"/>
        <v>44969</v>
      </c>
      <c r="AX20" s="107">
        <f t="shared" si="28"/>
        <v>44976</v>
      </c>
      <c r="AY20" s="107">
        <f t="shared" si="28"/>
        <v>44983</v>
      </c>
      <c r="AZ20" s="107">
        <f t="shared" si="28"/>
        <v>44990</v>
      </c>
      <c r="BA20" s="107">
        <f t="shared" si="28"/>
        <v>44997</v>
      </c>
      <c r="BB20" s="107">
        <f t="shared" si="28"/>
        <v>45004</v>
      </c>
      <c r="BC20" s="107">
        <f t="shared" si="28"/>
        <v>45011</v>
      </c>
      <c r="BD20" s="107">
        <f t="shared" si="28"/>
        <v>45018</v>
      </c>
      <c r="BE20" s="107">
        <f t="shared" si="28"/>
        <v>45025</v>
      </c>
      <c r="BF20" s="107">
        <f t="shared" si="28"/>
        <v>45032</v>
      </c>
      <c r="BG20" s="107">
        <f t="shared" si="28"/>
        <v>45039</v>
      </c>
      <c r="BH20" s="107">
        <f t="shared" si="28"/>
        <v>45046</v>
      </c>
      <c r="BI20" s="107">
        <f t="shared" si="28"/>
        <v>45053</v>
      </c>
      <c r="BJ20" s="107">
        <f t="shared" si="28"/>
        <v>45060</v>
      </c>
      <c r="BK20" s="107">
        <f t="shared" si="28"/>
        <v>45067</v>
      </c>
      <c r="BL20" s="107">
        <f t="shared" si="28"/>
        <v>45074</v>
      </c>
      <c r="BM20" s="107">
        <f>BL20+7</f>
        <v>45081</v>
      </c>
      <c r="BN20" s="108">
        <f>BM20+7</f>
        <v>45088</v>
      </c>
      <c r="BP20" s="7"/>
      <c r="BQ20" s="354">
        <f t="shared" si="11"/>
        <v>0</v>
      </c>
      <c r="BR20" s="153">
        <f t="shared" si="24"/>
        <v>44592</v>
      </c>
      <c r="BS20" s="154">
        <f t="shared" si="25"/>
        <v>44598</v>
      </c>
      <c r="BT20" s="177" t="str">
        <f t="shared" si="16"/>
        <v>S6</v>
      </c>
      <c r="BU20" s="169">
        <f t="shared" si="17"/>
        <v>0</v>
      </c>
      <c r="BV20" s="170">
        <f t="shared" si="12"/>
        <v>0</v>
      </c>
      <c r="BW20" s="170">
        <f>SUM(BU$16:BU20)</f>
        <v>0</v>
      </c>
      <c r="BX20" s="170">
        <f t="shared" si="13"/>
        <v>0</v>
      </c>
      <c r="BY20" s="170">
        <f>SUM(BV$16:BV20)</f>
        <v>0</v>
      </c>
      <c r="BZ20" s="167" t="str">
        <f t="shared" si="18"/>
        <v>-</v>
      </c>
      <c r="CA20" s="168" t="str">
        <f t="shared" si="19"/>
        <v>-</v>
      </c>
      <c r="CB20" s="178">
        <f t="shared" si="20"/>
        <v>0</v>
      </c>
      <c r="CC20" s="178">
        <f t="shared" si="21"/>
        <v>0</v>
      </c>
      <c r="CD20" s="328">
        <f t="shared" si="22"/>
        <v>0</v>
      </c>
      <c r="CE20" s="348">
        <f t="shared" si="14"/>
        <v>0</v>
      </c>
      <c r="CF20" s="341">
        <f t="shared" si="23"/>
        <v>0</v>
      </c>
      <c r="CK20" s="293" t="s">
        <v>1</v>
      </c>
      <c r="CL20" s="293" t="s">
        <v>400</v>
      </c>
      <c r="CM20" s="293" t="s">
        <v>415</v>
      </c>
      <c r="CN20" s="426" t="s">
        <v>60</v>
      </c>
      <c r="CO20" s="292"/>
      <c r="CP20" s="64">
        <v>44363</v>
      </c>
      <c r="CQ20" s="64">
        <v>44408</v>
      </c>
      <c r="CR20" s="292"/>
      <c r="CS20" s="340">
        <v>79810</v>
      </c>
      <c r="CT20" s="406">
        <f t="shared" si="6"/>
        <v>79810</v>
      </c>
      <c r="CU20" s="407">
        <f t="shared" si="0"/>
        <v>0</v>
      </c>
      <c r="CV20" s="406">
        <f t="shared" si="1"/>
        <v>35914.5</v>
      </c>
      <c r="CW20" s="407">
        <f t="shared" si="2"/>
        <v>0.55000000000000004</v>
      </c>
      <c r="CX20" s="292" t="s">
        <v>431</v>
      </c>
      <c r="CY20" s="292" t="s">
        <v>54</v>
      </c>
      <c r="CZ20" s="292"/>
      <c r="DA20" s="419">
        <v>12.5</v>
      </c>
      <c r="DU20" s="292"/>
      <c r="EL20" s="352">
        <f t="shared" si="29"/>
        <v>0</v>
      </c>
      <c r="EM20" s="352">
        <f t="shared" si="29"/>
        <v>0</v>
      </c>
      <c r="EN20" s="352">
        <f t="shared" si="29"/>
        <v>0</v>
      </c>
      <c r="EO20" s="352">
        <f t="shared" si="29"/>
        <v>0</v>
      </c>
      <c r="EP20" s="352">
        <f t="shared" si="29"/>
        <v>0</v>
      </c>
      <c r="ER20" s="352">
        <f t="shared" si="9"/>
        <v>0</v>
      </c>
      <c r="FM20" s="420">
        <v>43895.5</v>
      </c>
      <c r="FO20" s="410">
        <f t="shared" si="7"/>
        <v>43895.5</v>
      </c>
    </row>
    <row r="21" spans="1:171" ht="28.8" thickBot="1" x14ac:dyDescent="0.5">
      <c r="B21" s="427" t="str">
        <f>C1</f>
        <v>Delibera Accentrata - rel.07_22</v>
      </c>
      <c r="C21" s="14">
        <f>MIN(C22:C30)</f>
        <v>44704</v>
      </c>
      <c r="D21" s="14">
        <f>MAX(D22:D30)</f>
        <v>44750</v>
      </c>
      <c r="E21" s="13">
        <f>D21-C21+1</f>
        <v>47</v>
      </c>
      <c r="F21" s="135">
        <f>SUM(F22:F30)</f>
        <v>1</v>
      </c>
      <c r="G21" s="53">
        <f t="shared" ref="G21:H30" si="30">WEEKNUM(C21)</f>
        <v>22</v>
      </c>
      <c r="H21" s="55">
        <f t="shared" si="30"/>
        <v>28</v>
      </c>
      <c r="I21" s="43"/>
      <c r="J21" s="172" t="e">
        <f>SUM(J22:J30)</f>
        <v>#REF!</v>
      </c>
      <c r="K21" s="189">
        <f>SUM(K22:K30)</f>
        <v>1.0000000000000002</v>
      </c>
      <c r="L21" s="190" t="s">
        <v>353</v>
      </c>
      <c r="M21" s="17" t="s">
        <v>354</v>
      </c>
      <c r="N21" s="155" t="s">
        <v>355</v>
      </c>
      <c r="O21" s="111" t="str">
        <f>CONCATENATE("S",WEEKNUM(O19))</f>
        <v>S25</v>
      </c>
      <c r="P21" s="112" t="str">
        <f t="shared" ref="P21:BN21" si="31">CONCATENATE("S",WEEKNUM(P19))</f>
        <v>S26</v>
      </c>
      <c r="Q21" s="112" t="str">
        <f t="shared" si="31"/>
        <v>S27</v>
      </c>
      <c r="R21" s="112" t="str">
        <f t="shared" si="31"/>
        <v>S28</v>
      </c>
      <c r="S21" s="112" t="str">
        <f t="shared" si="31"/>
        <v>S29</v>
      </c>
      <c r="T21" s="112" t="str">
        <f t="shared" si="31"/>
        <v>S30</v>
      </c>
      <c r="U21" s="112" t="str">
        <f t="shared" si="31"/>
        <v>S31</v>
      </c>
      <c r="V21" s="112" t="str">
        <f t="shared" si="31"/>
        <v>S32</v>
      </c>
      <c r="W21" s="112" t="str">
        <f t="shared" si="31"/>
        <v>S33</v>
      </c>
      <c r="X21" s="112" t="str">
        <f t="shared" si="31"/>
        <v>S34</v>
      </c>
      <c r="Y21" s="112" t="str">
        <f t="shared" si="31"/>
        <v>S35</v>
      </c>
      <c r="Z21" s="112" t="str">
        <f t="shared" si="31"/>
        <v>S36</v>
      </c>
      <c r="AA21" s="112" t="str">
        <f t="shared" si="31"/>
        <v>S37</v>
      </c>
      <c r="AB21" s="112" t="str">
        <f t="shared" si="31"/>
        <v>S38</v>
      </c>
      <c r="AC21" s="112" t="str">
        <f t="shared" si="31"/>
        <v>S39</v>
      </c>
      <c r="AD21" s="112" t="str">
        <f t="shared" si="31"/>
        <v>S40</v>
      </c>
      <c r="AE21" s="112" t="str">
        <f t="shared" si="31"/>
        <v>S41</v>
      </c>
      <c r="AF21" s="112" t="str">
        <f t="shared" si="31"/>
        <v>S42</v>
      </c>
      <c r="AG21" s="112" t="str">
        <f t="shared" si="31"/>
        <v>S43</v>
      </c>
      <c r="AH21" s="112" t="str">
        <f t="shared" si="31"/>
        <v>S44</v>
      </c>
      <c r="AI21" s="112" t="str">
        <f t="shared" si="31"/>
        <v>S45</v>
      </c>
      <c r="AJ21" s="112" t="str">
        <f t="shared" si="31"/>
        <v>S46</v>
      </c>
      <c r="AK21" s="112" t="str">
        <f t="shared" si="31"/>
        <v>S47</v>
      </c>
      <c r="AL21" s="112" t="str">
        <f t="shared" si="31"/>
        <v>S48</v>
      </c>
      <c r="AM21" s="112" t="str">
        <f t="shared" si="31"/>
        <v>S49</v>
      </c>
      <c r="AN21" s="112" t="str">
        <f t="shared" si="31"/>
        <v>S50</v>
      </c>
      <c r="AO21" s="112" t="str">
        <f t="shared" si="31"/>
        <v>S51</v>
      </c>
      <c r="AP21" s="112" t="str">
        <f t="shared" si="31"/>
        <v>S52</v>
      </c>
      <c r="AQ21" s="112" t="str">
        <f t="shared" si="31"/>
        <v>S53</v>
      </c>
      <c r="AR21" s="112" t="str">
        <f t="shared" si="31"/>
        <v>S1</v>
      </c>
      <c r="AS21" s="112" t="str">
        <f t="shared" si="31"/>
        <v>S2</v>
      </c>
      <c r="AT21" s="112" t="str">
        <f t="shared" si="31"/>
        <v>S3</v>
      </c>
      <c r="AU21" s="112" t="str">
        <f t="shared" si="31"/>
        <v>S4</v>
      </c>
      <c r="AV21" s="112" t="str">
        <f t="shared" si="31"/>
        <v>S5</v>
      </c>
      <c r="AW21" s="112" t="str">
        <f t="shared" si="31"/>
        <v>S6</v>
      </c>
      <c r="AX21" s="112" t="str">
        <f t="shared" si="31"/>
        <v>S7</v>
      </c>
      <c r="AY21" s="112" t="str">
        <f t="shared" si="31"/>
        <v>S8</v>
      </c>
      <c r="AZ21" s="112" t="str">
        <f t="shared" si="31"/>
        <v>S9</v>
      </c>
      <c r="BA21" s="112" t="str">
        <f t="shared" si="31"/>
        <v>S10</v>
      </c>
      <c r="BB21" s="112" t="str">
        <f t="shared" si="31"/>
        <v>S11</v>
      </c>
      <c r="BC21" s="112" t="str">
        <f t="shared" si="31"/>
        <v>S12</v>
      </c>
      <c r="BD21" s="112" t="str">
        <f t="shared" si="31"/>
        <v>S13</v>
      </c>
      <c r="BE21" s="112" t="str">
        <f t="shared" si="31"/>
        <v>S14</v>
      </c>
      <c r="BF21" s="112" t="str">
        <f t="shared" si="31"/>
        <v>S15</v>
      </c>
      <c r="BG21" s="112" t="str">
        <f t="shared" si="31"/>
        <v>S16</v>
      </c>
      <c r="BH21" s="112" t="str">
        <f t="shared" si="31"/>
        <v>S17</v>
      </c>
      <c r="BI21" s="112" t="str">
        <f t="shared" si="31"/>
        <v>S18</v>
      </c>
      <c r="BJ21" s="112" t="str">
        <f t="shared" si="31"/>
        <v>S19</v>
      </c>
      <c r="BK21" s="112" t="str">
        <f t="shared" si="31"/>
        <v>S20</v>
      </c>
      <c r="BL21" s="112" t="str">
        <f t="shared" si="31"/>
        <v>S21</v>
      </c>
      <c r="BM21" s="112" t="str">
        <f t="shared" si="31"/>
        <v>S22</v>
      </c>
      <c r="BN21" s="113" t="str">
        <f t="shared" si="31"/>
        <v>S23</v>
      </c>
      <c r="BP21" s="7"/>
      <c r="BQ21" s="354">
        <f t="shared" si="11"/>
        <v>0</v>
      </c>
      <c r="BR21" s="153">
        <f t="shared" si="24"/>
        <v>44599</v>
      </c>
      <c r="BS21" s="154">
        <f t="shared" si="25"/>
        <v>44605</v>
      </c>
      <c r="BT21" s="177" t="str">
        <f t="shared" si="16"/>
        <v>S7</v>
      </c>
      <c r="BU21" s="169">
        <f t="shared" si="17"/>
        <v>0</v>
      </c>
      <c r="BV21" s="170">
        <f t="shared" si="12"/>
        <v>0</v>
      </c>
      <c r="BW21" s="170">
        <f>SUM(BU$16:BU21)</f>
        <v>0</v>
      </c>
      <c r="BX21" s="170">
        <f t="shared" si="13"/>
        <v>0</v>
      </c>
      <c r="BY21" s="170">
        <f>SUM(BV$16:BV21)</f>
        <v>0</v>
      </c>
      <c r="BZ21" s="167" t="str">
        <f t="shared" si="18"/>
        <v>-</v>
      </c>
      <c r="CA21" s="168" t="str">
        <f t="shared" si="19"/>
        <v>-</v>
      </c>
      <c r="CB21" s="178">
        <f t="shared" si="20"/>
        <v>0</v>
      </c>
      <c r="CC21" s="178">
        <f t="shared" si="21"/>
        <v>0</v>
      </c>
      <c r="CD21" s="328">
        <f t="shared" si="22"/>
        <v>0</v>
      </c>
      <c r="CE21" s="348">
        <f t="shared" si="14"/>
        <v>0</v>
      </c>
      <c r="CF21" s="341">
        <f t="shared" si="23"/>
        <v>0</v>
      </c>
    </row>
    <row r="22" spans="1:171" ht="14.25" customHeight="1" x14ac:dyDescent="0.3">
      <c r="B22" s="18" t="s">
        <v>472</v>
      </c>
      <c r="C22" s="19">
        <v>44718</v>
      </c>
      <c r="D22" s="19"/>
      <c r="E22" s="209">
        <f>IF(AND(C22&lt;&gt;0,D22&lt;&gt;0),D22-C22+1,)</f>
        <v>0</v>
      </c>
      <c r="F22" s="15">
        <v>0.18</v>
      </c>
      <c r="G22" s="50">
        <f t="shared" si="30"/>
        <v>24</v>
      </c>
      <c r="H22" s="51">
        <f t="shared" si="30"/>
        <v>0</v>
      </c>
      <c r="I22" s="21">
        <v>9</v>
      </c>
      <c r="J22" s="175">
        <v>1</v>
      </c>
      <c r="K22" s="421">
        <v>0.13</v>
      </c>
      <c r="L22" s="191">
        <f>$E$12*K22</f>
        <v>3647.8</v>
      </c>
      <c r="M22" s="44" t="str">
        <f t="shared" ref="M22:M30" si="32">B22</f>
        <v>Design + review</v>
      </c>
      <c r="N22" s="71">
        <f t="shared" ref="N22:N30" si="33">SUM(O22:BN22)</f>
        <v>2300</v>
      </c>
      <c r="O22">
        <v>2300</v>
      </c>
      <c r="BN22" s="120"/>
      <c r="BP22" s="7"/>
      <c r="BQ22" s="354">
        <f t="shared" si="11"/>
        <v>0</v>
      </c>
      <c r="BR22" s="153">
        <f t="shared" si="24"/>
        <v>44606</v>
      </c>
      <c r="BS22" s="154">
        <f t="shared" si="25"/>
        <v>44612</v>
      </c>
      <c r="BT22" s="177" t="str">
        <f t="shared" si="16"/>
        <v>S8</v>
      </c>
      <c r="BU22" s="169">
        <f t="shared" si="17"/>
        <v>0</v>
      </c>
      <c r="BV22" s="170">
        <f t="shared" si="12"/>
        <v>0</v>
      </c>
      <c r="BW22" s="170">
        <f>SUM(BU$16:BU22)</f>
        <v>0</v>
      </c>
      <c r="BX22" s="170">
        <f t="shared" si="13"/>
        <v>0</v>
      </c>
      <c r="BY22" s="170">
        <f>SUM(BV$16:BV22)</f>
        <v>0</v>
      </c>
      <c r="BZ22" s="167" t="str">
        <f t="shared" si="18"/>
        <v>-</v>
      </c>
      <c r="CA22" s="168" t="str">
        <f t="shared" si="19"/>
        <v>-</v>
      </c>
      <c r="CB22" s="178">
        <f t="shared" si="20"/>
        <v>0</v>
      </c>
      <c r="CC22" s="178">
        <f t="shared" si="21"/>
        <v>0</v>
      </c>
      <c r="CD22" s="328">
        <f t="shared" si="22"/>
        <v>0</v>
      </c>
      <c r="CE22" s="348">
        <f t="shared" si="14"/>
        <v>0</v>
      </c>
      <c r="CF22" s="341">
        <f t="shared" si="23"/>
        <v>0</v>
      </c>
    </row>
    <row r="23" spans="1:171" ht="14.25" customHeight="1" x14ac:dyDescent="0.3">
      <c r="B23" s="18" t="s">
        <v>473</v>
      </c>
      <c r="C23" s="19">
        <v>44718</v>
      </c>
      <c r="D23" s="19">
        <v>44750</v>
      </c>
      <c r="E23" s="209">
        <f t="shared" ref="E23:E30" si="34">IF(AND(C23&lt;&gt;0,D23&lt;&gt;0),D23-C23+1,)</f>
        <v>33</v>
      </c>
      <c r="F23" s="15">
        <v>0.2</v>
      </c>
      <c r="G23" s="50">
        <f t="shared" si="30"/>
        <v>24</v>
      </c>
      <c r="H23" s="51">
        <f t="shared" si="30"/>
        <v>28</v>
      </c>
      <c r="I23" s="21">
        <v>13</v>
      </c>
      <c r="J23" s="173" t="e">
        <f>$J$22*#REF!</f>
        <v>#REF!</v>
      </c>
      <c r="K23" s="421">
        <v>0.45</v>
      </c>
      <c r="L23" s="191">
        <f>$E$12*K23</f>
        <v>12627</v>
      </c>
      <c r="M23" s="18" t="str">
        <f>B23</f>
        <v>Esecuzione (system + retest 30%)</v>
      </c>
      <c r="N23" s="72">
        <f t="shared" si="33"/>
        <v>11960</v>
      </c>
      <c r="O23">
        <f>230*5</f>
        <v>1150</v>
      </c>
      <c r="P23">
        <f>230*5</f>
        <v>1150</v>
      </c>
      <c r="Q23">
        <f>230*7</f>
        <v>1610</v>
      </c>
      <c r="R23">
        <f>230*15</f>
        <v>3450</v>
      </c>
      <c r="S23">
        <f>230*15</f>
        <v>3450</v>
      </c>
      <c r="T23">
        <f>230*5</f>
        <v>1150</v>
      </c>
      <c r="BN23" s="120"/>
      <c r="BP23" s="7"/>
      <c r="BQ23" s="354">
        <f t="shared" si="11"/>
        <v>0</v>
      </c>
      <c r="BR23" s="153">
        <f t="shared" si="24"/>
        <v>44613</v>
      </c>
      <c r="BS23" s="154">
        <f t="shared" si="25"/>
        <v>44619</v>
      </c>
      <c r="BT23" s="177" t="str">
        <f t="shared" si="16"/>
        <v>S9</v>
      </c>
      <c r="BU23" s="169">
        <f t="shared" si="17"/>
        <v>0</v>
      </c>
      <c r="BV23" s="170">
        <f t="shared" si="12"/>
        <v>0</v>
      </c>
      <c r="BW23" s="170">
        <f>SUM(BU$16:BU23)</f>
        <v>0</v>
      </c>
      <c r="BX23" s="170">
        <f t="shared" si="13"/>
        <v>0</v>
      </c>
      <c r="BY23" s="170">
        <f>SUM(BV$16:BV23)</f>
        <v>0</v>
      </c>
      <c r="BZ23" s="167" t="str">
        <f t="shared" si="18"/>
        <v>-</v>
      </c>
      <c r="CA23" s="168" t="str">
        <f t="shared" si="19"/>
        <v>-</v>
      </c>
      <c r="CB23" s="178">
        <f t="shared" si="20"/>
        <v>0</v>
      </c>
      <c r="CC23" s="178">
        <f t="shared" si="21"/>
        <v>0</v>
      </c>
      <c r="CD23" s="328">
        <f t="shared" si="22"/>
        <v>0</v>
      </c>
      <c r="CE23" s="348">
        <f t="shared" si="14"/>
        <v>0</v>
      </c>
      <c r="CF23" s="341">
        <f t="shared" si="23"/>
        <v>0</v>
      </c>
    </row>
    <row r="24" spans="1:171" ht="14.25" customHeight="1" x14ac:dyDescent="0.3">
      <c r="B24" s="18" t="s">
        <v>187</v>
      </c>
      <c r="C24" s="19">
        <v>44718</v>
      </c>
      <c r="D24" s="19">
        <v>44750</v>
      </c>
      <c r="E24" s="209">
        <f t="shared" si="34"/>
        <v>33</v>
      </c>
      <c r="F24" s="15">
        <v>0.35</v>
      </c>
      <c r="G24" s="50">
        <f t="shared" si="30"/>
        <v>24</v>
      </c>
      <c r="H24" s="51">
        <f t="shared" si="30"/>
        <v>28</v>
      </c>
      <c r="I24" s="21">
        <v>7</v>
      </c>
      <c r="J24" s="173" t="e">
        <f>$J$22*#REF!</f>
        <v>#REF!</v>
      </c>
      <c r="K24" s="421">
        <v>0.05</v>
      </c>
      <c r="L24" s="191">
        <f t="shared" ref="L24:L30" si="35">$E$12*K24</f>
        <v>1403</v>
      </c>
      <c r="M24" s="18" t="str">
        <f t="shared" si="32"/>
        <v>NRT</v>
      </c>
      <c r="N24" s="72">
        <f t="shared" si="33"/>
        <v>2300</v>
      </c>
      <c r="R24">
        <f t="shared" ref="P24:S25" si="36">230*5</f>
        <v>1150</v>
      </c>
      <c r="S24">
        <f t="shared" si="36"/>
        <v>1150</v>
      </c>
      <c r="BN24" s="120"/>
      <c r="BP24" s="7"/>
      <c r="BQ24" s="354">
        <f t="shared" si="11"/>
        <v>0</v>
      </c>
      <c r="BR24" s="153">
        <f t="shared" si="24"/>
        <v>44620</v>
      </c>
      <c r="BS24" s="154">
        <f t="shared" si="25"/>
        <v>44626</v>
      </c>
      <c r="BT24" s="177" t="str">
        <f t="shared" si="16"/>
        <v>S10</v>
      </c>
      <c r="BU24" s="169">
        <f t="shared" si="17"/>
        <v>0</v>
      </c>
      <c r="BV24" s="170">
        <f t="shared" si="12"/>
        <v>0</v>
      </c>
      <c r="BW24" s="170">
        <f>SUM(BU$16:BU24)</f>
        <v>0</v>
      </c>
      <c r="BX24" s="170">
        <f t="shared" si="13"/>
        <v>0</v>
      </c>
      <c r="BY24" s="170">
        <f>SUM(BV$16:BV24)</f>
        <v>0</v>
      </c>
      <c r="BZ24" s="167" t="str">
        <f t="shared" si="18"/>
        <v>-</v>
      </c>
      <c r="CA24" s="168" t="str">
        <f t="shared" si="19"/>
        <v>-</v>
      </c>
      <c r="CB24" s="178">
        <f t="shared" si="20"/>
        <v>0</v>
      </c>
      <c r="CC24" s="178">
        <f t="shared" si="21"/>
        <v>0</v>
      </c>
      <c r="CD24" s="328">
        <f t="shared" si="22"/>
        <v>0</v>
      </c>
      <c r="CE24" s="348">
        <f t="shared" si="14"/>
        <v>0</v>
      </c>
      <c r="CF24" s="341">
        <f t="shared" si="23"/>
        <v>0</v>
      </c>
    </row>
    <row r="25" spans="1:171" ht="18" x14ac:dyDescent="0.3">
      <c r="B25" s="18" t="s">
        <v>407</v>
      </c>
      <c r="C25" s="19">
        <v>44704</v>
      </c>
      <c r="D25" s="19">
        <v>44750</v>
      </c>
      <c r="E25" s="209">
        <f t="shared" si="34"/>
        <v>47</v>
      </c>
      <c r="F25" s="15">
        <v>7.0000000000000007E-2</v>
      </c>
      <c r="G25" s="50">
        <f t="shared" si="30"/>
        <v>22</v>
      </c>
      <c r="H25" s="51">
        <f t="shared" si="30"/>
        <v>28</v>
      </c>
      <c r="I25" s="21">
        <v>7</v>
      </c>
      <c r="J25" s="173" t="e">
        <f>$J$22*#REF!</f>
        <v>#REF!</v>
      </c>
      <c r="K25" s="421">
        <v>0.15</v>
      </c>
      <c r="L25" s="191">
        <f t="shared" si="35"/>
        <v>4209</v>
      </c>
      <c r="M25" s="18" t="str">
        <f t="shared" si="32"/>
        <v>Management</v>
      </c>
      <c r="N25" s="72">
        <f t="shared" si="33"/>
        <v>5060</v>
      </c>
      <c r="O25">
        <f>230*5</f>
        <v>1150</v>
      </c>
      <c r="P25">
        <f t="shared" si="36"/>
        <v>1150</v>
      </c>
      <c r="Q25">
        <f t="shared" si="36"/>
        <v>1150</v>
      </c>
      <c r="R25">
        <f t="shared" si="36"/>
        <v>1150</v>
      </c>
      <c r="S25">
        <f>230*2</f>
        <v>460</v>
      </c>
      <c r="BN25" s="120"/>
      <c r="BQ25" s="354">
        <f t="shared" si="11"/>
        <v>0</v>
      </c>
      <c r="BR25" s="153">
        <f t="shared" si="24"/>
        <v>44627</v>
      </c>
      <c r="BS25" s="154">
        <f t="shared" si="25"/>
        <v>44633</v>
      </c>
      <c r="BT25" s="177" t="str">
        <f t="shared" si="16"/>
        <v>S11</v>
      </c>
      <c r="BU25" s="169">
        <f t="shared" si="17"/>
        <v>0</v>
      </c>
      <c r="BV25" s="170">
        <f t="shared" si="12"/>
        <v>0</v>
      </c>
      <c r="BW25" s="170">
        <f>SUM(BU$16:BU25)</f>
        <v>0</v>
      </c>
      <c r="BX25" s="170">
        <f t="shared" si="13"/>
        <v>0</v>
      </c>
      <c r="BY25" s="170">
        <f>SUM(BV$16:BV25)</f>
        <v>0</v>
      </c>
      <c r="BZ25" s="167" t="str">
        <f t="shared" si="18"/>
        <v>-</v>
      </c>
      <c r="CA25" s="168" t="str">
        <f t="shared" si="19"/>
        <v>-</v>
      </c>
      <c r="CB25" s="178">
        <f t="shared" si="20"/>
        <v>0</v>
      </c>
      <c r="CC25" s="178">
        <f t="shared" si="21"/>
        <v>0</v>
      </c>
      <c r="CD25" s="328">
        <f t="shared" si="22"/>
        <v>0</v>
      </c>
      <c r="CE25" s="348">
        <f t="shared" si="14"/>
        <v>0</v>
      </c>
      <c r="CF25" s="341">
        <f t="shared" si="23"/>
        <v>0</v>
      </c>
    </row>
    <row r="26" spans="1:171" ht="18" x14ac:dyDescent="0.3">
      <c r="B26" s="18" t="s">
        <v>474</v>
      </c>
      <c r="C26" s="19">
        <v>44704</v>
      </c>
      <c r="D26" s="19">
        <v>44750</v>
      </c>
      <c r="E26" s="209">
        <f t="shared" si="34"/>
        <v>47</v>
      </c>
      <c r="F26" s="15">
        <v>0.2</v>
      </c>
      <c r="G26" s="50">
        <f t="shared" si="30"/>
        <v>22</v>
      </c>
      <c r="H26" s="51">
        <f t="shared" si="30"/>
        <v>28</v>
      </c>
      <c r="I26" s="21">
        <v>20</v>
      </c>
      <c r="J26" s="173" t="e">
        <f>$J$22*#REF!</f>
        <v>#REF!</v>
      </c>
      <c r="K26" s="421">
        <v>0.16</v>
      </c>
      <c r="L26" s="191">
        <f t="shared" si="35"/>
        <v>4489.6000000000004</v>
      </c>
      <c r="M26" s="18" t="str">
        <f t="shared" si="32"/>
        <v>Data preparation</v>
      </c>
      <c r="N26" s="72">
        <f t="shared" si="33"/>
        <v>3680</v>
      </c>
      <c r="P26">
        <f>230*4</f>
        <v>920</v>
      </c>
      <c r="Q26">
        <f t="shared" ref="Q26:S26" si="37">230*4</f>
        <v>920</v>
      </c>
      <c r="R26">
        <f t="shared" si="37"/>
        <v>920</v>
      </c>
      <c r="S26">
        <f t="shared" si="37"/>
        <v>920</v>
      </c>
      <c r="BN26" s="120"/>
      <c r="BQ26" s="354">
        <f t="shared" si="11"/>
        <v>0</v>
      </c>
      <c r="BR26" s="153">
        <f t="shared" si="24"/>
        <v>44634</v>
      </c>
      <c r="BS26" s="154">
        <f t="shared" si="25"/>
        <v>44640</v>
      </c>
      <c r="BT26" s="177" t="str">
        <f t="shared" si="16"/>
        <v>S12</v>
      </c>
      <c r="BU26" s="169">
        <f t="shared" si="17"/>
        <v>0</v>
      </c>
      <c r="BV26" s="170">
        <f t="shared" si="12"/>
        <v>0</v>
      </c>
      <c r="BW26" s="170">
        <f>SUM(BU$16:BU26)</f>
        <v>0</v>
      </c>
      <c r="BX26" s="170">
        <f t="shared" si="13"/>
        <v>0</v>
      </c>
      <c r="BY26" s="170">
        <f>SUM(BV$16:BV26)</f>
        <v>0</v>
      </c>
      <c r="BZ26" s="167" t="str">
        <f t="shared" si="18"/>
        <v>-</v>
      </c>
      <c r="CA26" s="168" t="str">
        <f t="shared" si="19"/>
        <v>-</v>
      </c>
      <c r="CB26" s="178">
        <f t="shared" si="20"/>
        <v>0</v>
      </c>
      <c r="CC26" s="178">
        <f t="shared" si="21"/>
        <v>0</v>
      </c>
      <c r="CD26" s="328">
        <f t="shared" si="22"/>
        <v>0</v>
      </c>
      <c r="CE26" s="348">
        <f t="shared" si="14"/>
        <v>0</v>
      </c>
      <c r="CF26" s="341">
        <f t="shared" si="23"/>
        <v>0</v>
      </c>
    </row>
    <row r="27" spans="1:171" ht="18" x14ac:dyDescent="0.3">
      <c r="B27" s="18" t="s">
        <v>475</v>
      </c>
      <c r="C27" s="19"/>
      <c r="D27" s="19"/>
      <c r="E27" s="209">
        <f t="shared" si="34"/>
        <v>0</v>
      </c>
      <c r="F27" s="15">
        <v>0</v>
      </c>
      <c r="G27" s="50">
        <f t="shared" si="30"/>
        <v>0</v>
      </c>
      <c r="H27" s="51">
        <f t="shared" si="30"/>
        <v>0</v>
      </c>
      <c r="I27" s="21">
        <v>17</v>
      </c>
      <c r="J27" s="173" t="e">
        <f>$J$22*#REF!</f>
        <v>#REF!</v>
      </c>
      <c r="K27" s="15">
        <v>0.06</v>
      </c>
      <c r="L27" s="191">
        <f t="shared" si="35"/>
        <v>1683.6</v>
      </c>
      <c r="M27" s="18" t="str">
        <f t="shared" si="32"/>
        <v>Esecuzione (system + retest 30%) Evolutive MyKey</v>
      </c>
      <c r="N27" s="72">
        <f t="shared" si="33"/>
        <v>2760</v>
      </c>
      <c r="Q27">
        <f>230*3</f>
        <v>690</v>
      </c>
      <c r="R27">
        <f t="shared" ref="R27:T27" si="38">230*3</f>
        <v>690</v>
      </c>
      <c r="S27">
        <f t="shared" si="38"/>
        <v>690</v>
      </c>
      <c r="T27">
        <f t="shared" si="38"/>
        <v>690</v>
      </c>
      <c r="BN27" s="120"/>
      <c r="BQ27" s="354">
        <f t="shared" si="11"/>
        <v>0</v>
      </c>
      <c r="BR27" s="153">
        <f t="shared" si="24"/>
        <v>44641</v>
      </c>
      <c r="BS27" s="154">
        <f t="shared" si="25"/>
        <v>44647</v>
      </c>
      <c r="BT27" s="177" t="str">
        <f t="shared" si="16"/>
        <v>S13</v>
      </c>
      <c r="BU27" s="169">
        <f t="shared" si="17"/>
        <v>0</v>
      </c>
      <c r="BV27" s="170">
        <f t="shared" si="12"/>
        <v>0</v>
      </c>
      <c r="BW27" s="170">
        <f>SUM(BU$16:BU27)</f>
        <v>0</v>
      </c>
      <c r="BX27" s="170">
        <f t="shared" si="13"/>
        <v>0</v>
      </c>
      <c r="BY27" s="170">
        <f>SUM(BV$16:BV27)</f>
        <v>0</v>
      </c>
      <c r="BZ27" s="167" t="str">
        <f t="shared" si="18"/>
        <v>-</v>
      </c>
      <c r="CA27" s="168" t="str">
        <f t="shared" si="19"/>
        <v>-</v>
      </c>
      <c r="CB27" s="178">
        <f t="shared" si="20"/>
        <v>0</v>
      </c>
      <c r="CC27" s="178">
        <f t="shared" si="21"/>
        <v>0</v>
      </c>
      <c r="CD27" s="328">
        <f t="shared" si="22"/>
        <v>0</v>
      </c>
      <c r="CE27" s="348">
        <f t="shared" si="14"/>
        <v>0</v>
      </c>
      <c r="CF27" s="341">
        <f t="shared" si="23"/>
        <v>0</v>
      </c>
    </row>
    <row r="28" spans="1:171" ht="18" x14ac:dyDescent="0.3">
      <c r="B28" s="18"/>
      <c r="C28" s="19"/>
      <c r="D28" s="19"/>
      <c r="E28" s="210">
        <f t="shared" si="34"/>
        <v>0</v>
      </c>
      <c r="F28" s="15">
        <v>0</v>
      </c>
      <c r="G28" s="50">
        <f t="shared" si="30"/>
        <v>0</v>
      </c>
      <c r="H28" s="51">
        <f t="shared" si="30"/>
        <v>0</v>
      </c>
      <c r="I28" s="21"/>
      <c r="J28" s="173" t="e">
        <f>$J$22*#REF!</f>
        <v>#REF!</v>
      </c>
      <c r="K28" s="15">
        <v>0</v>
      </c>
      <c r="L28" s="191">
        <f t="shared" si="35"/>
        <v>0</v>
      </c>
      <c r="M28" s="18">
        <f t="shared" si="32"/>
        <v>0</v>
      </c>
      <c r="N28" s="72">
        <f t="shared" si="33"/>
        <v>0</v>
      </c>
      <c r="BN28" s="120"/>
      <c r="BQ28" s="354">
        <f t="shared" si="11"/>
        <v>0</v>
      </c>
      <c r="BR28" s="153">
        <f t="shared" si="24"/>
        <v>44648</v>
      </c>
      <c r="BS28" s="154">
        <f t="shared" si="25"/>
        <v>44654</v>
      </c>
      <c r="BT28" s="177" t="str">
        <f t="shared" si="16"/>
        <v>S14</v>
      </c>
      <c r="BU28" s="169">
        <f t="shared" si="17"/>
        <v>0</v>
      </c>
      <c r="BV28" s="170">
        <f t="shared" si="12"/>
        <v>0</v>
      </c>
      <c r="BW28" s="170">
        <f>SUM(BU$16:BU28)</f>
        <v>0</v>
      </c>
      <c r="BX28" s="170">
        <f t="shared" si="13"/>
        <v>0</v>
      </c>
      <c r="BY28" s="170">
        <f>SUM(BV$16:BV28)</f>
        <v>0</v>
      </c>
      <c r="BZ28" s="167" t="str">
        <f t="shared" si="18"/>
        <v>-</v>
      </c>
      <c r="CA28" s="168" t="str">
        <f t="shared" si="19"/>
        <v>-</v>
      </c>
      <c r="CB28" s="178">
        <f t="shared" si="20"/>
        <v>0</v>
      </c>
      <c r="CC28" s="178">
        <f t="shared" si="21"/>
        <v>0</v>
      </c>
      <c r="CD28" s="328">
        <f t="shared" si="22"/>
        <v>0</v>
      </c>
      <c r="CE28" s="348">
        <f t="shared" si="14"/>
        <v>0</v>
      </c>
      <c r="CF28" s="341">
        <f t="shared" si="23"/>
        <v>0</v>
      </c>
    </row>
    <row r="29" spans="1:171" ht="18" x14ac:dyDescent="0.3">
      <c r="B29" s="18"/>
      <c r="C29" s="19"/>
      <c r="D29" s="25"/>
      <c r="E29" s="210">
        <f t="shared" si="34"/>
        <v>0</v>
      </c>
      <c r="F29" s="15">
        <f t="shared" ref="F29:F30" si="39">N29/$N$31</f>
        <v>0</v>
      </c>
      <c r="G29" s="50">
        <f t="shared" si="30"/>
        <v>0</v>
      </c>
      <c r="H29" s="51">
        <f t="shared" si="30"/>
        <v>0</v>
      </c>
      <c r="I29" s="21"/>
      <c r="J29" s="173" t="e">
        <f>$J$22*#REF!</f>
        <v>#REF!</v>
      </c>
      <c r="K29" s="15">
        <v>0</v>
      </c>
      <c r="L29" s="191">
        <f t="shared" si="35"/>
        <v>0</v>
      </c>
      <c r="M29" s="18">
        <f t="shared" si="32"/>
        <v>0</v>
      </c>
      <c r="N29" s="72">
        <f t="shared" si="33"/>
        <v>0</v>
      </c>
      <c r="BN29" s="120"/>
      <c r="BQ29" s="354">
        <f t="shared" si="11"/>
        <v>0</v>
      </c>
      <c r="BR29" s="153">
        <f t="shared" si="24"/>
        <v>44655</v>
      </c>
      <c r="BS29" s="154">
        <f t="shared" si="25"/>
        <v>44661</v>
      </c>
      <c r="BT29" s="177" t="str">
        <f t="shared" si="16"/>
        <v>S15</v>
      </c>
      <c r="BU29" s="169">
        <f t="shared" si="17"/>
        <v>0</v>
      </c>
      <c r="BV29" s="170">
        <f t="shared" si="12"/>
        <v>0</v>
      </c>
      <c r="BW29" s="170">
        <f>SUM(BU$16:BU29)</f>
        <v>0</v>
      </c>
      <c r="BX29" s="170">
        <f t="shared" si="13"/>
        <v>0</v>
      </c>
      <c r="BY29" s="170">
        <f>SUM(BV$16:BV29)</f>
        <v>0</v>
      </c>
      <c r="BZ29" s="167" t="str">
        <f t="shared" si="18"/>
        <v>-</v>
      </c>
      <c r="CA29" s="168" t="str">
        <f t="shared" si="19"/>
        <v>-</v>
      </c>
      <c r="CB29" s="178">
        <f t="shared" si="20"/>
        <v>0</v>
      </c>
      <c r="CC29" s="178">
        <f t="shared" si="21"/>
        <v>0</v>
      </c>
      <c r="CD29" s="328">
        <f t="shared" si="22"/>
        <v>0</v>
      </c>
      <c r="CE29" s="348">
        <f t="shared" si="14"/>
        <v>0</v>
      </c>
      <c r="CF29" s="341">
        <f t="shared" si="23"/>
        <v>0</v>
      </c>
    </row>
    <row r="30" spans="1:171" ht="18.600000000000001" thickBot="1" x14ac:dyDescent="0.35">
      <c r="B30" s="137"/>
      <c r="C30" s="40"/>
      <c r="D30" s="138"/>
      <c r="E30" s="211">
        <f t="shared" si="34"/>
        <v>0</v>
      </c>
      <c r="F30" s="136">
        <f t="shared" si="39"/>
        <v>0</v>
      </c>
      <c r="G30" s="139">
        <f t="shared" si="30"/>
        <v>0</v>
      </c>
      <c r="H30" s="140">
        <f t="shared" si="30"/>
        <v>0</v>
      </c>
      <c r="I30" s="141"/>
      <c r="J30" s="176" t="e">
        <f>$J$22*#REF!</f>
        <v>#REF!</v>
      </c>
      <c r="K30" s="15">
        <v>0</v>
      </c>
      <c r="L30" s="191">
        <f t="shared" si="35"/>
        <v>0</v>
      </c>
      <c r="M30" s="45">
        <f t="shared" si="32"/>
        <v>0</v>
      </c>
      <c r="N30" s="142">
        <f t="shared" si="33"/>
        <v>0</v>
      </c>
      <c r="BN30" s="120"/>
      <c r="BQ30" s="354">
        <f t="shared" si="11"/>
        <v>0</v>
      </c>
      <c r="BR30" s="153">
        <f t="shared" si="24"/>
        <v>44662</v>
      </c>
      <c r="BS30" s="154">
        <f t="shared" si="25"/>
        <v>44668</v>
      </c>
      <c r="BT30" s="177" t="str">
        <f t="shared" si="16"/>
        <v>S16</v>
      </c>
      <c r="BU30" s="169">
        <f t="shared" si="17"/>
        <v>0</v>
      </c>
      <c r="BV30" s="170">
        <f t="shared" si="12"/>
        <v>0</v>
      </c>
      <c r="BW30" s="170">
        <f>SUM(BU$16:BU30)</f>
        <v>0</v>
      </c>
      <c r="BX30" s="170">
        <f t="shared" si="13"/>
        <v>0</v>
      </c>
      <c r="BY30" s="170">
        <f>SUM(BV$16:BV30)</f>
        <v>0</v>
      </c>
      <c r="BZ30" s="167" t="str">
        <f t="shared" si="18"/>
        <v>-</v>
      </c>
      <c r="CA30" s="168" t="str">
        <f t="shared" si="19"/>
        <v>-</v>
      </c>
      <c r="CB30" s="178">
        <f t="shared" si="20"/>
        <v>0</v>
      </c>
      <c r="CC30" s="178">
        <f t="shared" si="21"/>
        <v>0</v>
      </c>
      <c r="CD30" s="328">
        <f t="shared" si="22"/>
        <v>0</v>
      </c>
      <c r="CE30" s="348">
        <f t="shared" si="14"/>
        <v>0</v>
      </c>
      <c r="CF30" s="341">
        <f t="shared" si="23"/>
        <v>0</v>
      </c>
    </row>
    <row r="31" spans="1:171" ht="18.600000000000001" thickBot="1" x14ac:dyDescent="0.35">
      <c r="N31" s="73">
        <f>SUM(N22:N30)</f>
        <v>28060</v>
      </c>
      <c r="O31" s="73">
        <f>SUM(O22:O30)</f>
        <v>4600</v>
      </c>
      <c r="P31" s="74">
        <f t="shared" ref="P31:BN31" si="40">SUM(P22:P30)</f>
        <v>3220</v>
      </c>
      <c r="Q31" s="74">
        <f t="shared" si="40"/>
        <v>4370</v>
      </c>
      <c r="R31" s="74">
        <f t="shared" si="40"/>
        <v>7360</v>
      </c>
      <c r="S31" s="74">
        <f>SUM(S22:S30)</f>
        <v>6670</v>
      </c>
      <c r="T31" s="74">
        <f t="shared" si="40"/>
        <v>1840</v>
      </c>
      <c r="U31" s="74">
        <f t="shared" si="40"/>
        <v>0</v>
      </c>
      <c r="V31" s="74">
        <f t="shared" si="40"/>
        <v>0</v>
      </c>
      <c r="W31" s="74">
        <f t="shared" si="40"/>
        <v>0</v>
      </c>
      <c r="X31" s="74">
        <f t="shared" si="40"/>
        <v>0</v>
      </c>
      <c r="Y31" s="74">
        <f t="shared" si="40"/>
        <v>0</v>
      </c>
      <c r="Z31" s="74">
        <f t="shared" si="40"/>
        <v>0</v>
      </c>
      <c r="AA31" s="74">
        <f t="shared" si="40"/>
        <v>0</v>
      </c>
      <c r="AB31" s="74">
        <f t="shared" si="40"/>
        <v>0</v>
      </c>
      <c r="AC31" s="74">
        <f t="shared" si="40"/>
        <v>0</v>
      </c>
      <c r="AD31" s="74">
        <f t="shared" si="40"/>
        <v>0</v>
      </c>
      <c r="AE31" s="74">
        <f t="shared" si="40"/>
        <v>0</v>
      </c>
      <c r="AF31" s="74">
        <f t="shared" si="40"/>
        <v>0</v>
      </c>
      <c r="AG31" s="74">
        <f t="shared" si="40"/>
        <v>0</v>
      </c>
      <c r="AH31" s="74">
        <f t="shared" si="40"/>
        <v>0</v>
      </c>
      <c r="AI31" s="74">
        <f t="shared" si="40"/>
        <v>0</v>
      </c>
      <c r="AJ31" s="74">
        <f t="shared" si="40"/>
        <v>0</v>
      </c>
      <c r="AK31" s="74">
        <f t="shared" si="40"/>
        <v>0</v>
      </c>
      <c r="AL31" s="74">
        <f t="shared" si="40"/>
        <v>0</v>
      </c>
      <c r="AM31" s="74">
        <f t="shared" si="40"/>
        <v>0</v>
      </c>
      <c r="AN31" s="74">
        <f t="shared" si="40"/>
        <v>0</v>
      </c>
      <c r="AO31" s="74">
        <f t="shared" si="40"/>
        <v>0</v>
      </c>
      <c r="AP31" s="74">
        <f t="shared" si="40"/>
        <v>0</v>
      </c>
      <c r="AQ31" s="74">
        <f t="shared" si="40"/>
        <v>0</v>
      </c>
      <c r="AR31" s="74">
        <f t="shared" si="40"/>
        <v>0</v>
      </c>
      <c r="AS31" s="74">
        <f t="shared" si="40"/>
        <v>0</v>
      </c>
      <c r="AT31" s="74">
        <f t="shared" si="40"/>
        <v>0</v>
      </c>
      <c r="AU31" s="74">
        <f t="shared" si="40"/>
        <v>0</v>
      </c>
      <c r="AV31" s="74">
        <f t="shared" si="40"/>
        <v>0</v>
      </c>
      <c r="AW31" s="74">
        <f t="shared" si="40"/>
        <v>0</v>
      </c>
      <c r="AX31" s="74">
        <f t="shared" si="40"/>
        <v>0</v>
      </c>
      <c r="AY31" s="74">
        <f t="shared" si="40"/>
        <v>0</v>
      </c>
      <c r="AZ31" s="74">
        <f t="shared" si="40"/>
        <v>0</v>
      </c>
      <c r="BA31" s="74">
        <f t="shared" si="40"/>
        <v>0</v>
      </c>
      <c r="BB31" s="74">
        <f t="shared" si="40"/>
        <v>0</v>
      </c>
      <c r="BC31" s="74">
        <f t="shared" si="40"/>
        <v>0</v>
      </c>
      <c r="BD31" s="74">
        <f t="shared" si="40"/>
        <v>0</v>
      </c>
      <c r="BE31" s="74">
        <f t="shared" si="40"/>
        <v>0</v>
      </c>
      <c r="BF31" s="74">
        <f t="shared" si="40"/>
        <v>0</v>
      </c>
      <c r="BG31" s="74">
        <f t="shared" si="40"/>
        <v>0</v>
      </c>
      <c r="BH31" s="74">
        <f t="shared" si="40"/>
        <v>0</v>
      </c>
      <c r="BI31" s="74">
        <f t="shared" si="40"/>
        <v>0</v>
      </c>
      <c r="BJ31" s="74">
        <f t="shared" si="40"/>
        <v>0</v>
      </c>
      <c r="BK31" s="74">
        <f t="shared" si="40"/>
        <v>0</v>
      </c>
      <c r="BL31" s="74">
        <f t="shared" si="40"/>
        <v>0</v>
      </c>
      <c r="BM31" s="74">
        <f t="shared" si="40"/>
        <v>0</v>
      </c>
      <c r="BN31" s="75">
        <f t="shared" si="40"/>
        <v>0</v>
      </c>
      <c r="BQ31" s="354">
        <f t="shared" si="11"/>
        <v>0</v>
      </c>
      <c r="BR31" s="153">
        <f t="shared" si="24"/>
        <v>44669</v>
      </c>
      <c r="BS31" s="154">
        <f t="shared" si="25"/>
        <v>44675</v>
      </c>
      <c r="BT31" s="177" t="str">
        <f t="shared" si="16"/>
        <v>S17</v>
      </c>
      <c r="BU31" s="169">
        <f t="shared" si="17"/>
        <v>0</v>
      </c>
      <c r="BV31" s="170">
        <f t="shared" si="12"/>
        <v>0</v>
      </c>
      <c r="BW31" s="170">
        <f>SUM(BU$16:BU31)</f>
        <v>0</v>
      </c>
      <c r="BX31" s="170">
        <f t="shared" si="13"/>
        <v>0</v>
      </c>
      <c r="BY31" s="170">
        <f>SUM(BV$16:BV31)</f>
        <v>0</v>
      </c>
      <c r="BZ31" s="167" t="str">
        <f t="shared" si="18"/>
        <v>-</v>
      </c>
      <c r="CA31" s="168" t="str">
        <f t="shared" si="19"/>
        <v>-</v>
      </c>
      <c r="CB31" s="178">
        <f t="shared" si="20"/>
        <v>0</v>
      </c>
      <c r="CC31" s="178">
        <f t="shared" si="21"/>
        <v>0</v>
      </c>
      <c r="CD31" s="328">
        <f t="shared" si="22"/>
        <v>0</v>
      </c>
      <c r="CE31" s="348">
        <f t="shared" si="14"/>
        <v>0</v>
      </c>
      <c r="CF31" s="341">
        <f t="shared" si="23"/>
        <v>0</v>
      </c>
    </row>
    <row r="32" spans="1:171" ht="18.600000000000001" thickBot="1" x14ac:dyDescent="0.35">
      <c r="E32" s="352">
        <f>SUM(E33:E35)</f>
        <v>0</v>
      </c>
      <c r="N32" s="202">
        <f>E12-N31</f>
        <v>0</v>
      </c>
      <c r="BQ32" s="354">
        <f t="shared" si="11"/>
        <v>0</v>
      </c>
      <c r="BR32" s="153">
        <f t="shared" si="24"/>
        <v>44676</v>
      </c>
      <c r="BS32" s="154">
        <f t="shared" si="25"/>
        <v>44682</v>
      </c>
      <c r="BT32" s="177" t="str">
        <f t="shared" si="16"/>
        <v>S18</v>
      </c>
      <c r="BU32" s="169">
        <f t="shared" si="17"/>
        <v>0</v>
      </c>
      <c r="BV32" s="170">
        <f t="shared" si="12"/>
        <v>0</v>
      </c>
      <c r="BW32" s="170">
        <f>SUM(BU$16:BU32)</f>
        <v>0</v>
      </c>
      <c r="BX32" s="170">
        <f t="shared" si="13"/>
        <v>0</v>
      </c>
      <c r="BY32" s="170">
        <f>SUM(BV$16:BV32)</f>
        <v>0</v>
      </c>
      <c r="BZ32" s="167" t="str">
        <f t="shared" si="18"/>
        <v>-</v>
      </c>
      <c r="CA32" s="168" t="str">
        <f t="shared" si="19"/>
        <v>-</v>
      </c>
      <c r="CB32" s="178">
        <f t="shared" si="20"/>
        <v>0</v>
      </c>
      <c r="CC32" s="178">
        <f t="shared" si="21"/>
        <v>0</v>
      </c>
      <c r="CD32" s="328">
        <f t="shared" si="22"/>
        <v>0</v>
      </c>
      <c r="CE32" s="348">
        <f t="shared" si="14"/>
        <v>0</v>
      </c>
      <c r="CF32" s="341">
        <f t="shared" si="23"/>
        <v>0</v>
      </c>
    </row>
    <row r="33" spans="2:85" ht="18.600000000000001" thickBot="1" x14ac:dyDescent="0.35">
      <c r="B33" s="362" t="s">
        <v>64</v>
      </c>
      <c r="C33" s="362" t="s">
        <v>83</v>
      </c>
      <c r="D33" s="363"/>
      <c r="E33" s="352">
        <f>D33*$F$12</f>
        <v>0</v>
      </c>
      <c r="N33" s="124"/>
      <c r="O33" s="125"/>
      <c r="P33" s="125"/>
      <c r="Q33" s="125"/>
      <c r="R33" s="125"/>
      <c r="S33" s="125"/>
      <c r="T33" s="125"/>
      <c r="U33" s="125"/>
      <c r="V33" s="125"/>
      <c r="W33" s="125"/>
      <c r="X33" s="125"/>
      <c r="Y33" s="125"/>
      <c r="Z33" s="125"/>
      <c r="AA33" s="125"/>
      <c r="AB33" s="125"/>
      <c r="AC33" s="125"/>
      <c r="AD33" s="125"/>
      <c r="AE33" s="125"/>
      <c r="AF33" s="125"/>
      <c r="AG33" s="125"/>
      <c r="AH33" s="125"/>
      <c r="AI33" s="125"/>
      <c r="AJ33" s="125"/>
      <c r="AK33" s="125"/>
      <c r="AL33" s="125"/>
      <c r="AM33" s="125"/>
      <c r="AN33" s="125"/>
      <c r="AO33" s="125"/>
      <c r="AP33" s="125"/>
      <c r="AQ33" s="125"/>
      <c r="AR33" s="125"/>
      <c r="AS33" s="125"/>
      <c r="AT33" s="125"/>
      <c r="AU33" s="125"/>
      <c r="AV33" s="125"/>
      <c r="AW33" s="125"/>
      <c r="AX33" s="125"/>
      <c r="AY33" s="125"/>
      <c r="AZ33" s="125"/>
      <c r="BA33" s="125"/>
      <c r="BB33" s="125"/>
      <c r="BC33" s="125"/>
      <c r="BD33" s="125"/>
      <c r="BE33" s="125"/>
      <c r="BF33" s="125"/>
      <c r="BG33" s="125"/>
      <c r="BH33" s="125"/>
      <c r="BI33" s="125"/>
      <c r="BJ33" s="125"/>
      <c r="BK33" s="125"/>
      <c r="BL33" s="125"/>
      <c r="BM33" s="125"/>
      <c r="BN33" s="125"/>
      <c r="BQ33" s="354">
        <f t="shared" si="11"/>
        <v>0</v>
      </c>
      <c r="BR33" s="153">
        <f t="shared" si="24"/>
        <v>44683</v>
      </c>
      <c r="BS33" s="154">
        <f t="shared" si="25"/>
        <v>44689</v>
      </c>
      <c r="BT33" s="177" t="str">
        <f t="shared" si="16"/>
        <v>S19</v>
      </c>
      <c r="BU33" s="169">
        <f t="shared" si="17"/>
        <v>0</v>
      </c>
      <c r="BV33" s="170">
        <f t="shared" si="12"/>
        <v>0</v>
      </c>
      <c r="BW33" s="170">
        <f>SUM(BU$16:BU33)</f>
        <v>0</v>
      </c>
      <c r="BX33" s="170">
        <f t="shared" si="13"/>
        <v>0</v>
      </c>
      <c r="BY33" s="170">
        <f>SUM(BV$16:BV33)</f>
        <v>0</v>
      </c>
      <c r="BZ33" s="167" t="str">
        <f t="shared" si="18"/>
        <v>-</v>
      </c>
      <c r="CA33" s="168" t="str">
        <f t="shared" si="19"/>
        <v>-</v>
      </c>
      <c r="CB33" s="178">
        <f t="shared" si="20"/>
        <v>0</v>
      </c>
      <c r="CC33" s="178">
        <f t="shared" si="21"/>
        <v>0</v>
      </c>
      <c r="CD33" s="328">
        <f t="shared" si="22"/>
        <v>0</v>
      </c>
      <c r="CE33" s="348">
        <f t="shared" si="14"/>
        <v>0</v>
      </c>
      <c r="CF33" s="341">
        <f t="shared" si="23"/>
        <v>0</v>
      </c>
    </row>
    <row r="34" spans="2:85" ht="18.600000000000001" thickBot="1" x14ac:dyDescent="0.35">
      <c r="C34" s="362"/>
      <c r="D34" s="363"/>
      <c r="E34" s="352">
        <f t="shared" ref="E34" si="41">D34*$F$12</f>
        <v>0</v>
      </c>
      <c r="H34"/>
      <c r="I34"/>
      <c r="J34"/>
      <c r="K34" s="236" t="s">
        <v>356</v>
      </c>
      <c r="L34" s="237" t="s">
        <v>357</v>
      </c>
      <c r="M34" s="237" t="s">
        <v>358</v>
      </c>
      <c r="N34" s="238" t="s">
        <v>359</v>
      </c>
      <c r="O34" s="125"/>
      <c r="P34" s="125"/>
      <c r="Q34" s="125"/>
      <c r="R34" s="125"/>
      <c r="S34" s="125"/>
      <c r="T34" s="125"/>
      <c r="U34" s="125"/>
      <c r="V34" s="125"/>
      <c r="W34" s="125"/>
      <c r="X34" s="125"/>
      <c r="Y34" s="125"/>
      <c r="Z34" s="125"/>
      <c r="AA34" s="125"/>
      <c r="AB34" s="125"/>
      <c r="AC34" s="125"/>
      <c r="AD34" s="125"/>
      <c r="AE34" s="125"/>
      <c r="AF34" s="125"/>
      <c r="AG34" s="125"/>
      <c r="AH34" s="125"/>
      <c r="AI34" s="125"/>
      <c r="AJ34" s="125"/>
      <c r="AK34" s="125"/>
      <c r="AL34" s="125"/>
      <c r="AM34" s="125"/>
      <c r="AN34" s="125"/>
      <c r="AO34" s="125"/>
      <c r="AP34" s="125"/>
      <c r="AQ34" s="125"/>
      <c r="AR34" s="125"/>
      <c r="AS34" s="125"/>
      <c r="AT34" s="125"/>
      <c r="AU34" s="125"/>
      <c r="AV34" s="125"/>
      <c r="AW34" s="125"/>
      <c r="AX34" s="125"/>
      <c r="AY34" s="125"/>
      <c r="AZ34" s="125"/>
      <c r="BA34" s="125"/>
      <c r="BB34" s="125"/>
      <c r="BC34" s="125"/>
      <c r="BD34" s="125"/>
      <c r="BE34" s="125"/>
      <c r="BF34" s="125"/>
      <c r="BG34" s="125"/>
      <c r="BH34" s="125"/>
      <c r="BI34" s="125"/>
      <c r="BJ34" s="125"/>
      <c r="BK34" s="125"/>
      <c r="BL34" s="125"/>
      <c r="BM34" s="125"/>
      <c r="BN34" s="125"/>
      <c r="BQ34" s="354">
        <f t="shared" si="11"/>
        <v>0</v>
      </c>
      <c r="BR34" s="153">
        <f t="shared" si="24"/>
        <v>44690</v>
      </c>
      <c r="BS34" s="154">
        <f t="shared" si="25"/>
        <v>44696</v>
      </c>
      <c r="BT34" s="177" t="str">
        <f t="shared" si="16"/>
        <v>S20</v>
      </c>
      <c r="BU34" s="169">
        <f t="shared" si="17"/>
        <v>0</v>
      </c>
      <c r="BV34" s="170">
        <f t="shared" si="12"/>
        <v>0</v>
      </c>
      <c r="BW34" s="170">
        <f>SUM(BU$16:BU34)</f>
        <v>0</v>
      </c>
      <c r="BX34" s="170">
        <f t="shared" si="13"/>
        <v>0</v>
      </c>
      <c r="BY34" s="170">
        <f>SUM(BV$16:BV34)</f>
        <v>0</v>
      </c>
      <c r="BZ34" s="167" t="str">
        <f t="shared" si="18"/>
        <v>-</v>
      </c>
      <c r="CA34" s="168" t="str">
        <f t="shared" si="19"/>
        <v>-</v>
      </c>
      <c r="CB34" s="178">
        <f t="shared" si="20"/>
        <v>0</v>
      </c>
      <c r="CC34" s="178">
        <f t="shared" si="21"/>
        <v>0</v>
      </c>
      <c r="CD34" s="328">
        <f t="shared" si="22"/>
        <v>0</v>
      </c>
      <c r="CE34" s="348">
        <f t="shared" si="14"/>
        <v>0</v>
      </c>
      <c r="CF34" s="341">
        <f t="shared" si="23"/>
        <v>0</v>
      </c>
      <c r="CG34" s="343"/>
    </row>
    <row r="35" spans="2:85" ht="18.600000000000001" thickBot="1" x14ac:dyDescent="0.4">
      <c r="C35" s="362"/>
      <c r="D35" s="363"/>
      <c r="E35" s="352">
        <f>D35*230</f>
        <v>0</v>
      </c>
      <c r="K35" s="246">
        <f>C9</f>
        <v>1</v>
      </c>
      <c r="L35" s="247" t="e">
        <f>N52/E12</f>
        <v>#REF!</v>
      </c>
      <c r="M35" s="248" t="e">
        <f>N53</f>
        <v>#REF!</v>
      </c>
      <c r="N35" s="249" t="e">
        <f>N54</f>
        <v>#REF!</v>
      </c>
      <c r="O35" s="126"/>
      <c r="P35" s="126"/>
      <c r="Q35" s="126"/>
      <c r="R35" s="126"/>
      <c r="S35" s="126"/>
      <c r="T35" s="126"/>
      <c r="U35" s="126"/>
      <c r="V35" s="126"/>
      <c r="W35" s="126"/>
      <c r="X35" s="126"/>
      <c r="Y35" s="126"/>
      <c r="Z35" s="126"/>
      <c r="AA35" s="126"/>
      <c r="AB35" s="126"/>
      <c r="AC35" s="126"/>
      <c r="AD35" s="126"/>
      <c r="AE35" s="126"/>
      <c r="AF35" s="126"/>
      <c r="AG35" s="126"/>
      <c r="AH35" s="126"/>
      <c r="AI35" s="126"/>
      <c r="AJ35" s="126"/>
      <c r="AK35" s="126"/>
      <c r="AL35" s="126"/>
      <c r="AM35" s="126"/>
      <c r="AN35" s="126"/>
      <c r="AO35" s="126"/>
      <c r="AP35" s="126"/>
      <c r="AQ35" s="126"/>
      <c r="AR35" s="126"/>
      <c r="AS35" s="126"/>
      <c r="AT35" s="126"/>
      <c r="AU35" s="126"/>
      <c r="AV35" s="126"/>
      <c r="AW35" s="126"/>
      <c r="AX35" s="126"/>
      <c r="AY35" s="126"/>
      <c r="AZ35" s="126"/>
      <c r="BA35" s="126"/>
      <c r="BB35" s="126"/>
      <c r="BC35" s="126"/>
      <c r="BD35" s="126"/>
      <c r="BE35" s="126"/>
      <c r="BF35" s="126"/>
      <c r="BG35" s="126"/>
      <c r="BH35" s="126"/>
      <c r="BI35" s="126"/>
      <c r="BJ35" s="126"/>
      <c r="BK35" s="126"/>
      <c r="BL35" s="126"/>
      <c r="BM35" s="126"/>
      <c r="BN35" s="126"/>
      <c r="BQ35" s="354">
        <f t="shared" si="11"/>
        <v>0</v>
      </c>
      <c r="BR35" s="153">
        <f t="shared" si="24"/>
        <v>44697</v>
      </c>
      <c r="BS35" s="154">
        <f t="shared" si="25"/>
        <v>44703</v>
      </c>
      <c r="BT35" s="177" t="str">
        <f t="shared" si="16"/>
        <v>S21</v>
      </c>
      <c r="BU35" s="169">
        <f t="shared" si="17"/>
        <v>0</v>
      </c>
      <c r="BV35" s="170">
        <f t="shared" si="12"/>
        <v>0</v>
      </c>
      <c r="BW35" s="170">
        <f>SUM(BU$16:BU35)</f>
        <v>0</v>
      </c>
      <c r="BX35" s="170">
        <f t="shared" si="13"/>
        <v>0</v>
      </c>
      <c r="BY35" s="170">
        <f>SUM(BV$16:BV35)</f>
        <v>0</v>
      </c>
      <c r="BZ35" s="167" t="str">
        <f t="shared" si="18"/>
        <v>-</v>
      </c>
      <c r="CA35" s="168" t="str">
        <f t="shared" si="19"/>
        <v>-</v>
      </c>
      <c r="CB35" s="178">
        <f t="shared" si="20"/>
        <v>0</v>
      </c>
      <c r="CC35" s="178">
        <f t="shared" si="21"/>
        <v>0</v>
      </c>
      <c r="CD35" s="328">
        <f t="shared" si="22"/>
        <v>0</v>
      </c>
      <c r="CE35" s="348">
        <f t="shared" si="14"/>
        <v>0</v>
      </c>
      <c r="CF35" s="341">
        <f t="shared" si="23"/>
        <v>0</v>
      </c>
      <c r="CG35" s="343"/>
    </row>
    <row r="36" spans="2:85" ht="18.600000000000001" thickBot="1" x14ac:dyDescent="0.35">
      <c r="K36" s="239"/>
      <c r="L36" s="260" t="e">
        <f>(1-L35)*C12*277</f>
        <v>#REF!</v>
      </c>
      <c r="M36" s="240" t="e">
        <f>N55</f>
        <v>#REF!</v>
      </c>
      <c r="N36" s="241" t="e">
        <f>N56</f>
        <v>#REF!</v>
      </c>
      <c r="BQ36" s="354">
        <f t="shared" si="11"/>
        <v>0</v>
      </c>
      <c r="BR36" s="153">
        <f t="shared" si="24"/>
        <v>44704</v>
      </c>
      <c r="BS36" s="154">
        <f t="shared" si="25"/>
        <v>44710</v>
      </c>
      <c r="BT36" s="177" t="str">
        <f t="shared" si="16"/>
        <v>S22</v>
      </c>
      <c r="BU36" s="169">
        <f t="shared" si="17"/>
        <v>0</v>
      </c>
      <c r="BV36" s="170">
        <f t="shared" si="12"/>
        <v>0</v>
      </c>
      <c r="BW36" s="170">
        <f>SUM(BU$16:BU36)</f>
        <v>0</v>
      </c>
      <c r="BX36" s="170">
        <f t="shared" si="13"/>
        <v>0</v>
      </c>
      <c r="BY36" s="170">
        <f>SUM(BV$16:BV36)</f>
        <v>0</v>
      </c>
      <c r="BZ36" s="167" t="str">
        <f t="shared" si="18"/>
        <v>-</v>
      </c>
      <c r="CA36" s="168" t="str">
        <f t="shared" si="19"/>
        <v>-</v>
      </c>
      <c r="CB36" s="178">
        <f t="shared" si="20"/>
        <v>0</v>
      </c>
      <c r="CC36" s="178">
        <f t="shared" si="21"/>
        <v>0</v>
      </c>
      <c r="CD36" s="328">
        <f t="shared" si="22"/>
        <v>0</v>
      </c>
      <c r="CE36" s="348">
        <f t="shared" si="14"/>
        <v>0</v>
      </c>
      <c r="CF36" s="341">
        <f t="shared" si="23"/>
        <v>0</v>
      </c>
      <c r="CG36" s="343"/>
    </row>
    <row r="37" spans="2:85" ht="18.600000000000001" thickBot="1" x14ac:dyDescent="0.35">
      <c r="M37" s="127"/>
      <c r="BQ37" s="354">
        <f t="shared" si="11"/>
        <v>0</v>
      </c>
      <c r="BR37" s="153">
        <f t="shared" si="24"/>
        <v>44711</v>
      </c>
      <c r="BS37" s="154">
        <f t="shared" si="25"/>
        <v>44717</v>
      </c>
      <c r="BT37" s="177" t="str">
        <f t="shared" si="16"/>
        <v>S23</v>
      </c>
      <c r="BU37" s="169">
        <f t="shared" si="17"/>
        <v>0</v>
      </c>
      <c r="BV37" s="170">
        <f t="shared" si="12"/>
        <v>0</v>
      </c>
      <c r="BW37" s="170">
        <f>SUM(BU$16:BU37)</f>
        <v>0</v>
      </c>
      <c r="BX37" s="170">
        <f t="shared" si="13"/>
        <v>0</v>
      </c>
      <c r="BY37" s="170">
        <f>SUM(BV$16:BV37)</f>
        <v>0</v>
      </c>
      <c r="BZ37" s="167" t="str">
        <f t="shared" si="18"/>
        <v>-</v>
      </c>
      <c r="CA37" s="168" t="str">
        <f t="shared" si="19"/>
        <v>-</v>
      </c>
      <c r="CB37" s="178">
        <f t="shared" si="20"/>
        <v>0</v>
      </c>
      <c r="CC37" s="178">
        <f t="shared" si="21"/>
        <v>0</v>
      </c>
      <c r="CD37" s="328">
        <f t="shared" si="22"/>
        <v>0</v>
      </c>
      <c r="CE37" s="348">
        <f t="shared" si="14"/>
        <v>0</v>
      </c>
      <c r="CF37" s="341">
        <f t="shared" si="23"/>
        <v>0</v>
      </c>
      <c r="CG37" s="343"/>
    </row>
    <row r="38" spans="2:85" ht="18" x14ac:dyDescent="0.3">
      <c r="M38" s="242" t="str">
        <f>M71</f>
        <v>Malacrida Alessandro</v>
      </c>
      <c r="N38" s="243" t="e">
        <f>IF(HLOOKUP($M$48,$O$69:$BN$81,13,FALSE)&lt;&gt;0,HLOOKUP($M$48,$O$69:$BN$81,13,FALSE),"-")</f>
        <v>#REF!</v>
      </c>
      <c r="BQ38" s="354">
        <f t="shared" si="11"/>
        <v>0</v>
      </c>
      <c r="BR38" s="153">
        <f t="shared" si="24"/>
        <v>44718</v>
      </c>
      <c r="BS38" s="154">
        <f t="shared" si="25"/>
        <v>44724</v>
      </c>
      <c r="BT38" s="177" t="str">
        <f t="shared" si="16"/>
        <v>S24</v>
      </c>
      <c r="BU38" s="169">
        <f t="shared" si="17"/>
        <v>0</v>
      </c>
      <c r="BV38" s="170">
        <f t="shared" si="12"/>
        <v>0</v>
      </c>
      <c r="BW38" s="170">
        <f>SUM(BU$16:BU38)</f>
        <v>0</v>
      </c>
      <c r="BX38" s="170">
        <f t="shared" si="13"/>
        <v>0</v>
      </c>
      <c r="BY38" s="170">
        <f>SUM(BV$16:BV38)</f>
        <v>0</v>
      </c>
      <c r="BZ38" s="167" t="str">
        <f t="shared" si="18"/>
        <v>-</v>
      </c>
      <c r="CA38" s="168" t="str">
        <f t="shared" si="19"/>
        <v>-</v>
      </c>
      <c r="CB38" s="178">
        <f t="shared" si="20"/>
        <v>0</v>
      </c>
      <c r="CC38" s="178">
        <f t="shared" si="21"/>
        <v>0</v>
      </c>
      <c r="CD38" s="328">
        <f t="shared" si="22"/>
        <v>0</v>
      </c>
      <c r="CE38" s="348">
        <f t="shared" si="14"/>
        <v>0</v>
      </c>
      <c r="CF38" s="341">
        <f t="shared" si="23"/>
        <v>0</v>
      </c>
      <c r="CG38" s="343"/>
    </row>
    <row r="39" spans="2:85" ht="18" x14ac:dyDescent="0.3">
      <c r="M39" s="244" t="str">
        <f>M85</f>
        <v>Montalbano Emanuele</v>
      </c>
      <c r="N39" s="245" t="e">
        <f>IF(HLOOKUP($M$48,$O$83:$BN$95,13,FALSE)&lt;&gt;0,HLOOKUP($M$48,$O$83:$BN$95,13,FALSE),"-")</f>
        <v>#REF!</v>
      </c>
      <c r="BQ39" s="354">
        <f t="shared" si="11"/>
        <v>3.2857142857142856</v>
      </c>
      <c r="BR39" s="153">
        <f t="shared" si="24"/>
        <v>44725</v>
      </c>
      <c r="BS39" s="154">
        <f t="shared" si="25"/>
        <v>44731</v>
      </c>
      <c r="BT39" s="177" t="str">
        <f t="shared" si="16"/>
        <v>S25</v>
      </c>
      <c r="BU39" s="169">
        <f t="shared" si="17"/>
        <v>4600</v>
      </c>
      <c r="BV39" s="170">
        <f t="shared" si="12"/>
        <v>0</v>
      </c>
      <c r="BW39" s="170">
        <f>SUM(BU$16:BU39)</f>
        <v>4600</v>
      </c>
      <c r="BX39" s="170">
        <f t="shared" si="13"/>
        <v>5888</v>
      </c>
      <c r="BY39" s="170">
        <f>SUM(BV$16:BV39)</f>
        <v>0</v>
      </c>
      <c r="BZ39" s="167" t="str">
        <f t="shared" si="18"/>
        <v>-</v>
      </c>
      <c r="CA39" s="168">
        <f t="shared" si="19"/>
        <v>1.28</v>
      </c>
      <c r="CB39" s="178">
        <f t="shared" si="20"/>
        <v>5888</v>
      </c>
      <c r="CC39" s="178">
        <f t="shared" si="21"/>
        <v>1288</v>
      </c>
      <c r="CD39" s="328">
        <f t="shared" si="22"/>
        <v>-4600</v>
      </c>
      <c r="CE39" s="348">
        <f t="shared" si="14"/>
        <v>1177.6000000000001</v>
      </c>
      <c r="CF39" s="341">
        <f t="shared" si="23"/>
        <v>4600</v>
      </c>
      <c r="CG39" s="343"/>
    </row>
    <row r="40" spans="2:85" ht="18" x14ac:dyDescent="0.3">
      <c r="C40" s="493">
        <v>15</v>
      </c>
      <c r="D40" s="2">
        <f>C40/107</f>
        <v>0.14018691588785046</v>
      </c>
      <c r="M40" s="244" t="str">
        <f>M99</f>
        <v>Stefan Andrada</v>
      </c>
      <c r="N40" s="245" t="e">
        <f>IF(HLOOKUP($M$48,$O$97:$BN$109,13,FALSE)&lt;&gt;0,HLOOKUP($M$48,$O$97:$BN$109,13,FALSE),"-")</f>
        <v>#REF!</v>
      </c>
      <c r="BQ40" s="354">
        <f t="shared" si="11"/>
        <v>2.2999999999999998</v>
      </c>
      <c r="BR40" s="153">
        <f t="shared" si="24"/>
        <v>44732</v>
      </c>
      <c r="BS40" s="154">
        <f t="shared" si="25"/>
        <v>44738</v>
      </c>
      <c r="BT40" s="177" t="str">
        <f t="shared" si="16"/>
        <v>S26</v>
      </c>
      <c r="BU40" s="169">
        <f t="shared" ref="BU40" si="42">IFERROR(HLOOKUP(BR40,$M$19:$BN$31,13,FALSE),0)</f>
        <v>3220</v>
      </c>
      <c r="BV40" s="170">
        <f t="shared" ref="BV40" si="43">IFERROR(HLOOKUP(BR40,$M$278:$BN$290,13,FALSE),0)</f>
        <v>0</v>
      </c>
      <c r="BW40" s="170">
        <f>SUM(BU$16:BU40)</f>
        <v>7820</v>
      </c>
      <c r="BX40" s="170">
        <f t="shared" ref="BX40" si="44">IFERROR(HLOOKUP(BR40,$M$306:$BN$319,13,FALSE),0)</f>
        <v>6762</v>
      </c>
      <c r="BY40" s="170">
        <f>SUM(BV$16:BV40)</f>
        <v>0</v>
      </c>
      <c r="BZ40" s="167" t="str">
        <f t="shared" ref="BZ40" si="45">IFERROR(BX40/BY40,"-")</f>
        <v>-</v>
      </c>
      <c r="CA40" s="168">
        <f t="shared" ref="CA40" si="46">IFERROR(BX40/BW40,"-")</f>
        <v>0.86470588235294121</v>
      </c>
      <c r="CB40" s="178">
        <f t="shared" ref="CB40" si="47">IFERROR(BX40-BY40,"-")</f>
        <v>6762</v>
      </c>
      <c r="CC40" s="178">
        <f t="shared" ref="CC40" si="48">IFERROR(BX40-BW40,"-")</f>
        <v>-1058</v>
      </c>
      <c r="CD40" s="328">
        <f t="shared" ref="CD40" si="49">CD39-BW40</f>
        <v>-12420</v>
      </c>
      <c r="CE40" s="348">
        <f t="shared" ref="CE40" si="50">IF(CF40&lt;0,BW40,BY40+(BX40-BY40)*0.2)</f>
        <v>1352.4</v>
      </c>
      <c r="CF40" s="341">
        <f t="shared" ref="CF40" si="51">BW40-BY40</f>
        <v>7820</v>
      </c>
      <c r="CG40" s="343"/>
    </row>
    <row r="41" spans="2:85" ht="18" x14ac:dyDescent="0.3">
      <c r="C41" s="493">
        <v>55</v>
      </c>
      <c r="D41" s="2">
        <f t="shared" ref="D41:D43" si="52">C41/107</f>
        <v>0.51401869158878499</v>
      </c>
      <c r="M41" s="244" t="str">
        <f>M113</f>
        <v>Capodici Paolo</v>
      </c>
      <c r="N41" s="245" t="e">
        <f>IF(HLOOKUP($M$48,$O$111:$BN$123,13,FALSE)&lt;&gt;0,HLOOKUP($M$48,$O$111:$BN$123,13,FALSE),"-")</f>
        <v>#REF!</v>
      </c>
      <c r="BQ41" s="354">
        <f t="shared" si="11"/>
        <v>3.1214285714285714</v>
      </c>
      <c r="BR41" s="153">
        <f t="shared" si="24"/>
        <v>44739</v>
      </c>
      <c r="BS41" s="154">
        <f t="shared" si="25"/>
        <v>44745</v>
      </c>
      <c r="BT41" s="177" t="str">
        <f t="shared" si="16"/>
        <v>S27</v>
      </c>
      <c r="BU41" s="169">
        <f t="shared" si="17"/>
        <v>4370</v>
      </c>
      <c r="BV41" s="170">
        <f t="shared" ref="BV41" si="53">IFERROR(HLOOKUP(BR41,$M$278:$BN$290,13,FALSE),0)</f>
        <v>0</v>
      </c>
      <c r="BW41" s="170">
        <f>SUM(BU$16:BU41)</f>
        <v>12190</v>
      </c>
      <c r="BX41" s="170">
        <f t="shared" ref="BX41" si="54">IFERROR(HLOOKUP(BR41,$M$306:$BN$319,13,FALSE),0)</f>
        <v>10143</v>
      </c>
      <c r="BY41" s="170">
        <f>SUM(BV$16:BV41)</f>
        <v>0</v>
      </c>
      <c r="BZ41" s="167" t="str">
        <f t="shared" ref="BZ41" si="55">IFERROR(BX41/BY41,"-")</f>
        <v>-</v>
      </c>
      <c r="CA41" s="168">
        <f t="shared" ref="CA41" si="56">IFERROR(BX41/BW41,"-")</f>
        <v>0.83207547169811324</v>
      </c>
      <c r="CB41" s="178">
        <f t="shared" ref="CB41" si="57">IFERROR(BX41-BY41,"-")</f>
        <v>10143</v>
      </c>
      <c r="CC41" s="178">
        <f t="shared" ref="CC41" si="58">IFERROR(BX41-BW41,"-")</f>
        <v>-2047</v>
      </c>
      <c r="CD41" s="328">
        <f t="shared" ref="CD41" si="59">CD40-BW41</f>
        <v>-24610</v>
      </c>
      <c r="CE41" s="348">
        <f t="shared" ref="CE41" si="60">IF(CF41&lt;0,BW41,BY41+(BX41-BY41)*0.2)</f>
        <v>2028.6000000000001</v>
      </c>
      <c r="CF41" s="341">
        <f t="shared" ref="CF41" si="61">BW41-BY41</f>
        <v>12190</v>
      </c>
      <c r="CG41" s="343"/>
    </row>
    <row r="42" spans="2:85" ht="18" x14ac:dyDescent="0.3">
      <c r="C42" s="493">
        <v>23</v>
      </c>
      <c r="D42" s="2">
        <f t="shared" si="52"/>
        <v>0.21495327102803738</v>
      </c>
      <c r="M42" s="244" t="str">
        <f>M127</f>
        <v>Carrieri Alessandro</v>
      </c>
      <c r="N42" s="245" t="e">
        <f>IF(HLOOKUP($M$48,$O$125:$BN$137,13,FALSE)&lt;&gt;0,HLOOKUP($M$48,$O$125:$BN$137,13,FALSE),"-")</f>
        <v>#REF!</v>
      </c>
      <c r="BQ42" s="354">
        <f t="shared" si="11"/>
        <v>5.2571428571428571</v>
      </c>
      <c r="BR42" s="153">
        <f t="shared" si="24"/>
        <v>44746</v>
      </c>
      <c r="BS42" s="154">
        <f t="shared" si="25"/>
        <v>44752</v>
      </c>
      <c r="BT42" s="177" t="str">
        <f t="shared" si="16"/>
        <v>S28</v>
      </c>
      <c r="BU42" s="169">
        <f t="shared" si="17"/>
        <v>7360</v>
      </c>
      <c r="BV42" s="170">
        <f t="shared" ref="BV42" si="62">IFERROR(HLOOKUP(BR42,$M$278:$BN$290,13,FALSE),0)</f>
        <v>0</v>
      </c>
      <c r="BW42" s="170">
        <f>SUM(BU$16:BU42)</f>
        <v>19550</v>
      </c>
      <c r="BX42" s="170">
        <f t="shared" ref="BX42" si="63">IFERROR(HLOOKUP(BR42,$M$306:$BN$319,13,FALSE),0)</f>
        <v>23956.799999999999</v>
      </c>
      <c r="BY42" s="170">
        <f>SUM(BV$16:BV42)</f>
        <v>0</v>
      </c>
      <c r="BZ42" s="167" t="str">
        <f t="shared" ref="BZ42" si="64">IFERROR(BX42/BY42,"-")</f>
        <v>-</v>
      </c>
      <c r="CA42" s="168">
        <f t="shared" ref="CA42" si="65">IFERROR(BX42/BW42,"-")</f>
        <v>1.2254117647058824</v>
      </c>
      <c r="CB42" s="178">
        <f t="shared" ref="CB42" si="66">IFERROR(BX42-BY42,"-")</f>
        <v>23956.799999999999</v>
      </c>
      <c r="CC42" s="178">
        <f t="shared" ref="CC42" si="67">IFERROR(BX42-BW42,"-")</f>
        <v>4406.7999999999993</v>
      </c>
      <c r="CD42" s="328">
        <f t="shared" ref="CD42" si="68">CD41-BW42</f>
        <v>-44160</v>
      </c>
      <c r="CE42" s="348">
        <f t="shared" ref="CE42" si="69">IF(CF42&lt;0,BW42,BY42+(BX42-BY42)*0.2)</f>
        <v>4791.3599999999997</v>
      </c>
      <c r="CF42" s="341">
        <f t="shared" ref="CF42" si="70">BW42-BY42</f>
        <v>19550</v>
      </c>
      <c r="CG42" s="343"/>
    </row>
    <row r="43" spans="2:85" ht="18" x14ac:dyDescent="0.3">
      <c r="C43" s="493">
        <v>14</v>
      </c>
      <c r="D43" s="2">
        <f t="shared" si="52"/>
        <v>0.13084112149532709</v>
      </c>
      <c r="M43" s="244" t="str">
        <f>M141</f>
        <v>Cutrullà Domenico</v>
      </c>
      <c r="N43" s="245" t="e">
        <f>IF(HLOOKUP($M$48,$O$139:$BN$151,13,FALSE)&lt;&gt;0,HLOOKUP($M$48,$O$139:$BN$151,13,FALSE),"-")</f>
        <v>#REF!</v>
      </c>
      <c r="BQ43" s="354">
        <f t="shared" si="11"/>
        <v>4.7642857142857142</v>
      </c>
      <c r="BR43" s="153">
        <f t="shared" si="24"/>
        <v>44753</v>
      </c>
      <c r="BS43" s="154">
        <f t="shared" si="25"/>
        <v>44759</v>
      </c>
      <c r="BT43" s="177" t="str">
        <f t="shared" si="16"/>
        <v>S29</v>
      </c>
      <c r="BU43" s="169">
        <f t="shared" si="17"/>
        <v>6670</v>
      </c>
      <c r="BV43" s="170">
        <f t="shared" ref="BV43" si="71">IFERROR(HLOOKUP(BR43,$M$278:$BN$290,13,FALSE),0)</f>
        <v>0</v>
      </c>
      <c r="BW43" s="170">
        <f>SUM(BU$16:BU43)</f>
        <v>26220</v>
      </c>
      <c r="BX43" s="170">
        <f t="shared" ref="BX43" si="72">IFERROR(HLOOKUP(BR43,$M$306:$BN$319,13,FALSE),0)</f>
        <v>23956.799999999999</v>
      </c>
      <c r="BY43" s="170">
        <f>SUM(BV$16:BV43)</f>
        <v>0</v>
      </c>
      <c r="BZ43" s="167" t="str">
        <f t="shared" ref="BZ43" si="73">IFERROR(BX43/BY43,"-")</f>
        <v>-</v>
      </c>
      <c r="CA43" s="168">
        <f t="shared" ref="CA43" si="74">IFERROR(BX43/BW43,"-")</f>
        <v>0.91368421052631577</v>
      </c>
      <c r="CB43" s="178">
        <f t="shared" ref="CB43" si="75">IFERROR(BX43-BY43,"-")</f>
        <v>23956.799999999999</v>
      </c>
      <c r="CC43" s="178">
        <f t="shared" ref="CC43" si="76">IFERROR(BX43-BW43,"-")</f>
        <v>-2263.2000000000007</v>
      </c>
      <c r="CD43" s="328">
        <f t="shared" ref="CD43" si="77">CD42-BW43</f>
        <v>-70380</v>
      </c>
      <c r="CE43" s="348">
        <f t="shared" ref="CE43" si="78">IF(CF43&lt;0,BW43,BY43+(BX43-BY43)*0.2)</f>
        <v>4791.3599999999997</v>
      </c>
      <c r="CF43" s="341">
        <f t="shared" ref="CF43" si="79">BW43-BY43</f>
        <v>26220</v>
      </c>
      <c r="CG43" s="343"/>
    </row>
    <row r="44" spans="2:85" ht="18.600000000000001" thickBot="1" x14ac:dyDescent="0.35">
      <c r="M44" s="244" t="str">
        <f>M211</f>
        <v>Ratti Alessia</v>
      </c>
      <c r="N44" s="245" t="e">
        <f>IF(HLOOKUP($M$48,$O$209:$BN$221,13,FALSE)&lt;&gt;0,HLOOKUP($M$48,$O$209:$BN$221,13,FALSE),"-")</f>
        <v>#REF!</v>
      </c>
      <c r="BQ44" s="354">
        <f t="shared" si="11"/>
        <v>1.3142857142857143</v>
      </c>
      <c r="BR44" s="153">
        <f t="shared" si="24"/>
        <v>44760</v>
      </c>
      <c r="BS44" s="154">
        <f t="shared" si="25"/>
        <v>44766</v>
      </c>
      <c r="BT44" s="177" t="str">
        <f t="shared" si="16"/>
        <v>S30</v>
      </c>
      <c r="BU44" s="169">
        <f t="shared" si="17"/>
        <v>1840</v>
      </c>
      <c r="BV44" s="170">
        <f>IFERROR(HLOOKUP(BR44,$M$278:$BN$290,13,FALSE),0)</f>
        <v>0</v>
      </c>
      <c r="BW44" s="170">
        <f>SUM(BU$16:BU44)</f>
        <v>28060</v>
      </c>
      <c r="BX44" s="170">
        <f>IFERROR(HLOOKUP(BR44,$M$306:$BN$319,13,FALSE),0)</f>
        <v>23956.799999999999</v>
      </c>
      <c r="BY44" s="170">
        <f>SUM(BV$16:BV44)</f>
        <v>0</v>
      </c>
      <c r="BZ44" s="167" t="str">
        <f>IFERROR(BX44/BY44,"-")</f>
        <v>-</v>
      </c>
      <c r="CA44" s="168">
        <f>IFERROR(BX44/BW44,"-")</f>
        <v>0.85377049180327869</v>
      </c>
      <c r="CB44" s="178">
        <f>IFERROR(BX44-BY44,"-")</f>
        <v>23956.799999999999</v>
      </c>
      <c r="CC44" s="178">
        <f>IFERROR(BX44-BW44,"-")</f>
        <v>-4103.2000000000007</v>
      </c>
      <c r="CD44" s="328">
        <f>CD43-BW44</f>
        <v>-98440</v>
      </c>
      <c r="CE44" s="348">
        <f>IF(CF44&lt;0,BW44,BY44+(BX44-BY44)*0.2)</f>
        <v>4791.3599999999997</v>
      </c>
      <c r="CF44" s="341">
        <f>BW44-BY44</f>
        <v>28060</v>
      </c>
      <c r="CG44" s="343"/>
    </row>
    <row r="45" spans="2:85" ht="18.600000000000001" thickBot="1" x14ac:dyDescent="0.35">
      <c r="C45">
        <f>SUM(C40:C43)</f>
        <v>107</v>
      </c>
      <c r="M45" s="254" t="s">
        <v>169</v>
      </c>
      <c r="N45" s="255" t="e">
        <f>N49</f>
        <v>#REF!</v>
      </c>
      <c r="BQ45" s="354">
        <f t="shared" si="11"/>
        <v>0</v>
      </c>
      <c r="BR45" s="153">
        <f t="shared" si="24"/>
        <v>44767</v>
      </c>
      <c r="BS45" s="154">
        <f t="shared" si="25"/>
        <v>44773</v>
      </c>
      <c r="BT45" s="177" t="str">
        <f t="shared" si="16"/>
        <v>S31</v>
      </c>
      <c r="BU45" s="169">
        <f t="shared" si="17"/>
        <v>0</v>
      </c>
      <c r="BV45" s="170">
        <f>IFERROR(HLOOKUP(BR45,$M$278:$BN$290,13,FALSE),0)</f>
        <v>0</v>
      </c>
      <c r="BW45" s="170">
        <f>SUM(BU$16:BU45)</f>
        <v>28060</v>
      </c>
      <c r="BX45" s="170">
        <f>IFERROR(HLOOKUP(BR45,$M$306:$BN$319,13,FALSE),0)</f>
        <v>28060</v>
      </c>
      <c r="BY45" s="170">
        <f>SUM(BV$16:BV45)</f>
        <v>0</v>
      </c>
      <c r="BZ45" s="167" t="str">
        <f>IFERROR(BX45/BY45,"-")</f>
        <v>-</v>
      </c>
      <c r="CA45" s="168">
        <f>IFERROR(BX45/BW45,"-")</f>
        <v>1</v>
      </c>
      <c r="CB45" s="178">
        <f>IFERROR(BX45-BY45,"-")</f>
        <v>28060</v>
      </c>
      <c r="CC45" s="178">
        <f>IFERROR(BX45-BW45,"-")</f>
        <v>0</v>
      </c>
      <c r="CD45" s="328">
        <f>CD44-BW45</f>
        <v>-126500</v>
      </c>
      <c r="CE45" s="348">
        <f>IF(CF45&lt;0,BW45,BY45+(BX45-BY45)*0.2)</f>
        <v>5612</v>
      </c>
      <c r="CF45" s="341">
        <f>BW45-BY45</f>
        <v>28060</v>
      </c>
      <c r="CG45" s="343"/>
    </row>
    <row r="46" spans="2:85" ht="18.600000000000001" thickBot="1" x14ac:dyDescent="0.35">
      <c r="M46" s="26" t="e">
        <f>N46/40</f>
        <v>#REF!</v>
      </c>
      <c r="N46" s="26" t="e">
        <f>SUM(N38:N44)</f>
        <v>#REF!</v>
      </c>
      <c r="BQ46" s="354">
        <f t="shared" si="11"/>
        <v>0</v>
      </c>
      <c r="BR46" s="153">
        <f t="shared" si="24"/>
        <v>44774</v>
      </c>
      <c r="BS46" s="154">
        <f t="shared" si="25"/>
        <v>44780</v>
      </c>
      <c r="BT46" s="177" t="str">
        <f t="shared" si="16"/>
        <v>S32</v>
      </c>
      <c r="BU46" s="169">
        <f t="shared" si="17"/>
        <v>0</v>
      </c>
      <c r="BV46" s="170">
        <f>IFERROR(HLOOKUP(BR46,$M$278:$BN$290,13,FALSE),0)</f>
        <v>0</v>
      </c>
      <c r="BW46" s="170">
        <f>SUM(BU$16:BU46)</f>
        <v>28060</v>
      </c>
      <c r="BX46" s="170">
        <f>IFERROR(HLOOKUP(BR46,$M$306:$BN$319,13,FALSE),0)</f>
        <v>28060</v>
      </c>
      <c r="BY46" s="170">
        <f>SUM(BV$16:BV46)</f>
        <v>0</v>
      </c>
      <c r="BZ46" s="167" t="str">
        <f>IFERROR(BX46/BY46,"-")</f>
        <v>-</v>
      </c>
      <c r="CA46" s="168">
        <f>IFERROR(BX46/BW46,"-")</f>
        <v>1</v>
      </c>
      <c r="CB46" s="178">
        <f>IFERROR(BX46-BY46,"-")</f>
        <v>28060</v>
      </c>
      <c r="CC46" s="178">
        <f>IFERROR(BX46-BW46,"-")</f>
        <v>0</v>
      </c>
      <c r="CD46" s="328">
        <f>CD45-BW46</f>
        <v>-154560</v>
      </c>
      <c r="CE46" s="348">
        <f>IF(CF46&lt;0,BW46,BY46+(BX46-BY46)*0.2)</f>
        <v>5612</v>
      </c>
      <c r="CF46" s="341">
        <f>BW46-BY46</f>
        <v>28060</v>
      </c>
      <c r="CG46" s="343"/>
    </row>
    <row r="47" spans="2:85" ht="18.600000000000001" thickBot="1" x14ac:dyDescent="0.35">
      <c r="M47" s="127"/>
      <c r="BQ47" s="354">
        <f t="shared" si="11"/>
        <v>0</v>
      </c>
      <c r="BR47" s="153">
        <f t="shared" si="24"/>
        <v>44781</v>
      </c>
      <c r="BS47" s="154">
        <f t="shared" si="25"/>
        <v>44787</v>
      </c>
      <c r="BT47" s="177" t="str">
        <f t="shared" si="16"/>
        <v>S33</v>
      </c>
      <c r="BU47" s="169">
        <f t="shared" si="17"/>
        <v>0</v>
      </c>
      <c r="BV47" s="170">
        <f>IFERROR(HLOOKUP(BR47,$M$278:$BN$290,13,FALSE),0)</f>
        <v>0</v>
      </c>
      <c r="BW47" s="170">
        <f>SUM(BU$16:BU47)</f>
        <v>28060</v>
      </c>
      <c r="BX47" s="170">
        <f>IFERROR(HLOOKUP(BR47,$M$306:$BN$319,13,FALSE),0)</f>
        <v>28060</v>
      </c>
      <c r="BY47" s="170">
        <f>SUM(BV$16:BV47)</f>
        <v>0</v>
      </c>
      <c r="BZ47" s="167" t="str">
        <f>IFERROR(BX47/BY47,"-")</f>
        <v>-</v>
      </c>
      <c r="CA47" s="168">
        <f>IFERROR(BX47/BW47,"-")</f>
        <v>1</v>
      </c>
      <c r="CB47" s="178">
        <f>IFERROR(BX47-BY47,"-")</f>
        <v>28060</v>
      </c>
      <c r="CC47" s="178">
        <f>IFERROR(BX47-BW47,"-")</f>
        <v>0</v>
      </c>
      <c r="CD47" s="328">
        <f>CD46-BW47</f>
        <v>-182620</v>
      </c>
      <c r="CE47" s="348">
        <f>IF(CF47&lt;0,BW47,BY47+(BX47-BY47)*0.2)</f>
        <v>5612</v>
      </c>
      <c r="CF47" s="341">
        <f>BW47-BY47</f>
        <v>28060</v>
      </c>
      <c r="CG47" s="343"/>
    </row>
    <row r="48" spans="2:85" ht="18.600000000000001" thickBot="1" x14ac:dyDescent="0.35">
      <c r="M48" s="216" t="e">
        <f>#REF!</f>
        <v>#REF!</v>
      </c>
      <c r="N48" s="221" t="e">
        <f>#REF!</f>
        <v>#REF!</v>
      </c>
      <c r="BQ48" s="354">
        <f t="shared" si="11"/>
        <v>0</v>
      </c>
      <c r="BR48" s="153">
        <f t="shared" si="24"/>
        <v>44788</v>
      </c>
      <c r="BS48" s="154">
        <f t="shared" si="25"/>
        <v>44794</v>
      </c>
      <c r="BT48" s="177" t="str">
        <f t="shared" si="16"/>
        <v>S34</v>
      </c>
      <c r="BU48" s="169">
        <f t="shared" si="17"/>
        <v>0</v>
      </c>
      <c r="BV48" s="170">
        <f t="shared" si="12"/>
        <v>0</v>
      </c>
      <c r="BW48" s="170">
        <f>SUM(BU$16:BU48)</f>
        <v>28060</v>
      </c>
      <c r="BZ48" s="167" t="str">
        <f t="shared" si="18"/>
        <v>-</v>
      </c>
      <c r="CA48" s="168">
        <f t="shared" si="19"/>
        <v>0</v>
      </c>
      <c r="CB48" s="178">
        <f t="shared" si="20"/>
        <v>0</v>
      </c>
      <c r="CC48" s="178">
        <f t="shared" si="21"/>
        <v>-28060</v>
      </c>
      <c r="CD48" s="328">
        <f t="shared" si="22"/>
        <v>-210680</v>
      </c>
      <c r="CE48" s="348"/>
      <c r="CF48" s="341">
        <f t="shared" si="23"/>
        <v>28060</v>
      </c>
      <c r="CG48" s="343"/>
    </row>
    <row r="49" spans="1:86" ht="18.600000000000001" thickBot="1" x14ac:dyDescent="0.35">
      <c r="M49" s="217" t="s">
        <v>344</v>
      </c>
      <c r="N49" s="222" t="e">
        <f>IF(HLOOKUP(M48,O19:BN67,48,FALSE)&lt;&gt;0,HLOOKUP(M48,O19:BN67,48,FALSE),"-")</f>
        <v>#REF!</v>
      </c>
      <c r="BQ49" s="354">
        <f t="shared" si="11"/>
        <v>0</v>
      </c>
      <c r="BR49" s="153">
        <f t="shared" si="24"/>
        <v>44795</v>
      </c>
      <c r="BS49" s="154">
        <f t="shared" si="25"/>
        <v>44801</v>
      </c>
      <c r="BT49" s="177" t="str">
        <f t="shared" si="16"/>
        <v>S35</v>
      </c>
      <c r="BU49" s="169">
        <f t="shared" si="17"/>
        <v>0</v>
      </c>
      <c r="BV49" s="170">
        <f t="shared" si="12"/>
        <v>0</v>
      </c>
      <c r="BW49" s="170">
        <f>SUM(BU$16:BU49)</f>
        <v>28060</v>
      </c>
      <c r="BZ49" s="167" t="str">
        <f t="shared" si="18"/>
        <v>-</v>
      </c>
      <c r="CA49" s="168">
        <f t="shared" si="19"/>
        <v>0</v>
      </c>
      <c r="CB49" s="178">
        <f t="shared" si="20"/>
        <v>0</v>
      </c>
      <c r="CC49" s="178">
        <f t="shared" si="21"/>
        <v>-28060</v>
      </c>
      <c r="CD49" s="328">
        <f t="shared" si="22"/>
        <v>-238740</v>
      </c>
      <c r="CE49" s="348"/>
      <c r="CF49" s="341">
        <f t="shared" si="23"/>
        <v>28060</v>
      </c>
      <c r="CG49" s="343"/>
    </row>
    <row r="50" spans="1:86" ht="18" x14ac:dyDescent="0.3">
      <c r="B50" t="s">
        <v>408</v>
      </c>
      <c r="C50">
        <v>3</v>
      </c>
      <c r="H50" s="309"/>
      <c r="M50" s="218" t="s">
        <v>191</v>
      </c>
      <c r="N50" s="223" t="e">
        <f>IF(VLOOKUP($M$48,$BR:$CC,6,FALSE)&lt;&gt;0,VLOOKUP($M$48,$BR:$CC,6,FALSE),"-")</f>
        <v>#REF!</v>
      </c>
      <c r="O50" s="125"/>
      <c r="P50" s="125"/>
      <c r="Q50" s="125"/>
      <c r="R50" s="125"/>
      <c r="S50" s="125"/>
      <c r="T50" s="125"/>
      <c r="U50" s="125"/>
      <c r="V50" s="125"/>
      <c r="W50" s="125"/>
      <c r="X50" s="125"/>
      <c r="Y50" s="125"/>
      <c r="Z50" s="125"/>
      <c r="AG50" s="125"/>
      <c r="AH50" s="125"/>
      <c r="AI50" s="125"/>
      <c r="AJ50" s="125"/>
      <c r="AK50" s="125"/>
      <c r="AL50" s="125"/>
      <c r="AM50" s="125"/>
      <c r="AN50" s="125"/>
      <c r="AO50" s="125"/>
      <c r="AP50" s="125"/>
      <c r="AQ50" s="125"/>
      <c r="AR50" s="125"/>
      <c r="AS50" s="125"/>
      <c r="AT50" s="125"/>
      <c r="AU50" s="125"/>
      <c r="AV50" s="125"/>
      <c r="AW50" s="125"/>
      <c r="AX50" s="125"/>
      <c r="AY50" s="125"/>
      <c r="AZ50" s="125"/>
      <c r="BA50" s="125"/>
      <c r="BB50" s="125"/>
      <c r="BC50" s="125"/>
      <c r="BD50" s="125"/>
      <c r="BE50" s="125"/>
      <c r="BF50" s="125"/>
      <c r="BG50" s="125"/>
      <c r="BH50" s="125"/>
      <c r="BI50" s="125"/>
      <c r="BJ50" s="125"/>
      <c r="BK50" s="125"/>
      <c r="BL50" s="125"/>
      <c r="BM50" s="125"/>
      <c r="BN50" s="125"/>
      <c r="BQ50" s="354">
        <f t="shared" si="11"/>
        <v>0</v>
      </c>
      <c r="BR50" s="153">
        <f t="shared" si="24"/>
        <v>44802</v>
      </c>
      <c r="BS50" s="154">
        <f t="shared" si="25"/>
        <v>44808</v>
      </c>
      <c r="BT50" s="177" t="str">
        <f t="shared" si="16"/>
        <v>S36</v>
      </c>
      <c r="BU50" s="169">
        <f t="shared" si="17"/>
        <v>0</v>
      </c>
      <c r="BV50" s="170">
        <f t="shared" si="12"/>
        <v>0</v>
      </c>
      <c r="BW50" s="170">
        <f>SUM(BU$16:BU50)</f>
        <v>28060</v>
      </c>
      <c r="BZ50" s="167" t="str">
        <f t="shared" si="18"/>
        <v>-</v>
      </c>
      <c r="CA50" s="168">
        <f t="shared" si="19"/>
        <v>0</v>
      </c>
      <c r="CB50" s="178">
        <f t="shared" si="20"/>
        <v>0</v>
      </c>
      <c r="CC50" s="178">
        <f t="shared" si="21"/>
        <v>-28060</v>
      </c>
      <c r="CD50" s="328">
        <f t="shared" si="22"/>
        <v>-266800</v>
      </c>
      <c r="CE50" s="348"/>
      <c r="CF50" s="341">
        <f t="shared" si="23"/>
        <v>28060</v>
      </c>
      <c r="CG50" s="343"/>
    </row>
    <row r="51" spans="1:86" ht="18" x14ac:dyDescent="0.3">
      <c r="B51" t="s">
        <v>443</v>
      </c>
      <c r="C51">
        <v>3.625</v>
      </c>
      <c r="M51" s="219" t="s">
        <v>39</v>
      </c>
      <c r="N51" s="182" t="e">
        <f>IF(VLOOKUP($M$48,$BR:$CC,7,FALSE)&lt;&gt;0,VLOOKUP($M$48,$BR:$CC,7,FALSE),"-")</f>
        <v>#REF!</v>
      </c>
      <c r="O51" s="125"/>
      <c r="P51" s="125"/>
      <c r="Q51" s="125"/>
      <c r="R51" s="125"/>
      <c r="S51" s="125"/>
      <c r="T51" s="125"/>
      <c r="U51" s="125"/>
      <c r="V51" s="125"/>
      <c r="W51" s="125"/>
      <c r="X51" s="125"/>
      <c r="Y51" s="125"/>
      <c r="Z51" s="125"/>
      <c r="AG51" s="125"/>
      <c r="AH51" s="125"/>
      <c r="AI51" s="125"/>
      <c r="AJ51" s="125"/>
      <c r="AK51" s="125"/>
      <c r="AL51" s="125"/>
      <c r="AM51" s="125"/>
      <c r="AN51" s="125"/>
      <c r="AO51" s="125"/>
      <c r="AP51" s="125"/>
      <c r="AQ51" s="125"/>
      <c r="AR51" s="125"/>
      <c r="AS51" s="125"/>
      <c r="AT51" s="125"/>
      <c r="AU51" s="125"/>
      <c r="AV51" s="125"/>
      <c r="AW51" s="125"/>
      <c r="AX51" s="125"/>
      <c r="AY51" s="125"/>
      <c r="AZ51" s="125"/>
      <c r="BA51" s="125"/>
      <c r="BB51" s="125"/>
      <c r="BC51" s="125"/>
      <c r="BD51" s="125"/>
      <c r="BE51" s="125"/>
      <c r="BF51" s="125"/>
      <c r="BG51" s="125"/>
      <c r="BH51" s="125"/>
      <c r="BI51" s="125"/>
      <c r="BJ51" s="125"/>
      <c r="BK51" s="125"/>
      <c r="BL51" s="125"/>
      <c r="BM51" s="125"/>
      <c r="BN51" s="125"/>
      <c r="BQ51" s="354">
        <f t="shared" si="11"/>
        <v>0</v>
      </c>
      <c r="BR51" s="153">
        <f t="shared" si="24"/>
        <v>44809</v>
      </c>
      <c r="BS51" s="154">
        <f t="shared" si="25"/>
        <v>44815</v>
      </c>
      <c r="BT51" s="177" t="str">
        <f t="shared" si="16"/>
        <v>S37</v>
      </c>
      <c r="BU51" s="169">
        <f t="shared" si="17"/>
        <v>0</v>
      </c>
      <c r="BV51" s="170">
        <f t="shared" si="12"/>
        <v>0</v>
      </c>
      <c r="BW51" s="170">
        <f>SUM(BU$16:BU51)</f>
        <v>28060</v>
      </c>
      <c r="BZ51" s="167" t="str">
        <f t="shared" si="18"/>
        <v>-</v>
      </c>
      <c r="CA51" s="168">
        <f t="shared" si="19"/>
        <v>0</v>
      </c>
      <c r="CB51" s="178">
        <f t="shared" si="20"/>
        <v>0</v>
      </c>
      <c r="CC51" s="178">
        <f t="shared" si="21"/>
        <v>-28060</v>
      </c>
      <c r="CD51" s="328">
        <f t="shared" si="22"/>
        <v>-294860</v>
      </c>
      <c r="CE51" s="348"/>
      <c r="CF51" s="341">
        <f t="shared" si="23"/>
        <v>28060</v>
      </c>
      <c r="CG51" s="343"/>
    </row>
    <row r="52" spans="1:86" ht="18.600000000000001" thickBot="1" x14ac:dyDescent="0.4">
      <c r="M52" s="220" t="s">
        <v>192</v>
      </c>
      <c r="N52" s="183" t="e">
        <f>IF(VLOOKUP($M$48,$BR:$CC,8,FALSE)&lt;&gt;0,VLOOKUP($M$48,$BR:$CC,8,FALSE),"-")</f>
        <v>#REF!</v>
      </c>
      <c r="O52" s="126"/>
      <c r="P52" s="126"/>
      <c r="Q52" s="126"/>
      <c r="R52" s="126"/>
      <c r="S52" s="126"/>
      <c r="T52" s="126"/>
      <c r="U52" s="126"/>
      <c r="V52" s="126"/>
      <c r="W52" s="126"/>
      <c r="X52" s="126"/>
      <c r="Y52" s="126"/>
      <c r="Z52" s="126"/>
      <c r="AG52" s="126"/>
      <c r="AH52" s="126"/>
      <c r="AI52" s="126"/>
      <c r="AJ52" s="126"/>
      <c r="AK52" s="126"/>
      <c r="AL52" s="126"/>
      <c r="AM52" s="126"/>
      <c r="AN52" s="126"/>
      <c r="AO52" s="126"/>
      <c r="AP52" s="126"/>
      <c r="AQ52" s="126"/>
      <c r="AR52" s="126"/>
      <c r="AS52" s="126"/>
      <c r="AT52" s="126"/>
      <c r="AU52" s="126"/>
      <c r="AV52" s="126"/>
      <c r="AW52" s="126"/>
      <c r="AX52" s="126"/>
      <c r="AY52" s="126"/>
      <c r="AZ52" s="126"/>
      <c r="BA52" s="126"/>
      <c r="BB52" s="126"/>
      <c r="BC52" s="126"/>
      <c r="BD52" s="126"/>
      <c r="BE52" s="126"/>
      <c r="BF52" s="126"/>
      <c r="BG52" s="126"/>
      <c r="BH52" s="126"/>
      <c r="BI52" s="126"/>
      <c r="BJ52" s="126"/>
      <c r="BK52" s="126"/>
      <c r="BL52" s="126"/>
      <c r="BM52" s="126"/>
      <c r="BN52" s="126"/>
      <c r="BQ52" s="354">
        <f t="shared" si="11"/>
        <v>0</v>
      </c>
      <c r="BR52" s="153">
        <f t="shared" si="24"/>
        <v>44816</v>
      </c>
      <c r="BS52" s="154">
        <f t="shared" si="25"/>
        <v>44822</v>
      </c>
      <c r="BT52" s="177" t="str">
        <f t="shared" si="16"/>
        <v>S38</v>
      </c>
      <c r="BU52" s="169">
        <f t="shared" si="17"/>
        <v>0</v>
      </c>
      <c r="BV52" s="170">
        <f t="shared" si="12"/>
        <v>0</v>
      </c>
      <c r="BW52" s="170">
        <f>SUM(BU$16:BU52)</f>
        <v>28060</v>
      </c>
      <c r="BZ52" s="167" t="str">
        <f t="shared" si="18"/>
        <v>-</v>
      </c>
      <c r="CA52" s="168">
        <f t="shared" si="19"/>
        <v>0</v>
      </c>
      <c r="CB52" s="178">
        <f t="shared" si="20"/>
        <v>0</v>
      </c>
      <c r="CC52" s="178">
        <f t="shared" si="21"/>
        <v>-28060</v>
      </c>
      <c r="CD52" s="328">
        <f t="shared" si="22"/>
        <v>-322920</v>
      </c>
      <c r="CE52" s="348"/>
      <c r="CF52" s="341">
        <f t="shared" si="23"/>
        <v>28060</v>
      </c>
      <c r="CG52" s="343"/>
    </row>
    <row r="53" spans="1:86" ht="18" x14ac:dyDescent="0.3">
      <c r="M53" s="180" t="s">
        <v>215</v>
      </c>
      <c r="N53" s="224" t="e">
        <f>IF(VLOOKUP($M$48,$BR:$CC,9,FALSE)&lt;&gt;0,VLOOKUP($M$48,$BR:$CC,9,FALSE),"-")</f>
        <v>#REF!</v>
      </c>
      <c r="BQ53" s="354">
        <f t="shared" si="11"/>
        <v>0</v>
      </c>
      <c r="BR53" s="153">
        <f t="shared" si="24"/>
        <v>44823</v>
      </c>
      <c r="BS53" s="154">
        <f t="shared" si="25"/>
        <v>44829</v>
      </c>
      <c r="BT53" s="177" t="str">
        <f t="shared" si="16"/>
        <v>S39</v>
      </c>
      <c r="BU53" s="169">
        <f t="shared" si="17"/>
        <v>0</v>
      </c>
      <c r="BV53" s="170">
        <f t="shared" si="12"/>
        <v>0</v>
      </c>
      <c r="BW53" s="170">
        <f>SUM(BU$16:BU53)</f>
        <v>28060</v>
      </c>
      <c r="BZ53" s="167" t="str">
        <f t="shared" si="18"/>
        <v>-</v>
      </c>
      <c r="CA53" s="168">
        <f t="shared" si="19"/>
        <v>0</v>
      </c>
      <c r="CB53" s="178">
        <f t="shared" si="20"/>
        <v>0</v>
      </c>
      <c r="CC53" s="178">
        <f t="shared" si="21"/>
        <v>-28060</v>
      </c>
      <c r="CD53" s="328">
        <f t="shared" si="22"/>
        <v>-350980</v>
      </c>
      <c r="CE53" s="348"/>
      <c r="CF53" s="341">
        <f t="shared" si="23"/>
        <v>28060</v>
      </c>
    </row>
    <row r="54" spans="1:86" ht="18" x14ac:dyDescent="0.3">
      <c r="M54" s="179" t="s">
        <v>216</v>
      </c>
      <c r="N54" s="225" t="e">
        <f>IF(VLOOKUP($M$48,$BR:$CC,10,FALSE)&lt;&gt;0,VLOOKUP($M$48,$BR:$CC,10,FALSE),"-")</f>
        <v>#REF!</v>
      </c>
      <c r="BQ54" s="354">
        <f t="shared" si="11"/>
        <v>0</v>
      </c>
      <c r="BR54" s="153">
        <f t="shared" si="24"/>
        <v>44830</v>
      </c>
      <c r="BS54" s="154">
        <f t="shared" si="25"/>
        <v>44836</v>
      </c>
      <c r="BT54" s="177" t="str">
        <f t="shared" si="16"/>
        <v>S40</v>
      </c>
      <c r="BU54" s="169">
        <f t="shared" si="17"/>
        <v>0</v>
      </c>
      <c r="BV54" s="170">
        <f t="shared" si="12"/>
        <v>0</v>
      </c>
      <c r="BW54" s="170">
        <f>SUM(BU$16:BU54)</f>
        <v>28060</v>
      </c>
      <c r="BZ54" s="167" t="str">
        <f t="shared" si="18"/>
        <v>-</v>
      </c>
      <c r="CA54" s="168">
        <f t="shared" si="19"/>
        <v>0</v>
      </c>
      <c r="CB54" s="178">
        <f t="shared" si="20"/>
        <v>0</v>
      </c>
      <c r="CC54" s="178">
        <f t="shared" si="21"/>
        <v>-28060</v>
      </c>
      <c r="CD54" s="328">
        <f t="shared" si="22"/>
        <v>-379040</v>
      </c>
      <c r="CE54" s="348"/>
      <c r="CF54" s="341">
        <f t="shared" si="23"/>
        <v>28060</v>
      </c>
    </row>
    <row r="55" spans="1:86" ht="18" x14ac:dyDescent="0.3">
      <c r="M55" s="179" t="s">
        <v>217</v>
      </c>
      <c r="N55" s="226" t="e">
        <f>IF(VLOOKUP($M$48,$BR:$CC,11,FALSE)&lt;&gt;0,VLOOKUP($M$48,$BR:$CC,11,FALSE),"-")</f>
        <v>#REF!</v>
      </c>
      <c r="BQ55" s="354">
        <f t="shared" si="11"/>
        <v>0</v>
      </c>
      <c r="BR55" s="153">
        <f t="shared" si="24"/>
        <v>44837</v>
      </c>
      <c r="BS55" s="154">
        <f t="shared" si="25"/>
        <v>44843</v>
      </c>
      <c r="BT55" s="177" t="str">
        <f t="shared" si="16"/>
        <v>S41</v>
      </c>
      <c r="BU55" s="169">
        <f t="shared" si="17"/>
        <v>0</v>
      </c>
      <c r="BV55" s="170">
        <f t="shared" si="12"/>
        <v>0</v>
      </c>
      <c r="BW55" s="170">
        <f>SUM(BU$16:BU55)</f>
        <v>28060</v>
      </c>
      <c r="BZ55" s="167" t="str">
        <f t="shared" si="18"/>
        <v>-</v>
      </c>
      <c r="CA55" s="168">
        <f t="shared" si="19"/>
        <v>0</v>
      </c>
      <c r="CB55" s="178">
        <f t="shared" si="20"/>
        <v>0</v>
      </c>
      <c r="CC55" s="178">
        <f t="shared" si="21"/>
        <v>-28060</v>
      </c>
      <c r="CD55" s="328">
        <f t="shared" si="22"/>
        <v>-407100</v>
      </c>
      <c r="CE55" s="348"/>
      <c r="CF55" s="341">
        <f t="shared" si="23"/>
        <v>28060</v>
      </c>
      <c r="CG55" s="343">
        <f>CE55-CE51</f>
        <v>0</v>
      </c>
      <c r="CH55" s="352">
        <f>BY55-BY51</f>
        <v>0</v>
      </c>
    </row>
    <row r="56" spans="1:86" ht="18.600000000000001" thickBot="1" x14ac:dyDescent="0.35">
      <c r="M56" s="181" t="s">
        <v>218</v>
      </c>
      <c r="N56" s="227" t="e">
        <f>IF(VLOOKUP($M$48,$BR:$CC,12,FALSE)&lt;&gt;0,VLOOKUP($M$48,$BR:$CC,12,FALSE),"-")</f>
        <v>#REF!</v>
      </c>
      <c r="BQ56" s="354">
        <f t="shared" si="11"/>
        <v>0</v>
      </c>
      <c r="BR56" s="153">
        <f t="shared" si="24"/>
        <v>44844</v>
      </c>
      <c r="BS56" s="154">
        <f t="shared" si="25"/>
        <v>44850</v>
      </c>
      <c r="BT56" s="177" t="str">
        <f t="shared" si="16"/>
        <v>S42</v>
      </c>
      <c r="BU56" s="169">
        <f t="shared" si="17"/>
        <v>0</v>
      </c>
      <c r="BV56" s="170">
        <f t="shared" si="12"/>
        <v>0</v>
      </c>
      <c r="BW56" s="170">
        <f>SUM(BU$16:BU56)</f>
        <v>28060</v>
      </c>
      <c r="BZ56" s="167" t="str">
        <f t="shared" si="18"/>
        <v>-</v>
      </c>
      <c r="CA56" s="168">
        <f t="shared" si="19"/>
        <v>0</v>
      </c>
      <c r="CB56" s="178">
        <f t="shared" si="20"/>
        <v>0</v>
      </c>
      <c r="CC56" s="178">
        <f t="shared" si="21"/>
        <v>-28060</v>
      </c>
      <c r="CD56" s="328">
        <f t="shared" si="22"/>
        <v>-435160</v>
      </c>
      <c r="CE56" s="348"/>
      <c r="CF56" s="341">
        <f t="shared" si="23"/>
        <v>28060</v>
      </c>
    </row>
    <row r="57" spans="1:86" ht="18.600000000000001" thickBot="1" x14ac:dyDescent="0.35">
      <c r="E57" s="428"/>
      <c r="M57" s="181" t="s">
        <v>193</v>
      </c>
      <c r="N57" s="351" t="e">
        <f>IF(VLOOKUP($M$48,$BR:$CF,14,FALSE)&lt;&gt;0,VLOOKUP($M$48,$BR:$CF,14,FALSE),"-")</f>
        <v>#REF!</v>
      </c>
      <c r="BQ57" s="354">
        <f t="shared" si="11"/>
        <v>0</v>
      </c>
      <c r="BR57" s="153">
        <f t="shared" si="24"/>
        <v>44851</v>
      </c>
      <c r="BS57" s="154">
        <f t="shared" si="25"/>
        <v>44857</v>
      </c>
      <c r="BT57" s="177" t="str">
        <f t="shared" si="16"/>
        <v>S43</v>
      </c>
      <c r="BU57" s="169">
        <f t="shared" si="17"/>
        <v>0</v>
      </c>
      <c r="BV57" s="170">
        <f t="shared" si="12"/>
        <v>0</v>
      </c>
      <c r="BW57" s="170">
        <f>SUM(BU$16:BU57)</f>
        <v>28060</v>
      </c>
      <c r="BZ57" s="167" t="str">
        <f t="shared" si="18"/>
        <v>-</v>
      </c>
      <c r="CA57" s="168">
        <f t="shared" si="19"/>
        <v>0</v>
      </c>
      <c r="CB57" s="178">
        <f t="shared" si="20"/>
        <v>0</v>
      </c>
      <c r="CC57" s="178">
        <f t="shared" si="21"/>
        <v>-28060</v>
      </c>
      <c r="CD57" s="328">
        <f t="shared" si="22"/>
        <v>-463220</v>
      </c>
      <c r="CE57" s="348"/>
      <c r="CF57" s="341">
        <f t="shared" si="23"/>
        <v>28060</v>
      </c>
    </row>
    <row r="58" spans="1:86" ht="18" x14ac:dyDescent="0.3">
      <c r="M58" s="127"/>
      <c r="BQ58" s="354">
        <f t="shared" si="11"/>
        <v>0</v>
      </c>
      <c r="BR58" s="153">
        <f t="shared" si="24"/>
        <v>44858</v>
      </c>
      <c r="BS58" s="154">
        <f t="shared" si="25"/>
        <v>44864</v>
      </c>
      <c r="BT58" s="177" t="str">
        <f t="shared" si="16"/>
        <v>S44</v>
      </c>
      <c r="BU58" s="169">
        <f t="shared" si="17"/>
        <v>0</v>
      </c>
      <c r="BV58" s="170">
        <f t="shared" si="12"/>
        <v>0</v>
      </c>
      <c r="BW58" s="170">
        <f>SUM(BU$16:BU58)</f>
        <v>28060</v>
      </c>
      <c r="BZ58" s="167" t="str">
        <f t="shared" si="18"/>
        <v>-</v>
      </c>
      <c r="CA58" s="168">
        <f t="shared" si="19"/>
        <v>0</v>
      </c>
      <c r="CB58" s="178">
        <f t="shared" si="20"/>
        <v>0</v>
      </c>
      <c r="CC58" s="178">
        <f t="shared" si="21"/>
        <v>-28060</v>
      </c>
      <c r="CD58" s="328">
        <f t="shared" si="22"/>
        <v>-491280</v>
      </c>
      <c r="CE58" s="348"/>
      <c r="CF58" s="341">
        <f t="shared" si="23"/>
        <v>28060</v>
      </c>
    </row>
    <row r="59" spans="1:86" ht="18" x14ac:dyDescent="0.3">
      <c r="M59" s="127"/>
      <c r="BQ59" s="354">
        <f t="shared" si="11"/>
        <v>0</v>
      </c>
      <c r="BR59" s="153">
        <f t="shared" si="24"/>
        <v>44865</v>
      </c>
      <c r="BS59" s="154">
        <f t="shared" si="25"/>
        <v>44871</v>
      </c>
      <c r="BT59" s="177" t="str">
        <f t="shared" si="16"/>
        <v>S45</v>
      </c>
      <c r="BU59" s="169">
        <f t="shared" si="17"/>
        <v>0</v>
      </c>
      <c r="BV59" s="170">
        <f t="shared" si="12"/>
        <v>0</v>
      </c>
      <c r="BW59" s="170">
        <f>SUM(BU$16:BU59)</f>
        <v>28060</v>
      </c>
      <c r="BZ59" s="167" t="str">
        <f t="shared" si="18"/>
        <v>-</v>
      </c>
      <c r="CA59" s="168">
        <f t="shared" si="19"/>
        <v>0</v>
      </c>
      <c r="CB59" s="178">
        <f t="shared" si="20"/>
        <v>0</v>
      </c>
      <c r="CC59" s="178">
        <f t="shared" si="21"/>
        <v>-28060</v>
      </c>
      <c r="CD59" s="328">
        <f t="shared" si="22"/>
        <v>-519340</v>
      </c>
      <c r="CE59" s="348"/>
      <c r="CF59" s="341">
        <f t="shared" si="23"/>
        <v>28060</v>
      </c>
    </row>
    <row r="60" spans="1:86" ht="18" x14ac:dyDescent="0.3">
      <c r="M60" s="127"/>
      <c r="BQ60" s="354">
        <f t="shared" si="11"/>
        <v>0</v>
      </c>
      <c r="BR60" s="153">
        <f t="shared" si="24"/>
        <v>44872</v>
      </c>
      <c r="BS60" s="154">
        <f t="shared" si="25"/>
        <v>44878</v>
      </c>
      <c r="BT60" s="177" t="str">
        <f t="shared" si="16"/>
        <v>S46</v>
      </c>
      <c r="BU60" s="169">
        <f t="shared" si="17"/>
        <v>0</v>
      </c>
      <c r="BV60" s="170">
        <f t="shared" si="12"/>
        <v>0</v>
      </c>
      <c r="BW60" s="170">
        <f>SUM(BU$16:BU60)</f>
        <v>28060</v>
      </c>
      <c r="BZ60" s="167" t="str">
        <f t="shared" si="18"/>
        <v>-</v>
      </c>
      <c r="CA60" s="168">
        <f t="shared" si="19"/>
        <v>0</v>
      </c>
      <c r="CB60" s="178">
        <f t="shared" si="20"/>
        <v>0</v>
      </c>
      <c r="CC60" s="178">
        <f t="shared" si="21"/>
        <v>-28060</v>
      </c>
      <c r="CD60" s="328">
        <f t="shared" si="22"/>
        <v>-547400</v>
      </c>
      <c r="CE60" s="348"/>
      <c r="CF60" s="341">
        <f t="shared" si="23"/>
        <v>28060</v>
      </c>
    </row>
    <row r="61" spans="1:86" ht="18" x14ac:dyDescent="0.3">
      <c r="M61" s="127"/>
      <c r="BQ61" s="354">
        <f t="shared" si="11"/>
        <v>0</v>
      </c>
      <c r="BR61" s="153">
        <f t="shared" si="24"/>
        <v>44879</v>
      </c>
      <c r="BS61" s="154">
        <f t="shared" si="25"/>
        <v>44885</v>
      </c>
      <c r="BT61" s="177" t="str">
        <f t="shared" si="16"/>
        <v>S47</v>
      </c>
      <c r="BU61" s="169">
        <f t="shared" si="17"/>
        <v>0</v>
      </c>
      <c r="BV61" s="170">
        <f t="shared" si="12"/>
        <v>0</v>
      </c>
      <c r="BW61" s="170">
        <f>SUM(BU$16:BU61)</f>
        <v>28060</v>
      </c>
      <c r="BZ61" s="167" t="str">
        <f t="shared" si="18"/>
        <v>-</v>
      </c>
      <c r="CA61" s="168">
        <f t="shared" si="19"/>
        <v>0</v>
      </c>
      <c r="CB61" s="178">
        <f t="shared" si="20"/>
        <v>0</v>
      </c>
      <c r="CC61" s="178">
        <f t="shared" si="21"/>
        <v>-28060</v>
      </c>
      <c r="CD61" s="328">
        <f t="shared" si="22"/>
        <v>-575460</v>
      </c>
      <c r="CE61" s="348"/>
      <c r="CF61" s="341">
        <f t="shared" si="23"/>
        <v>28060</v>
      </c>
    </row>
    <row r="62" spans="1:86" ht="18" x14ac:dyDescent="0.3">
      <c r="BQ62" s="354">
        <f t="shared" si="11"/>
        <v>0</v>
      </c>
      <c r="BR62" s="153">
        <f t="shared" si="24"/>
        <v>44886</v>
      </c>
      <c r="BS62" s="154">
        <f t="shared" si="25"/>
        <v>44892</v>
      </c>
      <c r="BT62" s="177" t="str">
        <f t="shared" si="16"/>
        <v>S48</v>
      </c>
      <c r="BU62" s="169">
        <f t="shared" si="17"/>
        <v>0</v>
      </c>
      <c r="BV62" s="170">
        <f t="shared" si="12"/>
        <v>0</v>
      </c>
      <c r="BW62" s="170">
        <f>SUM(BU$16:BU62)</f>
        <v>28060</v>
      </c>
      <c r="BZ62" s="167" t="str">
        <f t="shared" si="18"/>
        <v>-</v>
      </c>
      <c r="CA62" s="168">
        <f t="shared" si="19"/>
        <v>0</v>
      </c>
      <c r="CB62" s="178">
        <f t="shared" si="20"/>
        <v>0</v>
      </c>
      <c r="CC62" s="178">
        <f t="shared" si="21"/>
        <v>-28060</v>
      </c>
      <c r="CD62" s="328">
        <f t="shared" si="22"/>
        <v>-603520</v>
      </c>
      <c r="CE62" s="348"/>
      <c r="CF62" s="341">
        <f t="shared" si="23"/>
        <v>28060</v>
      </c>
    </row>
    <row r="63" spans="1:86" ht="18" x14ac:dyDescent="0.3">
      <c r="BQ63" s="354">
        <f t="shared" si="11"/>
        <v>0</v>
      </c>
      <c r="BR63" s="153">
        <f t="shared" si="24"/>
        <v>44893</v>
      </c>
      <c r="BS63" s="154">
        <f t="shared" si="25"/>
        <v>44899</v>
      </c>
      <c r="BT63" s="177" t="str">
        <f t="shared" si="16"/>
        <v>S49</v>
      </c>
      <c r="BU63" s="169">
        <f t="shared" si="17"/>
        <v>0</v>
      </c>
      <c r="BV63" s="170">
        <f t="shared" si="12"/>
        <v>0</v>
      </c>
      <c r="BW63" s="170">
        <f>SUM(BU$16:BU63)</f>
        <v>28060</v>
      </c>
      <c r="BZ63" s="167" t="str">
        <f t="shared" si="18"/>
        <v>-</v>
      </c>
      <c r="CA63" s="168">
        <f t="shared" si="19"/>
        <v>0</v>
      </c>
      <c r="CB63" s="178">
        <f t="shared" si="20"/>
        <v>0</v>
      </c>
      <c r="CC63" s="178">
        <f t="shared" si="21"/>
        <v>-28060</v>
      </c>
      <c r="CD63" s="328">
        <f t="shared" si="22"/>
        <v>-631580</v>
      </c>
      <c r="CE63" s="348"/>
      <c r="CF63" s="341">
        <f t="shared" si="23"/>
        <v>28060</v>
      </c>
    </row>
    <row r="64" spans="1:86" ht="34.5" customHeight="1" x14ac:dyDescent="0.3">
      <c r="A64" s="931" t="s">
        <v>340</v>
      </c>
      <c r="B64" s="931"/>
      <c r="C64" s="931"/>
      <c r="D64" s="931"/>
      <c r="E64" s="931"/>
      <c r="F64" s="931"/>
      <c r="G64" s="931"/>
      <c r="H64" s="931"/>
      <c r="I64" s="931"/>
      <c r="J64" s="931"/>
      <c r="K64" s="931"/>
      <c r="L64" s="931"/>
      <c r="M64" s="931"/>
      <c r="N64" s="931"/>
      <c r="O64" s="931"/>
      <c r="P64" s="931"/>
      <c r="Q64" s="931"/>
      <c r="R64" s="931"/>
      <c r="S64" s="931"/>
      <c r="T64" s="931"/>
      <c r="U64" s="931"/>
      <c r="V64" s="931"/>
      <c r="W64" s="931"/>
      <c r="X64" s="931"/>
      <c r="Y64" s="931"/>
      <c r="Z64" s="931"/>
      <c r="AA64" s="931"/>
      <c r="AB64" s="931"/>
      <c r="AC64" s="931"/>
      <c r="AD64" s="931"/>
      <c r="AE64" s="931"/>
      <c r="AF64" s="931"/>
      <c r="AG64" s="931"/>
      <c r="AH64" s="931"/>
      <c r="AI64" s="931"/>
      <c r="AJ64" s="931"/>
      <c r="AK64" s="931"/>
      <c r="AL64" s="931"/>
      <c r="AM64" s="931"/>
      <c r="AN64" s="931"/>
      <c r="AO64" s="931"/>
      <c r="AP64" s="931"/>
      <c r="AQ64" s="931"/>
      <c r="AR64" s="931"/>
      <c r="AS64" s="931"/>
      <c r="AT64" s="931"/>
      <c r="AU64" s="931"/>
      <c r="AV64" s="931"/>
      <c r="AW64" s="931"/>
      <c r="AX64" s="931"/>
      <c r="AY64" s="931"/>
      <c r="AZ64" s="931"/>
      <c r="BA64" s="931"/>
      <c r="BB64" s="931"/>
      <c r="BC64" s="931"/>
      <c r="BD64" s="931"/>
      <c r="BE64" s="931"/>
      <c r="BF64" s="931"/>
      <c r="BG64" s="931"/>
      <c r="BH64" s="931"/>
      <c r="BI64" s="931"/>
      <c r="BJ64" s="931"/>
      <c r="BK64" s="931"/>
      <c r="BL64" s="931"/>
      <c r="BM64" s="931"/>
      <c r="BN64" s="931"/>
      <c r="BO64" s="931"/>
      <c r="BQ64" s="354">
        <f t="shared" si="11"/>
        <v>0</v>
      </c>
      <c r="BR64" s="153">
        <f t="shared" si="24"/>
        <v>44900</v>
      </c>
      <c r="BS64" s="154">
        <f t="shared" si="25"/>
        <v>44906</v>
      </c>
      <c r="BT64" s="177" t="str">
        <f t="shared" si="16"/>
        <v>S50</v>
      </c>
      <c r="BU64" s="169">
        <f t="shared" si="17"/>
        <v>0</v>
      </c>
      <c r="BV64" s="170">
        <f t="shared" si="12"/>
        <v>0</v>
      </c>
      <c r="BW64" s="170">
        <f>SUM(BU$16:BU64)</f>
        <v>28060</v>
      </c>
      <c r="BZ64" s="167" t="str">
        <f t="shared" si="18"/>
        <v>-</v>
      </c>
      <c r="CA64" s="168">
        <f t="shared" si="19"/>
        <v>0</v>
      </c>
      <c r="CB64" s="178">
        <f t="shared" si="20"/>
        <v>0</v>
      </c>
      <c r="CC64" s="178">
        <f t="shared" si="21"/>
        <v>-28060</v>
      </c>
      <c r="CD64" s="328">
        <f t="shared" si="22"/>
        <v>-659640</v>
      </c>
      <c r="CE64" s="348"/>
      <c r="CF64" s="341">
        <f t="shared" si="23"/>
        <v>28060</v>
      </c>
    </row>
    <row r="65" spans="1:84" ht="18.600000000000001" thickBot="1" x14ac:dyDescent="0.35">
      <c r="M65" s="932"/>
      <c r="N65" s="932"/>
      <c r="O65" s="932"/>
      <c r="P65" s="932"/>
      <c r="Q65" s="932"/>
      <c r="R65" s="932"/>
      <c r="S65" s="932"/>
      <c r="T65" s="932"/>
      <c r="U65" s="932"/>
      <c r="V65" s="932"/>
      <c r="W65" s="932"/>
      <c r="X65" s="932"/>
      <c r="Y65" s="932"/>
      <c r="Z65" s="932"/>
      <c r="AA65" s="932"/>
      <c r="AB65" s="932"/>
      <c r="AC65" s="932"/>
      <c r="AD65" s="932"/>
      <c r="AE65" s="932"/>
      <c r="AF65" s="932"/>
      <c r="AG65" s="932"/>
      <c r="AH65" s="932"/>
      <c r="AI65" s="932"/>
      <c r="AJ65" s="932"/>
      <c r="AK65" s="932"/>
      <c r="AL65" s="932"/>
      <c r="AM65" s="932"/>
      <c r="AN65" s="932"/>
      <c r="AO65" s="932"/>
      <c r="AP65" s="932"/>
      <c r="AQ65" s="932"/>
      <c r="AR65" s="932"/>
      <c r="AS65" s="932"/>
      <c r="AT65" s="932"/>
      <c r="AU65" s="932"/>
      <c r="AV65" s="932"/>
      <c r="AW65" s="932"/>
      <c r="AX65" s="932"/>
      <c r="AY65" s="932"/>
      <c r="AZ65" s="932"/>
      <c r="BA65" s="932"/>
      <c r="BB65" s="932"/>
      <c r="BC65" s="932"/>
      <c r="BD65" s="932"/>
      <c r="BE65" s="932"/>
      <c r="BF65" s="932"/>
      <c r="BG65" s="932"/>
      <c r="BH65" s="932"/>
      <c r="BI65" s="932"/>
      <c r="BJ65" s="932"/>
      <c r="BK65" s="932"/>
      <c r="BL65" s="932"/>
      <c r="BM65" s="932"/>
      <c r="BN65" s="932"/>
      <c r="BQ65" s="354">
        <f t="shared" si="11"/>
        <v>0</v>
      </c>
      <c r="BR65" s="153">
        <f t="shared" si="24"/>
        <v>44907</v>
      </c>
      <c r="BS65" s="154">
        <f t="shared" si="25"/>
        <v>44913</v>
      </c>
      <c r="BT65" s="177" t="str">
        <f t="shared" si="16"/>
        <v>S51</v>
      </c>
      <c r="BU65" s="169">
        <f t="shared" si="17"/>
        <v>0</v>
      </c>
      <c r="BV65" s="170">
        <f t="shared" si="12"/>
        <v>0</v>
      </c>
      <c r="BW65" s="170">
        <f>SUM(BU$16:BU65)</f>
        <v>28060</v>
      </c>
      <c r="BZ65" s="167" t="str">
        <f t="shared" si="18"/>
        <v>-</v>
      </c>
      <c r="CA65" s="168">
        <f t="shared" si="19"/>
        <v>0</v>
      </c>
      <c r="CB65" s="178">
        <f t="shared" si="20"/>
        <v>0</v>
      </c>
      <c r="CC65" s="178">
        <f t="shared" si="21"/>
        <v>-28060</v>
      </c>
      <c r="CD65" s="328">
        <f t="shared" si="22"/>
        <v>-687700</v>
      </c>
      <c r="CE65" s="348"/>
      <c r="CF65" s="341">
        <f t="shared" si="23"/>
        <v>28060</v>
      </c>
    </row>
    <row r="66" spans="1:84" ht="18.600000000000001" thickBot="1" x14ac:dyDescent="0.35">
      <c r="M66" s="98" t="s">
        <v>344</v>
      </c>
      <c r="N66" s="118" t="e">
        <f>SUM(O66:BN66)</f>
        <v>#REF!</v>
      </c>
      <c r="O66" s="393" t="e">
        <f t="shared" ref="O66:BN66" si="80">O290/$F$12</f>
        <v>#REF!</v>
      </c>
      <c r="P66" s="94" t="e">
        <f t="shared" si="80"/>
        <v>#REF!</v>
      </c>
      <c r="Q66" s="94" t="e">
        <f t="shared" si="80"/>
        <v>#REF!</v>
      </c>
      <c r="R66" s="94" t="e">
        <f>R290/$F$12</f>
        <v>#REF!</v>
      </c>
      <c r="S66" s="94" t="e">
        <f t="shared" si="80"/>
        <v>#REF!</v>
      </c>
      <c r="T66" s="94" t="e">
        <f t="shared" si="80"/>
        <v>#REF!</v>
      </c>
      <c r="U66" s="94" t="e">
        <f t="shared" si="80"/>
        <v>#REF!</v>
      </c>
      <c r="V66" s="94" t="e">
        <f t="shared" si="80"/>
        <v>#REF!</v>
      </c>
      <c r="W66" s="94" t="e">
        <f t="shared" si="80"/>
        <v>#REF!</v>
      </c>
      <c r="X66" s="94" t="e">
        <f t="shared" si="80"/>
        <v>#REF!</v>
      </c>
      <c r="Y66" s="94" t="e">
        <f t="shared" si="80"/>
        <v>#REF!</v>
      </c>
      <c r="Z66" s="94" t="e">
        <f t="shared" si="80"/>
        <v>#REF!</v>
      </c>
      <c r="AA66" s="94" t="e">
        <f t="shared" si="80"/>
        <v>#REF!</v>
      </c>
      <c r="AB66" s="94" t="e">
        <f t="shared" si="80"/>
        <v>#REF!</v>
      </c>
      <c r="AC66" s="94" t="e">
        <f t="shared" si="80"/>
        <v>#REF!</v>
      </c>
      <c r="AD66" s="94" t="e">
        <f t="shared" si="80"/>
        <v>#REF!</v>
      </c>
      <c r="AE66" s="94" t="e">
        <f t="shared" si="80"/>
        <v>#REF!</v>
      </c>
      <c r="AF66" s="94" t="e">
        <f t="shared" si="80"/>
        <v>#REF!</v>
      </c>
      <c r="AG66" s="94" t="e">
        <f t="shared" si="80"/>
        <v>#REF!</v>
      </c>
      <c r="AH66" s="94" t="e">
        <f t="shared" si="80"/>
        <v>#REF!</v>
      </c>
      <c r="AI66" s="94" t="e">
        <f t="shared" si="80"/>
        <v>#REF!</v>
      </c>
      <c r="AJ66" s="94" t="e">
        <f t="shared" si="80"/>
        <v>#REF!</v>
      </c>
      <c r="AK66" s="94" t="e">
        <f t="shared" si="80"/>
        <v>#REF!</v>
      </c>
      <c r="AL66" s="94" t="e">
        <f t="shared" si="80"/>
        <v>#REF!</v>
      </c>
      <c r="AM66" s="94" t="e">
        <f t="shared" si="80"/>
        <v>#REF!</v>
      </c>
      <c r="AN66" s="94" t="e">
        <f t="shared" si="80"/>
        <v>#REF!</v>
      </c>
      <c r="AO66" s="94" t="e">
        <f t="shared" si="80"/>
        <v>#REF!</v>
      </c>
      <c r="AP66" s="94" t="e">
        <f t="shared" si="80"/>
        <v>#REF!</v>
      </c>
      <c r="AQ66" s="94" t="e">
        <f t="shared" si="80"/>
        <v>#REF!</v>
      </c>
      <c r="AR66" s="94" t="e">
        <f t="shared" si="80"/>
        <v>#REF!</v>
      </c>
      <c r="AS66" s="94" t="e">
        <f t="shared" si="80"/>
        <v>#REF!</v>
      </c>
      <c r="AT66" s="94" t="e">
        <f t="shared" si="80"/>
        <v>#REF!</v>
      </c>
      <c r="AU66" s="94" t="e">
        <f t="shared" si="80"/>
        <v>#REF!</v>
      </c>
      <c r="AV66" s="94" t="e">
        <f t="shared" si="80"/>
        <v>#REF!</v>
      </c>
      <c r="AW66" s="94" t="e">
        <f t="shared" si="80"/>
        <v>#REF!</v>
      </c>
      <c r="AX66" s="94" t="e">
        <f t="shared" si="80"/>
        <v>#REF!</v>
      </c>
      <c r="AY66" s="94" t="e">
        <f t="shared" si="80"/>
        <v>#REF!</v>
      </c>
      <c r="AZ66" s="94" t="e">
        <f t="shared" si="80"/>
        <v>#REF!</v>
      </c>
      <c r="BA66" s="94" t="e">
        <f t="shared" si="80"/>
        <v>#REF!</v>
      </c>
      <c r="BB66" s="94" t="e">
        <f t="shared" si="80"/>
        <v>#REF!</v>
      </c>
      <c r="BC66" s="94" t="e">
        <f t="shared" si="80"/>
        <v>#REF!</v>
      </c>
      <c r="BD66" s="94" t="e">
        <f t="shared" si="80"/>
        <v>#REF!</v>
      </c>
      <c r="BE66" s="94" t="e">
        <f t="shared" si="80"/>
        <v>#REF!</v>
      </c>
      <c r="BF66" s="94" t="e">
        <f t="shared" si="80"/>
        <v>#REF!</v>
      </c>
      <c r="BG66" s="94" t="e">
        <f t="shared" si="80"/>
        <v>#REF!</v>
      </c>
      <c r="BH66" s="94" t="e">
        <f t="shared" si="80"/>
        <v>#REF!</v>
      </c>
      <c r="BI66" s="94" t="e">
        <f t="shared" si="80"/>
        <v>#REF!</v>
      </c>
      <c r="BJ66" s="94" t="e">
        <f t="shared" si="80"/>
        <v>#REF!</v>
      </c>
      <c r="BK66" s="94" t="e">
        <f t="shared" si="80"/>
        <v>#REF!</v>
      </c>
      <c r="BL66" s="94" t="e">
        <f t="shared" si="80"/>
        <v>#REF!</v>
      </c>
      <c r="BM66" s="94" t="e">
        <f t="shared" si="80"/>
        <v>#REF!</v>
      </c>
      <c r="BN66" s="94" t="e">
        <f t="shared" si="80"/>
        <v>#REF!</v>
      </c>
      <c r="BQ66" s="354">
        <f t="shared" si="11"/>
        <v>0</v>
      </c>
      <c r="BR66" s="153">
        <f t="shared" si="24"/>
        <v>44914</v>
      </c>
      <c r="BS66" s="154">
        <f t="shared" si="25"/>
        <v>44920</v>
      </c>
      <c r="BT66" s="177" t="str">
        <f t="shared" si="16"/>
        <v>S52</v>
      </c>
      <c r="BU66" s="169">
        <f t="shared" si="17"/>
        <v>0</v>
      </c>
      <c r="BV66" s="170">
        <f t="shared" si="12"/>
        <v>0</v>
      </c>
      <c r="BW66" s="170">
        <f>SUM(BU$16:BU66)</f>
        <v>28060</v>
      </c>
      <c r="BZ66" s="167" t="str">
        <f t="shared" si="18"/>
        <v>-</v>
      </c>
      <c r="CA66" s="168">
        <f t="shared" si="19"/>
        <v>0</v>
      </c>
      <c r="CB66" s="178">
        <f t="shared" si="20"/>
        <v>0</v>
      </c>
      <c r="CC66" s="178">
        <f t="shared" si="21"/>
        <v>-28060</v>
      </c>
      <c r="CD66" s="328">
        <f t="shared" si="22"/>
        <v>-715760</v>
      </c>
      <c r="CE66" s="348"/>
      <c r="CF66" s="341">
        <f t="shared" si="23"/>
        <v>28060</v>
      </c>
    </row>
    <row r="67" spans="1:84" ht="19.5" customHeight="1" thickBot="1" x14ac:dyDescent="0.35">
      <c r="M67" s="99" t="s">
        <v>345</v>
      </c>
      <c r="N67" s="93"/>
      <c r="O67" s="96">
        <f>(O81+O95+O109+O123)</f>
        <v>0</v>
      </c>
      <c r="P67" s="96">
        <f t="shared" ref="P67:BN67" si="81">(P81+P95+P109+P123)</f>
        <v>104</v>
      </c>
      <c r="Q67" s="96">
        <f t="shared" si="81"/>
        <v>72</v>
      </c>
      <c r="R67" s="96">
        <f t="shared" si="81"/>
        <v>40</v>
      </c>
      <c r="S67" s="96">
        <f t="shared" si="81"/>
        <v>40</v>
      </c>
      <c r="T67" s="96">
        <f t="shared" si="81"/>
        <v>120</v>
      </c>
      <c r="U67" s="96">
        <f t="shared" si="81"/>
        <v>0</v>
      </c>
      <c r="V67" s="96">
        <f t="shared" si="81"/>
        <v>0</v>
      </c>
      <c r="W67" s="96">
        <f t="shared" si="81"/>
        <v>0</v>
      </c>
      <c r="X67" s="96">
        <f t="shared" si="81"/>
        <v>0</v>
      </c>
      <c r="Y67" s="96">
        <f t="shared" si="81"/>
        <v>0</v>
      </c>
      <c r="Z67" s="96">
        <f t="shared" si="81"/>
        <v>0</v>
      </c>
      <c r="AA67" s="96">
        <f t="shared" si="81"/>
        <v>0</v>
      </c>
      <c r="AB67" s="96">
        <f t="shared" si="81"/>
        <v>0</v>
      </c>
      <c r="AC67" s="96">
        <f t="shared" si="81"/>
        <v>0</v>
      </c>
      <c r="AD67" s="96">
        <f t="shared" si="81"/>
        <v>0</v>
      </c>
      <c r="AE67" s="96">
        <f t="shared" si="81"/>
        <v>0</v>
      </c>
      <c r="AF67" s="96">
        <f t="shared" si="81"/>
        <v>0</v>
      </c>
      <c r="AG67" s="96">
        <f t="shared" si="81"/>
        <v>0</v>
      </c>
      <c r="AH67" s="96">
        <f t="shared" si="81"/>
        <v>0</v>
      </c>
      <c r="AI67" s="96">
        <f t="shared" si="81"/>
        <v>0</v>
      </c>
      <c r="AJ67" s="96">
        <f t="shared" si="81"/>
        <v>0</v>
      </c>
      <c r="AK67" s="96">
        <f t="shared" si="81"/>
        <v>0</v>
      </c>
      <c r="AL67" s="96">
        <f t="shared" si="81"/>
        <v>0</v>
      </c>
      <c r="AM67" s="96">
        <f t="shared" si="81"/>
        <v>0</v>
      </c>
      <c r="AN67" s="96">
        <f t="shared" si="81"/>
        <v>0</v>
      </c>
      <c r="AO67" s="96">
        <f t="shared" si="81"/>
        <v>0</v>
      </c>
      <c r="AP67" s="96">
        <f t="shared" si="81"/>
        <v>0</v>
      </c>
      <c r="AQ67" s="96">
        <f t="shared" si="81"/>
        <v>0</v>
      </c>
      <c r="AR67" s="96">
        <f t="shared" si="81"/>
        <v>0</v>
      </c>
      <c r="AS67" s="96">
        <f t="shared" si="81"/>
        <v>0</v>
      </c>
      <c r="AT67" s="96">
        <f t="shared" si="81"/>
        <v>0</v>
      </c>
      <c r="AU67" s="96">
        <f t="shared" si="81"/>
        <v>0</v>
      </c>
      <c r="AV67" s="96">
        <f t="shared" si="81"/>
        <v>0</v>
      </c>
      <c r="AW67" s="96">
        <f t="shared" si="81"/>
        <v>0</v>
      </c>
      <c r="AX67" s="96">
        <f t="shared" si="81"/>
        <v>0</v>
      </c>
      <c r="AY67" s="96">
        <f t="shared" si="81"/>
        <v>0</v>
      </c>
      <c r="AZ67" s="96">
        <f t="shared" si="81"/>
        <v>0</v>
      </c>
      <c r="BA67" s="96">
        <f t="shared" si="81"/>
        <v>0</v>
      </c>
      <c r="BB67" s="96">
        <f t="shared" si="81"/>
        <v>0</v>
      </c>
      <c r="BC67" s="96">
        <f t="shared" si="81"/>
        <v>0</v>
      </c>
      <c r="BD67" s="96">
        <f t="shared" si="81"/>
        <v>0</v>
      </c>
      <c r="BE67" s="96">
        <f t="shared" si="81"/>
        <v>0</v>
      </c>
      <c r="BF67" s="96">
        <f t="shared" si="81"/>
        <v>0</v>
      </c>
      <c r="BG67" s="96">
        <f t="shared" si="81"/>
        <v>0</v>
      </c>
      <c r="BH67" s="96">
        <f t="shared" si="81"/>
        <v>0</v>
      </c>
      <c r="BI67" s="96">
        <f t="shared" si="81"/>
        <v>0</v>
      </c>
      <c r="BJ67" s="96">
        <f t="shared" si="81"/>
        <v>0</v>
      </c>
      <c r="BK67" s="96">
        <f t="shared" si="81"/>
        <v>0</v>
      </c>
      <c r="BL67" s="96">
        <f t="shared" si="81"/>
        <v>0</v>
      </c>
      <c r="BM67" s="96">
        <f t="shared" si="81"/>
        <v>0</v>
      </c>
      <c r="BN67" s="97">
        <f t="shared" si="81"/>
        <v>0</v>
      </c>
      <c r="BQ67" s="354">
        <f t="shared" si="11"/>
        <v>0</v>
      </c>
      <c r="BR67" s="153">
        <f t="shared" si="24"/>
        <v>44921</v>
      </c>
      <c r="BS67" s="154">
        <f t="shared" si="25"/>
        <v>44927</v>
      </c>
      <c r="BT67" s="177" t="str">
        <f t="shared" si="16"/>
        <v>S53</v>
      </c>
      <c r="BU67" s="169">
        <f t="shared" si="17"/>
        <v>0</v>
      </c>
      <c r="BV67" s="170">
        <f t="shared" si="12"/>
        <v>0</v>
      </c>
      <c r="BW67" s="170">
        <f>SUM(BU$16:BU67)</f>
        <v>28060</v>
      </c>
      <c r="BZ67" s="167" t="str">
        <f t="shared" si="18"/>
        <v>-</v>
      </c>
      <c r="CA67" s="168">
        <f t="shared" si="19"/>
        <v>0</v>
      </c>
      <c r="CB67" s="178">
        <f t="shared" si="20"/>
        <v>0</v>
      </c>
      <c r="CC67" s="178">
        <f t="shared" si="21"/>
        <v>-28060</v>
      </c>
      <c r="CD67" s="328">
        <f t="shared" si="22"/>
        <v>-743820</v>
      </c>
      <c r="CE67" s="348"/>
      <c r="CF67" s="341">
        <f t="shared" si="23"/>
        <v>28060</v>
      </c>
    </row>
    <row r="68" spans="1:84" ht="18.600000000000001" thickBot="1" x14ac:dyDescent="0.35">
      <c r="C68" s="16"/>
      <c r="D68" s="16"/>
      <c r="E68" s="114"/>
      <c r="F68" s="115"/>
      <c r="G68" s="115"/>
      <c r="H68" s="115"/>
      <c r="I68"/>
      <c r="J68"/>
      <c r="K68"/>
      <c r="M68" s="212"/>
      <c r="N68" s="250" t="s">
        <v>360</v>
      </c>
      <c r="O68" s="251">
        <v>34.619999999999997</v>
      </c>
      <c r="P68" s="251">
        <v>34.619999999999997</v>
      </c>
      <c r="Q68" s="251">
        <v>34.619999999999997</v>
      </c>
      <c r="R68" s="251">
        <v>34.619999999999997</v>
      </c>
      <c r="S68" s="251">
        <v>34.619999999999997</v>
      </c>
      <c r="T68" s="251">
        <v>34.619999999999997</v>
      </c>
      <c r="U68" s="251">
        <v>34.619999999999997</v>
      </c>
      <c r="V68" s="251">
        <v>34.619999999999997</v>
      </c>
      <c r="W68" s="251">
        <v>36.25</v>
      </c>
      <c r="X68" s="251">
        <v>36.25</v>
      </c>
      <c r="Y68" s="251">
        <v>36.25</v>
      </c>
      <c r="Z68" s="251">
        <v>36.25</v>
      </c>
      <c r="AA68" s="251">
        <v>36.25</v>
      </c>
      <c r="AB68" s="251">
        <v>36.25</v>
      </c>
      <c r="AC68" s="251">
        <v>36.25</v>
      </c>
      <c r="AD68" s="251">
        <v>36.25</v>
      </c>
      <c r="AE68" s="251">
        <v>36.25</v>
      </c>
      <c r="AF68" s="251">
        <v>36.25</v>
      </c>
      <c r="AG68" s="251">
        <v>36.25</v>
      </c>
      <c r="AH68" s="251">
        <v>36.25</v>
      </c>
      <c r="AI68" s="251">
        <v>36.25</v>
      </c>
      <c r="AJ68" s="251">
        <v>36.25</v>
      </c>
      <c r="AK68" s="251">
        <v>36.25</v>
      </c>
      <c r="AL68" s="251">
        <v>36.25</v>
      </c>
      <c r="AM68" s="251">
        <v>36.25</v>
      </c>
      <c r="AN68" s="251">
        <v>36.25</v>
      </c>
      <c r="AO68" s="251">
        <v>36.25</v>
      </c>
      <c r="AP68" s="251">
        <v>36.25</v>
      </c>
      <c r="AQ68" s="251">
        <v>36.25</v>
      </c>
      <c r="AR68" s="251">
        <v>36.25</v>
      </c>
      <c r="AS68" s="251">
        <v>36.25</v>
      </c>
      <c r="AT68" s="251">
        <v>36.25</v>
      </c>
      <c r="AU68" s="251">
        <v>36.25</v>
      </c>
      <c r="AV68" s="251">
        <v>36.25</v>
      </c>
      <c r="AW68" s="251">
        <v>36.25</v>
      </c>
      <c r="AX68" s="251">
        <v>36.25</v>
      </c>
      <c r="AY68" s="251">
        <v>36.25</v>
      </c>
      <c r="AZ68" s="251">
        <v>36.25</v>
      </c>
      <c r="BA68" s="251">
        <v>36.25</v>
      </c>
      <c r="BB68" s="251">
        <v>36.25</v>
      </c>
      <c r="BC68" s="251">
        <v>36.25</v>
      </c>
      <c r="BD68" s="251">
        <v>36.25</v>
      </c>
      <c r="BE68" s="251">
        <v>36.25</v>
      </c>
      <c r="BF68" s="251">
        <v>36.25</v>
      </c>
      <c r="BG68" s="251">
        <v>36.25</v>
      </c>
      <c r="BH68" s="251">
        <v>36.25</v>
      </c>
      <c r="BI68" s="251">
        <v>36.25</v>
      </c>
      <c r="BJ68" s="251">
        <v>36.25</v>
      </c>
      <c r="BK68" s="251">
        <v>36.25</v>
      </c>
      <c r="BL68" s="251">
        <v>36.25</v>
      </c>
      <c r="BM68" s="251">
        <v>36.25</v>
      </c>
      <c r="BN68" s="251">
        <v>36.25</v>
      </c>
      <c r="BQ68" s="354">
        <f t="shared" si="11"/>
        <v>0</v>
      </c>
      <c r="BR68" s="153">
        <f t="shared" si="24"/>
        <v>44928</v>
      </c>
      <c r="BS68" s="154">
        <f t="shared" si="25"/>
        <v>44934</v>
      </c>
      <c r="BT68" s="177" t="str">
        <f t="shared" si="16"/>
        <v>S1</v>
      </c>
      <c r="BU68" s="169">
        <f t="shared" si="17"/>
        <v>0</v>
      </c>
      <c r="BV68" s="170">
        <f t="shared" si="12"/>
        <v>0</v>
      </c>
      <c r="BW68" s="170">
        <f>SUM(BU$16:BU68)</f>
        <v>28060</v>
      </c>
      <c r="BZ68" s="167" t="str">
        <f t="shared" si="18"/>
        <v>-</v>
      </c>
      <c r="CA68" s="168">
        <f t="shared" si="19"/>
        <v>0</v>
      </c>
      <c r="CB68" s="178">
        <f t="shared" si="20"/>
        <v>0</v>
      </c>
      <c r="CC68" s="178">
        <f t="shared" si="21"/>
        <v>-28060</v>
      </c>
      <c r="CD68" s="328">
        <f t="shared" si="22"/>
        <v>-771880</v>
      </c>
      <c r="CE68" s="348"/>
      <c r="CF68" s="341">
        <f t="shared" si="23"/>
        <v>28060</v>
      </c>
    </row>
    <row r="69" spans="1:84" ht="18.600000000000001" thickBot="1" x14ac:dyDescent="0.35">
      <c r="J69"/>
      <c r="K69"/>
      <c r="M69" s="212"/>
      <c r="N69" s="103" t="str">
        <f>N$19</f>
        <v>DAL</v>
      </c>
      <c r="O69" s="100">
        <f>O19</f>
        <v>44725</v>
      </c>
      <c r="P69" s="101">
        <f t="shared" ref="P69:BN69" si="82">P$19</f>
        <v>44732</v>
      </c>
      <c r="Q69" s="101">
        <f t="shared" si="82"/>
        <v>44739</v>
      </c>
      <c r="R69" s="101">
        <f t="shared" si="82"/>
        <v>44746</v>
      </c>
      <c r="S69" s="101">
        <f t="shared" si="82"/>
        <v>44753</v>
      </c>
      <c r="T69" s="101">
        <f t="shared" si="82"/>
        <v>44760</v>
      </c>
      <c r="U69" s="101">
        <f t="shared" si="82"/>
        <v>44767</v>
      </c>
      <c r="V69" s="101">
        <f t="shared" si="82"/>
        <v>44774</v>
      </c>
      <c r="W69" s="101">
        <f t="shared" si="82"/>
        <v>44781</v>
      </c>
      <c r="X69" s="101">
        <f t="shared" si="82"/>
        <v>44788</v>
      </c>
      <c r="Y69" s="101">
        <f t="shared" si="82"/>
        <v>44795</v>
      </c>
      <c r="Z69" s="101">
        <f t="shared" si="82"/>
        <v>44802</v>
      </c>
      <c r="AA69" s="101">
        <f t="shared" si="82"/>
        <v>44809</v>
      </c>
      <c r="AB69" s="101">
        <f t="shared" si="82"/>
        <v>44816</v>
      </c>
      <c r="AC69" s="101">
        <f t="shared" si="82"/>
        <v>44823</v>
      </c>
      <c r="AD69" s="101">
        <f t="shared" si="82"/>
        <v>44830</v>
      </c>
      <c r="AE69" s="101">
        <f t="shared" si="82"/>
        <v>44837</v>
      </c>
      <c r="AF69" s="101">
        <f t="shared" si="82"/>
        <v>44844</v>
      </c>
      <c r="AG69" s="101">
        <f t="shared" si="82"/>
        <v>44851</v>
      </c>
      <c r="AH69" s="101">
        <f t="shared" si="82"/>
        <v>44858</v>
      </c>
      <c r="AI69" s="101">
        <f t="shared" si="82"/>
        <v>44865</v>
      </c>
      <c r="AJ69" s="101">
        <f t="shared" si="82"/>
        <v>44872</v>
      </c>
      <c r="AK69" s="101">
        <f t="shared" si="82"/>
        <v>44879</v>
      </c>
      <c r="AL69" s="101">
        <f t="shared" si="82"/>
        <v>44886</v>
      </c>
      <c r="AM69" s="101">
        <f t="shared" si="82"/>
        <v>44893</v>
      </c>
      <c r="AN69" s="101">
        <f t="shared" si="82"/>
        <v>44900</v>
      </c>
      <c r="AO69" s="101">
        <f t="shared" si="82"/>
        <v>44907</v>
      </c>
      <c r="AP69" s="101">
        <f t="shared" si="82"/>
        <v>44914</v>
      </c>
      <c r="AQ69" s="101">
        <f t="shared" si="82"/>
        <v>44921</v>
      </c>
      <c r="AR69" s="101">
        <f t="shared" si="82"/>
        <v>44928</v>
      </c>
      <c r="AS69" s="101">
        <f t="shared" si="82"/>
        <v>44935</v>
      </c>
      <c r="AT69" s="101">
        <f t="shared" si="82"/>
        <v>44942</v>
      </c>
      <c r="AU69" s="101">
        <f t="shared" si="82"/>
        <v>44949</v>
      </c>
      <c r="AV69" s="101">
        <f t="shared" si="82"/>
        <v>44956</v>
      </c>
      <c r="AW69" s="101">
        <f t="shared" si="82"/>
        <v>44963</v>
      </c>
      <c r="AX69" s="101">
        <f t="shared" si="82"/>
        <v>44970</v>
      </c>
      <c r="AY69" s="101">
        <f t="shared" si="82"/>
        <v>44977</v>
      </c>
      <c r="AZ69" s="101">
        <f t="shared" si="82"/>
        <v>44984</v>
      </c>
      <c r="BA69" s="101">
        <f t="shared" si="82"/>
        <v>44991</v>
      </c>
      <c r="BB69" s="101">
        <f t="shared" si="82"/>
        <v>44998</v>
      </c>
      <c r="BC69" s="101">
        <f t="shared" si="82"/>
        <v>45005</v>
      </c>
      <c r="BD69" s="101">
        <f t="shared" si="82"/>
        <v>45012</v>
      </c>
      <c r="BE69" s="101">
        <f t="shared" si="82"/>
        <v>45019</v>
      </c>
      <c r="BF69" s="101">
        <f t="shared" si="82"/>
        <v>45026</v>
      </c>
      <c r="BG69" s="101">
        <f t="shared" si="82"/>
        <v>45033</v>
      </c>
      <c r="BH69" s="101">
        <f t="shared" si="82"/>
        <v>45040</v>
      </c>
      <c r="BI69" s="101">
        <f t="shared" si="82"/>
        <v>45047</v>
      </c>
      <c r="BJ69" s="101">
        <f t="shared" si="82"/>
        <v>45054</v>
      </c>
      <c r="BK69" s="101">
        <f t="shared" si="82"/>
        <v>45061</v>
      </c>
      <c r="BL69" s="101">
        <f t="shared" si="82"/>
        <v>45068</v>
      </c>
      <c r="BM69" s="101">
        <f t="shared" si="82"/>
        <v>45075</v>
      </c>
      <c r="BN69" s="102">
        <f t="shared" si="82"/>
        <v>45082</v>
      </c>
      <c r="BQ69" s="354">
        <f t="shared" si="11"/>
        <v>0</v>
      </c>
      <c r="BR69" s="153">
        <f t="shared" si="24"/>
        <v>44935</v>
      </c>
      <c r="BS69" s="154">
        <f t="shared" si="25"/>
        <v>44941</v>
      </c>
      <c r="BT69" s="177" t="str">
        <f t="shared" si="16"/>
        <v>S2</v>
      </c>
      <c r="BU69" s="169">
        <f t="shared" si="17"/>
        <v>0</v>
      </c>
      <c r="BV69" s="170">
        <f t="shared" si="12"/>
        <v>0</v>
      </c>
      <c r="BW69" s="170">
        <f>SUM(BU$16:BU69)</f>
        <v>28060</v>
      </c>
      <c r="BZ69" s="167" t="str">
        <f t="shared" si="18"/>
        <v>-</v>
      </c>
      <c r="CA69" s="168">
        <f t="shared" si="19"/>
        <v>0</v>
      </c>
      <c r="CB69" s="178">
        <f t="shared" si="20"/>
        <v>0</v>
      </c>
      <c r="CC69" s="178">
        <f t="shared" si="21"/>
        <v>-28060</v>
      </c>
      <c r="CD69" s="328">
        <f t="shared" si="22"/>
        <v>-799940</v>
      </c>
      <c r="CE69" s="348"/>
      <c r="CF69" s="341">
        <f t="shared" si="23"/>
        <v>28060</v>
      </c>
    </row>
    <row r="70" spans="1:84" ht="18.600000000000001" thickBot="1" x14ac:dyDescent="0.35">
      <c r="C70" s="12">
        <v>43290</v>
      </c>
      <c r="D70" s="12">
        <v>43392</v>
      </c>
      <c r="E70" s="11" t="s">
        <v>347</v>
      </c>
      <c r="F70" s="32" t="s">
        <v>361</v>
      </c>
      <c r="G70" s="116" t="s">
        <v>349</v>
      </c>
      <c r="H70" s="117" t="s">
        <v>350</v>
      </c>
      <c r="I70" s="12" t="s">
        <v>362</v>
      </c>
      <c r="J70" s="16"/>
      <c r="K70" s="16"/>
      <c r="M70" s="212"/>
      <c r="N70" s="104" t="str">
        <f>N$20</f>
        <v>AL</v>
      </c>
      <c r="O70" s="106">
        <f>O$20</f>
        <v>44731</v>
      </c>
      <c r="P70" s="107">
        <f t="shared" ref="P70:BN70" si="83">P$20</f>
        <v>44738</v>
      </c>
      <c r="Q70" s="107">
        <f t="shared" si="83"/>
        <v>44745</v>
      </c>
      <c r="R70" s="107">
        <f t="shared" si="83"/>
        <v>44752</v>
      </c>
      <c r="S70" s="107">
        <f>S$20</f>
        <v>44759</v>
      </c>
      <c r="T70" s="107">
        <f t="shared" si="83"/>
        <v>44766</v>
      </c>
      <c r="U70" s="107">
        <f t="shared" si="83"/>
        <v>44773</v>
      </c>
      <c r="V70" s="107">
        <f t="shared" si="83"/>
        <v>44780</v>
      </c>
      <c r="W70" s="107">
        <f t="shared" si="83"/>
        <v>44787</v>
      </c>
      <c r="X70" s="107">
        <f t="shared" si="83"/>
        <v>44794</v>
      </c>
      <c r="Y70" s="107">
        <f t="shared" si="83"/>
        <v>44801</v>
      </c>
      <c r="Z70" s="107">
        <f t="shared" si="83"/>
        <v>44808</v>
      </c>
      <c r="AA70" s="107">
        <f t="shared" si="83"/>
        <v>44815</v>
      </c>
      <c r="AB70" s="107">
        <f t="shared" si="83"/>
        <v>44822</v>
      </c>
      <c r="AC70" s="107">
        <f t="shared" si="83"/>
        <v>44829</v>
      </c>
      <c r="AD70" s="107">
        <f t="shared" si="83"/>
        <v>44836</v>
      </c>
      <c r="AE70" s="107">
        <f t="shared" si="83"/>
        <v>44843</v>
      </c>
      <c r="AF70" s="107">
        <f t="shared" si="83"/>
        <v>44850</v>
      </c>
      <c r="AG70" s="107">
        <f t="shared" si="83"/>
        <v>44857</v>
      </c>
      <c r="AH70" s="107">
        <f t="shared" si="83"/>
        <v>44864</v>
      </c>
      <c r="AI70" s="107">
        <f t="shared" si="83"/>
        <v>44871</v>
      </c>
      <c r="AJ70" s="107">
        <f t="shared" si="83"/>
        <v>44878</v>
      </c>
      <c r="AK70" s="107">
        <f t="shared" si="83"/>
        <v>44885</v>
      </c>
      <c r="AL70" s="107">
        <f t="shared" si="83"/>
        <v>44892</v>
      </c>
      <c r="AM70" s="107">
        <f t="shared" si="83"/>
        <v>44899</v>
      </c>
      <c r="AN70" s="107">
        <f t="shared" si="83"/>
        <v>44906</v>
      </c>
      <c r="AO70" s="107">
        <f t="shared" si="83"/>
        <v>44913</v>
      </c>
      <c r="AP70" s="107">
        <f t="shared" si="83"/>
        <v>44920</v>
      </c>
      <c r="AQ70" s="107">
        <f t="shared" si="83"/>
        <v>44927</v>
      </c>
      <c r="AR70" s="107">
        <f t="shared" si="83"/>
        <v>44934</v>
      </c>
      <c r="AS70" s="107">
        <f t="shared" si="83"/>
        <v>44941</v>
      </c>
      <c r="AT70" s="107">
        <f t="shared" si="83"/>
        <v>44948</v>
      </c>
      <c r="AU70" s="107">
        <f t="shared" si="83"/>
        <v>44955</v>
      </c>
      <c r="AV70" s="107">
        <f t="shared" si="83"/>
        <v>44962</v>
      </c>
      <c r="AW70" s="107">
        <f t="shared" si="83"/>
        <v>44969</v>
      </c>
      <c r="AX70" s="107">
        <f t="shared" si="83"/>
        <v>44976</v>
      </c>
      <c r="AY70" s="107">
        <f t="shared" si="83"/>
        <v>44983</v>
      </c>
      <c r="AZ70" s="107">
        <f t="shared" si="83"/>
        <v>44990</v>
      </c>
      <c r="BA70" s="107">
        <f t="shared" si="83"/>
        <v>44997</v>
      </c>
      <c r="BB70" s="107">
        <f t="shared" si="83"/>
        <v>45004</v>
      </c>
      <c r="BC70" s="107">
        <f t="shared" si="83"/>
        <v>45011</v>
      </c>
      <c r="BD70" s="107">
        <f t="shared" si="83"/>
        <v>45018</v>
      </c>
      <c r="BE70" s="107">
        <f t="shared" si="83"/>
        <v>45025</v>
      </c>
      <c r="BF70" s="107">
        <f t="shared" si="83"/>
        <v>45032</v>
      </c>
      <c r="BG70" s="107">
        <f t="shared" si="83"/>
        <v>45039</v>
      </c>
      <c r="BH70" s="107">
        <f t="shared" si="83"/>
        <v>45046</v>
      </c>
      <c r="BI70" s="107">
        <f t="shared" si="83"/>
        <v>45053</v>
      </c>
      <c r="BJ70" s="107">
        <f t="shared" si="83"/>
        <v>45060</v>
      </c>
      <c r="BK70" s="107">
        <f t="shared" si="83"/>
        <v>45067</v>
      </c>
      <c r="BL70" s="107">
        <f t="shared" si="83"/>
        <v>45074</v>
      </c>
      <c r="BM70" s="107">
        <f t="shared" si="83"/>
        <v>45081</v>
      </c>
      <c r="BN70" s="108">
        <f t="shared" si="83"/>
        <v>45088</v>
      </c>
      <c r="BQ70" s="354">
        <f t="shared" si="11"/>
        <v>0</v>
      </c>
      <c r="BR70" s="153">
        <f t="shared" si="24"/>
        <v>44942</v>
      </c>
      <c r="BS70" s="154">
        <f t="shared" si="25"/>
        <v>44948</v>
      </c>
      <c r="BT70" s="177" t="str">
        <f t="shared" si="16"/>
        <v>S3</v>
      </c>
      <c r="BU70" s="169">
        <f t="shared" si="17"/>
        <v>0</v>
      </c>
      <c r="BV70" s="170">
        <f t="shared" si="12"/>
        <v>0</v>
      </c>
      <c r="BW70" s="170">
        <f>SUM(BU$16:BU70)</f>
        <v>28060</v>
      </c>
      <c r="BZ70" s="167" t="str">
        <f t="shared" si="18"/>
        <v>-</v>
      </c>
      <c r="CA70" s="168">
        <f t="shared" si="19"/>
        <v>0</v>
      </c>
      <c r="CB70" s="178">
        <f t="shared" si="20"/>
        <v>0</v>
      </c>
      <c r="CC70" s="178">
        <f t="shared" si="21"/>
        <v>-28060</v>
      </c>
      <c r="CD70" s="328">
        <f t="shared" si="22"/>
        <v>-828000</v>
      </c>
      <c r="CE70" s="348"/>
      <c r="CF70" s="341">
        <f t="shared" si="23"/>
        <v>28060</v>
      </c>
    </row>
    <row r="71" spans="1:84" ht="18.600000000000001" thickBot="1" x14ac:dyDescent="0.4">
      <c r="A71" s="33"/>
      <c r="B71" s="34" t="str">
        <f>C1</f>
        <v>Delibera Accentrata - rel.07_22</v>
      </c>
      <c r="C71" s="14">
        <f>MIN(C72:C80)</f>
        <v>0</v>
      </c>
      <c r="D71" s="35"/>
      <c r="E71" s="38">
        <f>D71-C71+1</f>
        <v>1</v>
      </c>
      <c r="F71" s="61">
        <f t="shared" ref="F71:F80" si="84">N294</f>
        <v>1</v>
      </c>
      <c r="G71" s="53">
        <f t="shared" ref="G71:H80" si="85">WEEKNUM(C71)</f>
        <v>0</v>
      </c>
      <c r="H71" s="55">
        <f t="shared" si="85"/>
        <v>0</v>
      </c>
      <c r="I71" s="62"/>
      <c r="J71" s="33"/>
      <c r="K71" s="33"/>
      <c r="L71" s="257"/>
      <c r="M71" s="17" t="s">
        <v>11</v>
      </c>
      <c r="N71" s="89" t="e">
        <f>VLOOKUP(M71,#REF!,2,FALSE)</f>
        <v>#REF!</v>
      </c>
      <c r="O71" s="111" t="str">
        <f>O$21</f>
        <v>S25</v>
      </c>
      <c r="P71" s="112" t="str">
        <f>P$21</f>
        <v>S26</v>
      </c>
      <c r="Q71" s="112" t="str">
        <f t="shared" ref="Q71:BN71" si="86">Q$21</f>
        <v>S27</v>
      </c>
      <c r="R71" s="112" t="str">
        <f t="shared" si="86"/>
        <v>S28</v>
      </c>
      <c r="S71" s="112" t="str">
        <f t="shared" si="86"/>
        <v>S29</v>
      </c>
      <c r="T71" s="112" t="str">
        <f t="shared" si="86"/>
        <v>S30</v>
      </c>
      <c r="U71" s="112" t="str">
        <f t="shared" si="86"/>
        <v>S31</v>
      </c>
      <c r="V71" s="112" t="str">
        <f t="shared" si="86"/>
        <v>S32</v>
      </c>
      <c r="W71" s="112" t="str">
        <f t="shared" si="86"/>
        <v>S33</v>
      </c>
      <c r="X71" s="112" t="str">
        <f t="shared" si="86"/>
        <v>S34</v>
      </c>
      <c r="Y71" s="112" t="str">
        <f t="shared" si="86"/>
        <v>S35</v>
      </c>
      <c r="Z71" s="112" t="str">
        <f t="shared" si="86"/>
        <v>S36</v>
      </c>
      <c r="AA71" s="112" t="str">
        <f t="shared" si="86"/>
        <v>S37</v>
      </c>
      <c r="AB71" s="112" t="str">
        <f t="shared" si="86"/>
        <v>S38</v>
      </c>
      <c r="AC71" s="112" t="str">
        <f t="shared" si="86"/>
        <v>S39</v>
      </c>
      <c r="AD71" s="112" t="str">
        <f t="shared" si="86"/>
        <v>S40</v>
      </c>
      <c r="AE71" s="112" t="str">
        <f t="shared" si="86"/>
        <v>S41</v>
      </c>
      <c r="AF71" s="112" t="str">
        <f t="shared" si="86"/>
        <v>S42</v>
      </c>
      <c r="AG71" s="112" t="str">
        <f t="shared" si="86"/>
        <v>S43</v>
      </c>
      <c r="AH71" s="112" t="str">
        <f t="shared" si="86"/>
        <v>S44</v>
      </c>
      <c r="AI71" s="112" t="str">
        <f t="shared" si="86"/>
        <v>S45</v>
      </c>
      <c r="AJ71" s="112" t="str">
        <f t="shared" si="86"/>
        <v>S46</v>
      </c>
      <c r="AK71" s="112" t="str">
        <f t="shared" si="86"/>
        <v>S47</v>
      </c>
      <c r="AL71" s="112" t="str">
        <f t="shared" si="86"/>
        <v>S48</v>
      </c>
      <c r="AM71" s="112" t="str">
        <f t="shared" si="86"/>
        <v>S49</v>
      </c>
      <c r="AN71" s="112" t="str">
        <f t="shared" si="86"/>
        <v>S50</v>
      </c>
      <c r="AO71" s="112" t="str">
        <f t="shared" si="86"/>
        <v>S51</v>
      </c>
      <c r="AP71" s="112" t="str">
        <f t="shared" si="86"/>
        <v>S52</v>
      </c>
      <c r="AQ71" s="112" t="str">
        <f t="shared" si="86"/>
        <v>S53</v>
      </c>
      <c r="AR71" s="112" t="str">
        <f t="shared" si="86"/>
        <v>S1</v>
      </c>
      <c r="AS71" s="112" t="str">
        <f t="shared" si="86"/>
        <v>S2</v>
      </c>
      <c r="AT71" s="112" t="str">
        <f t="shared" si="86"/>
        <v>S3</v>
      </c>
      <c r="AU71" s="112" t="str">
        <f t="shared" si="86"/>
        <v>S4</v>
      </c>
      <c r="AV71" s="112" t="str">
        <f t="shared" si="86"/>
        <v>S5</v>
      </c>
      <c r="AW71" s="112" t="str">
        <f t="shared" si="86"/>
        <v>S6</v>
      </c>
      <c r="AX71" s="112" t="str">
        <f t="shared" si="86"/>
        <v>S7</v>
      </c>
      <c r="AY71" s="112" t="str">
        <f t="shared" si="86"/>
        <v>S8</v>
      </c>
      <c r="AZ71" s="112" t="str">
        <f t="shared" si="86"/>
        <v>S9</v>
      </c>
      <c r="BA71" s="112" t="str">
        <f t="shared" si="86"/>
        <v>S10</v>
      </c>
      <c r="BB71" s="112" t="str">
        <f t="shared" si="86"/>
        <v>S11</v>
      </c>
      <c r="BC71" s="112" t="str">
        <f t="shared" si="86"/>
        <v>S12</v>
      </c>
      <c r="BD71" s="112" t="str">
        <f t="shared" si="86"/>
        <v>S13</v>
      </c>
      <c r="BE71" s="112" t="str">
        <f t="shared" si="86"/>
        <v>S14</v>
      </c>
      <c r="BF71" s="112" t="str">
        <f t="shared" si="86"/>
        <v>S15</v>
      </c>
      <c r="BG71" s="112" t="str">
        <f t="shared" si="86"/>
        <v>S16</v>
      </c>
      <c r="BH71" s="112" t="str">
        <f t="shared" si="86"/>
        <v>S17</v>
      </c>
      <c r="BI71" s="112" t="str">
        <f t="shared" si="86"/>
        <v>S18</v>
      </c>
      <c r="BJ71" s="112" t="str">
        <f t="shared" si="86"/>
        <v>S19</v>
      </c>
      <c r="BK71" s="112" t="str">
        <f t="shared" si="86"/>
        <v>S20</v>
      </c>
      <c r="BL71" s="112" t="str">
        <f t="shared" si="86"/>
        <v>S21</v>
      </c>
      <c r="BM71" s="112" t="str">
        <f t="shared" si="86"/>
        <v>S22</v>
      </c>
      <c r="BN71" s="113" t="str">
        <f t="shared" si="86"/>
        <v>S23</v>
      </c>
      <c r="BO71" s="33"/>
      <c r="BQ71" s="354">
        <f t="shared" si="11"/>
        <v>0</v>
      </c>
      <c r="BR71" s="153">
        <f t="shared" si="24"/>
        <v>44949</v>
      </c>
      <c r="BS71" s="154">
        <f t="shared" si="25"/>
        <v>44955</v>
      </c>
      <c r="BT71" s="177" t="str">
        <f t="shared" si="16"/>
        <v>S4</v>
      </c>
      <c r="BU71" s="169">
        <f>IFERROR(HLOOKUP(BR71,$M$19:$BN$31,13,FALSE),0)</f>
        <v>0</v>
      </c>
      <c r="BV71" s="170">
        <f t="shared" si="12"/>
        <v>0</v>
      </c>
      <c r="BW71" s="170">
        <f>SUM(BU$16:BU71)</f>
        <v>28060</v>
      </c>
      <c r="BZ71" s="167" t="str">
        <f t="shared" si="18"/>
        <v>-</v>
      </c>
      <c r="CA71" s="168">
        <f t="shared" si="19"/>
        <v>0</v>
      </c>
      <c r="CB71" s="178">
        <f t="shared" si="20"/>
        <v>0</v>
      </c>
      <c r="CC71" s="178">
        <f t="shared" si="21"/>
        <v>-28060</v>
      </c>
      <c r="CD71" s="328">
        <f t="shared" si="22"/>
        <v>-856060</v>
      </c>
      <c r="CE71" s="348"/>
      <c r="CF71" s="341">
        <f t="shared" si="23"/>
        <v>28060</v>
      </c>
    </row>
    <row r="72" spans="1:84" ht="18" x14ac:dyDescent="0.3">
      <c r="B72" s="18" t="s">
        <v>363</v>
      </c>
      <c r="C72" s="38"/>
      <c r="D72" s="38"/>
      <c r="E72" s="48">
        <f t="shared" ref="E72:E80" si="87">D72-C72</f>
        <v>0</v>
      </c>
      <c r="F72" s="20">
        <f t="shared" si="84"/>
        <v>1</v>
      </c>
      <c r="G72" s="54">
        <f t="shared" si="85"/>
        <v>0</v>
      </c>
      <c r="H72" s="51">
        <f t="shared" si="85"/>
        <v>0</v>
      </c>
      <c r="I72" s="21"/>
      <c r="J72" s="171"/>
      <c r="K72" s="171"/>
      <c r="M72" s="44" t="str">
        <f>B22</f>
        <v>Design + review</v>
      </c>
      <c r="N72" s="86">
        <f t="shared" ref="N72:N80" si="88">SUM(O72:BN72)</f>
        <v>0</v>
      </c>
      <c r="BN72" s="120"/>
      <c r="BQ72" s="354">
        <f t="shared" si="11"/>
        <v>0</v>
      </c>
      <c r="BR72" s="153">
        <f t="shared" si="24"/>
        <v>44956</v>
      </c>
      <c r="BS72" s="154">
        <f t="shared" si="25"/>
        <v>44962</v>
      </c>
      <c r="BT72" s="177" t="str">
        <f t="shared" si="16"/>
        <v>S5</v>
      </c>
      <c r="BU72" s="169">
        <f t="shared" si="17"/>
        <v>0</v>
      </c>
      <c r="BV72" s="170">
        <f t="shared" si="12"/>
        <v>0</v>
      </c>
      <c r="BW72" s="170">
        <f>SUM(BU$16:BU72)</f>
        <v>28060</v>
      </c>
      <c r="BZ72" s="167" t="str">
        <f t="shared" si="18"/>
        <v>-</v>
      </c>
      <c r="CA72" s="168">
        <f t="shared" si="19"/>
        <v>0</v>
      </c>
      <c r="CB72" s="178">
        <f t="shared" si="20"/>
        <v>0</v>
      </c>
      <c r="CC72" s="178">
        <f t="shared" si="21"/>
        <v>-28060</v>
      </c>
      <c r="CD72" s="328">
        <f t="shared" si="22"/>
        <v>-884120</v>
      </c>
      <c r="CE72" s="348"/>
      <c r="CF72" s="341">
        <f t="shared" si="23"/>
        <v>28060</v>
      </c>
    </row>
    <row r="73" spans="1:84" ht="18" x14ac:dyDescent="0.3">
      <c r="B73" s="18" t="s">
        <v>364</v>
      </c>
      <c r="C73" s="19"/>
      <c r="D73" s="19"/>
      <c r="E73" s="5">
        <f t="shared" si="87"/>
        <v>0</v>
      </c>
      <c r="F73" s="15">
        <f t="shared" si="84"/>
        <v>1</v>
      </c>
      <c r="G73" s="54">
        <f t="shared" si="85"/>
        <v>0</v>
      </c>
      <c r="H73" s="51">
        <f t="shared" si="85"/>
        <v>0</v>
      </c>
      <c r="I73" s="21"/>
      <c r="J73" s="171"/>
      <c r="K73" s="171"/>
      <c r="M73" s="18" t="str">
        <f t="shared" ref="M73:M78" si="89">B23</f>
        <v>Esecuzione (system + retest 30%)</v>
      </c>
      <c r="N73" s="87">
        <f t="shared" si="88"/>
        <v>0</v>
      </c>
      <c r="BN73" s="120"/>
      <c r="BQ73" s="354">
        <f t="shared" si="11"/>
        <v>0</v>
      </c>
      <c r="BR73" s="153">
        <f t="shared" si="24"/>
        <v>44963</v>
      </c>
      <c r="BS73" s="154">
        <f t="shared" si="25"/>
        <v>44969</v>
      </c>
      <c r="BT73" s="177" t="str">
        <f t="shared" si="16"/>
        <v>S6</v>
      </c>
      <c r="BU73" s="169">
        <f t="shared" si="17"/>
        <v>0</v>
      </c>
      <c r="BV73" s="170">
        <f t="shared" si="12"/>
        <v>0</v>
      </c>
      <c r="BW73" s="170">
        <f>SUM(BU$16:BU73)</f>
        <v>28060</v>
      </c>
      <c r="BZ73" s="167" t="str">
        <f t="shared" si="18"/>
        <v>-</v>
      </c>
      <c r="CA73" s="168">
        <f t="shared" si="19"/>
        <v>0</v>
      </c>
      <c r="CB73" s="178">
        <f t="shared" si="20"/>
        <v>0</v>
      </c>
      <c r="CC73" s="178">
        <f t="shared" si="21"/>
        <v>-28060</v>
      </c>
      <c r="CD73" s="328">
        <f t="shared" si="22"/>
        <v>-912180</v>
      </c>
      <c r="CE73" s="348"/>
      <c r="CF73" s="341">
        <f t="shared" si="23"/>
        <v>28060</v>
      </c>
    </row>
    <row r="74" spans="1:84" ht="18" x14ac:dyDescent="0.3">
      <c r="B74" s="18" t="s">
        <v>365</v>
      </c>
      <c r="C74" s="19"/>
      <c r="D74" s="19"/>
      <c r="E74" s="5">
        <f t="shared" si="87"/>
        <v>0</v>
      </c>
      <c r="F74" s="15">
        <f t="shared" si="84"/>
        <v>1</v>
      </c>
      <c r="G74" s="54">
        <f t="shared" si="85"/>
        <v>0</v>
      </c>
      <c r="H74" s="51">
        <f t="shared" si="85"/>
        <v>0</v>
      </c>
      <c r="I74" s="21"/>
      <c r="J74" s="171"/>
      <c r="K74" s="171"/>
      <c r="M74" s="18" t="str">
        <f t="shared" si="89"/>
        <v>NRT</v>
      </c>
      <c r="N74" s="87">
        <f t="shared" si="88"/>
        <v>0</v>
      </c>
      <c r="BN74" s="120"/>
      <c r="BQ74" s="354">
        <f t="shared" si="11"/>
        <v>0</v>
      </c>
      <c r="BR74" s="153">
        <f t="shared" si="24"/>
        <v>44970</v>
      </c>
      <c r="BS74" s="154">
        <f t="shared" si="25"/>
        <v>44976</v>
      </c>
      <c r="BT74" s="177" t="str">
        <f t="shared" si="16"/>
        <v>S7</v>
      </c>
      <c r="BU74" s="169">
        <f t="shared" si="17"/>
        <v>0</v>
      </c>
      <c r="BV74" s="170">
        <f t="shared" si="12"/>
        <v>0</v>
      </c>
      <c r="BW74" s="170">
        <f>SUM(BU$16:BU74)</f>
        <v>28060</v>
      </c>
      <c r="BZ74" s="167" t="str">
        <f t="shared" si="18"/>
        <v>-</v>
      </c>
      <c r="CA74" s="168">
        <f t="shared" si="19"/>
        <v>0</v>
      </c>
      <c r="CB74" s="178">
        <f t="shared" si="20"/>
        <v>0</v>
      </c>
      <c r="CC74" s="178">
        <f t="shared" si="21"/>
        <v>-28060</v>
      </c>
      <c r="CD74" s="328">
        <f t="shared" si="22"/>
        <v>-940240</v>
      </c>
      <c r="CE74" s="348"/>
      <c r="CF74" s="341">
        <f t="shared" si="23"/>
        <v>28060</v>
      </c>
    </row>
    <row r="75" spans="1:84" ht="18" x14ac:dyDescent="0.3">
      <c r="B75" s="18" t="s">
        <v>92</v>
      </c>
      <c r="C75" s="19"/>
      <c r="D75" s="19"/>
      <c r="E75" s="5">
        <f t="shared" si="87"/>
        <v>0</v>
      </c>
      <c r="F75" s="15">
        <f t="shared" si="84"/>
        <v>1</v>
      </c>
      <c r="G75" s="54">
        <f t="shared" si="85"/>
        <v>0</v>
      </c>
      <c r="H75" s="51">
        <f t="shared" si="85"/>
        <v>0</v>
      </c>
      <c r="I75" s="21"/>
      <c r="J75" s="171"/>
      <c r="K75" s="171"/>
      <c r="M75" s="18" t="str">
        <f t="shared" si="89"/>
        <v>Management</v>
      </c>
      <c r="N75" s="87">
        <f t="shared" si="88"/>
        <v>40</v>
      </c>
      <c r="T75">
        <v>40</v>
      </c>
      <c r="BN75" s="120"/>
      <c r="BQ75" s="354">
        <f t="shared" si="11"/>
        <v>0</v>
      </c>
      <c r="BR75" s="153">
        <f t="shared" si="24"/>
        <v>44977</v>
      </c>
      <c r="BS75" s="154">
        <f t="shared" si="25"/>
        <v>44983</v>
      </c>
      <c r="BT75" s="177" t="str">
        <f t="shared" si="16"/>
        <v>S8</v>
      </c>
      <c r="BU75" s="169">
        <f t="shared" si="17"/>
        <v>0</v>
      </c>
      <c r="BV75" s="170">
        <f t="shared" si="12"/>
        <v>0</v>
      </c>
      <c r="BW75" s="170">
        <f>SUM(BU$16:BU75)</f>
        <v>28060</v>
      </c>
      <c r="BZ75" s="167" t="str">
        <f t="shared" si="18"/>
        <v>-</v>
      </c>
      <c r="CA75" s="168">
        <f t="shared" si="19"/>
        <v>0</v>
      </c>
      <c r="CB75" s="178">
        <f t="shared" si="20"/>
        <v>0</v>
      </c>
      <c r="CC75" s="178">
        <f t="shared" si="21"/>
        <v>-28060</v>
      </c>
      <c r="CD75" s="328">
        <f t="shared" si="22"/>
        <v>-968300</v>
      </c>
      <c r="CE75" s="348"/>
      <c r="CF75" s="341">
        <f t="shared" si="23"/>
        <v>28060</v>
      </c>
    </row>
    <row r="76" spans="1:84" ht="18" x14ac:dyDescent="0.3">
      <c r="B76" s="18" t="s">
        <v>366</v>
      </c>
      <c r="C76" s="19"/>
      <c r="D76" s="19"/>
      <c r="E76" s="5">
        <f t="shared" si="87"/>
        <v>0</v>
      </c>
      <c r="F76" s="15">
        <f t="shared" si="84"/>
        <v>1</v>
      </c>
      <c r="G76" s="54">
        <f t="shared" si="85"/>
        <v>0</v>
      </c>
      <c r="H76" s="51">
        <f t="shared" si="85"/>
        <v>0</v>
      </c>
      <c r="I76" s="21"/>
      <c r="J76" s="171"/>
      <c r="K76" s="171"/>
      <c r="M76" s="18" t="str">
        <f t="shared" si="89"/>
        <v>Data preparation</v>
      </c>
      <c r="N76" s="87">
        <f t="shared" si="88"/>
        <v>0</v>
      </c>
      <c r="BN76" s="120"/>
      <c r="BQ76" s="354">
        <f t="shared" si="11"/>
        <v>0</v>
      </c>
      <c r="BR76" s="153">
        <f t="shared" si="24"/>
        <v>44984</v>
      </c>
      <c r="BS76" s="154">
        <f t="shared" si="25"/>
        <v>44990</v>
      </c>
      <c r="BT76" s="177" t="str">
        <f t="shared" si="16"/>
        <v>S9</v>
      </c>
      <c r="BU76" s="169">
        <f t="shared" si="17"/>
        <v>0</v>
      </c>
      <c r="BV76" s="170">
        <f t="shared" si="12"/>
        <v>0</v>
      </c>
      <c r="BW76" s="170">
        <f>SUM(BU$16:BU76)</f>
        <v>28060</v>
      </c>
      <c r="BZ76" s="167" t="str">
        <f t="shared" si="18"/>
        <v>-</v>
      </c>
      <c r="CA76" s="168">
        <f t="shared" si="19"/>
        <v>0</v>
      </c>
      <c r="CB76" s="178">
        <f t="shared" si="20"/>
        <v>0</v>
      </c>
      <c r="CC76" s="178">
        <f t="shared" si="21"/>
        <v>-28060</v>
      </c>
      <c r="CD76" s="328">
        <f t="shared" si="22"/>
        <v>-996360</v>
      </c>
      <c r="CE76" s="348"/>
      <c r="CF76" s="341">
        <f t="shared" si="23"/>
        <v>28060</v>
      </c>
    </row>
    <row r="77" spans="1:84" ht="18" x14ac:dyDescent="0.3">
      <c r="B77" s="37" t="e">
        <v>#REF!</v>
      </c>
      <c r="C77" s="19"/>
      <c r="D77" s="19"/>
      <c r="E77" s="5">
        <f t="shared" si="87"/>
        <v>0</v>
      </c>
      <c r="F77" s="15">
        <f t="shared" si="84"/>
        <v>1</v>
      </c>
      <c r="G77" s="54">
        <f t="shared" si="85"/>
        <v>0</v>
      </c>
      <c r="H77" s="51">
        <f t="shared" si="85"/>
        <v>0</v>
      </c>
      <c r="I77" s="21"/>
      <c r="J77" s="171"/>
      <c r="K77" s="171"/>
      <c r="M77" s="18" t="str">
        <f t="shared" si="89"/>
        <v>Esecuzione (system + retest 30%) Evolutive MyKey</v>
      </c>
      <c r="N77" s="87">
        <f t="shared" si="88"/>
        <v>0</v>
      </c>
      <c r="BN77" s="120"/>
      <c r="BQ77" s="354">
        <f t="shared" si="11"/>
        <v>0</v>
      </c>
      <c r="BR77" s="153">
        <f t="shared" si="24"/>
        <v>44991</v>
      </c>
      <c r="BS77" s="154">
        <f t="shared" si="25"/>
        <v>44997</v>
      </c>
      <c r="BT77" s="177" t="str">
        <f t="shared" si="16"/>
        <v>S10</v>
      </c>
      <c r="BU77" s="169">
        <f t="shared" si="17"/>
        <v>0</v>
      </c>
      <c r="BV77" s="170">
        <f t="shared" si="12"/>
        <v>0</v>
      </c>
      <c r="BW77" s="170">
        <f>SUM(BU$16:BU77)</f>
        <v>28060</v>
      </c>
      <c r="BZ77" s="167" t="str">
        <f t="shared" si="18"/>
        <v>-</v>
      </c>
      <c r="CA77" s="168">
        <f t="shared" si="19"/>
        <v>0</v>
      </c>
      <c r="CB77" s="178">
        <f t="shared" si="20"/>
        <v>0</v>
      </c>
      <c r="CC77" s="178">
        <f t="shared" si="21"/>
        <v>-28060</v>
      </c>
      <c r="CD77" s="328">
        <f t="shared" si="22"/>
        <v>-1024420</v>
      </c>
      <c r="CE77" s="348"/>
      <c r="CF77" s="341">
        <f t="shared" si="23"/>
        <v>28060</v>
      </c>
    </row>
    <row r="78" spans="1:84" ht="18" x14ac:dyDescent="0.3">
      <c r="B78" s="37" t="e">
        <v>#REF!</v>
      </c>
      <c r="C78" s="19"/>
      <c r="D78" s="4"/>
      <c r="E78" s="5">
        <f t="shared" si="87"/>
        <v>0</v>
      </c>
      <c r="F78" s="15">
        <f t="shared" si="84"/>
        <v>0</v>
      </c>
      <c r="G78" s="54">
        <f t="shared" si="85"/>
        <v>0</v>
      </c>
      <c r="H78" s="51">
        <f t="shared" si="85"/>
        <v>0</v>
      </c>
      <c r="I78" s="21"/>
      <c r="J78" s="171"/>
      <c r="K78" s="171"/>
      <c r="M78" s="18">
        <f t="shared" si="89"/>
        <v>0</v>
      </c>
      <c r="N78" s="87">
        <f t="shared" si="88"/>
        <v>0</v>
      </c>
      <c r="BN78" s="120"/>
      <c r="BQ78" s="354">
        <f t="shared" si="11"/>
        <v>0</v>
      </c>
      <c r="BR78" s="153">
        <f t="shared" si="24"/>
        <v>44998</v>
      </c>
      <c r="BS78" s="154">
        <f t="shared" si="25"/>
        <v>45004</v>
      </c>
      <c r="BT78" s="177" t="str">
        <f t="shared" si="16"/>
        <v>S11</v>
      </c>
      <c r="BU78" s="169">
        <f t="shared" si="17"/>
        <v>0</v>
      </c>
      <c r="BV78" s="170">
        <f t="shared" si="12"/>
        <v>0</v>
      </c>
      <c r="BW78" s="170">
        <f>SUM(BU$16:BU78)</f>
        <v>28060</v>
      </c>
      <c r="BZ78" s="167" t="str">
        <f t="shared" si="18"/>
        <v>-</v>
      </c>
      <c r="CA78" s="168">
        <f t="shared" si="19"/>
        <v>0</v>
      </c>
      <c r="CB78" s="178">
        <f t="shared" si="20"/>
        <v>0</v>
      </c>
      <c r="CC78" s="178">
        <f t="shared" si="21"/>
        <v>-28060</v>
      </c>
      <c r="CD78" s="328">
        <f t="shared" si="22"/>
        <v>-1052480</v>
      </c>
      <c r="CE78" s="348"/>
      <c r="CF78" s="341">
        <f t="shared" si="23"/>
        <v>28060</v>
      </c>
    </row>
    <row r="79" spans="1:84" ht="18" x14ac:dyDescent="0.3">
      <c r="B79" s="37" t="e">
        <v>#REF!</v>
      </c>
      <c r="C79" s="19"/>
      <c r="D79" s="4"/>
      <c r="E79" s="5">
        <f t="shared" si="87"/>
        <v>0</v>
      </c>
      <c r="F79" s="15">
        <f t="shared" si="84"/>
        <v>0</v>
      </c>
      <c r="G79" s="54">
        <f t="shared" si="85"/>
        <v>0</v>
      </c>
      <c r="H79" s="51">
        <f t="shared" si="85"/>
        <v>0</v>
      </c>
      <c r="I79" s="21"/>
      <c r="J79" s="171"/>
      <c r="K79" s="171"/>
      <c r="M79" s="18" t="e">
        <f>B79</f>
        <v>#REF!</v>
      </c>
      <c r="N79" s="87">
        <f t="shared" si="88"/>
        <v>0</v>
      </c>
      <c r="BN79" s="120"/>
      <c r="BQ79" s="354">
        <f t="shared" si="11"/>
        <v>0</v>
      </c>
      <c r="BR79" s="153">
        <f t="shared" si="24"/>
        <v>45005</v>
      </c>
      <c r="BS79" s="154">
        <f t="shared" si="25"/>
        <v>45011</v>
      </c>
      <c r="BT79" s="177" t="str">
        <f t="shared" si="16"/>
        <v>S12</v>
      </c>
      <c r="BU79" s="169">
        <f t="shared" si="17"/>
        <v>0</v>
      </c>
      <c r="BV79" s="170">
        <f t="shared" si="12"/>
        <v>0</v>
      </c>
      <c r="BW79" s="170">
        <f>SUM(BU$16:BU79)</f>
        <v>28060</v>
      </c>
      <c r="BZ79" s="167" t="str">
        <f t="shared" si="18"/>
        <v>-</v>
      </c>
      <c r="CA79" s="168">
        <f t="shared" si="19"/>
        <v>0</v>
      </c>
      <c r="CB79" s="178">
        <f t="shared" si="20"/>
        <v>0</v>
      </c>
      <c r="CC79" s="178">
        <f t="shared" si="21"/>
        <v>-28060</v>
      </c>
      <c r="CD79" s="328">
        <f t="shared" si="22"/>
        <v>-1080540</v>
      </c>
      <c r="CE79" s="348"/>
      <c r="CF79" s="341">
        <f t="shared" si="23"/>
        <v>28060</v>
      </c>
    </row>
    <row r="80" spans="1:84" ht="18.600000000000001" thickBot="1" x14ac:dyDescent="0.35">
      <c r="B80" s="39" t="e">
        <v>#REF!</v>
      </c>
      <c r="C80" s="40"/>
      <c r="D80" s="26"/>
      <c r="E80" s="66">
        <f t="shared" si="87"/>
        <v>0</v>
      </c>
      <c r="F80" s="15">
        <f t="shared" si="84"/>
        <v>0</v>
      </c>
      <c r="G80" s="56">
        <f t="shared" si="85"/>
        <v>0</v>
      </c>
      <c r="H80" s="52">
        <f t="shared" si="85"/>
        <v>0</v>
      </c>
      <c r="I80" s="27"/>
      <c r="J80" s="171"/>
      <c r="K80" s="171"/>
      <c r="M80" s="45" t="e">
        <f>B80</f>
        <v>#REF!</v>
      </c>
      <c r="N80" s="88">
        <f t="shared" si="88"/>
        <v>0</v>
      </c>
      <c r="BN80" s="120"/>
      <c r="BQ80" s="354">
        <f t="shared" ref="BQ80:BQ98" si="90">(BU80/5)/280</f>
        <v>0</v>
      </c>
      <c r="BR80" s="153">
        <f t="shared" si="24"/>
        <v>45012</v>
      </c>
      <c r="BS80" s="154">
        <f t="shared" si="25"/>
        <v>45018</v>
      </c>
      <c r="BT80" s="177" t="str">
        <f t="shared" si="16"/>
        <v>S13</v>
      </c>
      <c r="BU80" s="169">
        <f t="shared" si="17"/>
        <v>0</v>
      </c>
      <c r="BV80" s="170">
        <f t="shared" ref="BV80:BV107" si="91">IFERROR(HLOOKUP(BR80,$M$278:$BN$290,13,FALSE),0)</f>
        <v>0</v>
      </c>
      <c r="BW80" s="170">
        <f>SUM(BU$16:BU80)</f>
        <v>28060</v>
      </c>
      <c r="BZ80" s="167" t="str">
        <f t="shared" si="18"/>
        <v>-</v>
      </c>
      <c r="CA80" s="168">
        <f t="shared" si="19"/>
        <v>0</v>
      </c>
      <c r="CB80" s="178">
        <f t="shared" si="20"/>
        <v>0</v>
      </c>
      <c r="CC80" s="178">
        <f t="shared" si="21"/>
        <v>-28060</v>
      </c>
      <c r="CD80" s="328">
        <f t="shared" si="22"/>
        <v>-1108600</v>
      </c>
      <c r="CE80" s="348"/>
      <c r="CF80" s="341">
        <f t="shared" si="23"/>
        <v>28060</v>
      </c>
    </row>
    <row r="81" spans="8:84" ht="18.600000000000001" thickBot="1" x14ac:dyDescent="0.35">
      <c r="J81" s="171"/>
      <c r="N81" s="70">
        <f>SUM(N72:N80)</f>
        <v>40</v>
      </c>
      <c r="O81" s="28">
        <f>SUM(O72:O80)</f>
        <v>0</v>
      </c>
      <c r="P81" s="29">
        <f t="shared" ref="P81:BN81" si="92">SUM(P72:P80)</f>
        <v>0</v>
      </c>
      <c r="Q81" s="29">
        <f t="shared" si="92"/>
        <v>0</v>
      </c>
      <c r="R81" s="29">
        <f t="shared" si="92"/>
        <v>0</v>
      </c>
      <c r="S81" s="29">
        <f t="shared" si="92"/>
        <v>0</v>
      </c>
      <c r="T81" s="29">
        <f t="shared" si="92"/>
        <v>40</v>
      </c>
      <c r="U81" s="29">
        <f t="shared" si="92"/>
        <v>0</v>
      </c>
      <c r="V81" s="29">
        <f t="shared" si="92"/>
        <v>0</v>
      </c>
      <c r="W81" s="29">
        <f t="shared" si="92"/>
        <v>0</v>
      </c>
      <c r="X81" s="29">
        <f t="shared" si="92"/>
        <v>0</v>
      </c>
      <c r="Y81" s="29">
        <f t="shared" si="92"/>
        <v>0</v>
      </c>
      <c r="Z81" s="29">
        <f t="shared" si="92"/>
        <v>0</v>
      </c>
      <c r="AA81" s="29">
        <f t="shared" si="92"/>
        <v>0</v>
      </c>
      <c r="AB81" s="29">
        <f t="shared" si="92"/>
        <v>0</v>
      </c>
      <c r="AC81" s="29">
        <f t="shared" si="92"/>
        <v>0</v>
      </c>
      <c r="AD81" s="29">
        <f t="shared" si="92"/>
        <v>0</v>
      </c>
      <c r="AE81" s="29">
        <f t="shared" si="92"/>
        <v>0</v>
      </c>
      <c r="AF81" s="29">
        <f t="shared" si="92"/>
        <v>0</v>
      </c>
      <c r="AG81" s="29">
        <f t="shared" si="92"/>
        <v>0</v>
      </c>
      <c r="AH81" s="29">
        <f t="shared" si="92"/>
        <v>0</v>
      </c>
      <c r="AI81" s="29">
        <f t="shared" si="92"/>
        <v>0</v>
      </c>
      <c r="AJ81" s="29">
        <f t="shared" si="92"/>
        <v>0</v>
      </c>
      <c r="AK81" s="29">
        <f t="shared" si="92"/>
        <v>0</v>
      </c>
      <c r="AL81" s="29">
        <f t="shared" si="92"/>
        <v>0</v>
      </c>
      <c r="AM81" s="29">
        <f t="shared" si="92"/>
        <v>0</v>
      </c>
      <c r="AN81" s="29">
        <f t="shared" si="92"/>
        <v>0</v>
      </c>
      <c r="AO81" s="29">
        <f t="shared" si="92"/>
        <v>0</v>
      </c>
      <c r="AP81" s="29">
        <f t="shared" si="92"/>
        <v>0</v>
      </c>
      <c r="AQ81" s="29">
        <f t="shared" si="92"/>
        <v>0</v>
      </c>
      <c r="AR81" s="29">
        <f t="shared" si="92"/>
        <v>0</v>
      </c>
      <c r="AS81" s="29">
        <f t="shared" si="92"/>
        <v>0</v>
      </c>
      <c r="AT81" s="29">
        <f t="shared" si="92"/>
        <v>0</v>
      </c>
      <c r="AU81" s="29">
        <f t="shared" si="92"/>
        <v>0</v>
      </c>
      <c r="AV81" s="29">
        <f t="shared" si="92"/>
        <v>0</v>
      </c>
      <c r="AW81" s="29">
        <f t="shared" si="92"/>
        <v>0</v>
      </c>
      <c r="AX81" s="29">
        <f t="shared" si="92"/>
        <v>0</v>
      </c>
      <c r="AY81" s="29">
        <f t="shared" si="92"/>
        <v>0</v>
      </c>
      <c r="AZ81" s="29">
        <f t="shared" si="92"/>
        <v>0</v>
      </c>
      <c r="BA81" s="29">
        <f t="shared" si="92"/>
        <v>0</v>
      </c>
      <c r="BB81" s="29">
        <f t="shared" si="92"/>
        <v>0</v>
      </c>
      <c r="BC81" s="29">
        <f t="shared" si="92"/>
        <v>0</v>
      </c>
      <c r="BD81" s="29">
        <f t="shared" si="92"/>
        <v>0</v>
      </c>
      <c r="BE81" s="29">
        <f t="shared" si="92"/>
        <v>0</v>
      </c>
      <c r="BF81" s="29">
        <f t="shared" si="92"/>
        <v>0</v>
      </c>
      <c r="BG81" s="29">
        <f t="shared" si="92"/>
        <v>0</v>
      </c>
      <c r="BH81" s="29">
        <f t="shared" si="92"/>
        <v>0</v>
      </c>
      <c r="BI81" s="29">
        <f t="shared" si="92"/>
        <v>0</v>
      </c>
      <c r="BJ81" s="29">
        <f t="shared" si="92"/>
        <v>0</v>
      </c>
      <c r="BK81" s="29">
        <f t="shared" si="92"/>
        <v>0</v>
      </c>
      <c r="BL81" s="29">
        <f t="shared" si="92"/>
        <v>0</v>
      </c>
      <c r="BM81" s="29">
        <f t="shared" si="92"/>
        <v>0</v>
      </c>
      <c r="BN81" s="30">
        <f t="shared" si="92"/>
        <v>0</v>
      </c>
      <c r="BQ81" s="354">
        <f t="shared" si="90"/>
        <v>0</v>
      </c>
      <c r="BR81" s="153">
        <f t="shared" si="24"/>
        <v>45019</v>
      </c>
      <c r="BS81" s="154">
        <f t="shared" si="25"/>
        <v>45025</v>
      </c>
      <c r="BT81" s="177" t="str">
        <f t="shared" ref="BT81:BT107" si="93">CONCATENATE("S",WEEKNUM(BR81))</f>
        <v>S14</v>
      </c>
      <c r="BU81" s="169">
        <f t="shared" ref="BU81:BU107" si="94">IFERROR(HLOOKUP(BR81,$M$19:$BN$31,13,FALSE),0)</f>
        <v>0</v>
      </c>
      <c r="BV81" s="170">
        <f t="shared" si="91"/>
        <v>0</v>
      </c>
      <c r="BW81" s="170">
        <f>SUM(BU$16:BU81)</f>
        <v>28060</v>
      </c>
      <c r="BZ81" s="167" t="str">
        <f t="shared" ref="BZ81:BZ107" si="95">IFERROR(BX81/BY81,"-")</f>
        <v>-</v>
      </c>
      <c r="CA81" s="168">
        <f t="shared" ref="CA81:CA107" si="96">IFERROR(BX81/BW81,"-")</f>
        <v>0</v>
      </c>
      <c r="CB81" s="178">
        <f t="shared" ref="CB81:CB107" si="97">IFERROR(BX81-BY81,"-")</f>
        <v>0</v>
      </c>
      <c r="CC81" s="178">
        <f t="shared" ref="CC81:CC107" si="98">IFERROR(BX81-BW81,"-")</f>
        <v>-28060</v>
      </c>
      <c r="CD81" s="328">
        <f t="shared" ref="CD81:CD82" si="99">CD80-BW81</f>
        <v>-1136660</v>
      </c>
      <c r="CE81" s="348"/>
      <c r="CF81" s="341">
        <f t="shared" ref="CF81:CF82" si="100">BW81-BY81</f>
        <v>28060</v>
      </c>
    </row>
    <row r="82" spans="8:84" ht="18.600000000000001" thickBot="1" x14ac:dyDescent="0.35">
      <c r="J82" s="171"/>
      <c r="N82" s="250" t="s">
        <v>360</v>
      </c>
      <c r="O82" s="251" t="e">
        <f>VLOOKUP($M85,#REF!,HLOOKUP(O$69,#REF!,3,FALSE),FALSE)</f>
        <v>#REF!</v>
      </c>
      <c r="P82" s="251" t="e">
        <f>VLOOKUP($M85,#REF!,HLOOKUP(P$69,#REF!,3,FALSE),FALSE)</f>
        <v>#REF!</v>
      </c>
      <c r="Q82" s="251" t="e">
        <f>VLOOKUP($M85,#REF!,HLOOKUP(Q$69,#REF!,3,FALSE),FALSE)</f>
        <v>#REF!</v>
      </c>
      <c r="R82" s="251" t="e">
        <f>VLOOKUP($M85,#REF!,HLOOKUP(R$69,#REF!,3,FALSE),FALSE)</f>
        <v>#REF!</v>
      </c>
      <c r="S82" s="251" t="e">
        <f>VLOOKUP($M85,#REF!,HLOOKUP(S$69,#REF!,3,FALSE),FALSE)</f>
        <v>#REF!</v>
      </c>
      <c r="T82" s="251" t="e">
        <f>VLOOKUP($M85,#REF!,HLOOKUP(T$69,#REF!,3,FALSE),FALSE)</f>
        <v>#REF!</v>
      </c>
      <c r="U82" s="251" t="e">
        <f>VLOOKUP($M85,#REF!,HLOOKUP(U$69,#REF!,3,FALSE),FALSE)</f>
        <v>#REF!</v>
      </c>
      <c r="V82" s="251" t="e">
        <f>VLOOKUP($M85,#REF!,HLOOKUP(V$69,#REF!,3,FALSE),FALSE)</f>
        <v>#REF!</v>
      </c>
      <c r="W82" s="251" t="e">
        <f>VLOOKUP($M85,#REF!,HLOOKUP(W$69,#REF!,3,FALSE),FALSE)</f>
        <v>#REF!</v>
      </c>
      <c r="X82" s="251" t="e">
        <f>VLOOKUP($M85,#REF!,HLOOKUP(X$69,#REF!,3,FALSE),FALSE)</f>
        <v>#REF!</v>
      </c>
      <c r="Y82" s="251" t="e">
        <f>VLOOKUP($M85,#REF!,HLOOKUP(Y$69,#REF!,3,FALSE),FALSE)</f>
        <v>#REF!</v>
      </c>
      <c r="Z82" s="251" t="e">
        <f>VLOOKUP($M85,#REF!,HLOOKUP(Z$69,#REF!,3,FALSE),FALSE)</f>
        <v>#REF!</v>
      </c>
      <c r="AA82" s="251" t="e">
        <f>VLOOKUP($M85,#REF!,HLOOKUP(AA$69,#REF!,3,FALSE),FALSE)</f>
        <v>#REF!</v>
      </c>
      <c r="AB82" s="251" t="e">
        <f>VLOOKUP($M85,#REF!,HLOOKUP(AB$69,#REF!,3,FALSE),FALSE)</f>
        <v>#REF!</v>
      </c>
      <c r="AC82" s="251" t="e">
        <f>VLOOKUP($M85,#REF!,HLOOKUP(AC$69,#REF!,3,FALSE),FALSE)</f>
        <v>#REF!</v>
      </c>
      <c r="AD82" s="251" t="e">
        <f>VLOOKUP($M85,#REF!,HLOOKUP(AD$69,#REF!,3,FALSE),FALSE)</f>
        <v>#REF!</v>
      </c>
      <c r="AE82" s="251" t="e">
        <f>VLOOKUP($M85,#REF!,HLOOKUP(AE$69,#REF!,3,FALSE),FALSE)</f>
        <v>#REF!</v>
      </c>
      <c r="AF82" s="251" t="e">
        <f>VLOOKUP($M85,#REF!,HLOOKUP(AF$69,#REF!,3,FALSE),FALSE)</f>
        <v>#REF!</v>
      </c>
      <c r="AG82" s="251" t="e">
        <f>VLOOKUP($M85,#REF!,HLOOKUP(AG$69,#REF!,3,FALSE),FALSE)</f>
        <v>#REF!</v>
      </c>
      <c r="AH82" s="251" t="e">
        <f>VLOOKUP($M85,#REF!,HLOOKUP(AH$69,#REF!,3,FALSE),FALSE)</f>
        <v>#REF!</v>
      </c>
      <c r="AI82" s="251" t="e">
        <f>VLOOKUP($M85,#REF!,HLOOKUP(AI$69,#REF!,3,FALSE),FALSE)</f>
        <v>#REF!</v>
      </c>
      <c r="AJ82" s="251" t="e">
        <f>VLOOKUP($M85,#REF!,HLOOKUP(AJ$69,#REF!,3,FALSE),FALSE)</f>
        <v>#REF!</v>
      </c>
      <c r="AK82" s="251" t="e">
        <f>VLOOKUP($M85,#REF!,HLOOKUP(AK$69,#REF!,3,FALSE),FALSE)</f>
        <v>#REF!</v>
      </c>
      <c r="AL82" s="251" t="e">
        <f>VLOOKUP($M85,#REF!,HLOOKUP(AL$69,#REF!,3,FALSE),FALSE)</f>
        <v>#REF!</v>
      </c>
      <c r="AM82" s="251" t="e">
        <f>VLOOKUP($M85,#REF!,HLOOKUP(AM$69,#REF!,3,FALSE),FALSE)</f>
        <v>#REF!</v>
      </c>
      <c r="AN82" s="251" t="e">
        <f>VLOOKUP($M85,#REF!,HLOOKUP(AN$69,#REF!,3,FALSE),FALSE)</f>
        <v>#REF!</v>
      </c>
      <c r="AO82" s="251" t="e">
        <f>VLOOKUP($M85,#REF!,HLOOKUP(AO$69,#REF!,3,FALSE),FALSE)</f>
        <v>#REF!</v>
      </c>
      <c r="AP82" s="251" t="e">
        <f>VLOOKUP($M85,#REF!,HLOOKUP(AP$69,#REF!,3,FALSE),FALSE)</f>
        <v>#REF!</v>
      </c>
      <c r="AQ82" s="251" t="e">
        <f>VLOOKUP($M85,#REF!,HLOOKUP(AQ$69,#REF!,3,FALSE),FALSE)</f>
        <v>#REF!</v>
      </c>
      <c r="AR82" s="251" t="e">
        <f>VLOOKUP($M85,#REF!,HLOOKUP(AR$69,#REF!,3,FALSE),FALSE)</f>
        <v>#REF!</v>
      </c>
      <c r="AS82" s="251" t="e">
        <f>VLOOKUP($M85,#REF!,HLOOKUP(AS$69,#REF!,3,FALSE),FALSE)</f>
        <v>#REF!</v>
      </c>
      <c r="AT82" s="251" t="e">
        <f>VLOOKUP($M85,#REF!,HLOOKUP(AT$69,#REF!,3,FALSE),FALSE)</f>
        <v>#REF!</v>
      </c>
      <c r="AU82" s="251" t="e">
        <f>VLOOKUP($M85,#REF!,HLOOKUP(AU$69,#REF!,3,FALSE),FALSE)</f>
        <v>#REF!</v>
      </c>
      <c r="AV82" s="251" t="e">
        <f>VLOOKUP($M85,#REF!,HLOOKUP(AV$69,#REF!,3,FALSE),FALSE)</f>
        <v>#REF!</v>
      </c>
      <c r="AW82" s="251" t="e">
        <f>VLOOKUP($M85,#REF!,HLOOKUP(AW$69,#REF!,3,FALSE),FALSE)</f>
        <v>#REF!</v>
      </c>
      <c r="AX82" s="251" t="e">
        <f>VLOOKUP($M85,#REF!,HLOOKUP(AX$69,#REF!,3,FALSE),FALSE)</f>
        <v>#REF!</v>
      </c>
      <c r="AY82" s="251" t="e">
        <f>VLOOKUP($M85,#REF!,HLOOKUP(AY$69,#REF!,3,FALSE),FALSE)</f>
        <v>#REF!</v>
      </c>
      <c r="AZ82" s="251" t="e">
        <f>VLOOKUP($M85,#REF!,HLOOKUP(AZ$69,#REF!,3,FALSE),FALSE)</f>
        <v>#REF!</v>
      </c>
      <c r="BA82" s="251" t="e">
        <f>VLOOKUP($M85,#REF!,HLOOKUP(BA$69,#REF!,3,FALSE),FALSE)</f>
        <v>#REF!</v>
      </c>
      <c r="BB82" s="251" t="e">
        <f>VLOOKUP($M85,#REF!,HLOOKUP(BB$69,#REF!,3,FALSE),FALSE)</f>
        <v>#REF!</v>
      </c>
      <c r="BC82" s="251" t="e">
        <f>VLOOKUP($M85,#REF!,HLOOKUP(BC$69,#REF!,3,FALSE),FALSE)</f>
        <v>#REF!</v>
      </c>
      <c r="BD82" s="251" t="e">
        <f>VLOOKUP($M85,#REF!,HLOOKUP(BD$69,#REF!,3,FALSE),FALSE)</f>
        <v>#REF!</v>
      </c>
      <c r="BE82" s="251" t="e">
        <f>VLOOKUP($M85,#REF!,HLOOKUP(BE$69,#REF!,3,FALSE),FALSE)</f>
        <v>#REF!</v>
      </c>
      <c r="BF82" s="251" t="e">
        <f>VLOOKUP($M85,#REF!,HLOOKUP(BF$69,#REF!,3,FALSE),FALSE)</f>
        <v>#REF!</v>
      </c>
      <c r="BG82" s="251" t="e">
        <f>VLOOKUP($M85,#REF!,HLOOKUP(BG$69,#REF!,3,FALSE),FALSE)</f>
        <v>#REF!</v>
      </c>
      <c r="BH82" s="251" t="e">
        <f>VLOOKUP($M85,#REF!,HLOOKUP(BH$69,#REF!,3,FALSE),FALSE)</f>
        <v>#REF!</v>
      </c>
      <c r="BI82" s="251" t="e">
        <f>VLOOKUP($M85,#REF!,HLOOKUP(BI$69,#REF!,3,FALSE),FALSE)</f>
        <v>#REF!</v>
      </c>
      <c r="BJ82" s="251" t="e">
        <f>VLOOKUP($M85,#REF!,HLOOKUP(BJ$69,#REF!,3,FALSE),FALSE)</f>
        <v>#REF!</v>
      </c>
      <c r="BK82" s="251" t="e">
        <f>VLOOKUP($M85,#REF!,HLOOKUP(BK$69,#REF!,3,FALSE),FALSE)</f>
        <v>#REF!</v>
      </c>
      <c r="BL82" s="251" t="e">
        <f>VLOOKUP($M85,#REF!,HLOOKUP(BL$69,#REF!,3,FALSE),FALSE)</f>
        <v>#REF!</v>
      </c>
      <c r="BM82" s="251" t="e">
        <f>VLOOKUP($M85,#REF!,HLOOKUP(BM$69,#REF!,3,FALSE),FALSE)</f>
        <v>#REF!</v>
      </c>
      <c r="BN82" s="251" t="e">
        <f>VLOOKUP($M85,#REF!,HLOOKUP(BN$69,#REF!,3,FALSE),FALSE)</f>
        <v>#REF!</v>
      </c>
      <c r="BQ82" s="354">
        <f t="shared" si="90"/>
        <v>0</v>
      </c>
      <c r="BR82" s="153">
        <f t="shared" ref="BR82:BR107" si="101">BR81+7</f>
        <v>45026</v>
      </c>
      <c r="BS82" s="154">
        <f t="shared" ref="BS82:BS107" si="102">BR82+6</f>
        <v>45032</v>
      </c>
      <c r="BT82" s="177" t="str">
        <f t="shared" si="93"/>
        <v>S15</v>
      </c>
      <c r="BU82" s="169">
        <f t="shared" si="94"/>
        <v>0</v>
      </c>
      <c r="BV82" s="170">
        <f t="shared" si="91"/>
        <v>0</v>
      </c>
      <c r="BW82" s="170">
        <f>SUM(BU$16:BU82)</f>
        <v>28060</v>
      </c>
      <c r="BZ82" s="167" t="str">
        <f t="shared" si="95"/>
        <v>-</v>
      </c>
      <c r="CA82" s="168">
        <f t="shared" si="96"/>
        <v>0</v>
      </c>
      <c r="CB82" s="178">
        <f t="shared" si="97"/>
        <v>0</v>
      </c>
      <c r="CC82" s="178">
        <f t="shared" si="98"/>
        <v>-28060</v>
      </c>
      <c r="CD82" s="328">
        <f t="shared" si="99"/>
        <v>-1164720</v>
      </c>
      <c r="CE82" s="348"/>
      <c r="CF82" s="341">
        <f t="shared" si="100"/>
        <v>28060</v>
      </c>
    </row>
    <row r="83" spans="8:84" ht="18" x14ac:dyDescent="0.3">
      <c r="J83" s="171"/>
      <c r="N83" s="103" t="str">
        <f>N$19</f>
        <v>DAL</v>
      </c>
      <c r="O83" s="100">
        <f>O$19</f>
        <v>44725</v>
      </c>
      <c r="P83" s="101">
        <f t="shared" ref="P83:BN83" si="103">P$19</f>
        <v>44732</v>
      </c>
      <c r="Q83" s="101">
        <f t="shared" si="103"/>
        <v>44739</v>
      </c>
      <c r="R83" s="101">
        <f t="shared" si="103"/>
        <v>44746</v>
      </c>
      <c r="S83" s="101">
        <f t="shared" si="103"/>
        <v>44753</v>
      </c>
      <c r="T83" s="101">
        <f t="shared" si="103"/>
        <v>44760</v>
      </c>
      <c r="U83" s="101">
        <f t="shared" si="103"/>
        <v>44767</v>
      </c>
      <c r="V83" s="101">
        <f t="shared" si="103"/>
        <v>44774</v>
      </c>
      <c r="W83" s="101">
        <f t="shared" si="103"/>
        <v>44781</v>
      </c>
      <c r="X83" s="101">
        <f t="shared" si="103"/>
        <v>44788</v>
      </c>
      <c r="Y83" s="101">
        <f t="shared" si="103"/>
        <v>44795</v>
      </c>
      <c r="Z83" s="101">
        <f t="shared" si="103"/>
        <v>44802</v>
      </c>
      <c r="AA83" s="101">
        <f t="shared" si="103"/>
        <v>44809</v>
      </c>
      <c r="AB83" s="101">
        <f t="shared" si="103"/>
        <v>44816</v>
      </c>
      <c r="AC83" s="101">
        <f t="shared" si="103"/>
        <v>44823</v>
      </c>
      <c r="AD83" s="101">
        <f t="shared" si="103"/>
        <v>44830</v>
      </c>
      <c r="AE83" s="101">
        <f t="shared" si="103"/>
        <v>44837</v>
      </c>
      <c r="AF83" s="101">
        <f t="shared" si="103"/>
        <v>44844</v>
      </c>
      <c r="AG83" s="101">
        <f t="shared" si="103"/>
        <v>44851</v>
      </c>
      <c r="AH83" s="101">
        <f t="shared" si="103"/>
        <v>44858</v>
      </c>
      <c r="AI83" s="101">
        <f t="shared" si="103"/>
        <v>44865</v>
      </c>
      <c r="AJ83" s="101">
        <f t="shared" si="103"/>
        <v>44872</v>
      </c>
      <c r="AK83" s="101">
        <f t="shared" si="103"/>
        <v>44879</v>
      </c>
      <c r="AL83" s="101">
        <f t="shared" si="103"/>
        <v>44886</v>
      </c>
      <c r="AM83" s="101">
        <f t="shared" si="103"/>
        <v>44893</v>
      </c>
      <c r="AN83" s="101">
        <f t="shared" si="103"/>
        <v>44900</v>
      </c>
      <c r="AO83" s="101">
        <f t="shared" si="103"/>
        <v>44907</v>
      </c>
      <c r="AP83" s="101">
        <f t="shared" si="103"/>
        <v>44914</v>
      </c>
      <c r="AQ83" s="101">
        <f t="shared" si="103"/>
        <v>44921</v>
      </c>
      <c r="AR83" s="101">
        <f t="shared" si="103"/>
        <v>44928</v>
      </c>
      <c r="AS83" s="101">
        <f t="shared" si="103"/>
        <v>44935</v>
      </c>
      <c r="AT83" s="101">
        <f t="shared" si="103"/>
        <v>44942</v>
      </c>
      <c r="AU83" s="101">
        <f t="shared" si="103"/>
        <v>44949</v>
      </c>
      <c r="AV83" s="101">
        <f t="shared" si="103"/>
        <v>44956</v>
      </c>
      <c r="AW83" s="101">
        <f t="shared" si="103"/>
        <v>44963</v>
      </c>
      <c r="AX83" s="101">
        <f t="shared" si="103"/>
        <v>44970</v>
      </c>
      <c r="AY83" s="101">
        <f t="shared" si="103"/>
        <v>44977</v>
      </c>
      <c r="AZ83" s="101">
        <f t="shared" si="103"/>
        <v>44984</v>
      </c>
      <c r="BA83" s="101">
        <f t="shared" si="103"/>
        <v>44991</v>
      </c>
      <c r="BB83" s="101">
        <f t="shared" si="103"/>
        <v>44998</v>
      </c>
      <c r="BC83" s="101">
        <f t="shared" si="103"/>
        <v>45005</v>
      </c>
      <c r="BD83" s="101">
        <f t="shared" si="103"/>
        <v>45012</v>
      </c>
      <c r="BE83" s="101">
        <f t="shared" si="103"/>
        <v>45019</v>
      </c>
      <c r="BF83" s="101">
        <f t="shared" si="103"/>
        <v>45026</v>
      </c>
      <c r="BG83" s="101">
        <f t="shared" si="103"/>
        <v>45033</v>
      </c>
      <c r="BH83" s="101">
        <f t="shared" si="103"/>
        <v>45040</v>
      </c>
      <c r="BI83" s="101">
        <f t="shared" si="103"/>
        <v>45047</v>
      </c>
      <c r="BJ83" s="101">
        <f t="shared" si="103"/>
        <v>45054</v>
      </c>
      <c r="BK83" s="101">
        <f t="shared" si="103"/>
        <v>45061</v>
      </c>
      <c r="BL83" s="101">
        <f t="shared" si="103"/>
        <v>45068</v>
      </c>
      <c r="BM83" s="101">
        <f t="shared" si="103"/>
        <v>45075</v>
      </c>
      <c r="BN83" s="102">
        <f t="shared" si="103"/>
        <v>45082</v>
      </c>
      <c r="BQ83" s="354">
        <f t="shared" si="90"/>
        <v>0</v>
      </c>
      <c r="BR83" s="153">
        <f t="shared" si="101"/>
        <v>45033</v>
      </c>
      <c r="BS83" s="154">
        <f t="shared" si="102"/>
        <v>45039</v>
      </c>
      <c r="BT83" s="177" t="str">
        <f t="shared" si="93"/>
        <v>S16</v>
      </c>
      <c r="BU83" s="169">
        <f t="shared" si="94"/>
        <v>0</v>
      </c>
      <c r="BV83" s="170">
        <f t="shared" si="91"/>
        <v>0</v>
      </c>
      <c r="BW83" s="170">
        <f>SUM(BU$16:BU83)</f>
        <v>28060</v>
      </c>
      <c r="BZ83" s="167" t="str">
        <f t="shared" si="95"/>
        <v>-</v>
      </c>
      <c r="CA83" s="168">
        <f t="shared" si="96"/>
        <v>0</v>
      </c>
      <c r="CB83" s="178">
        <f t="shared" si="97"/>
        <v>0</v>
      </c>
      <c r="CC83" s="178">
        <f t="shared" si="98"/>
        <v>-28060</v>
      </c>
      <c r="CD83" s="328"/>
      <c r="CE83" s="348"/>
      <c r="CF83" s="341">
        <f t="shared" ref="CF83:CF99" si="104">BW84-BY84</f>
        <v>28060</v>
      </c>
    </row>
    <row r="84" spans="8:84" ht="18.600000000000001" thickBot="1" x14ac:dyDescent="0.35">
      <c r="J84" s="171"/>
      <c r="N84" s="104" t="str">
        <f>N$20</f>
        <v>AL</v>
      </c>
      <c r="O84" s="106">
        <f>O$20</f>
        <v>44731</v>
      </c>
      <c r="P84" s="107">
        <f t="shared" ref="P84:BN84" si="105">P$20</f>
        <v>44738</v>
      </c>
      <c r="Q84" s="107">
        <f t="shared" si="105"/>
        <v>44745</v>
      </c>
      <c r="R84" s="107">
        <f t="shared" si="105"/>
        <v>44752</v>
      </c>
      <c r="S84" s="107">
        <f>S$20</f>
        <v>44759</v>
      </c>
      <c r="T84" s="107">
        <f t="shared" si="105"/>
        <v>44766</v>
      </c>
      <c r="U84" s="107">
        <f t="shared" si="105"/>
        <v>44773</v>
      </c>
      <c r="V84" s="107">
        <f t="shared" si="105"/>
        <v>44780</v>
      </c>
      <c r="W84" s="107">
        <f t="shared" si="105"/>
        <v>44787</v>
      </c>
      <c r="X84" s="107">
        <f t="shared" si="105"/>
        <v>44794</v>
      </c>
      <c r="Y84" s="107">
        <f t="shared" si="105"/>
        <v>44801</v>
      </c>
      <c r="Z84" s="107">
        <f t="shared" si="105"/>
        <v>44808</v>
      </c>
      <c r="AA84" s="107">
        <f t="shared" si="105"/>
        <v>44815</v>
      </c>
      <c r="AB84" s="107">
        <f t="shared" si="105"/>
        <v>44822</v>
      </c>
      <c r="AC84" s="107">
        <f t="shared" si="105"/>
        <v>44829</v>
      </c>
      <c r="AD84" s="107">
        <f t="shared" si="105"/>
        <v>44836</v>
      </c>
      <c r="AE84" s="107">
        <f t="shared" si="105"/>
        <v>44843</v>
      </c>
      <c r="AF84" s="107">
        <f t="shared" si="105"/>
        <v>44850</v>
      </c>
      <c r="AG84" s="107">
        <f t="shared" si="105"/>
        <v>44857</v>
      </c>
      <c r="AH84" s="107">
        <f t="shared" si="105"/>
        <v>44864</v>
      </c>
      <c r="AI84" s="107">
        <f t="shared" si="105"/>
        <v>44871</v>
      </c>
      <c r="AJ84" s="107">
        <f t="shared" si="105"/>
        <v>44878</v>
      </c>
      <c r="AK84" s="107">
        <f t="shared" si="105"/>
        <v>44885</v>
      </c>
      <c r="AL84" s="107">
        <f t="shared" si="105"/>
        <v>44892</v>
      </c>
      <c r="AM84" s="107">
        <f t="shared" si="105"/>
        <v>44899</v>
      </c>
      <c r="AN84" s="107">
        <f t="shared" si="105"/>
        <v>44906</v>
      </c>
      <c r="AO84" s="107">
        <f t="shared" si="105"/>
        <v>44913</v>
      </c>
      <c r="AP84" s="107">
        <f t="shared" si="105"/>
        <v>44920</v>
      </c>
      <c r="AQ84" s="107">
        <f t="shared" si="105"/>
        <v>44927</v>
      </c>
      <c r="AR84" s="107">
        <f t="shared" si="105"/>
        <v>44934</v>
      </c>
      <c r="AS84" s="107">
        <f t="shared" si="105"/>
        <v>44941</v>
      </c>
      <c r="AT84" s="107">
        <f t="shared" si="105"/>
        <v>44948</v>
      </c>
      <c r="AU84" s="107">
        <f t="shared" si="105"/>
        <v>44955</v>
      </c>
      <c r="AV84" s="107">
        <f t="shared" si="105"/>
        <v>44962</v>
      </c>
      <c r="AW84" s="107">
        <f t="shared" si="105"/>
        <v>44969</v>
      </c>
      <c r="AX84" s="107">
        <f t="shared" si="105"/>
        <v>44976</v>
      </c>
      <c r="AY84" s="107">
        <f t="shared" si="105"/>
        <v>44983</v>
      </c>
      <c r="AZ84" s="107">
        <f t="shared" si="105"/>
        <v>44990</v>
      </c>
      <c r="BA84" s="107">
        <f t="shared" si="105"/>
        <v>44997</v>
      </c>
      <c r="BB84" s="107">
        <f t="shared" si="105"/>
        <v>45004</v>
      </c>
      <c r="BC84" s="107">
        <f t="shared" si="105"/>
        <v>45011</v>
      </c>
      <c r="BD84" s="107">
        <f t="shared" si="105"/>
        <v>45018</v>
      </c>
      <c r="BE84" s="107">
        <f t="shared" si="105"/>
        <v>45025</v>
      </c>
      <c r="BF84" s="107">
        <f t="shared" si="105"/>
        <v>45032</v>
      </c>
      <c r="BG84" s="107">
        <f t="shared" si="105"/>
        <v>45039</v>
      </c>
      <c r="BH84" s="107">
        <f t="shared" si="105"/>
        <v>45046</v>
      </c>
      <c r="BI84" s="107">
        <f t="shared" si="105"/>
        <v>45053</v>
      </c>
      <c r="BJ84" s="107">
        <f t="shared" si="105"/>
        <v>45060</v>
      </c>
      <c r="BK84" s="107">
        <f t="shared" si="105"/>
        <v>45067</v>
      </c>
      <c r="BL84" s="107">
        <f t="shared" si="105"/>
        <v>45074</v>
      </c>
      <c r="BM84" s="107">
        <f t="shared" si="105"/>
        <v>45081</v>
      </c>
      <c r="BN84" s="108">
        <f t="shared" si="105"/>
        <v>45088</v>
      </c>
      <c r="BQ84" s="354">
        <f t="shared" si="90"/>
        <v>0</v>
      </c>
      <c r="BR84" s="153">
        <f t="shared" si="101"/>
        <v>45040</v>
      </c>
      <c r="BS84" s="154">
        <f t="shared" si="102"/>
        <v>45046</v>
      </c>
      <c r="BT84" s="177" t="str">
        <f t="shared" si="93"/>
        <v>S17</v>
      </c>
      <c r="BU84" s="169">
        <f t="shared" si="94"/>
        <v>0</v>
      </c>
      <c r="BV84" s="170">
        <f t="shared" si="91"/>
        <v>0</v>
      </c>
      <c r="BW84" s="170">
        <f>SUM(BU$16:BU84)</f>
        <v>28060</v>
      </c>
      <c r="BZ84" s="167" t="str">
        <f t="shared" si="95"/>
        <v>-</v>
      </c>
      <c r="CA84" s="168">
        <f t="shared" si="96"/>
        <v>0</v>
      </c>
      <c r="CB84" s="178">
        <f t="shared" si="97"/>
        <v>0</v>
      </c>
      <c r="CC84" s="178">
        <f t="shared" si="98"/>
        <v>-28060</v>
      </c>
      <c r="CD84" s="328"/>
      <c r="CE84" s="348"/>
      <c r="CF84" s="341">
        <f t="shared" si="104"/>
        <v>28060</v>
      </c>
    </row>
    <row r="85" spans="8:84" ht="18.600000000000001" thickBot="1" x14ac:dyDescent="0.4">
      <c r="J85" s="171"/>
      <c r="M85" s="17" t="s">
        <v>13</v>
      </c>
      <c r="N85" s="89" t="e">
        <f>VLOOKUP(M85,#REF!,2,FALSE)</f>
        <v>#REF!</v>
      </c>
      <c r="O85" s="111" t="str">
        <f>O$21</f>
        <v>S25</v>
      </c>
      <c r="P85" s="112" t="str">
        <f>P$21</f>
        <v>S26</v>
      </c>
      <c r="Q85" s="112" t="str">
        <f t="shared" ref="Q85:BN85" si="106">Q$21</f>
        <v>S27</v>
      </c>
      <c r="R85" s="112" t="str">
        <f t="shared" si="106"/>
        <v>S28</v>
      </c>
      <c r="S85" s="112" t="str">
        <f t="shared" si="106"/>
        <v>S29</v>
      </c>
      <c r="T85" s="112" t="str">
        <f t="shared" si="106"/>
        <v>S30</v>
      </c>
      <c r="U85" s="112" t="str">
        <f t="shared" si="106"/>
        <v>S31</v>
      </c>
      <c r="V85" s="112" t="str">
        <f t="shared" si="106"/>
        <v>S32</v>
      </c>
      <c r="W85" s="112" t="str">
        <f t="shared" si="106"/>
        <v>S33</v>
      </c>
      <c r="X85" s="112" t="str">
        <f t="shared" si="106"/>
        <v>S34</v>
      </c>
      <c r="Y85" s="112" t="str">
        <f t="shared" si="106"/>
        <v>S35</v>
      </c>
      <c r="Z85" s="112" t="str">
        <f t="shared" si="106"/>
        <v>S36</v>
      </c>
      <c r="AA85" s="112" t="str">
        <f t="shared" si="106"/>
        <v>S37</v>
      </c>
      <c r="AB85" s="112" t="str">
        <f t="shared" si="106"/>
        <v>S38</v>
      </c>
      <c r="AC85" s="112" t="str">
        <f t="shared" si="106"/>
        <v>S39</v>
      </c>
      <c r="AD85" s="112" t="str">
        <f t="shared" si="106"/>
        <v>S40</v>
      </c>
      <c r="AE85" s="112" t="str">
        <f t="shared" si="106"/>
        <v>S41</v>
      </c>
      <c r="AF85" s="112" t="str">
        <f t="shared" si="106"/>
        <v>S42</v>
      </c>
      <c r="AG85" s="112" t="str">
        <f t="shared" si="106"/>
        <v>S43</v>
      </c>
      <c r="AH85" s="112" t="str">
        <f t="shared" si="106"/>
        <v>S44</v>
      </c>
      <c r="AI85" s="112" t="str">
        <f t="shared" si="106"/>
        <v>S45</v>
      </c>
      <c r="AJ85" s="112" t="str">
        <f t="shared" si="106"/>
        <v>S46</v>
      </c>
      <c r="AK85" s="112" t="str">
        <f t="shared" si="106"/>
        <v>S47</v>
      </c>
      <c r="AL85" s="112" t="str">
        <f t="shared" si="106"/>
        <v>S48</v>
      </c>
      <c r="AM85" s="112" t="str">
        <f t="shared" si="106"/>
        <v>S49</v>
      </c>
      <c r="AN85" s="112" t="str">
        <f t="shared" si="106"/>
        <v>S50</v>
      </c>
      <c r="AO85" s="112" t="str">
        <f t="shared" si="106"/>
        <v>S51</v>
      </c>
      <c r="AP85" s="112" t="str">
        <f t="shared" si="106"/>
        <v>S52</v>
      </c>
      <c r="AQ85" s="112" t="str">
        <f t="shared" si="106"/>
        <v>S53</v>
      </c>
      <c r="AR85" s="112" t="str">
        <f t="shared" si="106"/>
        <v>S1</v>
      </c>
      <c r="AS85" s="112" t="str">
        <f t="shared" si="106"/>
        <v>S2</v>
      </c>
      <c r="AT85" s="112" t="str">
        <f t="shared" si="106"/>
        <v>S3</v>
      </c>
      <c r="AU85" s="112" t="str">
        <f t="shared" si="106"/>
        <v>S4</v>
      </c>
      <c r="AV85" s="112" t="str">
        <f t="shared" si="106"/>
        <v>S5</v>
      </c>
      <c r="AW85" s="112" t="str">
        <f t="shared" si="106"/>
        <v>S6</v>
      </c>
      <c r="AX85" s="112" t="str">
        <f t="shared" si="106"/>
        <v>S7</v>
      </c>
      <c r="AY85" s="112" t="str">
        <f t="shared" si="106"/>
        <v>S8</v>
      </c>
      <c r="AZ85" s="112" t="str">
        <f t="shared" si="106"/>
        <v>S9</v>
      </c>
      <c r="BA85" s="112" t="str">
        <f t="shared" si="106"/>
        <v>S10</v>
      </c>
      <c r="BB85" s="112" t="str">
        <f t="shared" si="106"/>
        <v>S11</v>
      </c>
      <c r="BC85" s="112" t="str">
        <f t="shared" si="106"/>
        <v>S12</v>
      </c>
      <c r="BD85" s="112" t="str">
        <f t="shared" si="106"/>
        <v>S13</v>
      </c>
      <c r="BE85" s="112" t="str">
        <f t="shared" si="106"/>
        <v>S14</v>
      </c>
      <c r="BF85" s="112" t="str">
        <f t="shared" si="106"/>
        <v>S15</v>
      </c>
      <c r="BG85" s="112" t="str">
        <f t="shared" si="106"/>
        <v>S16</v>
      </c>
      <c r="BH85" s="112" t="str">
        <f t="shared" si="106"/>
        <v>S17</v>
      </c>
      <c r="BI85" s="112" t="str">
        <f t="shared" si="106"/>
        <v>S18</v>
      </c>
      <c r="BJ85" s="112" t="str">
        <f t="shared" si="106"/>
        <v>S19</v>
      </c>
      <c r="BK85" s="112" t="str">
        <f t="shared" si="106"/>
        <v>S20</v>
      </c>
      <c r="BL85" s="112" t="str">
        <f t="shared" si="106"/>
        <v>S21</v>
      </c>
      <c r="BM85" s="112" t="str">
        <f t="shared" si="106"/>
        <v>S22</v>
      </c>
      <c r="BN85" s="113" t="str">
        <f t="shared" si="106"/>
        <v>S23</v>
      </c>
      <c r="BQ85" s="354">
        <f t="shared" si="90"/>
        <v>0</v>
      </c>
      <c r="BR85" s="153">
        <f t="shared" si="101"/>
        <v>45047</v>
      </c>
      <c r="BS85" s="154">
        <f t="shared" si="102"/>
        <v>45053</v>
      </c>
      <c r="BT85" s="177" t="str">
        <f t="shared" si="93"/>
        <v>S18</v>
      </c>
      <c r="BU85" s="169">
        <f t="shared" si="94"/>
        <v>0</v>
      </c>
      <c r="BV85" s="170">
        <f t="shared" si="91"/>
        <v>0</v>
      </c>
      <c r="BW85" s="170">
        <f>SUM(BU$16:BU85)</f>
        <v>28060</v>
      </c>
      <c r="BZ85" s="167" t="str">
        <f t="shared" si="95"/>
        <v>-</v>
      </c>
      <c r="CA85" s="168">
        <f t="shared" si="96"/>
        <v>0</v>
      </c>
      <c r="CB85" s="178">
        <f t="shared" si="97"/>
        <v>0</v>
      </c>
      <c r="CC85" s="178">
        <f t="shared" si="98"/>
        <v>-28060</v>
      </c>
      <c r="CD85" s="328"/>
      <c r="CE85" s="348"/>
      <c r="CF85" s="341">
        <f t="shared" si="104"/>
        <v>28060</v>
      </c>
    </row>
    <row r="86" spans="8:84" ht="18.600000000000001" thickBot="1" x14ac:dyDescent="0.35">
      <c r="J86" s="171"/>
      <c r="M86" s="44" t="str">
        <f t="shared" ref="M86:M94" si="107">M72</f>
        <v>Design + review</v>
      </c>
      <c r="N86" s="86">
        <f t="shared" ref="N86:N94" si="108">SUM(O86:BN86)</f>
        <v>72</v>
      </c>
      <c r="P86">
        <v>32</v>
      </c>
      <c r="Q86">
        <v>40</v>
      </c>
      <c r="BN86" s="120"/>
      <c r="BQ86" s="354">
        <f t="shared" si="90"/>
        <v>0</v>
      </c>
      <c r="BR86" s="153">
        <f t="shared" si="101"/>
        <v>45054</v>
      </c>
      <c r="BS86" s="154">
        <f t="shared" si="102"/>
        <v>45060</v>
      </c>
      <c r="BT86" s="177" t="str">
        <f t="shared" si="93"/>
        <v>S19</v>
      </c>
      <c r="BU86" s="169">
        <f t="shared" si="94"/>
        <v>0</v>
      </c>
      <c r="BV86" s="170">
        <f t="shared" si="91"/>
        <v>0</v>
      </c>
      <c r="BW86" s="170">
        <f>SUM(BU$16:BU86)</f>
        <v>28060</v>
      </c>
      <c r="BZ86" s="167" t="str">
        <f t="shared" si="95"/>
        <v>-</v>
      </c>
      <c r="CA86" s="168">
        <f t="shared" si="96"/>
        <v>0</v>
      </c>
      <c r="CB86" s="178">
        <f t="shared" si="97"/>
        <v>0</v>
      </c>
      <c r="CC86" s="178">
        <f t="shared" si="98"/>
        <v>-28060</v>
      </c>
      <c r="CD86" s="328"/>
      <c r="CE86" s="348"/>
      <c r="CF86" s="341">
        <f t="shared" si="104"/>
        <v>28060</v>
      </c>
    </row>
    <row r="87" spans="8:84" ht="18" x14ac:dyDescent="0.3">
      <c r="H87" s="57" t="s">
        <v>367</v>
      </c>
      <c r="I87" s="60" t="s">
        <v>368</v>
      </c>
      <c r="J87" s="171"/>
      <c r="K87" s="1"/>
      <c r="M87" s="18" t="str">
        <f t="shared" si="107"/>
        <v>Esecuzione (system + retest 30%)</v>
      </c>
      <c r="N87" s="87">
        <f t="shared" si="108"/>
        <v>0</v>
      </c>
      <c r="BN87" s="120"/>
      <c r="BQ87" s="354">
        <f t="shared" si="90"/>
        <v>0</v>
      </c>
      <c r="BR87" s="153">
        <f t="shared" si="101"/>
        <v>45061</v>
      </c>
      <c r="BS87" s="154">
        <f t="shared" si="102"/>
        <v>45067</v>
      </c>
      <c r="BT87" s="177" t="str">
        <f t="shared" si="93"/>
        <v>S20</v>
      </c>
      <c r="BU87" s="169">
        <f t="shared" si="94"/>
        <v>0</v>
      </c>
      <c r="BV87" s="170">
        <f t="shared" si="91"/>
        <v>0</v>
      </c>
      <c r="BW87" s="170">
        <f>SUM(BU$16:BU87)</f>
        <v>28060</v>
      </c>
      <c r="BZ87" s="167" t="str">
        <f t="shared" si="95"/>
        <v>-</v>
      </c>
      <c r="CA87" s="168">
        <f t="shared" si="96"/>
        <v>0</v>
      </c>
      <c r="CB87" s="178">
        <f t="shared" si="97"/>
        <v>0</v>
      </c>
      <c r="CC87" s="178">
        <f t="shared" si="98"/>
        <v>-28060</v>
      </c>
      <c r="CD87" s="328"/>
      <c r="CE87" s="348"/>
      <c r="CF87" s="341">
        <f t="shared" si="104"/>
        <v>28060</v>
      </c>
    </row>
    <row r="88" spans="8:84" ht="18" x14ac:dyDescent="0.3">
      <c r="H88" s="58" t="s">
        <v>367</v>
      </c>
      <c r="I88" s="58" t="s">
        <v>369</v>
      </c>
      <c r="J88" s="171"/>
      <c r="K88" s="1"/>
      <c r="M88" s="18" t="str">
        <f t="shared" si="107"/>
        <v>NRT</v>
      </c>
      <c r="N88" s="87">
        <f t="shared" si="108"/>
        <v>0</v>
      </c>
      <c r="BN88" s="120"/>
      <c r="BQ88" s="354">
        <f t="shared" si="90"/>
        <v>0</v>
      </c>
      <c r="BR88" s="153">
        <f t="shared" si="101"/>
        <v>45068</v>
      </c>
      <c r="BS88" s="154">
        <f t="shared" si="102"/>
        <v>45074</v>
      </c>
      <c r="BT88" s="177" t="str">
        <f t="shared" si="93"/>
        <v>S21</v>
      </c>
      <c r="BU88" s="169">
        <f t="shared" si="94"/>
        <v>0</v>
      </c>
      <c r="BV88" s="170">
        <f t="shared" si="91"/>
        <v>0</v>
      </c>
      <c r="BW88" s="170">
        <f>SUM(BU$16:BU88)</f>
        <v>28060</v>
      </c>
      <c r="BZ88" s="167" t="str">
        <f t="shared" si="95"/>
        <v>-</v>
      </c>
      <c r="CA88" s="168">
        <f t="shared" si="96"/>
        <v>0</v>
      </c>
      <c r="CB88" s="178">
        <f t="shared" si="97"/>
        <v>0</v>
      </c>
      <c r="CC88" s="178">
        <f t="shared" si="98"/>
        <v>-28060</v>
      </c>
      <c r="CD88" s="328"/>
      <c r="CE88" s="348"/>
      <c r="CF88" s="341">
        <f t="shared" si="104"/>
        <v>28060</v>
      </c>
    </row>
    <row r="89" spans="8:84" ht="18" x14ac:dyDescent="0.3">
      <c r="H89" s="58" t="s">
        <v>367</v>
      </c>
      <c r="I89" s="58" t="s">
        <v>330</v>
      </c>
      <c r="J89" s="171"/>
      <c r="K89" s="1"/>
      <c r="M89" s="18" t="str">
        <f t="shared" si="107"/>
        <v>Management</v>
      </c>
      <c r="N89" s="87">
        <f t="shared" si="108"/>
        <v>120</v>
      </c>
      <c r="R89">
        <v>40</v>
      </c>
      <c r="S89">
        <v>40</v>
      </c>
      <c r="T89">
        <v>40</v>
      </c>
      <c r="BN89" s="120"/>
      <c r="BQ89" s="354">
        <f t="shared" si="90"/>
        <v>0</v>
      </c>
      <c r="BR89" s="153">
        <f t="shared" si="101"/>
        <v>45075</v>
      </c>
      <c r="BS89" s="154">
        <f t="shared" si="102"/>
        <v>45081</v>
      </c>
      <c r="BT89" s="177" t="str">
        <f t="shared" si="93"/>
        <v>S22</v>
      </c>
      <c r="BU89" s="169">
        <f t="shared" si="94"/>
        <v>0</v>
      </c>
      <c r="BV89" s="170">
        <f t="shared" si="91"/>
        <v>0</v>
      </c>
      <c r="BW89" s="170">
        <f>SUM(BU$16:BU89)</f>
        <v>28060</v>
      </c>
      <c r="BZ89" s="167" t="str">
        <f t="shared" si="95"/>
        <v>-</v>
      </c>
      <c r="CA89" s="168">
        <f t="shared" si="96"/>
        <v>0</v>
      </c>
      <c r="CB89" s="178">
        <f t="shared" si="97"/>
        <v>0</v>
      </c>
      <c r="CC89" s="178">
        <f t="shared" si="98"/>
        <v>-28060</v>
      </c>
      <c r="CD89" s="328"/>
      <c r="CE89" s="348"/>
      <c r="CF89" s="341">
        <f t="shared" si="104"/>
        <v>28060</v>
      </c>
    </row>
    <row r="90" spans="8:84" ht="18" x14ac:dyDescent="0.3">
      <c r="H90" s="58" t="s">
        <v>367</v>
      </c>
      <c r="I90" s="58" t="s">
        <v>371</v>
      </c>
      <c r="J90" s="1"/>
      <c r="K90" s="1"/>
      <c r="M90" s="18" t="str">
        <f t="shared" si="107"/>
        <v>Data preparation</v>
      </c>
      <c r="N90" s="87">
        <f t="shared" si="108"/>
        <v>0</v>
      </c>
      <c r="BN90" s="120"/>
      <c r="BQ90" s="354">
        <f t="shared" si="90"/>
        <v>0</v>
      </c>
      <c r="BR90" s="153">
        <f t="shared" si="101"/>
        <v>45082</v>
      </c>
      <c r="BS90" s="154">
        <f t="shared" si="102"/>
        <v>45088</v>
      </c>
      <c r="BT90" s="177" t="str">
        <f t="shared" si="93"/>
        <v>S23</v>
      </c>
      <c r="BU90" s="169">
        <f t="shared" si="94"/>
        <v>0</v>
      </c>
      <c r="BV90" s="170">
        <f t="shared" si="91"/>
        <v>0</v>
      </c>
      <c r="BW90" s="170">
        <f>SUM(BU$16:BU90)</f>
        <v>28060</v>
      </c>
      <c r="BZ90" s="167" t="str">
        <f t="shared" si="95"/>
        <v>-</v>
      </c>
      <c r="CA90" s="168">
        <f t="shared" si="96"/>
        <v>0</v>
      </c>
      <c r="CB90" s="178">
        <f t="shared" si="97"/>
        <v>0</v>
      </c>
      <c r="CC90" s="178">
        <f t="shared" si="98"/>
        <v>-28060</v>
      </c>
      <c r="CD90" s="328"/>
      <c r="CE90" s="348"/>
      <c r="CF90" s="341">
        <f t="shared" si="104"/>
        <v>28060</v>
      </c>
    </row>
    <row r="91" spans="8:84" ht="18" x14ac:dyDescent="0.3">
      <c r="H91" s="416" t="s">
        <v>367</v>
      </c>
      <c r="I91" s="58" t="s">
        <v>372</v>
      </c>
      <c r="J91" s="1"/>
      <c r="K91" s="1"/>
      <c r="M91" s="18" t="str">
        <f t="shared" si="107"/>
        <v>Esecuzione (system + retest 30%) Evolutive MyKey</v>
      </c>
      <c r="N91" s="87">
        <f t="shared" si="108"/>
        <v>0</v>
      </c>
      <c r="BN91" s="120"/>
      <c r="BQ91" s="354">
        <f t="shared" si="90"/>
        <v>0</v>
      </c>
      <c r="BR91" s="153">
        <f t="shared" si="101"/>
        <v>45089</v>
      </c>
      <c r="BS91" s="154">
        <f t="shared" si="102"/>
        <v>45095</v>
      </c>
      <c r="BT91" s="177" t="str">
        <f t="shared" si="93"/>
        <v>S24</v>
      </c>
      <c r="BU91" s="169">
        <f t="shared" si="94"/>
        <v>0</v>
      </c>
      <c r="BV91" s="170">
        <f t="shared" si="91"/>
        <v>0</v>
      </c>
      <c r="BW91" s="170">
        <f>SUM(BU$16:BU91)</f>
        <v>28060</v>
      </c>
      <c r="BZ91" s="167" t="str">
        <f t="shared" si="95"/>
        <v>-</v>
      </c>
      <c r="CA91" s="168">
        <f t="shared" si="96"/>
        <v>0</v>
      </c>
      <c r="CB91" s="178">
        <f t="shared" si="97"/>
        <v>0</v>
      </c>
      <c r="CC91" s="178">
        <f t="shared" si="98"/>
        <v>-28060</v>
      </c>
      <c r="CD91" s="328"/>
      <c r="CE91" s="348"/>
      <c r="CF91" s="341">
        <f t="shared" si="104"/>
        <v>28060</v>
      </c>
    </row>
    <row r="92" spans="8:84" ht="18" x14ac:dyDescent="0.3">
      <c r="H92" s="416" t="s">
        <v>367</v>
      </c>
      <c r="I92" s="416" t="s">
        <v>373</v>
      </c>
      <c r="J92" s="1"/>
      <c r="K92" s="1"/>
      <c r="M92" s="18">
        <f t="shared" si="107"/>
        <v>0</v>
      </c>
      <c r="N92" s="87">
        <f t="shared" si="108"/>
        <v>0</v>
      </c>
      <c r="BN92" s="120"/>
      <c r="BQ92" s="354">
        <f t="shared" si="90"/>
        <v>0</v>
      </c>
      <c r="BR92" s="153">
        <f t="shared" si="101"/>
        <v>45096</v>
      </c>
      <c r="BS92" s="154">
        <f t="shared" si="102"/>
        <v>45102</v>
      </c>
      <c r="BT92" s="177" t="str">
        <f t="shared" si="93"/>
        <v>S25</v>
      </c>
      <c r="BU92" s="169">
        <f t="shared" si="94"/>
        <v>0</v>
      </c>
      <c r="BV92" s="170">
        <f t="shared" si="91"/>
        <v>0</v>
      </c>
      <c r="BW92" s="170">
        <f>SUM(BU$16:BU92)</f>
        <v>28060</v>
      </c>
      <c r="BZ92" s="167" t="str">
        <f t="shared" si="95"/>
        <v>-</v>
      </c>
      <c r="CA92" s="168">
        <f t="shared" si="96"/>
        <v>0</v>
      </c>
      <c r="CB92" s="178">
        <f t="shared" si="97"/>
        <v>0</v>
      </c>
      <c r="CC92" s="178">
        <f t="shared" si="98"/>
        <v>-28060</v>
      </c>
      <c r="CD92" s="328"/>
      <c r="CE92" s="348"/>
      <c r="CF92" s="341">
        <f t="shared" si="104"/>
        <v>28060</v>
      </c>
    </row>
    <row r="93" spans="8:84" ht="18.600000000000001" thickBot="1" x14ac:dyDescent="0.35">
      <c r="H93" s="417" t="s">
        <v>370</v>
      </c>
      <c r="I93" s="417" t="s">
        <v>374</v>
      </c>
      <c r="M93" s="18" t="e">
        <f t="shared" si="107"/>
        <v>#REF!</v>
      </c>
      <c r="N93" s="87">
        <f t="shared" si="108"/>
        <v>0</v>
      </c>
      <c r="BN93" s="120"/>
      <c r="BQ93" s="354">
        <f t="shared" si="90"/>
        <v>0</v>
      </c>
      <c r="BR93" s="153">
        <f t="shared" si="101"/>
        <v>45103</v>
      </c>
      <c r="BS93" s="154">
        <f t="shared" si="102"/>
        <v>45109</v>
      </c>
      <c r="BT93" s="177" t="str">
        <f t="shared" si="93"/>
        <v>S26</v>
      </c>
      <c r="BU93" s="169">
        <f t="shared" si="94"/>
        <v>0</v>
      </c>
      <c r="BV93" s="170">
        <f t="shared" si="91"/>
        <v>0</v>
      </c>
      <c r="BW93" s="170">
        <f>SUM(BU$16:BU93)</f>
        <v>28060</v>
      </c>
      <c r="BZ93" s="167" t="str">
        <f t="shared" si="95"/>
        <v>-</v>
      </c>
      <c r="CA93" s="168">
        <f t="shared" si="96"/>
        <v>0</v>
      </c>
      <c r="CB93" s="178">
        <f t="shared" si="97"/>
        <v>0</v>
      </c>
      <c r="CC93" s="178">
        <f t="shared" si="98"/>
        <v>-28060</v>
      </c>
      <c r="CD93" s="328"/>
      <c r="CE93" s="348"/>
      <c r="CF93" s="341">
        <f t="shared" si="104"/>
        <v>0</v>
      </c>
    </row>
    <row r="94" spans="8:84" ht="16.5" customHeight="1" thickBot="1" x14ac:dyDescent="0.35">
      <c r="M94" s="45" t="e">
        <f t="shared" si="107"/>
        <v>#REF!</v>
      </c>
      <c r="N94" s="88">
        <f t="shared" si="108"/>
        <v>0</v>
      </c>
      <c r="BN94" s="120"/>
      <c r="BP94" s="31"/>
      <c r="BQ94" s="354">
        <f t="shared" si="90"/>
        <v>0</v>
      </c>
      <c r="BR94" s="153">
        <f t="shared" si="101"/>
        <v>45110</v>
      </c>
      <c r="BS94" s="154">
        <f t="shared" si="102"/>
        <v>45116</v>
      </c>
      <c r="BT94" s="177" t="str">
        <f t="shared" si="93"/>
        <v>S27</v>
      </c>
      <c r="BU94" s="169">
        <f t="shared" si="94"/>
        <v>0</v>
      </c>
      <c r="BV94" s="170">
        <f t="shared" si="91"/>
        <v>0</v>
      </c>
      <c r="BZ94" s="167" t="str">
        <f t="shared" si="95"/>
        <v>-</v>
      </c>
      <c r="CA94" s="168" t="str">
        <f t="shared" si="96"/>
        <v>-</v>
      </c>
      <c r="CB94" s="178">
        <f t="shared" si="97"/>
        <v>0</v>
      </c>
      <c r="CC94" s="178">
        <f t="shared" si="98"/>
        <v>0</v>
      </c>
      <c r="CD94" s="328"/>
      <c r="CE94" s="348"/>
      <c r="CF94" s="341">
        <f t="shared" si="104"/>
        <v>0</v>
      </c>
    </row>
    <row r="95" spans="8:84" ht="18.600000000000001" thickBot="1" x14ac:dyDescent="0.35">
      <c r="N95" s="70">
        <f>SUM(N86:N94)</f>
        <v>192</v>
      </c>
      <c r="O95" s="28">
        <f>SUM(O86:O94)</f>
        <v>0</v>
      </c>
      <c r="P95" s="29">
        <f t="shared" ref="P95:BN95" si="109">SUM(P86:P94)</f>
        <v>32</v>
      </c>
      <c r="Q95" s="29">
        <f t="shared" si="109"/>
        <v>40</v>
      </c>
      <c r="R95" s="29">
        <f t="shared" si="109"/>
        <v>40</v>
      </c>
      <c r="S95" s="29">
        <f t="shared" si="109"/>
        <v>40</v>
      </c>
      <c r="T95" s="29">
        <f t="shared" si="109"/>
        <v>40</v>
      </c>
      <c r="U95" s="29">
        <f t="shared" si="109"/>
        <v>0</v>
      </c>
      <c r="V95" s="29">
        <f t="shared" si="109"/>
        <v>0</v>
      </c>
      <c r="W95" s="29">
        <f t="shared" si="109"/>
        <v>0</v>
      </c>
      <c r="X95" s="29">
        <f t="shared" si="109"/>
        <v>0</v>
      </c>
      <c r="Y95" s="29">
        <f t="shared" si="109"/>
        <v>0</v>
      </c>
      <c r="Z95" s="29">
        <f t="shared" si="109"/>
        <v>0</v>
      </c>
      <c r="AA95" s="29">
        <f t="shared" si="109"/>
        <v>0</v>
      </c>
      <c r="AB95" s="29">
        <f t="shared" si="109"/>
        <v>0</v>
      </c>
      <c r="AC95" s="29">
        <f t="shared" si="109"/>
        <v>0</v>
      </c>
      <c r="AD95" s="29">
        <f t="shared" si="109"/>
        <v>0</v>
      </c>
      <c r="AE95" s="29">
        <f t="shared" si="109"/>
        <v>0</v>
      </c>
      <c r="AF95" s="29">
        <f t="shared" si="109"/>
        <v>0</v>
      </c>
      <c r="AG95" s="29">
        <f t="shared" si="109"/>
        <v>0</v>
      </c>
      <c r="AH95" s="29">
        <f t="shared" si="109"/>
        <v>0</v>
      </c>
      <c r="AI95" s="29">
        <f t="shared" si="109"/>
        <v>0</v>
      </c>
      <c r="AJ95" s="29">
        <f t="shared" si="109"/>
        <v>0</v>
      </c>
      <c r="AK95" s="29">
        <f t="shared" si="109"/>
        <v>0</v>
      </c>
      <c r="AL95" s="29">
        <f t="shared" si="109"/>
        <v>0</v>
      </c>
      <c r="AM95" s="29">
        <f t="shared" si="109"/>
        <v>0</v>
      </c>
      <c r="AN95" s="29">
        <f t="shared" si="109"/>
        <v>0</v>
      </c>
      <c r="AO95" s="29">
        <f t="shared" si="109"/>
        <v>0</v>
      </c>
      <c r="AP95" s="29">
        <f t="shared" si="109"/>
        <v>0</v>
      </c>
      <c r="AQ95" s="29">
        <f t="shared" si="109"/>
        <v>0</v>
      </c>
      <c r="AR95" s="29">
        <f t="shared" si="109"/>
        <v>0</v>
      </c>
      <c r="AS95" s="29">
        <f t="shared" si="109"/>
        <v>0</v>
      </c>
      <c r="AT95" s="29">
        <f t="shared" si="109"/>
        <v>0</v>
      </c>
      <c r="AU95" s="29">
        <f t="shared" si="109"/>
        <v>0</v>
      </c>
      <c r="AV95" s="29">
        <f t="shared" si="109"/>
        <v>0</v>
      </c>
      <c r="AW95" s="29">
        <f t="shared" si="109"/>
        <v>0</v>
      </c>
      <c r="AX95" s="29">
        <f t="shared" si="109"/>
        <v>0</v>
      </c>
      <c r="AY95" s="29">
        <f t="shared" si="109"/>
        <v>0</v>
      </c>
      <c r="AZ95" s="29">
        <f t="shared" si="109"/>
        <v>0</v>
      </c>
      <c r="BA95" s="29">
        <f t="shared" si="109"/>
        <v>0</v>
      </c>
      <c r="BB95" s="29">
        <f t="shared" si="109"/>
        <v>0</v>
      </c>
      <c r="BC95" s="29">
        <f t="shared" si="109"/>
        <v>0</v>
      </c>
      <c r="BD95" s="29">
        <f t="shared" si="109"/>
        <v>0</v>
      </c>
      <c r="BE95" s="29">
        <f t="shared" si="109"/>
        <v>0</v>
      </c>
      <c r="BF95" s="29">
        <f t="shared" si="109"/>
        <v>0</v>
      </c>
      <c r="BG95" s="29">
        <f t="shared" si="109"/>
        <v>0</v>
      </c>
      <c r="BH95" s="29">
        <f t="shared" si="109"/>
        <v>0</v>
      </c>
      <c r="BI95" s="29">
        <f t="shared" si="109"/>
        <v>0</v>
      </c>
      <c r="BJ95" s="29">
        <f t="shared" si="109"/>
        <v>0</v>
      </c>
      <c r="BK95" s="29">
        <f t="shared" si="109"/>
        <v>0</v>
      </c>
      <c r="BL95" s="29">
        <f t="shared" si="109"/>
        <v>0</v>
      </c>
      <c r="BM95" s="29">
        <f t="shared" si="109"/>
        <v>0</v>
      </c>
      <c r="BN95" s="30">
        <f t="shared" si="109"/>
        <v>0</v>
      </c>
      <c r="BQ95" s="354">
        <f t="shared" si="90"/>
        <v>0</v>
      </c>
      <c r="BR95" s="153">
        <f t="shared" si="101"/>
        <v>45117</v>
      </c>
      <c r="BS95" s="154">
        <f t="shared" si="102"/>
        <v>45123</v>
      </c>
      <c r="BT95" s="177" t="str">
        <f t="shared" si="93"/>
        <v>S28</v>
      </c>
      <c r="BU95" s="169">
        <f t="shared" si="94"/>
        <v>0</v>
      </c>
      <c r="BV95" s="170">
        <f t="shared" si="91"/>
        <v>0</v>
      </c>
      <c r="BZ95" s="167" t="str">
        <f t="shared" si="95"/>
        <v>-</v>
      </c>
      <c r="CA95" s="168" t="str">
        <f t="shared" si="96"/>
        <v>-</v>
      </c>
      <c r="CB95" s="178">
        <f t="shared" si="97"/>
        <v>0</v>
      </c>
      <c r="CC95" s="178">
        <f t="shared" si="98"/>
        <v>0</v>
      </c>
      <c r="CD95" s="328"/>
      <c r="CE95" s="348"/>
      <c r="CF95" s="341">
        <f t="shared" si="104"/>
        <v>0</v>
      </c>
    </row>
    <row r="96" spans="8:84" ht="15.75" customHeight="1" thickBot="1" x14ac:dyDescent="0.35">
      <c r="N96" s="250" t="s">
        <v>360</v>
      </c>
      <c r="O96" s="251" t="e">
        <f>VLOOKUP($M99,#REF!,HLOOKUP(O$69,#REF!,3,FALSE),FALSE)</f>
        <v>#REF!</v>
      </c>
      <c r="P96" s="251" t="e">
        <f>VLOOKUP($M99,#REF!,HLOOKUP(P$69,#REF!,3,FALSE),FALSE)</f>
        <v>#REF!</v>
      </c>
      <c r="Q96" s="251" t="e">
        <f>VLOOKUP($M99,#REF!,HLOOKUP(Q$69,#REF!,3,FALSE),FALSE)</f>
        <v>#REF!</v>
      </c>
      <c r="R96" s="251" t="e">
        <f>VLOOKUP($M99,#REF!,HLOOKUP(R$69,#REF!,3,FALSE),FALSE)</f>
        <v>#REF!</v>
      </c>
      <c r="S96" s="251" t="e">
        <f>VLOOKUP($M99,#REF!,HLOOKUP(S$69,#REF!,3,FALSE),FALSE)</f>
        <v>#REF!</v>
      </c>
      <c r="T96" s="251" t="e">
        <f>VLOOKUP($M99,#REF!,HLOOKUP(T$69,#REF!,3,FALSE),FALSE)</f>
        <v>#REF!</v>
      </c>
      <c r="U96" s="251" t="e">
        <f>VLOOKUP($M99,#REF!,HLOOKUP(U$69,#REF!,3,FALSE),FALSE)</f>
        <v>#REF!</v>
      </c>
      <c r="V96" s="251" t="e">
        <f>VLOOKUP($M99,#REF!,HLOOKUP(V$69,#REF!,3,FALSE),FALSE)</f>
        <v>#REF!</v>
      </c>
      <c r="W96" s="251" t="e">
        <f>VLOOKUP($M99,#REF!,HLOOKUP(W$69,#REF!,3,FALSE),FALSE)</f>
        <v>#REF!</v>
      </c>
      <c r="X96" s="251" t="e">
        <f>VLOOKUP($M99,#REF!,HLOOKUP(X$69,#REF!,3,FALSE),FALSE)</f>
        <v>#REF!</v>
      </c>
      <c r="Y96" s="251" t="e">
        <f>VLOOKUP($M99,#REF!,HLOOKUP(Y$69,#REF!,3,FALSE),FALSE)</f>
        <v>#REF!</v>
      </c>
      <c r="Z96" s="251" t="e">
        <f>VLOOKUP($M99,#REF!,HLOOKUP(Z$69,#REF!,3,FALSE),FALSE)</f>
        <v>#REF!</v>
      </c>
      <c r="AA96" s="251" t="e">
        <f>VLOOKUP($M99,#REF!,HLOOKUP(AA$69,#REF!,3,FALSE),FALSE)</f>
        <v>#REF!</v>
      </c>
      <c r="AB96" s="251" t="e">
        <f>VLOOKUP($M99,#REF!,HLOOKUP(AB$69,#REF!,3,FALSE),FALSE)</f>
        <v>#REF!</v>
      </c>
      <c r="AC96" s="251" t="e">
        <f>VLOOKUP($M99,#REF!,HLOOKUP(AC$69,#REF!,3,FALSE),FALSE)</f>
        <v>#REF!</v>
      </c>
      <c r="AD96" s="251" t="e">
        <f>VLOOKUP($M99,#REF!,HLOOKUP(AD$69,#REF!,3,FALSE),FALSE)</f>
        <v>#REF!</v>
      </c>
      <c r="AE96" s="251" t="e">
        <f>VLOOKUP($M99,#REF!,HLOOKUP(AE$69,#REF!,3,FALSE),FALSE)</f>
        <v>#REF!</v>
      </c>
      <c r="AF96" s="251" t="e">
        <f>VLOOKUP($M99,#REF!,HLOOKUP(AF$69,#REF!,3,FALSE),FALSE)</f>
        <v>#REF!</v>
      </c>
      <c r="AG96" s="251" t="e">
        <f>VLOOKUP($M99,#REF!,HLOOKUP(AG$69,#REF!,3,FALSE),FALSE)</f>
        <v>#REF!</v>
      </c>
      <c r="AH96" s="251" t="e">
        <f>VLOOKUP($M99,#REF!,HLOOKUP(AH$69,#REF!,3,FALSE),FALSE)</f>
        <v>#REF!</v>
      </c>
      <c r="AI96" s="251" t="e">
        <f>VLOOKUP($M99,#REF!,HLOOKUP(AI$69,#REF!,3,FALSE),FALSE)</f>
        <v>#REF!</v>
      </c>
      <c r="AJ96" s="251" t="e">
        <f>VLOOKUP($M99,#REF!,HLOOKUP(AJ$69,#REF!,3,FALSE),FALSE)</f>
        <v>#REF!</v>
      </c>
      <c r="AK96" s="251" t="e">
        <f>VLOOKUP($M99,#REF!,HLOOKUP(AK$69,#REF!,3,FALSE),FALSE)</f>
        <v>#REF!</v>
      </c>
      <c r="AL96" s="251" t="e">
        <f>VLOOKUP($M99,#REF!,HLOOKUP(AL$69,#REF!,3,FALSE),FALSE)</f>
        <v>#REF!</v>
      </c>
      <c r="AM96" s="251" t="e">
        <f>VLOOKUP($M99,#REF!,HLOOKUP(AM$69,#REF!,3,FALSE),FALSE)</f>
        <v>#REF!</v>
      </c>
      <c r="AN96" s="251" t="e">
        <f>VLOOKUP($M99,#REF!,HLOOKUP(AN$69,#REF!,3,FALSE),FALSE)</f>
        <v>#REF!</v>
      </c>
      <c r="AO96" s="251" t="e">
        <f>VLOOKUP($M99,#REF!,HLOOKUP(AO$69,#REF!,3,FALSE),FALSE)</f>
        <v>#REF!</v>
      </c>
      <c r="AP96" s="251" t="e">
        <f>VLOOKUP($M99,#REF!,HLOOKUP(AP$69,#REF!,3,FALSE),FALSE)</f>
        <v>#REF!</v>
      </c>
      <c r="AQ96" s="251" t="e">
        <f>VLOOKUP($M99,#REF!,HLOOKUP(AQ$69,#REF!,3,FALSE),FALSE)</f>
        <v>#REF!</v>
      </c>
      <c r="AR96" s="251" t="e">
        <f>VLOOKUP($M99,#REF!,HLOOKUP(AR$69,#REF!,3,FALSE),FALSE)</f>
        <v>#REF!</v>
      </c>
      <c r="AS96" s="251" t="e">
        <f>VLOOKUP($M99,#REF!,HLOOKUP(AS$69,#REF!,3,FALSE),FALSE)</f>
        <v>#REF!</v>
      </c>
      <c r="AT96" s="251" t="e">
        <f>VLOOKUP($M99,#REF!,HLOOKUP(AT$69,#REF!,3,FALSE),FALSE)</f>
        <v>#REF!</v>
      </c>
      <c r="AU96" s="251" t="e">
        <f>VLOOKUP($M99,#REF!,HLOOKUP(AU$69,#REF!,3,FALSE),FALSE)</f>
        <v>#REF!</v>
      </c>
      <c r="AV96" s="251" t="e">
        <f>VLOOKUP($M99,#REF!,HLOOKUP(AV$69,#REF!,3,FALSE),FALSE)</f>
        <v>#REF!</v>
      </c>
      <c r="AW96" s="251" t="e">
        <f>VLOOKUP($M99,#REF!,HLOOKUP(AW$69,#REF!,3,FALSE),FALSE)</f>
        <v>#REF!</v>
      </c>
      <c r="AX96" s="251" t="e">
        <f>VLOOKUP($M99,#REF!,HLOOKUP(AX$69,#REF!,3,FALSE),FALSE)</f>
        <v>#REF!</v>
      </c>
      <c r="AY96" s="251" t="e">
        <f>VLOOKUP($M99,#REF!,HLOOKUP(AY$69,#REF!,3,FALSE),FALSE)</f>
        <v>#REF!</v>
      </c>
      <c r="AZ96" s="251" t="e">
        <f>VLOOKUP($M99,#REF!,HLOOKUP(AZ$69,#REF!,3,FALSE),FALSE)</f>
        <v>#REF!</v>
      </c>
      <c r="BA96" s="251" t="e">
        <f>VLOOKUP($M99,#REF!,HLOOKUP(BA$69,#REF!,3,FALSE),FALSE)</f>
        <v>#REF!</v>
      </c>
      <c r="BB96" s="251" t="e">
        <f>VLOOKUP($M99,#REF!,HLOOKUP(BB$69,#REF!,3,FALSE),FALSE)</f>
        <v>#REF!</v>
      </c>
      <c r="BC96" s="251" t="e">
        <f>VLOOKUP($M99,#REF!,HLOOKUP(BC$69,#REF!,3,FALSE),FALSE)</f>
        <v>#REF!</v>
      </c>
      <c r="BD96" s="251" t="e">
        <f>VLOOKUP($M99,#REF!,HLOOKUP(BD$69,#REF!,3,FALSE),FALSE)</f>
        <v>#REF!</v>
      </c>
      <c r="BE96" s="251" t="e">
        <f>VLOOKUP($M99,#REF!,HLOOKUP(BE$69,#REF!,3,FALSE),FALSE)</f>
        <v>#REF!</v>
      </c>
      <c r="BF96" s="251" t="e">
        <f>VLOOKUP($M99,#REF!,HLOOKUP(BF$69,#REF!,3,FALSE),FALSE)</f>
        <v>#REF!</v>
      </c>
      <c r="BG96" s="251" t="e">
        <f>VLOOKUP($M99,#REF!,HLOOKUP(BG$69,#REF!,3,FALSE),FALSE)</f>
        <v>#REF!</v>
      </c>
      <c r="BH96" s="251" t="e">
        <f>VLOOKUP($M99,#REF!,HLOOKUP(BH$69,#REF!,3,FALSE),FALSE)</f>
        <v>#REF!</v>
      </c>
      <c r="BI96" s="251" t="e">
        <f>VLOOKUP($M99,#REF!,HLOOKUP(BI$69,#REF!,3,FALSE),FALSE)</f>
        <v>#REF!</v>
      </c>
      <c r="BJ96" s="251" t="e">
        <f>VLOOKUP($M99,#REF!,HLOOKUP(BJ$69,#REF!,3,FALSE),FALSE)</f>
        <v>#REF!</v>
      </c>
      <c r="BK96" s="251" t="e">
        <f>VLOOKUP($M99,#REF!,HLOOKUP(BK$69,#REF!,3,FALSE),FALSE)</f>
        <v>#REF!</v>
      </c>
      <c r="BL96" s="251" t="e">
        <f>VLOOKUP($M99,#REF!,HLOOKUP(BL$69,#REF!,3,FALSE),FALSE)</f>
        <v>#REF!</v>
      </c>
      <c r="BM96" s="251" t="e">
        <f>VLOOKUP($M99,#REF!,HLOOKUP(BM$69,#REF!,3,FALSE),FALSE)</f>
        <v>#REF!</v>
      </c>
      <c r="BN96" s="251" t="e">
        <f>VLOOKUP($M99,#REF!,HLOOKUP(BN$69,#REF!,3,FALSE),FALSE)</f>
        <v>#REF!</v>
      </c>
      <c r="BQ96" s="354">
        <f t="shared" si="90"/>
        <v>0</v>
      </c>
      <c r="BR96" s="153">
        <f t="shared" si="101"/>
        <v>45124</v>
      </c>
      <c r="BS96" s="154">
        <f t="shared" si="102"/>
        <v>45130</v>
      </c>
      <c r="BT96" s="177" t="str">
        <f t="shared" si="93"/>
        <v>S29</v>
      </c>
      <c r="BU96" s="169">
        <f t="shared" si="94"/>
        <v>0</v>
      </c>
      <c r="BV96" s="170">
        <f t="shared" si="91"/>
        <v>0</v>
      </c>
      <c r="BZ96" s="167" t="str">
        <f t="shared" si="95"/>
        <v>-</v>
      </c>
      <c r="CA96" s="168" t="str">
        <f t="shared" si="96"/>
        <v>-</v>
      </c>
      <c r="CB96" s="178">
        <f t="shared" si="97"/>
        <v>0</v>
      </c>
      <c r="CC96" s="178">
        <f t="shared" si="98"/>
        <v>0</v>
      </c>
      <c r="CD96" s="328"/>
      <c r="CE96" s="348"/>
      <c r="CF96" s="341">
        <f t="shared" si="104"/>
        <v>0</v>
      </c>
    </row>
    <row r="97" spans="1:84" ht="15.75" customHeight="1" x14ac:dyDescent="0.3">
      <c r="N97" s="103" t="str">
        <f>N$19</f>
        <v>DAL</v>
      </c>
      <c r="O97" s="100">
        <f>O$19</f>
        <v>44725</v>
      </c>
      <c r="P97" s="101">
        <f t="shared" ref="P97:BN97" si="110">P$19</f>
        <v>44732</v>
      </c>
      <c r="Q97" s="101">
        <f t="shared" si="110"/>
        <v>44739</v>
      </c>
      <c r="R97" s="101">
        <f t="shared" si="110"/>
        <v>44746</v>
      </c>
      <c r="S97" s="101">
        <f t="shared" si="110"/>
        <v>44753</v>
      </c>
      <c r="T97" s="101">
        <f t="shared" si="110"/>
        <v>44760</v>
      </c>
      <c r="U97" s="101">
        <f t="shared" si="110"/>
        <v>44767</v>
      </c>
      <c r="V97" s="101">
        <f t="shared" si="110"/>
        <v>44774</v>
      </c>
      <c r="W97" s="101">
        <f t="shared" si="110"/>
        <v>44781</v>
      </c>
      <c r="X97" s="101">
        <f t="shared" si="110"/>
        <v>44788</v>
      </c>
      <c r="Y97" s="101">
        <f t="shared" si="110"/>
        <v>44795</v>
      </c>
      <c r="Z97" s="101">
        <f t="shared" si="110"/>
        <v>44802</v>
      </c>
      <c r="AA97" s="101">
        <f t="shared" si="110"/>
        <v>44809</v>
      </c>
      <c r="AB97" s="101">
        <f t="shared" si="110"/>
        <v>44816</v>
      </c>
      <c r="AC97" s="101">
        <f t="shared" si="110"/>
        <v>44823</v>
      </c>
      <c r="AD97" s="101">
        <f t="shared" si="110"/>
        <v>44830</v>
      </c>
      <c r="AE97" s="101">
        <f t="shared" si="110"/>
        <v>44837</v>
      </c>
      <c r="AF97" s="101">
        <f t="shared" si="110"/>
        <v>44844</v>
      </c>
      <c r="AG97" s="101">
        <f t="shared" si="110"/>
        <v>44851</v>
      </c>
      <c r="AH97" s="101">
        <f t="shared" si="110"/>
        <v>44858</v>
      </c>
      <c r="AI97" s="101">
        <f t="shared" si="110"/>
        <v>44865</v>
      </c>
      <c r="AJ97" s="101">
        <f t="shared" si="110"/>
        <v>44872</v>
      </c>
      <c r="AK97" s="101">
        <f t="shared" si="110"/>
        <v>44879</v>
      </c>
      <c r="AL97" s="101">
        <f t="shared" si="110"/>
        <v>44886</v>
      </c>
      <c r="AM97" s="101">
        <f t="shared" si="110"/>
        <v>44893</v>
      </c>
      <c r="AN97" s="101">
        <f t="shared" si="110"/>
        <v>44900</v>
      </c>
      <c r="AO97" s="101">
        <f t="shared" si="110"/>
        <v>44907</v>
      </c>
      <c r="AP97" s="101">
        <f t="shared" si="110"/>
        <v>44914</v>
      </c>
      <c r="AQ97" s="101">
        <f t="shared" si="110"/>
        <v>44921</v>
      </c>
      <c r="AR97" s="101">
        <f t="shared" si="110"/>
        <v>44928</v>
      </c>
      <c r="AS97" s="101">
        <f t="shared" si="110"/>
        <v>44935</v>
      </c>
      <c r="AT97" s="101">
        <f t="shared" si="110"/>
        <v>44942</v>
      </c>
      <c r="AU97" s="101">
        <f t="shared" si="110"/>
        <v>44949</v>
      </c>
      <c r="AV97" s="101">
        <f t="shared" si="110"/>
        <v>44956</v>
      </c>
      <c r="AW97" s="101">
        <f t="shared" si="110"/>
        <v>44963</v>
      </c>
      <c r="AX97" s="101">
        <f t="shared" si="110"/>
        <v>44970</v>
      </c>
      <c r="AY97" s="101">
        <f t="shared" si="110"/>
        <v>44977</v>
      </c>
      <c r="AZ97" s="101">
        <f t="shared" si="110"/>
        <v>44984</v>
      </c>
      <c r="BA97" s="101">
        <f t="shared" si="110"/>
        <v>44991</v>
      </c>
      <c r="BB97" s="101">
        <f t="shared" si="110"/>
        <v>44998</v>
      </c>
      <c r="BC97" s="101">
        <f t="shared" si="110"/>
        <v>45005</v>
      </c>
      <c r="BD97" s="101">
        <f t="shared" si="110"/>
        <v>45012</v>
      </c>
      <c r="BE97" s="101">
        <f t="shared" si="110"/>
        <v>45019</v>
      </c>
      <c r="BF97" s="101">
        <f t="shared" si="110"/>
        <v>45026</v>
      </c>
      <c r="BG97" s="101">
        <f t="shared" si="110"/>
        <v>45033</v>
      </c>
      <c r="BH97" s="101">
        <f t="shared" si="110"/>
        <v>45040</v>
      </c>
      <c r="BI97" s="101">
        <f t="shared" si="110"/>
        <v>45047</v>
      </c>
      <c r="BJ97" s="101">
        <f t="shared" si="110"/>
        <v>45054</v>
      </c>
      <c r="BK97" s="101">
        <f t="shared" si="110"/>
        <v>45061</v>
      </c>
      <c r="BL97" s="101">
        <f t="shared" si="110"/>
        <v>45068</v>
      </c>
      <c r="BM97" s="101">
        <f t="shared" si="110"/>
        <v>45075</v>
      </c>
      <c r="BN97" s="102">
        <f t="shared" si="110"/>
        <v>45082</v>
      </c>
      <c r="BQ97" s="354">
        <f t="shared" si="90"/>
        <v>0</v>
      </c>
      <c r="BR97" s="153">
        <f t="shared" si="101"/>
        <v>45131</v>
      </c>
      <c r="BS97" s="154">
        <f t="shared" si="102"/>
        <v>45137</v>
      </c>
      <c r="BT97" s="177" t="str">
        <f t="shared" si="93"/>
        <v>S30</v>
      </c>
      <c r="BU97" s="169">
        <f t="shared" si="94"/>
        <v>0</v>
      </c>
      <c r="BV97" s="170">
        <f t="shared" si="91"/>
        <v>0</v>
      </c>
      <c r="BZ97" s="167" t="str">
        <f t="shared" si="95"/>
        <v>-</v>
      </c>
      <c r="CA97" s="168" t="str">
        <f t="shared" si="96"/>
        <v>-</v>
      </c>
      <c r="CB97" s="178">
        <f t="shared" si="97"/>
        <v>0</v>
      </c>
      <c r="CC97" s="178">
        <f t="shared" si="98"/>
        <v>0</v>
      </c>
      <c r="CD97" s="328"/>
      <c r="CE97" s="348"/>
      <c r="CF97" s="341">
        <f t="shared" si="104"/>
        <v>0</v>
      </c>
    </row>
    <row r="98" spans="1:84" ht="18.600000000000001" thickBot="1" x14ac:dyDescent="0.35">
      <c r="N98" s="104" t="str">
        <f>N$20</f>
        <v>AL</v>
      </c>
      <c r="O98" s="106">
        <f>O$20</f>
        <v>44731</v>
      </c>
      <c r="P98" s="107">
        <f t="shared" ref="P98:BN98" si="111">P$20</f>
        <v>44738</v>
      </c>
      <c r="Q98" s="107">
        <f t="shared" si="111"/>
        <v>44745</v>
      </c>
      <c r="R98" s="107">
        <f t="shared" si="111"/>
        <v>44752</v>
      </c>
      <c r="S98" s="107">
        <f>S$20</f>
        <v>44759</v>
      </c>
      <c r="T98" s="107">
        <f t="shared" si="111"/>
        <v>44766</v>
      </c>
      <c r="U98" s="107">
        <f t="shared" si="111"/>
        <v>44773</v>
      </c>
      <c r="V98" s="107">
        <f t="shared" si="111"/>
        <v>44780</v>
      </c>
      <c r="W98" s="107">
        <f t="shared" si="111"/>
        <v>44787</v>
      </c>
      <c r="X98" s="107">
        <f t="shared" si="111"/>
        <v>44794</v>
      </c>
      <c r="Y98" s="107">
        <f t="shared" si="111"/>
        <v>44801</v>
      </c>
      <c r="Z98" s="107">
        <f t="shared" si="111"/>
        <v>44808</v>
      </c>
      <c r="AA98" s="107">
        <f t="shared" si="111"/>
        <v>44815</v>
      </c>
      <c r="AB98" s="107">
        <f t="shared" si="111"/>
        <v>44822</v>
      </c>
      <c r="AC98" s="107">
        <f t="shared" si="111"/>
        <v>44829</v>
      </c>
      <c r="AD98" s="107">
        <f t="shared" si="111"/>
        <v>44836</v>
      </c>
      <c r="AE98" s="107">
        <f t="shared" si="111"/>
        <v>44843</v>
      </c>
      <c r="AF98" s="107">
        <f t="shared" si="111"/>
        <v>44850</v>
      </c>
      <c r="AG98" s="107">
        <f t="shared" si="111"/>
        <v>44857</v>
      </c>
      <c r="AH98" s="107">
        <f t="shared" si="111"/>
        <v>44864</v>
      </c>
      <c r="AI98" s="107">
        <f t="shared" si="111"/>
        <v>44871</v>
      </c>
      <c r="AJ98" s="107">
        <f t="shared" si="111"/>
        <v>44878</v>
      </c>
      <c r="AK98" s="107">
        <f t="shared" si="111"/>
        <v>44885</v>
      </c>
      <c r="AL98" s="107">
        <f t="shared" si="111"/>
        <v>44892</v>
      </c>
      <c r="AM98" s="107">
        <f t="shared" si="111"/>
        <v>44899</v>
      </c>
      <c r="AN98" s="107">
        <f t="shared" si="111"/>
        <v>44906</v>
      </c>
      <c r="AO98" s="107">
        <f t="shared" si="111"/>
        <v>44913</v>
      </c>
      <c r="AP98" s="107">
        <f t="shared" si="111"/>
        <v>44920</v>
      </c>
      <c r="AQ98" s="107">
        <f t="shared" si="111"/>
        <v>44927</v>
      </c>
      <c r="AR98" s="107">
        <f t="shared" si="111"/>
        <v>44934</v>
      </c>
      <c r="AS98" s="107">
        <f t="shared" si="111"/>
        <v>44941</v>
      </c>
      <c r="AT98" s="107">
        <f t="shared" si="111"/>
        <v>44948</v>
      </c>
      <c r="AU98" s="107">
        <f t="shared" si="111"/>
        <v>44955</v>
      </c>
      <c r="AV98" s="107">
        <f t="shared" si="111"/>
        <v>44962</v>
      </c>
      <c r="AW98" s="107">
        <f t="shared" si="111"/>
        <v>44969</v>
      </c>
      <c r="AX98" s="107">
        <f t="shared" si="111"/>
        <v>44976</v>
      </c>
      <c r="AY98" s="107">
        <f t="shared" si="111"/>
        <v>44983</v>
      </c>
      <c r="AZ98" s="107">
        <f t="shared" si="111"/>
        <v>44990</v>
      </c>
      <c r="BA98" s="107">
        <f t="shared" si="111"/>
        <v>44997</v>
      </c>
      <c r="BB98" s="107">
        <f t="shared" si="111"/>
        <v>45004</v>
      </c>
      <c r="BC98" s="107">
        <f t="shared" si="111"/>
        <v>45011</v>
      </c>
      <c r="BD98" s="107">
        <f t="shared" si="111"/>
        <v>45018</v>
      </c>
      <c r="BE98" s="107">
        <f t="shared" si="111"/>
        <v>45025</v>
      </c>
      <c r="BF98" s="107">
        <f t="shared" si="111"/>
        <v>45032</v>
      </c>
      <c r="BG98" s="107">
        <f t="shared" si="111"/>
        <v>45039</v>
      </c>
      <c r="BH98" s="107">
        <f t="shared" si="111"/>
        <v>45046</v>
      </c>
      <c r="BI98" s="107">
        <f t="shared" si="111"/>
        <v>45053</v>
      </c>
      <c r="BJ98" s="107">
        <f t="shared" si="111"/>
        <v>45060</v>
      </c>
      <c r="BK98" s="107">
        <f t="shared" si="111"/>
        <v>45067</v>
      </c>
      <c r="BL98" s="107">
        <f t="shared" si="111"/>
        <v>45074</v>
      </c>
      <c r="BM98" s="107">
        <f t="shared" si="111"/>
        <v>45081</v>
      </c>
      <c r="BN98" s="108">
        <f t="shared" si="111"/>
        <v>45088</v>
      </c>
      <c r="BQ98" s="354">
        <f t="shared" si="90"/>
        <v>0</v>
      </c>
      <c r="BR98" s="153">
        <f t="shared" si="101"/>
        <v>45138</v>
      </c>
      <c r="BS98" s="154">
        <f t="shared" si="102"/>
        <v>45144</v>
      </c>
      <c r="BT98" s="177" t="str">
        <f t="shared" si="93"/>
        <v>S31</v>
      </c>
      <c r="BU98" s="169">
        <f t="shared" si="94"/>
        <v>0</v>
      </c>
      <c r="BV98" s="170">
        <f t="shared" si="91"/>
        <v>0</v>
      </c>
      <c r="BZ98" s="167" t="str">
        <f t="shared" si="95"/>
        <v>-</v>
      </c>
      <c r="CA98" s="168" t="str">
        <f t="shared" si="96"/>
        <v>-</v>
      </c>
      <c r="CB98" s="178">
        <f t="shared" si="97"/>
        <v>0</v>
      </c>
      <c r="CC98" s="178">
        <f t="shared" si="98"/>
        <v>0</v>
      </c>
      <c r="CD98" s="328"/>
      <c r="CE98" s="348"/>
      <c r="CF98" s="341">
        <f t="shared" si="104"/>
        <v>0</v>
      </c>
    </row>
    <row r="99" spans="1:84" ht="18.600000000000001" thickBot="1" x14ac:dyDescent="0.4">
      <c r="M99" s="17" t="s">
        <v>18</v>
      </c>
      <c r="N99" s="89" t="e">
        <f>VLOOKUP(M99,#REF!,2,FALSE)</f>
        <v>#REF!</v>
      </c>
      <c r="O99" s="111" t="str">
        <f>O$21</f>
        <v>S25</v>
      </c>
      <c r="P99" s="112" t="str">
        <f>P$21</f>
        <v>S26</v>
      </c>
      <c r="Q99" s="112" t="str">
        <f t="shared" ref="Q99:BN99" si="112">Q$21</f>
        <v>S27</v>
      </c>
      <c r="R99" s="112" t="str">
        <f t="shared" si="112"/>
        <v>S28</v>
      </c>
      <c r="S99" s="112" t="str">
        <f t="shared" si="112"/>
        <v>S29</v>
      </c>
      <c r="T99" s="112" t="str">
        <f t="shared" si="112"/>
        <v>S30</v>
      </c>
      <c r="U99" s="112" t="str">
        <f t="shared" si="112"/>
        <v>S31</v>
      </c>
      <c r="V99" s="112" t="str">
        <f t="shared" si="112"/>
        <v>S32</v>
      </c>
      <c r="W99" s="112" t="str">
        <f t="shared" si="112"/>
        <v>S33</v>
      </c>
      <c r="X99" s="112" t="str">
        <f t="shared" si="112"/>
        <v>S34</v>
      </c>
      <c r="Y99" s="112" t="str">
        <f t="shared" si="112"/>
        <v>S35</v>
      </c>
      <c r="Z99" s="112" t="str">
        <f t="shared" si="112"/>
        <v>S36</v>
      </c>
      <c r="AA99" s="112" t="str">
        <f t="shared" si="112"/>
        <v>S37</v>
      </c>
      <c r="AB99" s="112" t="str">
        <f t="shared" si="112"/>
        <v>S38</v>
      </c>
      <c r="AC99" s="112" t="str">
        <f t="shared" si="112"/>
        <v>S39</v>
      </c>
      <c r="AD99" s="112" t="str">
        <f t="shared" si="112"/>
        <v>S40</v>
      </c>
      <c r="AE99" s="112" t="str">
        <f t="shared" si="112"/>
        <v>S41</v>
      </c>
      <c r="AF99" s="112" t="str">
        <f t="shared" si="112"/>
        <v>S42</v>
      </c>
      <c r="AG99" s="112" t="str">
        <f t="shared" si="112"/>
        <v>S43</v>
      </c>
      <c r="AH99" s="112" t="str">
        <f t="shared" si="112"/>
        <v>S44</v>
      </c>
      <c r="AI99" s="112" t="str">
        <f t="shared" si="112"/>
        <v>S45</v>
      </c>
      <c r="AJ99" s="112" t="str">
        <f t="shared" si="112"/>
        <v>S46</v>
      </c>
      <c r="AK99" s="112" t="str">
        <f t="shared" si="112"/>
        <v>S47</v>
      </c>
      <c r="AL99" s="112" t="str">
        <f t="shared" si="112"/>
        <v>S48</v>
      </c>
      <c r="AM99" s="112" t="str">
        <f t="shared" si="112"/>
        <v>S49</v>
      </c>
      <c r="AN99" s="112" t="str">
        <f t="shared" si="112"/>
        <v>S50</v>
      </c>
      <c r="AO99" s="112" t="str">
        <f t="shared" si="112"/>
        <v>S51</v>
      </c>
      <c r="AP99" s="112" t="str">
        <f t="shared" si="112"/>
        <v>S52</v>
      </c>
      <c r="AQ99" s="112" t="str">
        <f t="shared" si="112"/>
        <v>S53</v>
      </c>
      <c r="AR99" s="112" t="str">
        <f t="shared" si="112"/>
        <v>S1</v>
      </c>
      <c r="AS99" s="112" t="str">
        <f t="shared" si="112"/>
        <v>S2</v>
      </c>
      <c r="AT99" s="112" t="str">
        <f t="shared" si="112"/>
        <v>S3</v>
      </c>
      <c r="AU99" s="112" t="str">
        <f t="shared" si="112"/>
        <v>S4</v>
      </c>
      <c r="AV99" s="112" t="str">
        <f t="shared" si="112"/>
        <v>S5</v>
      </c>
      <c r="AW99" s="112" t="str">
        <f t="shared" si="112"/>
        <v>S6</v>
      </c>
      <c r="AX99" s="112" t="str">
        <f t="shared" si="112"/>
        <v>S7</v>
      </c>
      <c r="AY99" s="112" t="str">
        <f t="shared" si="112"/>
        <v>S8</v>
      </c>
      <c r="AZ99" s="112" t="str">
        <f t="shared" si="112"/>
        <v>S9</v>
      </c>
      <c r="BA99" s="112" t="str">
        <f t="shared" si="112"/>
        <v>S10</v>
      </c>
      <c r="BB99" s="112" t="str">
        <f t="shared" si="112"/>
        <v>S11</v>
      </c>
      <c r="BC99" s="112" t="str">
        <f t="shared" si="112"/>
        <v>S12</v>
      </c>
      <c r="BD99" s="112" t="str">
        <f t="shared" si="112"/>
        <v>S13</v>
      </c>
      <c r="BE99" s="112" t="str">
        <f t="shared" si="112"/>
        <v>S14</v>
      </c>
      <c r="BF99" s="112" t="str">
        <f t="shared" si="112"/>
        <v>S15</v>
      </c>
      <c r="BG99" s="112" t="str">
        <f t="shared" si="112"/>
        <v>S16</v>
      </c>
      <c r="BH99" s="112" t="str">
        <f t="shared" si="112"/>
        <v>S17</v>
      </c>
      <c r="BI99" s="112" t="str">
        <f t="shared" si="112"/>
        <v>S18</v>
      </c>
      <c r="BJ99" s="112" t="str">
        <f t="shared" si="112"/>
        <v>S19</v>
      </c>
      <c r="BK99" s="112" t="str">
        <f t="shared" si="112"/>
        <v>S20</v>
      </c>
      <c r="BL99" s="112" t="str">
        <f t="shared" si="112"/>
        <v>S21</v>
      </c>
      <c r="BM99" s="112" t="str">
        <f t="shared" si="112"/>
        <v>S22</v>
      </c>
      <c r="BN99" s="113" t="str">
        <f t="shared" si="112"/>
        <v>S23</v>
      </c>
      <c r="BR99" s="153">
        <f t="shared" si="101"/>
        <v>45145</v>
      </c>
      <c r="BS99" s="154">
        <f t="shared" si="102"/>
        <v>45151</v>
      </c>
      <c r="BT99" s="177" t="str">
        <f t="shared" si="93"/>
        <v>S32</v>
      </c>
      <c r="BU99" s="169">
        <f t="shared" si="94"/>
        <v>0</v>
      </c>
      <c r="BV99" s="170">
        <f t="shared" si="91"/>
        <v>0</v>
      </c>
      <c r="BZ99" s="167" t="str">
        <f t="shared" si="95"/>
        <v>-</v>
      </c>
      <c r="CA99" s="168" t="str">
        <f t="shared" si="96"/>
        <v>-</v>
      </c>
      <c r="CB99" s="178">
        <f t="shared" si="97"/>
        <v>0</v>
      </c>
      <c r="CC99" s="178">
        <f t="shared" si="98"/>
        <v>0</v>
      </c>
      <c r="CD99" s="328"/>
      <c r="CE99" s="348"/>
      <c r="CF99" s="341">
        <f t="shared" si="104"/>
        <v>0</v>
      </c>
    </row>
    <row r="100" spans="1:84" ht="18" x14ac:dyDescent="0.3">
      <c r="M100" s="44" t="str">
        <f t="shared" ref="M100:M108" si="113">M86</f>
        <v>Design + review</v>
      </c>
      <c r="N100" s="86">
        <f t="shared" ref="N100:N108" si="114">SUM(O100:BN100)</f>
        <v>0</v>
      </c>
      <c r="BN100" s="120"/>
      <c r="BR100" s="153">
        <f t="shared" si="101"/>
        <v>45152</v>
      </c>
      <c r="BS100" s="154">
        <f t="shared" si="102"/>
        <v>45158</v>
      </c>
      <c r="BT100" s="177" t="str">
        <f t="shared" si="93"/>
        <v>S33</v>
      </c>
      <c r="BU100" s="169">
        <f t="shared" si="94"/>
        <v>0</v>
      </c>
      <c r="BV100" s="170">
        <f t="shared" si="91"/>
        <v>0</v>
      </c>
      <c r="BZ100" s="167" t="str">
        <f t="shared" si="95"/>
        <v>-</v>
      </c>
      <c r="CA100" s="168" t="str">
        <f t="shared" si="96"/>
        <v>-</v>
      </c>
      <c r="CB100" s="178">
        <f t="shared" si="97"/>
        <v>0</v>
      </c>
      <c r="CC100" s="178">
        <f t="shared" si="98"/>
        <v>0</v>
      </c>
      <c r="CD100" s="328"/>
      <c r="CE100" s="348"/>
    </row>
    <row r="101" spans="1:84" s="33" customFormat="1" ht="19.5" customHeight="1" x14ac:dyDescent="0.3">
      <c r="A101"/>
      <c r="B101"/>
      <c r="C101"/>
      <c r="D101"/>
      <c r="E101"/>
      <c r="F101"/>
      <c r="G101"/>
      <c r="H101" s="2"/>
      <c r="I101" s="2"/>
      <c r="J101" s="2"/>
      <c r="K101" s="2"/>
      <c r="L101"/>
      <c r="M101" s="18" t="str">
        <f t="shared" si="113"/>
        <v>Esecuzione (system + retest 30%)</v>
      </c>
      <c r="N101" s="87">
        <f t="shared" si="114"/>
        <v>0</v>
      </c>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s="120"/>
      <c r="BO101"/>
      <c r="BP101" s="36"/>
      <c r="BR101" s="153">
        <f t="shared" si="101"/>
        <v>45159</v>
      </c>
      <c r="BS101" s="154">
        <f t="shared" si="102"/>
        <v>45165</v>
      </c>
      <c r="BT101" s="177" t="str">
        <f t="shared" si="93"/>
        <v>S34</v>
      </c>
      <c r="BU101" s="169">
        <f t="shared" si="94"/>
        <v>0</v>
      </c>
      <c r="BV101" s="170">
        <f t="shared" si="91"/>
        <v>0</v>
      </c>
      <c r="BW101"/>
      <c r="BX101"/>
      <c r="BY101"/>
      <c r="BZ101" s="167" t="str">
        <f t="shared" si="95"/>
        <v>-</v>
      </c>
      <c r="CA101" s="168" t="str">
        <f t="shared" si="96"/>
        <v>-</v>
      </c>
      <c r="CB101" s="178">
        <f t="shared" si="97"/>
        <v>0</v>
      </c>
      <c r="CC101" s="178">
        <f t="shared" si="98"/>
        <v>0</v>
      </c>
      <c r="CD101" s="328"/>
      <c r="CE101" s="349"/>
    </row>
    <row r="102" spans="1:84" ht="18" x14ac:dyDescent="0.3">
      <c r="M102" s="18" t="str">
        <f t="shared" si="113"/>
        <v>NRT</v>
      </c>
      <c r="N102" s="87">
        <f t="shared" si="114"/>
        <v>0</v>
      </c>
      <c r="BN102" s="120"/>
      <c r="BR102" s="153">
        <f t="shared" si="101"/>
        <v>45166</v>
      </c>
      <c r="BS102" s="154">
        <f t="shared" si="102"/>
        <v>45172</v>
      </c>
      <c r="BT102" s="177" t="str">
        <f t="shared" si="93"/>
        <v>S35</v>
      </c>
      <c r="BU102" s="169">
        <f t="shared" si="94"/>
        <v>0</v>
      </c>
      <c r="BV102" s="170">
        <f t="shared" si="91"/>
        <v>0</v>
      </c>
      <c r="BZ102" s="167" t="str">
        <f t="shared" si="95"/>
        <v>-</v>
      </c>
      <c r="CA102" s="168" t="str">
        <f t="shared" si="96"/>
        <v>-</v>
      </c>
      <c r="CB102" s="178">
        <f t="shared" si="97"/>
        <v>0</v>
      </c>
      <c r="CC102" s="178">
        <f t="shared" si="98"/>
        <v>0</v>
      </c>
      <c r="CD102" s="328"/>
      <c r="CE102" s="348"/>
    </row>
    <row r="103" spans="1:84" ht="18" x14ac:dyDescent="0.3">
      <c r="M103" s="18" t="str">
        <f t="shared" si="113"/>
        <v>Management</v>
      </c>
      <c r="N103" s="87">
        <f t="shared" si="114"/>
        <v>0</v>
      </c>
      <c r="BN103" s="120"/>
      <c r="BR103" s="153">
        <f t="shared" si="101"/>
        <v>45173</v>
      </c>
      <c r="BS103" s="154">
        <f t="shared" si="102"/>
        <v>45179</v>
      </c>
      <c r="BT103" s="177" t="str">
        <f t="shared" si="93"/>
        <v>S36</v>
      </c>
      <c r="BU103" s="169">
        <f t="shared" si="94"/>
        <v>0</v>
      </c>
      <c r="BV103" s="170">
        <f t="shared" si="91"/>
        <v>0</v>
      </c>
      <c r="BZ103" s="167" t="str">
        <f t="shared" si="95"/>
        <v>-</v>
      </c>
      <c r="CA103" s="168" t="str">
        <f t="shared" si="96"/>
        <v>-</v>
      </c>
      <c r="CB103" s="178">
        <f t="shared" si="97"/>
        <v>0</v>
      </c>
      <c r="CC103" s="178">
        <f t="shared" si="98"/>
        <v>0</v>
      </c>
      <c r="CD103" s="328"/>
    </row>
    <row r="104" spans="1:84" ht="18" x14ac:dyDescent="0.3">
      <c r="M104" s="18" t="str">
        <f>M90</f>
        <v>Data preparation</v>
      </c>
      <c r="N104" s="87">
        <f t="shared" si="114"/>
        <v>112</v>
      </c>
      <c r="P104">
        <v>40</v>
      </c>
      <c r="Q104">
        <v>32</v>
      </c>
      <c r="T104">
        <v>40</v>
      </c>
      <c r="BN104" s="120"/>
      <c r="BR104" s="153">
        <f t="shared" si="101"/>
        <v>45180</v>
      </c>
      <c r="BS104" s="154">
        <f t="shared" si="102"/>
        <v>45186</v>
      </c>
      <c r="BT104" s="177" t="str">
        <f t="shared" si="93"/>
        <v>S37</v>
      </c>
      <c r="BU104" s="169">
        <f t="shared" si="94"/>
        <v>0</v>
      </c>
      <c r="BV104" s="170">
        <f t="shared" si="91"/>
        <v>0</v>
      </c>
      <c r="BZ104" s="167" t="str">
        <f t="shared" si="95"/>
        <v>-</v>
      </c>
      <c r="CA104" s="168" t="str">
        <f t="shared" si="96"/>
        <v>-</v>
      </c>
      <c r="CB104" s="178">
        <f t="shared" si="97"/>
        <v>0</v>
      </c>
      <c r="CC104" s="178">
        <f t="shared" si="98"/>
        <v>0</v>
      </c>
      <c r="CD104" s="328"/>
    </row>
    <row r="105" spans="1:84" ht="18" x14ac:dyDescent="0.3">
      <c r="M105" s="18" t="str">
        <f t="shared" si="113"/>
        <v>Esecuzione (system + retest 30%) Evolutive MyKey</v>
      </c>
      <c r="N105" s="87">
        <f t="shared" si="114"/>
        <v>0</v>
      </c>
      <c r="BN105" s="120"/>
      <c r="BR105" s="153">
        <f t="shared" si="101"/>
        <v>45187</v>
      </c>
      <c r="BS105" s="154">
        <f t="shared" si="102"/>
        <v>45193</v>
      </c>
      <c r="BT105" s="177" t="str">
        <f t="shared" si="93"/>
        <v>S38</v>
      </c>
      <c r="BU105" s="169">
        <f t="shared" si="94"/>
        <v>0</v>
      </c>
      <c r="BV105" s="170">
        <f t="shared" si="91"/>
        <v>0</v>
      </c>
      <c r="BZ105" s="167" t="str">
        <f t="shared" si="95"/>
        <v>-</v>
      </c>
      <c r="CA105" s="168" t="str">
        <f t="shared" si="96"/>
        <v>-</v>
      </c>
      <c r="CB105" s="178">
        <f t="shared" si="97"/>
        <v>0</v>
      </c>
      <c r="CC105" s="178">
        <f t="shared" si="98"/>
        <v>0</v>
      </c>
      <c r="CD105" s="328"/>
    </row>
    <row r="106" spans="1:84" ht="18" x14ac:dyDescent="0.3">
      <c r="M106" s="18">
        <f t="shared" si="113"/>
        <v>0</v>
      </c>
      <c r="N106" s="87">
        <f t="shared" si="114"/>
        <v>0</v>
      </c>
      <c r="BN106" s="120"/>
      <c r="BR106" s="153">
        <f t="shared" si="101"/>
        <v>45194</v>
      </c>
      <c r="BS106" s="154">
        <f t="shared" si="102"/>
        <v>45200</v>
      </c>
      <c r="BT106" s="177" t="str">
        <f t="shared" si="93"/>
        <v>S39</v>
      </c>
      <c r="BU106" s="169">
        <f t="shared" si="94"/>
        <v>0</v>
      </c>
      <c r="BV106" s="170">
        <f t="shared" si="91"/>
        <v>0</v>
      </c>
      <c r="BZ106" s="167" t="str">
        <f t="shared" si="95"/>
        <v>-</v>
      </c>
      <c r="CA106" s="168" t="str">
        <f t="shared" si="96"/>
        <v>-</v>
      </c>
      <c r="CB106" s="178">
        <f t="shared" si="97"/>
        <v>0</v>
      </c>
      <c r="CC106" s="178">
        <f t="shared" si="98"/>
        <v>0</v>
      </c>
      <c r="CD106" s="328"/>
    </row>
    <row r="107" spans="1:84" ht="18" x14ac:dyDescent="0.3">
      <c r="M107" s="18" t="e">
        <f t="shared" si="113"/>
        <v>#REF!</v>
      </c>
      <c r="N107" s="87">
        <f t="shared" si="114"/>
        <v>0</v>
      </c>
      <c r="BN107" s="120"/>
      <c r="BR107" s="153">
        <f t="shared" si="101"/>
        <v>45201</v>
      </c>
      <c r="BS107" s="154">
        <f t="shared" si="102"/>
        <v>45207</v>
      </c>
      <c r="BT107" s="177" t="str">
        <f t="shared" si="93"/>
        <v>S40</v>
      </c>
      <c r="BU107" s="169">
        <f t="shared" si="94"/>
        <v>0</v>
      </c>
      <c r="BV107" s="170">
        <f t="shared" si="91"/>
        <v>0</v>
      </c>
      <c r="BZ107" s="167" t="str">
        <f t="shared" si="95"/>
        <v>-</v>
      </c>
      <c r="CA107" s="168" t="str">
        <f t="shared" si="96"/>
        <v>-</v>
      </c>
      <c r="CB107" s="178">
        <f t="shared" si="97"/>
        <v>0</v>
      </c>
      <c r="CC107" s="178">
        <f t="shared" si="98"/>
        <v>0</v>
      </c>
      <c r="CD107" s="328"/>
    </row>
    <row r="108" spans="1:84" ht="15" thickBot="1" x14ac:dyDescent="0.35">
      <c r="M108" s="45" t="e">
        <f t="shared" si="113"/>
        <v>#REF!</v>
      </c>
      <c r="N108" s="88">
        <f t="shared" si="114"/>
        <v>0</v>
      </c>
      <c r="BN108" s="120"/>
    </row>
    <row r="109" spans="1:84" ht="15" thickBot="1" x14ac:dyDescent="0.35">
      <c r="N109" s="70">
        <f t="shared" ref="N109:BN109" si="115">SUM(N100:N108)</f>
        <v>112</v>
      </c>
      <c r="O109" s="28">
        <f t="shared" si="115"/>
        <v>0</v>
      </c>
      <c r="P109" s="29">
        <f t="shared" si="115"/>
        <v>40</v>
      </c>
      <c r="Q109" s="29">
        <f t="shared" si="115"/>
        <v>32</v>
      </c>
      <c r="R109" s="29">
        <f t="shared" si="115"/>
        <v>0</v>
      </c>
      <c r="S109" s="29">
        <f t="shared" si="115"/>
        <v>0</v>
      </c>
      <c r="T109" s="29">
        <f t="shared" si="115"/>
        <v>40</v>
      </c>
      <c r="U109" s="29">
        <f t="shared" si="115"/>
        <v>0</v>
      </c>
      <c r="V109" s="29">
        <f t="shared" si="115"/>
        <v>0</v>
      </c>
      <c r="W109" s="29">
        <f t="shared" si="115"/>
        <v>0</v>
      </c>
      <c r="X109" s="29">
        <f t="shared" si="115"/>
        <v>0</v>
      </c>
      <c r="Y109" s="29">
        <f t="shared" si="115"/>
        <v>0</v>
      </c>
      <c r="Z109" s="29">
        <f t="shared" si="115"/>
        <v>0</v>
      </c>
      <c r="AA109" s="29">
        <f t="shared" si="115"/>
        <v>0</v>
      </c>
      <c r="AB109" s="29">
        <f t="shared" si="115"/>
        <v>0</v>
      </c>
      <c r="AC109" s="29">
        <f t="shared" si="115"/>
        <v>0</v>
      </c>
      <c r="AD109" s="29">
        <f t="shared" si="115"/>
        <v>0</v>
      </c>
      <c r="AE109" s="29">
        <f t="shared" si="115"/>
        <v>0</v>
      </c>
      <c r="AF109" s="29">
        <f t="shared" si="115"/>
        <v>0</v>
      </c>
      <c r="AG109" s="29">
        <f t="shared" si="115"/>
        <v>0</v>
      </c>
      <c r="AH109" s="29">
        <f t="shared" si="115"/>
        <v>0</v>
      </c>
      <c r="AI109" s="29">
        <f t="shared" si="115"/>
        <v>0</v>
      </c>
      <c r="AJ109" s="29">
        <f t="shared" si="115"/>
        <v>0</v>
      </c>
      <c r="AK109" s="29">
        <f t="shared" si="115"/>
        <v>0</v>
      </c>
      <c r="AL109" s="29">
        <f t="shared" si="115"/>
        <v>0</v>
      </c>
      <c r="AM109" s="29">
        <f t="shared" si="115"/>
        <v>0</v>
      </c>
      <c r="AN109" s="29">
        <f t="shared" si="115"/>
        <v>0</v>
      </c>
      <c r="AO109" s="29">
        <f t="shared" si="115"/>
        <v>0</v>
      </c>
      <c r="AP109" s="29">
        <f t="shared" si="115"/>
        <v>0</v>
      </c>
      <c r="AQ109" s="29">
        <f t="shared" si="115"/>
        <v>0</v>
      </c>
      <c r="AR109" s="29">
        <f t="shared" si="115"/>
        <v>0</v>
      </c>
      <c r="AS109" s="29">
        <f t="shared" si="115"/>
        <v>0</v>
      </c>
      <c r="AT109" s="29">
        <f t="shared" si="115"/>
        <v>0</v>
      </c>
      <c r="AU109" s="29">
        <f t="shared" si="115"/>
        <v>0</v>
      </c>
      <c r="AV109" s="29">
        <f t="shared" si="115"/>
        <v>0</v>
      </c>
      <c r="AW109" s="29">
        <f t="shared" si="115"/>
        <v>0</v>
      </c>
      <c r="AX109" s="29">
        <f t="shared" si="115"/>
        <v>0</v>
      </c>
      <c r="AY109" s="29">
        <f t="shared" si="115"/>
        <v>0</v>
      </c>
      <c r="AZ109" s="29">
        <f t="shared" si="115"/>
        <v>0</v>
      </c>
      <c r="BA109" s="29">
        <f t="shared" si="115"/>
        <v>0</v>
      </c>
      <c r="BB109" s="29">
        <f t="shared" si="115"/>
        <v>0</v>
      </c>
      <c r="BC109" s="29">
        <f t="shared" si="115"/>
        <v>0</v>
      </c>
      <c r="BD109" s="29">
        <f t="shared" si="115"/>
        <v>0</v>
      </c>
      <c r="BE109" s="29">
        <f t="shared" si="115"/>
        <v>0</v>
      </c>
      <c r="BF109" s="29">
        <f t="shared" si="115"/>
        <v>0</v>
      </c>
      <c r="BG109" s="29">
        <f t="shared" si="115"/>
        <v>0</v>
      </c>
      <c r="BH109" s="29">
        <f t="shared" si="115"/>
        <v>0</v>
      </c>
      <c r="BI109" s="29">
        <f t="shared" si="115"/>
        <v>0</v>
      </c>
      <c r="BJ109" s="29">
        <f t="shared" si="115"/>
        <v>0</v>
      </c>
      <c r="BK109" s="29">
        <f t="shared" si="115"/>
        <v>0</v>
      </c>
      <c r="BL109" s="29">
        <f t="shared" si="115"/>
        <v>0</v>
      </c>
      <c r="BM109" s="29">
        <f t="shared" si="115"/>
        <v>0</v>
      </c>
      <c r="BN109" s="30">
        <f t="shared" si="115"/>
        <v>0</v>
      </c>
    </row>
    <row r="110" spans="1:84" ht="15" thickBot="1" x14ac:dyDescent="0.35">
      <c r="N110" s="250" t="s">
        <v>360</v>
      </c>
      <c r="O110" s="251">
        <v>35</v>
      </c>
      <c r="P110" s="251">
        <v>35</v>
      </c>
      <c r="Q110" s="251">
        <v>35</v>
      </c>
      <c r="R110" s="251">
        <v>35</v>
      </c>
      <c r="S110" s="251">
        <v>35</v>
      </c>
      <c r="T110" s="251">
        <v>35</v>
      </c>
      <c r="U110" s="251">
        <v>35</v>
      </c>
      <c r="V110" s="251">
        <v>35</v>
      </c>
      <c r="W110" s="251">
        <v>32.5</v>
      </c>
      <c r="X110" s="251">
        <v>32.5</v>
      </c>
      <c r="Y110" s="251">
        <v>32.5</v>
      </c>
      <c r="Z110" s="251">
        <v>32.5</v>
      </c>
      <c r="AA110" s="251">
        <v>32.5</v>
      </c>
      <c r="AB110" s="251">
        <v>32.5</v>
      </c>
      <c r="AC110" s="251">
        <v>32.5</v>
      </c>
      <c r="AD110" s="251">
        <v>32.5</v>
      </c>
      <c r="AE110" s="251">
        <v>32.5</v>
      </c>
      <c r="AF110" s="251">
        <v>32.5</v>
      </c>
      <c r="AG110" s="251">
        <v>32.5</v>
      </c>
      <c r="AH110" s="251">
        <v>32.5</v>
      </c>
      <c r="AI110" s="251">
        <v>32.5</v>
      </c>
      <c r="AJ110" s="251">
        <v>32.5</v>
      </c>
      <c r="AK110" s="251">
        <v>32.5</v>
      </c>
      <c r="AL110" s="251">
        <v>32.5</v>
      </c>
      <c r="AM110" s="251">
        <v>32.5</v>
      </c>
      <c r="AN110" s="251">
        <v>32.5</v>
      </c>
      <c r="AO110" s="251">
        <v>32.5</v>
      </c>
      <c r="AP110" s="251">
        <v>32.5</v>
      </c>
      <c r="AQ110" s="251">
        <v>32.5</v>
      </c>
      <c r="AR110" s="251">
        <v>32.5</v>
      </c>
      <c r="AS110" s="251">
        <v>32.5</v>
      </c>
      <c r="AT110" s="251">
        <v>32.5</v>
      </c>
      <c r="AU110" s="251">
        <v>32.5</v>
      </c>
      <c r="AV110" s="251">
        <v>32.5</v>
      </c>
      <c r="AW110" s="251">
        <v>32.5</v>
      </c>
      <c r="AX110" s="251">
        <v>32.5</v>
      </c>
      <c r="AY110" s="251">
        <v>32.5</v>
      </c>
      <c r="AZ110" s="251">
        <v>32.5</v>
      </c>
      <c r="BA110" s="251">
        <v>32.5</v>
      </c>
      <c r="BB110" s="251">
        <v>32.5</v>
      </c>
      <c r="BC110" s="251">
        <v>32.5</v>
      </c>
      <c r="BD110" s="251">
        <v>32.5</v>
      </c>
      <c r="BE110" s="251">
        <v>32.5</v>
      </c>
      <c r="BF110" s="251">
        <v>32.5</v>
      </c>
      <c r="BG110" s="251">
        <v>32.5</v>
      </c>
      <c r="BH110" s="251">
        <v>32.5</v>
      </c>
      <c r="BI110" s="251">
        <v>32.5</v>
      </c>
      <c r="BJ110" s="251">
        <v>32.5</v>
      </c>
      <c r="BK110" s="251">
        <v>32.5</v>
      </c>
      <c r="BL110" s="251">
        <v>32.5</v>
      </c>
      <c r="BM110" s="251">
        <v>32.5</v>
      </c>
      <c r="BN110" s="251">
        <v>32.5</v>
      </c>
    </row>
    <row r="111" spans="1:84" ht="18" x14ac:dyDescent="0.3">
      <c r="N111" s="103" t="str">
        <f>N$19</f>
        <v>DAL</v>
      </c>
      <c r="O111" s="100">
        <f>O$19</f>
        <v>44725</v>
      </c>
      <c r="P111" s="101">
        <f t="shared" ref="P111:BN111" si="116">P$19</f>
        <v>44732</v>
      </c>
      <c r="Q111" s="101">
        <f t="shared" si="116"/>
        <v>44739</v>
      </c>
      <c r="R111" s="101">
        <f t="shared" si="116"/>
        <v>44746</v>
      </c>
      <c r="S111" s="101">
        <f t="shared" si="116"/>
        <v>44753</v>
      </c>
      <c r="T111" s="101">
        <f t="shared" si="116"/>
        <v>44760</v>
      </c>
      <c r="U111" s="101">
        <f t="shared" si="116"/>
        <v>44767</v>
      </c>
      <c r="V111" s="101">
        <f t="shared" si="116"/>
        <v>44774</v>
      </c>
      <c r="W111" s="101">
        <f t="shared" si="116"/>
        <v>44781</v>
      </c>
      <c r="X111" s="101">
        <f t="shared" si="116"/>
        <v>44788</v>
      </c>
      <c r="Y111" s="101">
        <f t="shared" si="116"/>
        <v>44795</v>
      </c>
      <c r="Z111" s="101">
        <f t="shared" si="116"/>
        <v>44802</v>
      </c>
      <c r="AA111" s="101">
        <f t="shared" si="116"/>
        <v>44809</v>
      </c>
      <c r="AB111" s="101">
        <f t="shared" si="116"/>
        <v>44816</v>
      </c>
      <c r="AC111" s="101">
        <f t="shared" si="116"/>
        <v>44823</v>
      </c>
      <c r="AD111" s="101">
        <f t="shared" si="116"/>
        <v>44830</v>
      </c>
      <c r="AE111" s="101">
        <f t="shared" si="116"/>
        <v>44837</v>
      </c>
      <c r="AF111" s="101">
        <f t="shared" si="116"/>
        <v>44844</v>
      </c>
      <c r="AG111" s="101">
        <f t="shared" si="116"/>
        <v>44851</v>
      </c>
      <c r="AH111" s="101">
        <f t="shared" si="116"/>
        <v>44858</v>
      </c>
      <c r="AI111" s="101">
        <f t="shared" si="116"/>
        <v>44865</v>
      </c>
      <c r="AJ111" s="101">
        <f t="shared" si="116"/>
        <v>44872</v>
      </c>
      <c r="AK111" s="101">
        <f t="shared" si="116"/>
        <v>44879</v>
      </c>
      <c r="AL111" s="101">
        <f t="shared" si="116"/>
        <v>44886</v>
      </c>
      <c r="AM111" s="101">
        <f t="shared" si="116"/>
        <v>44893</v>
      </c>
      <c r="AN111" s="101">
        <f t="shared" si="116"/>
        <v>44900</v>
      </c>
      <c r="AO111" s="101">
        <f t="shared" si="116"/>
        <v>44907</v>
      </c>
      <c r="AP111" s="101">
        <f t="shared" si="116"/>
        <v>44914</v>
      </c>
      <c r="AQ111" s="101">
        <f t="shared" si="116"/>
        <v>44921</v>
      </c>
      <c r="AR111" s="101">
        <f t="shared" si="116"/>
        <v>44928</v>
      </c>
      <c r="AS111" s="101">
        <f t="shared" si="116"/>
        <v>44935</v>
      </c>
      <c r="AT111" s="101">
        <f t="shared" si="116"/>
        <v>44942</v>
      </c>
      <c r="AU111" s="101">
        <f t="shared" si="116"/>
        <v>44949</v>
      </c>
      <c r="AV111" s="101">
        <f t="shared" si="116"/>
        <v>44956</v>
      </c>
      <c r="AW111" s="101">
        <f t="shared" si="116"/>
        <v>44963</v>
      </c>
      <c r="AX111" s="101">
        <f t="shared" si="116"/>
        <v>44970</v>
      </c>
      <c r="AY111" s="101">
        <f t="shared" si="116"/>
        <v>44977</v>
      </c>
      <c r="AZ111" s="101">
        <f t="shared" si="116"/>
        <v>44984</v>
      </c>
      <c r="BA111" s="101">
        <f t="shared" si="116"/>
        <v>44991</v>
      </c>
      <c r="BB111" s="101">
        <f t="shared" si="116"/>
        <v>44998</v>
      </c>
      <c r="BC111" s="101">
        <f t="shared" si="116"/>
        <v>45005</v>
      </c>
      <c r="BD111" s="101">
        <f t="shared" si="116"/>
        <v>45012</v>
      </c>
      <c r="BE111" s="101">
        <f t="shared" si="116"/>
        <v>45019</v>
      </c>
      <c r="BF111" s="101">
        <f t="shared" si="116"/>
        <v>45026</v>
      </c>
      <c r="BG111" s="101">
        <f t="shared" si="116"/>
        <v>45033</v>
      </c>
      <c r="BH111" s="101">
        <f t="shared" si="116"/>
        <v>45040</v>
      </c>
      <c r="BI111" s="101">
        <f t="shared" si="116"/>
        <v>45047</v>
      </c>
      <c r="BJ111" s="101">
        <f t="shared" si="116"/>
        <v>45054</v>
      </c>
      <c r="BK111" s="101">
        <f t="shared" si="116"/>
        <v>45061</v>
      </c>
      <c r="BL111" s="101">
        <f t="shared" si="116"/>
        <v>45068</v>
      </c>
      <c r="BM111" s="101">
        <f t="shared" si="116"/>
        <v>45075</v>
      </c>
      <c r="BN111" s="102">
        <f t="shared" si="116"/>
        <v>45082</v>
      </c>
    </row>
    <row r="112" spans="1:84" ht="18.600000000000001" thickBot="1" x14ac:dyDescent="0.35">
      <c r="N112" s="104" t="str">
        <f>N$20</f>
        <v>AL</v>
      </c>
      <c r="O112" s="106">
        <f>O$20</f>
        <v>44731</v>
      </c>
      <c r="P112" s="107">
        <f t="shared" ref="P112:BN112" si="117">P$20</f>
        <v>44738</v>
      </c>
      <c r="Q112" s="107">
        <f t="shared" si="117"/>
        <v>44745</v>
      </c>
      <c r="R112" s="107">
        <f t="shared" si="117"/>
        <v>44752</v>
      </c>
      <c r="S112" s="107">
        <f>S$20</f>
        <v>44759</v>
      </c>
      <c r="T112" s="107">
        <f t="shared" si="117"/>
        <v>44766</v>
      </c>
      <c r="U112" s="107">
        <f t="shared" si="117"/>
        <v>44773</v>
      </c>
      <c r="V112" s="107">
        <f t="shared" si="117"/>
        <v>44780</v>
      </c>
      <c r="W112" s="107">
        <f t="shared" si="117"/>
        <v>44787</v>
      </c>
      <c r="X112" s="107">
        <f t="shared" si="117"/>
        <v>44794</v>
      </c>
      <c r="Y112" s="107">
        <f t="shared" si="117"/>
        <v>44801</v>
      </c>
      <c r="Z112" s="107">
        <f t="shared" si="117"/>
        <v>44808</v>
      </c>
      <c r="AA112" s="107">
        <f t="shared" si="117"/>
        <v>44815</v>
      </c>
      <c r="AB112" s="107">
        <f t="shared" si="117"/>
        <v>44822</v>
      </c>
      <c r="AC112" s="107">
        <f t="shared" si="117"/>
        <v>44829</v>
      </c>
      <c r="AD112" s="107">
        <f t="shared" si="117"/>
        <v>44836</v>
      </c>
      <c r="AE112" s="107">
        <f t="shared" si="117"/>
        <v>44843</v>
      </c>
      <c r="AF112" s="107">
        <f t="shared" si="117"/>
        <v>44850</v>
      </c>
      <c r="AG112" s="107">
        <f t="shared" si="117"/>
        <v>44857</v>
      </c>
      <c r="AH112" s="107">
        <f t="shared" si="117"/>
        <v>44864</v>
      </c>
      <c r="AI112" s="107">
        <f t="shared" si="117"/>
        <v>44871</v>
      </c>
      <c r="AJ112" s="107">
        <f t="shared" si="117"/>
        <v>44878</v>
      </c>
      <c r="AK112" s="107">
        <f t="shared" si="117"/>
        <v>44885</v>
      </c>
      <c r="AL112" s="107">
        <f t="shared" si="117"/>
        <v>44892</v>
      </c>
      <c r="AM112" s="107">
        <f t="shared" si="117"/>
        <v>44899</v>
      </c>
      <c r="AN112" s="107">
        <f t="shared" si="117"/>
        <v>44906</v>
      </c>
      <c r="AO112" s="107">
        <f t="shared" si="117"/>
        <v>44913</v>
      </c>
      <c r="AP112" s="107">
        <f t="shared" si="117"/>
        <v>44920</v>
      </c>
      <c r="AQ112" s="107">
        <f t="shared" si="117"/>
        <v>44927</v>
      </c>
      <c r="AR112" s="107">
        <f t="shared" si="117"/>
        <v>44934</v>
      </c>
      <c r="AS112" s="107">
        <f t="shared" si="117"/>
        <v>44941</v>
      </c>
      <c r="AT112" s="107">
        <f t="shared" si="117"/>
        <v>44948</v>
      </c>
      <c r="AU112" s="107">
        <f t="shared" si="117"/>
        <v>44955</v>
      </c>
      <c r="AV112" s="107">
        <f t="shared" si="117"/>
        <v>44962</v>
      </c>
      <c r="AW112" s="107">
        <f t="shared" si="117"/>
        <v>44969</v>
      </c>
      <c r="AX112" s="107">
        <f t="shared" si="117"/>
        <v>44976</v>
      </c>
      <c r="AY112" s="107">
        <f t="shared" si="117"/>
        <v>44983</v>
      </c>
      <c r="AZ112" s="107">
        <f t="shared" si="117"/>
        <v>44990</v>
      </c>
      <c r="BA112" s="107">
        <f t="shared" si="117"/>
        <v>44997</v>
      </c>
      <c r="BB112" s="107">
        <f t="shared" si="117"/>
        <v>45004</v>
      </c>
      <c r="BC112" s="107">
        <f t="shared" si="117"/>
        <v>45011</v>
      </c>
      <c r="BD112" s="107">
        <f t="shared" si="117"/>
        <v>45018</v>
      </c>
      <c r="BE112" s="107">
        <f t="shared" si="117"/>
        <v>45025</v>
      </c>
      <c r="BF112" s="107">
        <f t="shared" si="117"/>
        <v>45032</v>
      </c>
      <c r="BG112" s="107">
        <f t="shared" si="117"/>
        <v>45039</v>
      </c>
      <c r="BH112" s="107">
        <f t="shared" si="117"/>
        <v>45046</v>
      </c>
      <c r="BI112" s="107">
        <f t="shared" si="117"/>
        <v>45053</v>
      </c>
      <c r="BJ112" s="107">
        <f t="shared" si="117"/>
        <v>45060</v>
      </c>
      <c r="BK112" s="107">
        <f t="shared" si="117"/>
        <v>45067</v>
      </c>
      <c r="BL112" s="107">
        <f t="shared" si="117"/>
        <v>45074</v>
      </c>
      <c r="BM112" s="107">
        <f t="shared" si="117"/>
        <v>45081</v>
      </c>
      <c r="BN112" s="108">
        <f t="shared" si="117"/>
        <v>45088</v>
      </c>
    </row>
    <row r="113" spans="13:66" ht="18.600000000000001" thickBot="1" x14ac:dyDescent="0.4">
      <c r="M113" s="17" t="s">
        <v>4</v>
      </c>
      <c r="N113" s="89" t="e">
        <f>VLOOKUP(M113,#REF!,2,FALSE)</f>
        <v>#REF!</v>
      </c>
      <c r="O113" s="111" t="str">
        <f>O$21</f>
        <v>S25</v>
      </c>
      <c r="P113" s="112" t="str">
        <f>P$21</f>
        <v>S26</v>
      </c>
      <c r="Q113" s="112" t="str">
        <f t="shared" ref="Q113:BN113" si="118">Q$21</f>
        <v>S27</v>
      </c>
      <c r="R113" s="112" t="str">
        <f t="shared" si="118"/>
        <v>S28</v>
      </c>
      <c r="S113" s="112" t="str">
        <f t="shared" si="118"/>
        <v>S29</v>
      </c>
      <c r="T113" s="112" t="str">
        <f t="shared" si="118"/>
        <v>S30</v>
      </c>
      <c r="U113" s="112" t="str">
        <f t="shared" si="118"/>
        <v>S31</v>
      </c>
      <c r="V113" s="112" t="str">
        <f t="shared" si="118"/>
        <v>S32</v>
      </c>
      <c r="W113" s="112" t="str">
        <f t="shared" si="118"/>
        <v>S33</v>
      </c>
      <c r="X113" s="112" t="str">
        <f t="shared" si="118"/>
        <v>S34</v>
      </c>
      <c r="Y113" s="112" t="str">
        <f t="shared" si="118"/>
        <v>S35</v>
      </c>
      <c r="Z113" s="112" t="str">
        <f t="shared" si="118"/>
        <v>S36</v>
      </c>
      <c r="AA113" s="112" t="str">
        <f t="shared" si="118"/>
        <v>S37</v>
      </c>
      <c r="AB113" s="112" t="str">
        <f t="shared" si="118"/>
        <v>S38</v>
      </c>
      <c r="AC113" s="112" t="str">
        <f t="shared" si="118"/>
        <v>S39</v>
      </c>
      <c r="AD113" s="112" t="str">
        <f t="shared" si="118"/>
        <v>S40</v>
      </c>
      <c r="AE113" s="112" t="str">
        <f t="shared" si="118"/>
        <v>S41</v>
      </c>
      <c r="AF113" s="112" t="str">
        <f t="shared" si="118"/>
        <v>S42</v>
      </c>
      <c r="AG113" s="112" t="str">
        <f t="shared" si="118"/>
        <v>S43</v>
      </c>
      <c r="AH113" s="112" t="str">
        <f t="shared" si="118"/>
        <v>S44</v>
      </c>
      <c r="AI113" s="112" t="str">
        <f t="shared" si="118"/>
        <v>S45</v>
      </c>
      <c r="AJ113" s="112" t="str">
        <f t="shared" si="118"/>
        <v>S46</v>
      </c>
      <c r="AK113" s="112" t="str">
        <f t="shared" si="118"/>
        <v>S47</v>
      </c>
      <c r="AL113" s="112" t="str">
        <f t="shared" si="118"/>
        <v>S48</v>
      </c>
      <c r="AM113" s="112" t="str">
        <f t="shared" si="118"/>
        <v>S49</v>
      </c>
      <c r="AN113" s="112" t="str">
        <f t="shared" si="118"/>
        <v>S50</v>
      </c>
      <c r="AO113" s="112" t="str">
        <f t="shared" si="118"/>
        <v>S51</v>
      </c>
      <c r="AP113" s="112" t="str">
        <f t="shared" si="118"/>
        <v>S52</v>
      </c>
      <c r="AQ113" s="112" t="str">
        <f t="shared" si="118"/>
        <v>S53</v>
      </c>
      <c r="AR113" s="112" t="str">
        <f t="shared" si="118"/>
        <v>S1</v>
      </c>
      <c r="AS113" s="112" t="str">
        <f t="shared" si="118"/>
        <v>S2</v>
      </c>
      <c r="AT113" s="112" t="str">
        <f t="shared" si="118"/>
        <v>S3</v>
      </c>
      <c r="AU113" s="112" t="str">
        <f t="shared" si="118"/>
        <v>S4</v>
      </c>
      <c r="AV113" s="112" t="str">
        <f t="shared" si="118"/>
        <v>S5</v>
      </c>
      <c r="AW113" s="112" t="str">
        <f t="shared" si="118"/>
        <v>S6</v>
      </c>
      <c r="AX113" s="112" t="str">
        <f t="shared" si="118"/>
        <v>S7</v>
      </c>
      <c r="AY113" s="112" t="str">
        <f t="shared" si="118"/>
        <v>S8</v>
      </c>
      <c r="AZ113" s="112" t="str">
        <f t="shared" si="118"/>
        <v>S9</v>
      </c>
      <c r="BA113" s="112" t="str">
        <f t="shared" si="118"/>
        <v>S10</v>
      </c>
      <c r="BB113" s="112" t="str">
        <f t="shared" si="118"/>
        <v>S11</v>
      </c>
      <c r="BC113" s="112" t="str">
        <f t="shared" si="118"/>
        <v>S12</v>
      </c>
      <c r="BD113" s="112" t="str">
        <f t="shared" si="118"/>
        <v>S13</v>
      </c>
      <c r="BE113" s="112" t="str">
        <f t="shared" si="118"/>
        <v>S14</v>
      </c>
      <c r="BF113" s="112" t="str">
        <f t="shared" si="118"/>
        <v>S15</v>
      </c>
      <c r="BG113" s="112" t="str">
        <f t="shared" si="118"/>
        <v>S16</v>
      </c>
      <c r="BH113" s="112" t="str">
        <f t="shared" si="118"/>
        <v>S17</v>
      </c>
      <c r="BI113" s="112" t="str">
        <f t="shared" si="118"/>
        <v>S18</v>
      </c>
      <c r="BJ113" s="112" t="str">
        <f t="shared" si="118"/>
        <v>S19</v>
      </c>
      <c r="BK113" s="112" t="str">
        <f t="shared" si="118"/>
        <v>S20</v>
      </c>
      <c r="BL113" s="112" t="str">
        <f t="shared" si="118"/>
        <v>S21</v>
      </c>
      <c r="BM113" s="112" t="str">
        <f t="shared" si="118"/>
        <v>S22</v>
      </c>
      <c r="BN113" s="113" t="str">
        <f t="shared" si="118"/>
        <v>S23</v>
      </c>
    </row>
    <row r="114" spans="13:66" x14ac:dyDescent="0.3">
      <c r="M114" s="44" t="str">
        <f t="shared" ref="M114:M122" si="119">M100</f>
        <v>Design + review</v>
      </c>
      <c r="N114" s="86">
        <f t="shared" ref="N114:N122" si="120">SUM(O114:BN114)</f>
        <v>32</v>
      </c>
      <c r="P114">
        <v>32</v>
      </c>
      <c r="BN114" s="120"/>
    </row>
    <row r="115" spans="13:66" x14ac:dyDescent="0.3">
      <c r="M115" s="18" t="str">
        <f t="shared" si="119"/>
        <v>Esecuzione (system + retest 30%)</v>
      </c>
      <c r="N115" s="87">
        <f t="shared" si="120"/>
        <v>0</v>
      </c>
      <c r="BN115" s="120"/>
    </row>
    <row r="116" spans="13:66" x14ac:dyDescent="0.3">
      <c r="M116" s="18" t="str">
        <f t="shared" si="119"/>
        <v>NRT</v>
      </c>
      <c r="N116" s="87">
        <f t="shared" si="120"/>
        <v>0</v>
      </c>
      <c r="AJ116" s="299"/>
      <c r="BN116" s="120"/>
    </row>
    <row r="117" spans="13:66" x14ac:dyDescent="0.3">
      <c r="M117" s="18" t="str">
        <f t="shared" si="119"/>
        <v>Management</v>
      </c>
      <c r="N117" s="87">
        <f t="shared" si="120"/>
        <v>0</v>
      </c>
      <c r="BN117" s="120"/>
    </row>
    <row r="118" spans="13:66" x14ac:dyDescent="0.3">
      <c r="M118" s="18" t="str">
        <f t="shared" si="119"/>
        <v>Data preparation</v>
      </c>
      <c r="N118" s="87">
        <f t="shared" si="120"/>
        <v>0</v>
      </c>
      <c r="BN118" s="120"/>
    </row>
    <row r="119" spans="13:66" x14ac:dyDescent="0.3">
      <c r="M119" s="18" t="str">
        <f t="shared" si="119"/>
        <v>Esecuzione (system + retest 30%) Evolutive MyKey</v>
      </c>
      <c r="N119" s="87">
        <f t="shared" si="120"/>
        <v>0</v>
      </c>
      <c r="BN119" s="120"/>
    </row>
    <row r="120" spans="13:66" x14ac:dyDescent="0.3">
      <c r="M120" s="18">
        <f t="shared" si="119"/>
        <v>0</v>
      </c>
      <c r="N120" s="87">
        <f t="shared" si="120"/>
        <v>0</v>
      </c>
      <c r="BN120" s="120"/>
    </row>
    <row r="121" spans="13:66" x14ac:dyDescent="0.3">
      <c r="M121" s="18" t="e">
        <f t="shared" si="119"/>
        <v>#REF!</v>
      </c>
      <c r="N121" s="87">
        <f t="shared" si="120"/>
        <v>0</v>
      </c>
      <c r="BN121" s="120"/>
    </row>
    <row r="122" spans="13:66" ht="15" thickBot="1" x14ac:dyDescent="0.35">
      <c r="M122" s="45" t="e">
        <f t="shared" si="119"/>
        <v>#REF!</v>
      </c>
      <c r="N122" s="88">
        <f t="shared" si="120"/>
        <v>0</v>
      </c>
      <c r="BN122" s="120"/>
    </row>
    <row r="123" spans="13:66" ht="15" thickBot="1" x14ac:dyDescent="0.35">
      <c r="N123" s="70">
        <f>SUM(N114:N122)</f>
        <v>32</v>
      </c>
      <c r="O123" s="28">
        <f>SUM(O114:O122)</f>
        <v>0</v>
      </c>
      <c r="P123" s="29">
        <f t="shared" ref="P123:BN123" si="121">SUM(P114:P122)</f>
        <v>32</v>
      </c>
      <c r="Q123" s="29">
        <f t="shared" si="121"/>
        <v>0</v>
      </c>
      <c r="R123" s="29">
        <f t="shared" si="121"/>
        <v>0</v>
      </c>
      <c r="S123" s="29">
        <f t="shared" si="121"/>
        <v>0</v>
      </c>
      <c r="T123" s="29">
        <f t="shared" si="121"/>
        <v>0</v>
      </c>
      <c r="U123" s="29">
        <f t="shared" si="121"/>
        <v>0</v>
      </c>
      <c r="V123" s="29">
        <f t="shared" si="121"/>
        <v>0</v>
      </c>
      <c r="W123" s="29">
        <f t="shared" si="121"/>
        <v>0</v>
      </c>
      <c r="X123" s="29">
        <f t="shared" si="121"/>
        <v>0</v>
      </c>
      <c r="Y123" s="29">
        <f t="shared" si="121"/>
        <v>0</v>
      </c>
      <c r="Z123" s="29">
        <f t="shared" si="121"/>
        <v>0</v>
      </c>
      <c r="AA123" s="29">
        <f t="shared" si="121"/>
        <v>0</v>
      </c>
      <c r="AB123" s="29">
        <f t="shared" si="121"/>
        <v>0</v>
      </c>
      <c r="AC123" s="29">
        <f t="shared" si="121"/>
        <v>0</v>
      </c>
      <c r="AD123" s="29">
        <f t="shared" si="121"/>
        <v>0</v>
      </c>
      <c r="AE123" s="29">
        <f t="shared" si="121"/>
        <v>0</v>
      </c>
      <c r="AF123" s="29">
        <f t="shared" si="121"/>
        <v>0</v>
      </c>
      <c r="AG123" s="29">
        <f t="shared" si="121"/>
        <v>0</v>
      </c>
      <c r="AH123" s="29">
        <f t="shared" si="121"/>
        <v>0</v>
      </c>
      <c r="AI123" s="29">
        <f t="shared" si="121"/>
        <v>0</v>
      </c>
      <c r="AJ123" s="29">
        <f t="shared" si="121"/>
        <v>0</v>
      </c>
      <c r="AK123" s="29">
        <f t="shared" si="121"/>
        <v>0</v>
      </c>
      <c r="AL123" s="29">
        <f t="shared" si="121"/>
        <v>0</v>
      </c>
      <c r="AM123" s="29">
        <f t="shared" si="121"/>
        <v>0</v>
      </c>
      <c r="AN123" s="29">
        <f t="shared" si="121"/>
        <v>0</v>
      </c>
      <c r="AO123" s="29">
        <f t="shared" si="121"/>
        <v>0</v>
      </c>
      <c r="AP123" s="29">
        <f t="shared" si="121"/>
        <v>0</v>
      </c>
      <c r="AQ123" s="29">
        <f t="shared" si="121"/>
        <v>0</v>
      </c>
      <c r="AR123" s="29">
        <f t="shared" si="121"/>
        <v>0</v>
      </c>
      <c r="AS123" s="29">
        <f t="shared" si="121"/>
        <v>0</v>
      </c>
      <c r="AT123" s="29">
        <f t="shared" si="121"/>
        <v>0</v>
      </c>
      <c r="AU123" s="29">
        <f t="shared" si="121"/>
        <v>0</v>
      </c>
      <c r="AV123" s="29">
        <f t="shared" si="121"/>
        <v>0</v>
      </c>
      <c r="AW123" s="29">
        <f t="shared" si="121"/>
        <v>0</v>
      </c>
      <c r="AX123" s="29">
        <f t="shared" si="121"/>
        <v>0</v>
      </c>
      <c r="AY123" s="29">
        <f t="shared" si="121"/>
        <v>0</v>
      </c>
      <c r="AZ123" s="29">
        <f t="shared" si="121"/>
        <v>0</v>
      </c>
      <c r="BA123" s="29">
        <f t="shared" si="121"/>
        <v>0</v>
      </c>
      <c r="BB123" s="29">
        <f t="shared" si="121"/>
        <v>0</v>
      </c>
      <c r="BC123" s="29">
        <f t="shared" si="121"/>
        <v>0</v>
      </c>
      <c r="BD123" s="29">
        <f t="shared" si="121"/>
        <v>0</v>
      </c>
      <c r="BE123" s="29">
        <f t="shared" si="121"/>
        <v>0</v>
      </c>
      <c r="BF123" s="29">
        <f t="shared" si="121"/>
        <v>0</v>
      </c>
      <c r="BG123" s="29">
        <f t="shared" si="121"/>
        <v>0</v>
      </c>
      <c r="BH123" s="29">
        <f t="shared" si="121"/>
        <v>0</v>
      </c>
      <c r="BI123" s="29">
        <f t="shared" si="121"/>
        <v>0</v>
      </c>
      <c r="BJ123" s="29">
        <f t="shared" si="121"/>
        <v>0</v>
      </c>
      <c r="BK123" s="29">
        <f t="shared" si="121"/>
        <v>0</v>
      </c>
      <c r="BL123" s="29">
        <f t="shared" si="121"/>
        <v>0</v>
      </c>
      <c r="BM123" s="29">
        <f t="shared" si="121"/>
        <v>0</v>
      </c>
      <c r="BN123" s="30">
        <f t="shared" si="121"/>
        <v>0</v>
      </c>
    </row>
    <row r="124" spans="13:66" ht="15" thickBot="1" x14ac:dyDescent="0.35">
      <c r="N124" s="250" t="s">
        <v>360</v>
      </c>
      <c r="O124" s="251" t="e">
        <f>VLOOKUP($M127,#REF!,HLOOKUP(O$69,#REF!,3,FALSE),FALSE)</f>
        <v>#REF!</v>
      </c>
      <c r="P124" s="251" t="e">
        <f>VLOOKUP($M127,#REF!,HLOOKUP(P$69,#REF!,3,FALSE),FALSE)</f>
        <v>#REF!</v>
      </c>
      <c r="Q124" s="251" t="e">
        <f>VLOOKUP($M127,#REF!,HLOOKUP(Q$69,#REF!,3,FALSE),FALSE)</f>
        <v>#REF!</v>
      </c>
      <c r="R124" s="251" t="e">
        <f>VLOOKUP($M127,#REF!,HLOOKUP(R$69,#REF!,3,FALSE),FALSE)</f>
        <v>#REF!</v>
      </c>
      <c r="S124" s="251" t="e">
        <f>VLOOKUP($M127,#REF!,HLOOKUP(S$69,#REF!,3,FALSE),FALSE)</f>
        <v>#REF!</v>
      </c>
      <c r="T124" s="251" t="e">
        <f>VLOOKUP($M127,#REF!,HLOOKUP(T$69,#REF!,3,FALSE),FALSE)</f>
        <v>#REF!</v>
      </c>
      <c r="U124" s="251" t="e">
        <f>VLOOKUP($M127,#REF!,HLOOKUP(U$69,#REF!,3,FALSE),FALSE)</f>
        <v>#REF!</v>
      </c>
      <c r="V124" s="251" t="e">
        <f>VLOOKUP($M127,#REF!,HLOOKUP(V$69,#REF!,3,FALSE),FALSE)</f>
        <v>#REF!</v>
      </c>
      <c r="W124" s="251" t="e">
        <f>VLOOKUP($M127,#REF!,HLOOKUP(W$69,#REF!,3,FALSE),FALSE)</f>
        <v>#REF!</v>
      </c>
      <c r="X124" s="251" t="e">
        <f>VLOOKUP($M127,#REF!,HLOOKUP(X$69,#REF!,3,FALSE),FALSE)</f>
        <v>#REF!</v>
      </c>
      <c r="Y124" s="251" t="e">
        <f>VLOOKUP($M127,#REF!,HLOOKUP(Y$69,#REF!,3,FALSE),FALSE)</f>
        <v>#REF!</v>
      </c>
      <c r="Z124" s="251" t="e">
        <f>VLOOKUP($M127,#REF!,HLOOKUP(Z$69,#REF!,3,FALSE),FALSE)</f>
        <v>#REF!</v>
      </c>
      <c r="AA124" s="251" t="e">
        <f>VLOOKUP($M127,#REF!,HLOOKUP(AA$69,#REF!,3,FALSE),FALSE)</f>
        <v>#REF!</v>
      </c>
      <c r="AB124" s="251" t="e">
        <f>VLOOKUP($M127,#REF!,HLOOKUP(AB$69,#REF!,3,FALSE),FALSE)</f>
        <v>#REF!</v>
      </c>
      <c r="AC124" s="251" t="e">
        <f>VLOOKUP($M127,#REF!,HLOOKUP(AC$69,#REF!,3,FALSE),FALSE)</f>
        <v>#REF!</v>
      </c>
      <c r="AD124" s="251" t="e">
        <f>VLOOKUP($M127,#REF!,HLOOKUP(AD$69,#REF!,3,FALSE),FALSE)</f>
        <v>#REF!</v>
      </c>
      <c r="AE124" s="251" t="e">
        <f>VLOOKUP($M127,#REF!,HLOOKUP(AE$69,#REF!,3,FALSE),FALSE)</f>
        <v>#REF!</v>
      </c>
      <c r="AF124" s="251" t="e">
        <f>VLOOKUP($M127,#REF!,HLOOKUP(AF$69,#REF!,3,FALSE),FALSE)</f>
        <v>#REF!</v>
      </c>
      <c r="AG124" s="251" t="e">
        <f>VLOOKUP($M127,#REF!,HLOOKUP(AG$69,#REF!,3,FALSE),FALSE)</f>
        <v>#REF!</v>
      </c>
      <c r="AH124" s="251" t="e">
        <f>VLOOKUP($M127,#REF!,HLOOKUP(AH$69,#REF!,3,FALSE),FALSE)</f>
        <v>#REF!</v>
      </c>
      <c r="AI124" s="251" t="e">
        <f>VLOOKUP($M127,#REF!,HLOOKUP(AI$69,#REF!,3,FALSE),FALSE)</f>
        <v>#REF!</v>
      </c>
      <c r="AJ124" s="251" t="e">
        <f>VLOOKUP($M127,#REF!,HLOOKUP(AJ$69,#REF!,3,FALSE),FALSE)</f>
        <v>#REF!</v>
      </c>
      <c r="AK124" s="251" t="e">
        <f>VLOOKUP($M127,#REF!,HLOOKUP(AK$69,#REF!,3,FALSE),FALSE)</f>
        <v>#REF!</v>
      </c>
      <c r="AL124" s="251" t="e">
        <f>VLOOKUP($M127,#REF!,HLOOKUP(AL$69,#REF!,3,FALSE),FALSE)</f>
        <v>#REF!</v>
      </c>
      <c r="AM124" s="251" t="e">
        <f>VLOOKUP($M127,#REF!,HLOOKUP(AM$69,#REF!,3,FALSE),FALSE)</f>
        <v>#REF!</v>
      </c>
      <c r="AN124" s="251" t="e">
        <f>VLOOKUP($M127,#REF!,HLOOKUP(AN$69,#REF!,3,FALSE),FALSE)</f>
        <v>#REF!</v>
      </c>
      <c r="AO124" s="251" t="e">
        <f>VLOOKUP($M127,#REF!,HLOOKUP(AO$69,#REF!,3,FALSE),FALSE)</f>
        <v>#REF!</v>
      </c>
      <c r="AP124" s="251" t="e">
        <f>VLOOKUP($M127,#REF!,HLOOKUP(AP$69,#REF!,3,FALSE),FALSE)</f>
        <v>#REF!</v>
      </c>
      <c r="AQ124" s="251" t="e">
        <f>VLOOKUP($M127,#REF!,HLOOKUP(AQ$69,#REF!,3,FALSE),FALSE)</f>
        <v>#REF!</v>
      </c>
      <c r="AR124" s="251" t="e">
        <f>VLOOKUP($M127,#REF!,HLOOKUP(AR$69,#REF!,3,FALSE),FALSE)</f>
        <v>#REF!</v>
      </c>
      <c r="AS124" s="251" t="e">
        <f>VLOOKUP($M127,#REF!,HLOOKUP(AS$69,#REF!,3,FALSE),FALSE)</f>
        <v>#REF!</v>
      </c>
      <c r="AT124" s="251" t="e">
        <f>VLOOKUP($M127,#REF!,HLOOKUP(AT$69,#REF!,3,FALSE),FALSE)</f>
        <v>#REF!</v>
      </c>
      <c r="AU124" s="251" t="e">
        <f>VLOOKUP($M127,#REF!,HLOOKUP(AU$69,#REF!,3,FALSE),FALSE)</f>
        <v>#REF!</v>
      </c>
      <c r="AV124" s="251" t="e">
        <f>VLOOKUP($M127,#REF!,HLOOKUP(AV$69,#REF!,3,FALSE),FALSE)</f>
        <v>#REF!</v>
      </c>
      <c r="AW124" s="251" t="e">
        <f>VLOOKUP($M127,#REF!,HLOOKUP(AW$69,#REF!,3,FALSE),FALSE)</f>
        <v>#REF!</v>
      </c>
      <c r="AX124" s="251" t="e">
        <f>VLOOKUP($M127,#REF!,HLOOKUP(AX$69,#REF!,3,FALSE),FALSE)</f>
        <v>#REF!</v>
      </c>
      <c r="AY124" s="251" t="e">
        <f>VLOOKUP($M127,#REF!,HLOOKUP(AY$69,#REF!,3,FALSE),FALSE)</f>
        <v>#REF!</v>
      </c>
      <c r="AZ124" s="251" t="e">
        <f>VLOOKUP($M127,#REF!,HLOOKUP(AZ$69,#REF!,3,FALSE),FALSE)</f>
        <v>#REF!</v>
      </c>
      <c r="BA124" s="251" t="e">
        <f>VLOOKUP($M127,#REF!,HLOOKUP(BA$69,#REF!,3,FALSE),FALSE)</f>
        <v>#REF!</v>
      </c>
      <c r="BB124" s="251" t="e">
        <f>VLOOKUP($M127,#REF!,HLOOKUP(BB$69,#REF!,3,FALSE),FALSE)</f>
        <v>#REF!</v>
      </c>
      <c r="BC124" s="251" t="e">
        <f>VLOOKUP($M127,#REF!,HLOOKUP(BC$69,#REF!,3,FALSE),FALSE)</f>
        <v>#REF!</v>
      </c>
      <c r="BD124" s="251" t="e">
        <f>VLOOKUP($M127,#REF!,HLOOKUP(BD$69,#REF!,3,FALSE),FALSE)</f>
        <v>#REF!</v>
      </c>
      <c r="BE124" s="251" t="e">
        <f>VLOOKUP($M127,#REF!,HLOOKUP(BE$69,#REF!,3,FALSE),FALSE)</f>
        <v>#REF!</v>
      </c>
      <c r="BF124" s="251" t="e">
        <f>VLOOKUP($M127,#REF!,HLOOKUP(BF$69,#REF!,3,FALSE),FALSE)</f>
        <v>#REF!</v>
      </c>
      <c r="BG124" s="251" t="e">
        <f>VLOOKUP($M127,#REF!,HLOOKUP(BG$69,#REF!,3,FALSE),FALSE)</f>
        <v>#REF!</v>
      </c>
      <c r="BH124" s="251" t="e">
        <f>VLOOKUP($M127,#REF!,HLOOKUP(BH$69,#REF!,3,FALSE),FALSE)</f>
        <v>#REF!</v>
      </c>
      <c r="BI124" s="251" t="e">
        <f>VLOOKUP($M127,#REF!,HLOOKUP(BI$69,#REF!,3,FALSE),FALSE)</f>
        <v>#REF!</v>
      </c>
      <c r="BJ124" s="251" t="e">
        <f>VLOOKUP($M127,#REF!,HLOOKUP(BJ$69,#REF!,3,FALSE),FALSE)</f>
        <v>#REF!</v>
      </c>
      <c r="BK124" s="251" t="e">
        <f>VLOOKUP($M127,#REF!,HLOOKUP(BK$69,#REF!,3,FALSE),FALSE)</f>
        <v>#REF!</v>
      </c>
      <c r="BL124" s="251" t="e">
        <f>VLOOKUP($M127,#REF!,HLOOKUP(BL$69,#REF!,3,FALSE),FALSE)</f>
        <v>#REF!</v>
      </c>
      <c r="BM124" s="251" t="e">
        <f>VLOOKUP($M127,#REF!,HLOOKUP(BM$69,#REF!,3,FALSE),FALSE)</f>
        <v>#REF!</v>
      </c>
      <c r="BN124" s="251" t="e">
        <f>VLOOKUP($M127,#REF!,HLOOKUP(BN$69,#REF!,3,FALSE),FALSE)</f>
        <v>#REF!</v>
      </c>
    </row>
    <row r="125" spans="13:66" ht="18" x14ac:dyDescent="0.3">
      <c r="N125" s="103" t="str">
        <f>N$19</f>
        <v>DAL</v>
      </c>
      <c r="O125" s="100">
        <f>O$19</f>
        <v>44725</v>
      </c>
      <c r="P125" s="101">
        <f t="shared" ref="P125:BN125" si="122">P$19</f>
        <v>44732</v>
      </c>
      <c r="Q125" s="101">
        <f t="shared" si="122"/>
        <v>44739</v>
      </c>
      <c r="R125" s="101">
        <f t="shared" si="122"/>
        <v>44746</v>
      </c>
      <c r="S125" s="101">
        <f t="shared" si="122"/>
        <v>44753</v>
      </c>
      <c r="T125" s="101">
        <f t="shared" si="122"/>
        <v>44760</v>
      </c>
      <c r="U125" s="101">
        <f t="shared" si="122"/>
        <v>44767</v>
      </c>
      <c r="V125" s="101">
        <f t="shared" si="122"/>
        <v>44774</v>
      </c>
      <c r="W125" s="101">
        <f t="shared" si="122"/>
        <v>44781</v>
      </c>
      <c r="X125" s="101">
        <f t="shared" si="122"/>
        <v>44788</v>
      </c>
      <c r="Y125" s="101">
        <f t="shared" si="122"/>
        <v>44795</v>
      </c>
      <c r="Z125" s="101">
        <f t="shared" si="122"/>
        <v>44802</v>
      </c>
      <c r="AA125" s="101">
        <f t="shared" si="122"/>
        <v>44809</v>
      </c>
      <c r="AB125" s="101">
        <f t="shared" si="122"/>
        <v>44816</v>
      </c>
      <c r="AC125" s="101">
        <f t="shared" si="122"/>
        <v>44823</v>
      </c>
      <c r="AD125" s="101">
        <f t="shared" si="122"/>
        <v>44830</v>
      </c>
      <c r="AE125" s="101">
        <f t="shared" si="122"/>
        <v>44837</v>
      </c>
      <c r="AF125" s="101">
        <f t="shared" si="122"/>
        <v>44844</v>
      </c>
      <c r="AG125" s="101">
        <f t="shared" si="122"/>
        <v>44851</v>
      </c>
      <c r="AH125" s="101">
        <f t="shared" si="122"/>
        <v>44858</v>
      </c>
      <c r="AI125" s="101">
        <f t="shared" si="122"/>
        <v>44865</v>
      </c>
      <c r="AJ125" s="101">
        <f t="shared" si="122"/>
        <v>44872</v>
      </c>
      <c r="AK125" s="101">
        <f t="shared" si="122"/>
        <v>44879</v>
      </c>
      <c r="AL125" s="101">
        <f t="shared" si="122"/>
        <v>44886</v>
      </c>
      <c r="AM125" s="101">
        <f t="shared" si="122"/>
        <v>44893</v>
      </c>
      <c r="AN125" s="101">
        <f t="shared" si="122"/>
        <v>44900</v>
      </c>
      <c r="AO125" s="101">
        <f t="shared" si="122"/>
        <v>44907</v>
      </c>
      <c r="AP125" s="101">
        <f t="shared" si="122"/>
        <v>44914</v>
      </c>
      <c r="AQ125" s="101">
        <f t="shared" si="122"/>
        <v>44921</v>
      </c>
      <c r="AR125" s="101">
        <f t="shared" si="122"/>
        <v>44928</v>
      </c>
      <c r="AS125" s="101">
        <f t="shared" si="122"/>
        <v>44935</v>
      </c>
      <c r="AT125" s="101">
        <f t="shared" si="122"/>
        <v>44942</v>
      </c>
      <c r="AU125" s="101">
        <f t="shared" si="122"/>
        <v>44949</v>
      </c>
      <c r="AV125" s="101">
        <f t="shared" si="122"/>
        <v>44956</v>
      </c>
      <c r="AW125" s="101">
        <f t="shared" si="122"/>
        <v>44963</v>
      </c>
      <c r="AX125" s="101">
        <f t="shared" si="122"/>
        <v>44970</v>
      </c>
      <c r="AY125" s="101">
        <f t="shared" si="122"/>
        <v>44977</v>
      </c>
      <c r="AZ125" s="101">
        <f t="shared" si="122"/>
        <v>44984</v>
      </c>
      <c r="BA125" s="101">
        <f t="shared" si="122"/>
        <v>44991</v>
      </c>
      <c r="BB125" s="101">
        <f t="shared" si="122"/>
        <v>44998</v>
      </c>
      <c r="BC125" s="101">
        <f t="shared" si="122"/>
        <v>45005</v>
      </c>
      <c r="BD125" s="101">
        <f t="shared" si="122"/>
        <v>45012</v>
      </c>
      <c r="BE125" s="101">
        <f t="shared" si="122"/>
        <v>45019</v>
      </c>
      <c r="BF125" s="101">
        <f t="shared" si="122"/>
        <v>45026</v>
      </c>
      <c r="BG125" s="101">
        <f t="shared" si="122"/>
        <v>45033</v>
      </c>
      <c r="BH125" s="101">
        <f t="shared" si="122"/>
        <v>45040</v>
      </c>
      <c r="BI125" s="101">
        <f t="shared" si="122"/>
        <v>45047</v>
      </c>
      <c r="BJ125" s="101">
        <f t="shared" si="122"/>
        <v>45054</v>
      </c>
      <c r="BK125" s="101">
        <f t="shared" si="122"/>
        <v>45061</v>
      </c>
      <c r="BL125" s="101">
        <f t="shared" si="122"/>
        <v>45068</v>
      </c>
      <c r="BM125" s="101">
        <f t="shared" si="122"/>
        <v>45075</v>
      </c>
      <c r="BN125" s="102">
        <f t="shared" si="122"/>
        <v>45082</v>
      </c>
    </row>
    <row r="126" spans="13:66" ht="18.600000000000001" thickBot="1" x14ac:dyDescent="0.35">
      <c r="N126" s="104" t="str">
        <f>N$20</f>
        <v>AL</v>
      </c>
      <c r="O126" s="106">
        <f>O$20</f>
        <v>44731</v>
      </c>
      <c r="P126" s="107">
        <f t="shared" ref="P126:BN126" si="123">P$20</f>
        <v>44738</v>
      </c>
      <c r="Q126" s="107">
        <f t="shared" si="123"/>
        <v>44745</v>
      </c>
      <c r="R126" s="107">
        <f t="shared" si="123"/>
        <v>44752</v>
      </c>
      <c r="S126" s="107">
        <f>S$20</f>
        <v>44759</v>
      </c>
      <c r="T126" s="107">
        <f t="shared" si="123"/>
        <v>44766</v>
      </c>
      <c r="U126" s="107">
        <f t="shared" si="123"/>
        <v>44773</v>
      </c>
      <c r="V126" s="107">
        <f t="shared" si="123"/>
        <v>44780</v>
      </c>
      <c r="W126" s="107">
        <f t="shared" si="123"/>
        <v>44787</v>
      </c>
      <c r="X126" s="107">
        <f t="shared" si="123"/>
        <v>44794</v>
      </c>
      <c r="Y126" s="107">
        <f t="shared" si="123"/>
        <v>44801</v>
      </c>
      <c r="Z126" s="107">
        <f t="shared" si="123"/>
        <v>44808</v>
      </c>
      <c r="AA126" s="107">
        <f t="shared" si="123"/>
        <v>44815</v>
      </c>
      <c r="AB126" s="107">
        <f t="shared" si="123"/>
        <v>44822</v>
      </c>
      <c r="AC126" s="107">
        <f t="shared" si="123"/>
        <v>44829</v>
      </c>
      <c r="AD126" s="107">
        <f t="shared" si="123"/>
        <v>44836</v>
      </c>
      <c r="AE126" s="107">
        <f t="shared" si="123"/>
        <v>44843</v>
      </c>
      <c r="AF126" s="107">
        <f t="shared" si="123"/>
        <v>44850</v>
      </c>
      <c r="AG126" s="107">
        <f t="shared" si="123"/>
        <v>44857</v>
      </c>
      <c r="AH126" s="107">
        <f t="shared" si="123"/>
        <v>44864</v>
      </c>
      <c r="AI126" s="107">
        <f t="shared" si="123"/>
        <v>44871</v>
      </c>
      <c r="AJ126" s="107">
        <f t="shared" si="123"/>
        <v>44878</v>
      </c>
      <c r="AK126" s="107">
        <f t="shared" si="123"/>
        <v>44885</v>
      </c>
      <c r="AL126" s="107">
        <f t="shared" si="123"/>
        <v>44892</v>
      </c>
      <c r="AM126" s="107">
        <f t="shared" si="123"/>
        <v>44899</v>
      </c>
      <c r="AN126" s="107">
        <f t="shared" si="123"/>
        <v>44906</v>
      </c>
      <c r="AO126" s="107">
        <f t="shared" si="123"/>
        <v>44913</v>
      </c>
      <c r="AP126" s="107">
        <f t="shared" si="123"/>
        <v>44920</v>
      </c>
      <c r="AQ126" s="107">
        <f t="shared" si="123"/>
        <v>44927</v>
      </c>
      <c r="AR126" s="107">
        <f t="shared" si="123"/>
        <v>44934</v>
      </c>
      <c r="AS126" s="107">
        <f t="shared" si="123"/>
        <v>44941</v>
      </c>
      <c r="AT126" s="107">
        <f t="shared" si="123"/>
        <v>44948</v>
      </c>
      <c r="AU126" s="107">
        <f t="shared" si="123"/>
        <v>44955</v>
      </c>
      <c r="AV126" s="107">
        <f t="shared" si="123"/>
        <v>44962</v>
      </c>
      <c r="AW126" s="107">
        <f t="shared" si="123"/>
        <v>44969</v>
      </c>
      <c r="AX126" s="107">
        <f t="shared" si="123"/>
        <v>44976</v>
      </c>
      <c r="AY126" s="107">
        <f t="shared" si="123"/>
        <v>44983</v>
      </c>
      <c r="AZ126" s="107">
        <f t="shared" si="123"/>
        <v>44990</v>
      </c>
      <c r="BA126" s="107">
        <f t="shared" si="123"/>
        <v>44997</v>
      </c>
      <c r="BB126" s="107">
        <f t="shared" si="123"/>
        <v>45004</v>
      </c>
      <c r="BC126" s="107">
        <f t="shared" si="123"/>
        <v>45011</v>
      </c>
      <c r="BD126" s="107">
        <f t="shared" si="123"/>
        <v>45018</v>
      </c>
      <c r="BE126" s="107">
        <f t="shared" si="123"/>
        <v>45025</v>
      </c>
      <c r="BF126" s="107">
        <f t="shared" si="123"/>
        <v>45032</v>
      </c>
      <c r="BG126" s="107">
        <f t="shared" si="123"/>
        <v>45039</v>
      </c>
      <c r="BH126" s="107">
        <f t="shared" si="123"/>
        <v>45046</v>
      </c>
      <c r="BI126" s="107">
        <f t="shared" si="123"/>
        <v>45053</v>
      </c>
      <c r="BJ126" s="107">
        <f t="shared" si="123"/>
        <v>45060</v>
      </c>
      <c r="BK126" s="107">
        <f t="shared" si="123"/>
        <v>45067</v>
      </c>
      <c r="BL126" s="107">
        <f t="shared" si="123"/>
        <v>45074</v>
      </c>
      <c r="BM126" s="107">
        <f t="shared" si="123"/>
        <v>45081</v>
      </c>
      <c r="BN126" s="108">
        <f t="shared" si="123"/>
        <v>45088</v>
      </c>
    </row>
    <row r="127" spans="13:66" ht="18.600000000000001" thickBot="1" x14ac:dyDescent="0.4">
      <c r="M127" s="17" t="s">
        <v>29</v>
      </c>
      <c r="N127" s="89" t="e">
        <f>VLOOKUP(M127,#REF!,2,FALSE)</f>
        <v>#REF!</v>
      </c>
      <c r="O127" s="111" t="str">
        <f>O$21</f>
        <v>S25</v>
      </c>
      <c r="P127" s="112" t="str">
        <f>P$21</f>
        <v>S26</v>
      </c>
      <c r="Q127" s="112" t="str">
        <f t="shared" ref="Q127:BN127" si="124">Q$21</f>
        <v>S27</v>
      </c>
      <c r="R127" s="112" t="str">
        <f t="shared" si="124"/>
        <v>S28</v>
      </c>
      <c r="S127" s="112" t="str">
        <f t="shared" si="124"/>
        <v>S29</v>
      </c>
      <c r="T127" s="112" t="str">
        <f t="shared" si="124"/>
        <v>S30</v>
      </c>
      <c r="U127" s="112" t="str">
        <f t="shared" si="124"/>
        <v>S31</v>
      </c>
      <c r="V127" s="112" t="str">
        <f t="shared" si="124"/>
        <v>S32</v>
      </c>
      <c r="W127" s="112" t="str">
        <f t="shared" si="124"/>
        <v>S33</v>
      </c>
      <c r="X127" s="112" t="str">
        <f t="shared" si="124"/>
        <v>S34</v>
      </c>
      <c r="Y127" s="112" t="str">
        <f t="shared" si="124"/>
        <v>S35</v>
      </c>
      <c r="Z127" s="112" t="str">
        <f t="shared" si="124"/>
        <v>S36</v>
      </c>
      <c r="AA127" s="112" t="str">
        <f t="shared" si="124"/>
        <v>S37</v>
      </c>
      <c r="AB127" s="112" t="str">
        <f t="shared" si="124"/>
        <v>S38</v>
      </c>
      <c r="AC127" s="112" t="str">
        <f t="shared" si="124"/>
        <v>S39</v>
      </c>
      <c r="AD127" s="112" t="str">
        <f t="shared" si="124"/>
        <v>S40</v>
      </c>
      <c r="AE127" s="112" t="str">
        <f t="shared" si="124"/>
        <v>S41</v>
      </c>
      <c r="AF127" s="112" t="str">
        <f t="shared" si="124"/>
        <v>S42</v>
      </c>
      <c r="AG127" s="112" t="str">
        <f t="shared" si="124"/>
        <v>S43</v>
      </c>
      <c r="AH127" s="112" t="str">
        <f t="shared" si="124"/>
        <v>S44</v>
      </c>
      <c r="AI127" s="112" t="str">
        <f t="shared" si="124"/>
        <v>S45</v>
      </c>
      <c r="AJ127" s="112" t="str">
        <f t="shared" si="124"/>
        <v>S46</v>
      </c>
      <c r="AK127" s="112" t="str">
        <f t="shared" si="124"/>
        <v>S47</v>
      </c>
      <c r="AL127" s="112" t="str">
        <f t="shared" si="124"/>
        <v>S48</v>
      </c>
      <c r="AM127" s="112" t="str">
        <f t="shared" si="124"/>
        <v>S49</v>
      </c>
      <c r="AN127" s="112" t="str">
        <f t="shared" si="124"/>
        <v>S50</v>
      </c>
      <c r="AO127" s="112" t="str">
        <f t="shared" si="124"/>
        <v>S51</v>
      </c>
      <c r="AP127" s="112" t="str">
        <f t="shared" si="124"/>
        <v>S52</v>
      </c>
      <c r="AQ127" s="112" t="str">
        <f t="shared" si="124"/>
        <v>S53</v>
      </c>
      <c r="AR127" s="112" t="str">
        <f t="shared" si="124"/>
        <v>S1</v>
      </c>
      <c r="AS127" s="112" t="str">
        <f t="shared" si="124"/>
        <v>S2</v>
      </c>
      <c r="AT127" s="112" t="str">
        <f t="shared" si="124"/>
        <v>S3</v>
      </c>
      <c r="AU127" s="112" t="str">
        <f t="shared" si="124"/>
        <v>S4</v>
      </c>
      <c r="AV127" s="112" t="str">
        <f t="shared" si="124"/>
        <v>S5</v>
      </c>
      <c r="AW127" s="112" t="str">
        <f t="shared" si="124"/>
        <v>S6</v>
      </c>
      <c r="AX127" s="112" t="str">
        <f t="shared" si="124"/>
        <v>S7</v>
      </c>
      <c r="AY127" s="112" t="str">
        <f t="shared" si="124"/>
        <v>S8</v>
      </c>
      <c r="AZ127" s="112" t="str">
        <f t="shared" si="124"/>
        <v>S9</v>
      </c>
      <c r="BA127" s="112" t="str">
        <f t="shared" si="124"/>
        <v>S10</v>
      </c>
      <c r="BB127" s="112" t="str">
        <f t="shared" si="124"/>
        <v>S11</v>
      </c>
      <c r="BC127" s="112" t="str">
        <f t="shared" si="124"/>
        <v>S12</v>
      </c>
      <c r="BD127" s="112" t="str">
        <f t="shared" si="124"/>
        <v>S13</v>
      </c>
      <c r="BE127" s="112" t="str">
        <f t="shared" si="124"/>
        <v>S14</v>
      </c>
      <c r="BF127" s="112" t="str">
        <f t="shared" si="124"/>
        <v>S15</v>
      </c>
      <c r="BG127" s="112" t="str">
        <f t="shared" si="124"/>
        <v>S16</v>
      </c>
      <c r="BH127" s="112" t="str">
        <f t="shared" si="124"/>
        <v>S17</v>
      </c>
      <c r="BI127" s="112" t="str">
        <f t="shared" si="124"/>
        <v>S18</v>
      </c>
      <c r="BJ127" s="112" t="str">
        <f t="shared" si="124"/>
        <v>S19</v>
      </c>
      <c r="BK127" s="112" t="str">
        <f t="shared" si="124"/>
        <v>S20</v>
      </c>
      <c r="BL127" s="112" t="str">
        <f t="shared" si="124"/>
        <v>S21</v>
      </c>
      <c r="BM127" s="112" t="str">
        <f t="shared" si="124"/>
        <v>S22</v>
      </c>
      <c r="BN127" s="113" t="str">
        <f t="shared" si="124"/>
        <v>S23</v>
      </c>
    </row>
    <row r="128" spans="13:66" x14ac:dyDescent="0.3">
      <c r="M128" s="44" t="str">
        <f t="shared" ref="M128:M136" si="125">M114</f>
        <v>Design + review</v>
      </c>
      <c r="N128" s="86">
        <f t="shared" ref="N128:N136" si="126">SUM(O128:BN128)</f>
        <v>0</v>
      </c>
      <c r="BN128" s="120"/>
    </row>
    <row r="129" spans="13:66" x14ac:dyDescent="0.3">
      <c r="M129" s="18" t="str">
        <f t="shared" si="125"/>
        <v>Esecuzione (system + retest 30%)</v>
      </c>
      <c r="N129" s="87">
        <f t="shared" si="126"/>
        <v>64</v>
      </c>
      <c r="P129">
        <v>32</v>
      </c>
      <c r="Q129">
        <v>32</v>
      </c>
      <c r="BN129" s="120"/>
    </row>
    <row r="130" spans="13:66" x14ac:dyDescent="0.3">
      <c r="M130" s="18" t="str">
        <f t="shared" si="125"/>
        <v>NRT</v>
      </c>
      <c r="N130" s="87">
        <f t="shared" si="126"/>
        <v>0</v>
      </c>
      <c r="BN130" s="120"/>
    </row>
    <row r="131" spans="13:66" x14ac:dyDescent="0.3">
      <c r="M131" s="18" t="str">
        <f t="shared" si="125"/>
        <v>Management</v>
      </c>
      <c r="N131" s="87">
        <f t="shared" si="126"/>
        <v>0</v>
      </c>
      <c r="BN131" s="120"/>
    </row>
    <row r="132" spans="13:66" x14ac:dyDescent="0.3">
      <c r="M132" s="18" t="str">
        <f t="shared" si="125"/>
        <v>Data preparation</v>
      </c>
      <c r="N132" s="87">
        <f t="shared" si="126"/>
        <v>0</v>
      </c>
      <c r="BN132" s="120"/>
    </row>
    <row r="133" spans="13:66" x14ac:dyDescent="0.3">
      <c r="M133" s="18" t="str">
        <f t="shared" si="125"/>
        <v>Esecuzione (system + retest 30%) Evolutive MyKey</v>
      </c>
      <c r="N133" s="87">
        <f t="shared" si="126"/>
        <v>0</v>
      </c>
      <c r="BN133" s="120"/>
    </row>
    <row r="134" spans="13:66" x14ac:dyDescent="0.3">
      <c r="M134" s="18">
        <f t="shared" si="125"/>
        <v>0</v>
      </c>
      <c r="N134" s="87">
        <f t="shared" si="126"/>
        <v>0</v>
      </c>
      <c r="BN134" s="120"/>
    </row>
    <row r="135" spans="13:66" x14ac:dyDescent="0.3">
      <c r="M135" s="18" t="e">
        <f t="shared" si="125"/>
        <v>#REF!</v>
      </c>
      <c r="N135" s="87">
        <f t="shared" si="126"/>
        <v>0</v>
      </c>
      <c r="BN135" s="120"/>
    </row>
    <row r="136" spans="13:66" ht="15" thickBot="1" x14ac:dyDescent="0.35">
      <c r="M136" s="45" t="e">
        <f t="shared" si="125"/>
        <v>#REF!</v>
      </c>
      <c r="N136" s="88">
        <f t="shared" si="126"/>
        <v>0</v>
      </c>
      <c r="BN136" s="120"/>
    </row>
    <row r="137" spans="13:66" ht="15" thickBot="1" x14ac:dyDescent="0.35">
      <c r="N137" s="70">
        <f>SUM(N128:N136)</f>
        <v>64</v>
      </c>
      <c r="O137" s="28">
        <f>SUM(O128:O136)</f>
        <v>0</v>
      </c>
      <c r="P137" s="29">
        <f t="shared" ref="P137:BN137" si="127">SUM(P128:P136)</f>
        <v>32</v>
      </c>
      <c r="Q137" s="29">
        <f t="shared" si="127"/>
        <v>32</v>
      </c>
      <c r="R137" s="29">
        <f t="shared" si="127"/>
        <v>0</v>
      </c>
      <c r="S137" s="29">
        <f t="shared" si="127"/>
        <v>0</v>
      </c>
      <c r="T137" s="29">
        <f t="shared" si="127"/>
        <v>0</v>
      </c>
      <c r="U137" s="29">
        <f t="shared" si="127"/>
        <v>0</v>
      </c>
      <c r="V137" s="29">
        <f t="shared" si="127"/>
        <v>0</v>
      </c>
      <c r="W137" s="29">
        <f t="shared" si="127"/>
        <v>0</v>
      </c>
      <c r="X137" s="29">
        <f t="shared" si="127"/>
        <v>0</v>
      </c>
      <c r="Y137" s="29">
        <f t="shared" si="127"/>
        <v>0</v>
      </c>
      <c r="Z137" s="29">
        <f t="shared" si="127"/>
        <v>0</v>
      </c>
      <c r="AA137" s="29">
        <f t="shared" si="127"/>
        <v>0</v>
      </c>
      <c r="AB137" s="29">
        <f t="shared" si="127"/>
        <v>0</v>
      </c>
      <c r="AC137" s="29">
        <f t="shared" si="127"/>
        <v>0</v>
      </c>
      <c r="AD137" s="29">
        <f t="shared" si="127"/>
        <v>0</v>
      </c>
      <c r="AE137" s="29">
        <f t="shared" si="127"/>
        <v>0</v>
      </c>
      <c r="AF137" s="29">
        <f t="shared" si="127"/>
        <v>0</v>
      </c>
      <c r="AG137" s="29">
        <f t="shared" si="127"/>
        <v>0</v>
      </c>
      <c r="AH137" s="29">
        <f t="shared" si="127"/>
        <v>0</v>
      </c>
      <c r="AI137" s="29">
        <f t="shared" si="127"/>
        <v>0</v>
      </c>
      <c r="AJ137" s="29">
        <f t="shared" si="127"/>
        <v>0</v>
      </c>
      <c r="AK137" s="29">
        <f t="shared" si="127"/>
        <v>0</v>
      </c>
      <c r="AL137" s="29">
        <f t="shared" si="127"/>
        <v>0</v>
      </c>
      <c r="AM137" s="29">
        <f t="shared" si="127"/>
        <v>0</v>
      </c>
      <c r="AN137" s="29">
        <f t="shared" si="127"/>
        <v>0</v>
      </c>
      <c r="AO137" s="29">
        <f t="shared" si="127"/>
        <v>0</v>
      </c>
      <c r="AP137" s="29">
        <f t="shared" si="127"/>
        <v>0</v>
      </c>
      <c r="AQ137" s="29">
        <f t="shared" si="127"/>
        <v>0</v>
      </c>
      <c r="AR137" s="29">
        <f t="shared" si="127"/>
        <v>0</v>
      </c>
      <c r="AS137" s="29">
        <f t="shared" si="127"/>
        <v>0</v>
      </c>
      <c r="AT137" s="29">
        <f t="shared" si="127"/>
        <v>0</v>
      </c>
      <c r="AU137" s="29">
        <f t="shared" si="127"/>
        <v>0</v>
      </c>
      <c r="AV137" s="29">
        <f t="shared" si="127"/>
        <v>0</v>
      </c>
      <c r="AW137" s="29">
        <f t="shared" si="127"/>
        <v>0</v>
      </c>
      <c r="AX137" s="29">
        <f t="shared" si="127"/>
        <v>0</v>
      </c>
      <c r="AY137" s="29">
        <f t="shared" si="127"/>
        <v>0</v>
      </c>
      <c r="AZ137" s="29">
        <f t="shared" si="127"/>
        <v>0</v>
      </c>
      <c r="BA137" s="29">
        <f t="shared" si="127"/>
        <v>0</v>
      </c>
      <c r="BB137" s="29">
        <f t="shared" si="127"/>
        <v>0</v>
      </c>
      <c r="BC137" s="29">
        <f t="shared" si="127"/>
        <v>0</v>
      </c>
      <c r="BD137" s="29">
        <f t="shared" si="127"/>
        <v>0</v>
      </c>
      <c r="BE137" s="29">
        <f t="shared" si="127"/>
        <v>0</v>
      </c>
      <c r="BF137" s="29">
        <f t="shared" si="127"/>
        <v>0</v>
      </c>
      <c r="BG137" s="29">
        <f t="shared" si="127"/>
        <v>0</v>
      </c>
      <c r="BH137" s="29">
        <f t="shared" si="127"/>
        <v>0</v>
      </c>
      <c r="BI137" s="29">
        <f t="shared" si="127"/>
        <v>0</v>
      </c>
      <c r="BJ137" s="29">
        <f t="shared" si="127"/>
        <v>0</v>
      </c>
      <c r="BK137" s="29">
        <f t="shared" si="127"/>
        <v>0</v>
      </c>
      <c r="BL137" s="29">
        <f t="shared" si="127"/>
        <v>0</v>
      </c>
      <c r="BM137" s="29">
        <f t="shared" si="127"/>
        <v>0</v>
      </c>
      <c r="BN137" s="30">
        <f t="shared" si="127"/>
        <v>0</v>
      </c>
    </row>
    <row r="138" spans="13:66" ht="15" thickBot="1" x14ac:dyDescent="0.35">
      <c r="N138" s="250" t="s">
        <v>360</v>
      </c>
      <c r="O138" s="251" t="e">
        <f>VLOOKUP($M141,#REF!,HLOOKUP(O$69,#REF!,3,FALSE),FALSE)</f>
        <v>#REF!</v>
      </c>
      <c r="P138" s="251" t="e">
        <f>VLOOKUP($M141,#REF!,HLOOKUP(P$69,#REF!,3,FALSE),FALSE)</f>
        <v>#REF!</v>
      </c>
      <c r="Q138" s="251" t="e">
        <f>VLOOKUP($M141,#REF!,HLOOKUP(Q$69,#REF!,3,FALSE),FALSE)</f>
        <v>#REF!</v>
      </c>
      <c r="R138" s="251" t="e">
        <f>VLOOKUP($M141,#REF!,HLOOKUP(R$69,#REF!,3,FALSE),FALSE)</f>
        <v>#REF!</v>
      </c>
      <c r="S138" s="251" t="e">
        <f>VLOOKUP($M141,#REF!,HLOOKUP(S$69,#REF!,3,FALSE),FALSE)</f>
        <v>#REF!</v>
      </c>
      <c r="T138" s="251" t="e">
        <f>VLOOKUP($M141,#REF!,HLOOKUP(T$69,#REF!,3,FALSE),FALSE)</f>
        <v>#REF!</v>
      </c>
      <c r="U138" s="251" t="e">
        <f>VLOOKUP($M141,#REF!,HLOOKUP(U$69,#REF!,3,FALSE),FALSE)</f>
        <v>#REF!</v>
      </c>
      <c r="V138" s="251" t="e">
        <f>VLOOKUP($M141,#REF!,HLOOKUP(V$69,#REF!,3,FALSE),FALSE)</f>
        <v>#REF!</v>
      </c>
      <c r="W138" s="251" t="e">
        <f>VLOOKUP($M141,#REF!,HLOOKUP(W$69,#REF!,3,FALSE),FALSE)</f>
        <v>#REF!</v>
      </c>
      <c r="X138" s="251" t="e">
        <f>VLOOKUP($M141,#REF!,HLOOKUP(X$69,#REF!,3,FALSE),FALSE)</f>
        <v>#REF!</v>
      </c>
      <c r="Y138" s="251" t="e">
        <f>VLOOKUP($M141,#REF!,HLOOKUP(Y$69,#REF!,3,FALSE),FALSE)</f>
        <v>#REF!</v>
      </c>
      <c r="Z138" s="251" t="e">
        <f>VLOOKUP($M141,#REF!,HLOOKUP(Z$69,#REF!,3,FALSE),FALSE)</f>
        <v>#REF!</v>
      </c>
      <c r="AA138" s="251" t="e">
        <f>VLOOKUP($M141,#REF!,HLOOKUP(AA$69,#REF!,3,FALSE),FALSE)</f>
        <v>#REF!</v>
      </c>
      <c r="AB138" s="251" t="e">
        <f>VLOOKUP($M141,#REF!,HLOOKUP(AB$69,#REF!,3,FALSE),FALSE)</f>
        <v>#REF!</v>
      </c>
      <c r="AC138" s="251" t="e">
        <f>VLOOKUP($M141,#REF!,HLOOKUP(AC$69,#REF!,3,FALSE),FALSE)</f>
        <v>#REF!</v>
      </c>
      <c r="AD138" s="251" t="e">
        <f>VLOOKUP($M141,#REF!,HLOOKUP(AD$69,#REF!,3,FALSE),FALSE)</f>
        <v>#REF!</v>
      </c>
      <c r="AE138" s="251" t="e">
        <f>VLOOKUP($M141,#REF!,HLOOKUP(AE$69,#REF!,3,FALSE),FALSE)</f>
        <v>#REF!</v>
      </c>
      <c r="AF138" s="251" t="e">
        <f>VLOOKUP($M141,#REF!,HLOOKUP(AF$69,#REF!,3,FALSE),FALSE)</f>
        <v>#REF!</v>
      </c>
      <c r="AG138" s="251" t="e">
        <f>VLOOKUP($M141,#REF!,HLOOKUP(AG$69,#REF!,3,FALSE),FALSE)</f>
        <v>#REF!</v>
      </c>
      <c r="AH138" s="251" t="e">
        <f>VLOOKUP($M141,#REF!,HLOOKUP(AH$69,#REF!,3,FALSE),FALSE)</f>
        <v>#REF!</v>
      </c>
      <c r="AI138" s="251" t="e">
        <f>VLOOKUP($M141,#REF!,HLOOKUP(AI$69,#REF!,3,FALSE),FALSE)</f>
        <v>#REF!</v>
      </c>
      <c r="AJ138" s="251" t="e">
        <f>VLOOKUP($M141,#REF!,HLOOKUP(AJ$69,#REF!,3,FALSE),FALSE)</f>
        <v>#REF!</v>
      </c>
      <c r="AK138" s="251" t="e">
        <f>VLOOKUP($M141,#REF!,HLOOKUP(AK$69,#REF!,3,FALSE),FALSE)</f>
        <v>#REF!</v>
      </c>
      <c r="AL138" s="251" t="e">
        <f>VLOOKUP($M141,#REF!,HLOOKUP(AL$69,#REF!,3,FALSE),FALSE)</f>
        <v>#REF!</v>
      </c>
      <c r="AM138" s="251" t="e">
        <f>VLOOKUP($M141,#REF!,HLOOKUP(AM$69,#REF!,3,FALSE),FALSE)</f>
        <v>#REF!</v>
      </c>
      <c r="AN138" s="251" t="e">
        <f>VLOOKUP($M141,#REF!,HLOOKUP(AN$69,#REF!,3,FALSE),FALSE)</f>
        <v>#REF!</v>
      </c>
      <c r="AO138" s="251" t="e">
        <f>VLOOKUP($M141,#REF!,HLOOKUP(AO$69,#REF!,3,FALSE),FALSE)</f>
        <v>#REF!</v>
      </c>
      <c r="AP138" s="251" t="e">
        <f>VLOOKUP($M141,#REF!,HLOOKUP(AP$69,#REF!,3,FALSE),FALSE)</f>
        <v>#REF!</v>
      </c>
      <c r="AQ138" s="251" t="e">
        <f>VLOOKUP($M141,#REF!,HLOOKUP(AQ$69,#REF!,3,FALSE),FALSE)</f>
        <v>#REF!</v>
      </c>
      <c r="AR138" s="251" t="e">
        <f>VLOOKUP($M141,#REF!,HLOOKUP(AR$69,#REF!,3,FALSE),FALSE)</f>
        <v>#REF!</v>
      </c>
      <c r="AS138" s="251" t="e">
        <f>VLOOKUP($M141,#REF!,HLOOKUP(AS$69,#REF!,3,FALSE),FALSE)</f>
        <v>#REF!</v>
      </c>
      <c r="AT138" s="251" t="e">
        <f>VLOOKUP($M141,#REF!,HLOOKUP(AT$69,#REF!,3,FALSE),FALSE)</f>
        <v>#REF!</v>
      </c>
      <c r="AU138" s="251" t="e">
        <f>VLOOKUP($M141,#REF!,HLOOKUP(AU$69,#REF!,3,FALSE),FALSE)</f>
        <v>#REF!</v>
      </c>
      <c r="AV138" s="251" t="e">
        <f>VLOOKUP($M141,#REF!,HLOOKUP(AV$69,#REF!,3,FALSE),FALSE)</f>
        <v>#REF!</v>
      </c>
      <c r="AW138" s="251" t="e">
        <f>VLOOKUP($M141,#REF!,HLOOKUP(AW$69,#REF!,3,FALSE),FALSE)</f>
        <v>#REF!</v>
      </c>
      <c r="AX138" s="251" t="e">
        <f>VLOOKUP($M141,#REF!,HLOOKUP(AX$69,#REF!,3,FALSE),FALSE)</f>
        <v>#REF!</v>
      </c>
      <c r="AY138" s="251" t="e">
        <f>VLOOKUP($M141,#REF!,HLOOKUP(AY$69,#REF!,3,FALSE),FALSE)</f>
        <v>#REF!</v>
      </c>
      <c r="AZ138" s="251" t="e">
        <f>VLOOKUP($M141,#REF!,HLOOKUP(AZ$69,#REF!,3,FALSE),FALSE)</f>
        <v>#REF!</v>
      </c>
      <c r="BA138" s="251" t="e">
        <f>VLOOKUP($M141,#REF!,HLOOKUP(BA$69,#REF!,3,FALSE),FALSE)</f>
        <v>#REF!</v>
      </c>
      <c r="BB138" s="251" t="e">
        <f>VLOOKUP($M141,#REF!,HLOOKUP(BB$69,#REF!,3,FALSE),FALSE)</f>
        <v>#REF!</v>
      </c>
      <c r="BC138" s="251" t="e">
        <f>VLOOKUP($M141,#REF!,HLOOKUP(BC$69,#REF!,3,FALSE),FALSE)</f>
        <v>#REF!</v>
      </c>
      <c r="BD138" s="251" t="e">
        <f>VLOOKUP($M141,#REF!,HLOOKUP(BD$69,#REF!,3,FALSE),FALSE)</f>
        <v>#REF!</v>
      </c>
      <c r="BE138" s="251" t="e">
        <f>VLOOKUP($M141,#REF!,HLOOKUP(BE$69,#REF!,3,FALSE),FALSE)</f>
        <v>#REF!</v>
      </c>
      <c r="BF138" s="251" t="e">
        <f>VLOOKUP($M141,#REF!,HLOOKUP(BF$69,#REF!,3,FALSE),FALSE)</f>
        <v>#REF!</v>
      </c>
      <c r="BG138" s="251" t="e">
        <f>VLOOKUP($M141,#REF!,HLOOKUP(BG$69,#REF!,3,FALSE),FALSE)</f>
        <v>#REF!</v>
      </c>
      <c r="BH138" s="251" t="e">
        <f>VLOOKUP($M141,#REF!,HLOOKUP(BH$69,#REF!,3,FALSE),FALSE)</f>
        <v>#REF!</v>
      </c>
      <c r="BI138" s="251" t="e">
        <f>VLOOKUP($M141,#REF!,HLOOKUP(BI$69,#REF!,3,FALSE),FALSE)</f>
        <v>#REF!</v>
      </c>
      <c r="BJ138" s="251" t="e">
        <f>VLOOKUP($M141,#REF!,HLOOKUP(BJ$69,#REF!,3,FALSE),FALSE)</f>
        <v>#REF!</v>
      </c>
      <c r="BK138" s="251" t="e">
        <f>VLOOKUP($M141,#REF!,HLOOKUP(BK$69,#REF!,3,FALSE),FALSE)</f>
        <v>#REF!</v>
      </c>
      <c r="BL138" s="251" t="e">
        <f>VLOOKUP($M141,#REF!,HLOOKUP(BL$69,#REF!,3,FALSE),FALSE)</f>
        <v>#REF!</v>
      </c>
      <c r="BM138" s="251" t="e">
        <f>VLOOKUP($M141,#REF!,HLOOKUP(BM$69,#REF!,3,FALSE),FALSE)</f>
        <v>#REF!</v>
      </c>
      <c r="BN138" s="251" t="e">
        <f>VLOOKUP($M141,#REF!,HLOOKUP(BN$69,#REF!,3,FALSE),FALSE)</f>
        <v>#REF!</v>
      </c>
    </row>
    <row r="139" spans="13:66" ht="18" x14ac:dyDescent="0.3">
      <c r="N139" s="103" t="str">
        <f>N$19</f>
        <v>DAL</v>
      </c>
      <c r="O139" s="100">
        <f>O$19</f>
        <v>44725</v>
      </c>
      <c r="P139" s="101">
        <f t="shared" ref="P139:BN139" si="128">P$19</f>
        <v>44732</v>
      </c>
      <c r="Q139" s="101">
        <f t="shared" si="128"/>
        <v>44739</v>
      </c>
      <c r="R139" s="101">
        <f t="shared" si="128"/>
        <v>44746</v>
      </c>
      <c r="S139" s="101">
        <f t="shared" si="128"/>
        <v>44753</v>
      </c>
      <c r="T139" s="101">
        <f t="shared" si="128"/>
        <v>44760</v>
      </c>
      <c r="U139" s="101">
        <f t="shared" si="128"/>
        <v>44767</v>
      </c>
      <c r="V139" s="101">
        <f t="shared" si="128"/>
        <v>44774</v>
      </c>
      <c r="W139" s="101">
        <f t="shared" si="128"/>
        <v>44781</v>
      </c>
      <c r="X139" s="101">
        <f t="shared" si="128"/>
        <v>44788</v>
      </c>
      <c r="Y139" s="101">
        <f t="shared" si="128"/>
        <v>44795</v>
      </c>
      <c r="Z139" s="101">
        <f t="shared" si="128"/>
        <v>44802</v>
      </c>
      <c r="AA139" s="101">
        <f t="shared" si="128"/>
        <v>44809</v>
      </c>
      <c r="AB139" s="101">
        <f t="shared" si="128"/>
        <v>44816</v>
      </c>
      <c r="AC139" s="101">
        <f t="shared" si="128"/>
        <v>44823</v>
      </c>
      <c r="AD139" s="101">
        <f t="shared" si="128"/>
        <v>44830</v>
      </c>
      <c r="AE139" s="101">
        <f t="shared" si="128"/>
        <v>44837</v>
      </c>
      <c r="AF139" s="101">
        <f t="shared" si="128"/>
        <v>44844</v>
      </c>
      <c r="AG139" s="101">
        <f t="shared" si="128"/>
        <v>44851</v>
      </c>
      <c r="AH139" s="101">
        <f t="shared" si="128"/>
        <v>44858</v>
      </c>
      <c r="AI139" s="101">
        <f t="shared" si="128"/>
        <v>44865</v>
      </c>
      <c r="AJ139" s="101">
        <f t="shared" si="128"/>
        <v>44872</v>
      </c>
      <c r="AK139" s="101">
        <f t="shared" si="128"/>
        <v>44879</v>
      </c>
      <c r="AL139" s="101">
        <f t="shared" si="128"/>
        <v>44886</v>
      </c>
      <c r="AM139" s="101">
        <f t="shared" si="128"/>
        <v>44893</v>
      </c>
      <c r="AN139" s="101">
        <f t="shared" si="128"/>
        <v>44900</v>
      </c>
      <c r="AO139" s="101">
        <f t="shared" si="128"/>
        <v>44907</v>
      </c>
      <c r="AP139" s="101">
        <f t="shared" si="128"/>
        <v>44914</v>
      </c>
      <c r="AQ139" s="101">
        <f t="shared" si="128"/>
        <v>44921</v>
      </c>
      <c r="AR139" s="101">
        <f t="shared" si="128"/>
        <v>44928</v>
      </c>
      <c r="AS139" s="101">
        <f t="shared" si="128"/>
        <v>44935</v>
      </c>
      <c r="AT139" s="101">
        <f t="shared" si="128"/>
        <v>44942</v>
      </c>
      <c r="AU139" s="101">
        <f t="shared" si="128"/>
        <v>44949</v>
      </c>
      <c r="AV139" s="101">
        <f t="shared" si="128"/>
        <v>44956</v>
      </c>
      <c r="AW139" s="101">
        <f t="shared" si="128"/>
        <v>44963</v>
      </c>
      <c r="AX139" s="101">
        <f t="shared" si="128"/>
        <v>44970</v>
      </c>
      <c r="AY139" s="101">
        <f t="shared" si="128"/>
        <v>44977</v>
      </c>
      <c r="AZ139" s="101">
        <f t="shared" si="128"/>
        <v>44984</v>
      </c>
      <c r="BA139" s="101">
        <f t="shared" si="128"/>
        <v>44991</v>
      </c>
      <c r="BB139" s="101">
        <f t="shared" si="128"/>
        <v>44998</v>
      </c>
      <c r="BC139" s="101">
        <f t="shared" si="128"/>
        <v>45005</v>
      </c>
      <c r="BD139" s="101">
        <f t="shared" si="128"/>
        <v>45012</v>
      </c>
      <c r="BE139" s="101">
        <f t="shared" si="128"/>
        <v>45019</v>
      </c>
      <c r="BF139" s="101">
        <f t="shared" si="128"/>
        <v>45026</v>
      </c>
      <c r="BG139" s="101">
        <f t="shared" si="128"/>
        <v>45033</v>
      </c>
      <c r="BH139" s="101">
        <f t="shared" si="128"/>
        <v>45040</v>
      </c>
      <c r="BI139" s="101">
        <f t="shared" si="128"/>
        <v>45047</v>
      </c>
      <c r="BJ139" s="101">
        <f t="shared" si="128"/>
        <v>45054</v>
      </c>
      <c r="BK139" s="101">
        <f t="shared" si="128"/>
        <v>45061</v>
      </c>
      <c r="BL139" s="101">
        <f t="shared" si="128"/>
        <v>45068</v>
      </c>
      <c r="BM139" s="101">
        <f t="shared" si="128"/>
        <v>45075</v>
      </c>
      <c r="BN139" s="102">
        <f t="shared" si="128"/>
        <v>45082</v>
      </c>
    </row>
    <row r="140" spans="13:66" ht="18.600000000000001" thickBot="1" x14ac:dyDescent="0.35">
      <c r="N140" s="104" t="str">
        <f>N$20</f>
        <v>AL</v>
      </c>
      <c r="O140" s="106">
        <f>O$20</f>
        <v>44731</v>
      </c>
      <c r="P140" s="107">
        <f t="shared" ref="P140:BN140" si="129">P$20</f>
        <v>44738</v>
      </c>
      <c r="Q140" s="107">
        <f t="shared" si="129"/>
        <v>44745</v>
      </c>
      <c r="R140" s="107">
        <f t="shared" si="129"/>
        <v>44752</v>
      </c>
      <c r="S140" s="107">
        <f>S$20</f>
        <v>44759</v>
      </c>
      <c r="T140" s="107">
        <f t="shared" si="129"/>
        <v>44766</v>
      </c>
      <c r="U140" s="107">
        <f t="shared" si="129"/>
        <v>44773</v>
      </c>
      <c r="V140" s="107">
        <f t="shared" si="129"/>
        <v>44780</v>
      </c>
      <c r="W140" s="107">
        <f t="shared" si="129"/>
        <v>44787</v>
      </c>
      <c r="X140" s="107">
        <f t="shared" si="129"/>
        <v>44794</v>
      </c>
      <c r="Y140" s="107">
        <f t="shared" si="129"/>
        <v>44801</v>
      </c>
      <c r="Z140" s="107">
        <f t="shared" si="129"/>
        <v>44808</v>
      </c>
      <c r="AA140" s="107">
        <f t="shared" si="129"/>
        <v>44815</v>
      </c>
      <c r="AB140" s="107">
        <f t="shared" si="129"/>
        <v>44822</v>
      </c>
      <c r="AC140" s="107">
        <f t="shared" si="129"/>
        <v>44829</v>
      </c>
      <c r="AD140" s="107">
        <f t="shared" si="129"/>
        <v>44836</v>
      </c>
      <c r="AE140" s="107">
        <f t="shared" si="129"/>
        <v>44843</v>
      </c>
      <c r="AF140" s="107">
        <f t="shared" si="129"/>
        <v>44850</v>
      </c>
      <c r="AG140" s="107">
        <f t="shared" si="129"/>
        <v>44857</v>
      </c>
      <c r="AH140" s="107">
        <f t="shared" si="129"/>
        <v>44864</v>
      </c>
      <c r="AI140" s="107">
        <f t="shared" si="129"/>
        <v>44871</v>
      </c>
      <c r="AJ140" s="107">
        <f t="shared" si="129"/>
        <v>44878</v>
      </c>
      <c r="AK140" s="107">
        <f t="shared" si="129"/>
        <v>44885</v>
      </c>
      <c r="AL140" s="107">
        <f t="shared" si="129"/>
        <v>44892</v>
      </c>
      <c r="AM140" s="107">
        <f t="shared" si="129"/>
        <v>44899</v>
      </c>
      <c r="AN140" s="107">
        <f t="shared" si="129"/>
        <v>44906</v>
      </c>
      <c r="AO140" s="107">
        <f t="shared" si="129"/>
        <v>44913</v>
      </c>
      <c r="AP140" s="107">
        <f t="shared" si="129"/>
        <v>44920</v>
      </c>
      <c r="AQ140" s="107">
        <f t="shared" si="129"/>
        <v>44927</v>
      </c>
      <c r="AR140" s="107">
        <f t="shared" si="129"/>
        <v>44934</v>
      </c>
      <c r="AS140" s="107">
        <f t="shared" si="129"/>
        <v>44941</v>
      </c>
      <c r="AT140" s="107">
        <f t="shared" si="129"/>
        <v>44948</v>
      </c>
      <c r="AU140" s="107">
        <f t="shared" si="129"/>
        <v>44955</v>
      </c>
      <c r="AV140" s="107">
        <f t="shared" si="129"/>
        <v>44962</v>
      </c>
      <c r="AW140" s="107">
        <f t="shared" si="129"/>
        <v>44969</v>
      </c>
      <c r="AX140" s="107">
        <f t="shared" si="129"/>
        <v>44976</v>
      </c>
      <c r="AY140" s="107">
        <f t="shared" si="129"/>
        <v>44983</v>
      </c>
      <c r="AZ140" s="107">
        <f t="shared" si="129"/>
        <v>44990</v>
      </c>
      <c r="BA140" s="107">
        <f t="shared" si="129"/>
        <v>44997</v>
      </c>
      <c r="BB140" s="107">
        <f t="shared" si="129"/>
        <v>45004</v>
      </c>
      <c r="BC140" s="107">
        <f t="shared" si="129"/>
        <v>45011</v>
      </c>
      <c r="BD140" s="107">
        <f t="shared" si="129"/>
        <v>45018</v>
      </c>
      <c r="BE140" s="107">
        <f t="shared" si="129"/>
        <v>45025</v>
      </c>
      <c r="BF140" s="107">
        <f t="shared" si="129"/>
        <v>45032</v>
      </c>
      <c r="BG140" s="107">
        <f t="shared" si="129"/>
        <v>45039</v>
      </c>
      <c r="BH140" s="107">
        <f t="shared" si="129"/>
        <v>45046</v>
      </c>
      <c r="BI140" s="107">
        <f t="shared" si="129"/>
        <v>45053</v>
      </c>
      <c r="BJ140" s="107">
        <f t="shared" si="129"/>
        <v>45060</v>
      </c>
      <c r="BK140" s="107">
        <f t="shared" si="129"/>
        <v>45067</v>
      </c>
      <c r="BL140" s="107">
        <f t="shared" si="129"/>
        <v>45074</v>
      </c>
      <c r="BM140" s="107">
        <f t="shared" si="129"/>
        <v>45081</v>
      </c>
      <c r="BN140" s="108">
        <f t="shared" si="129"/>
        <v>45088</v>
      </c>
    </row>
    <row r="141" spans="13:66" ht="18.600000000000001" thickBot="1" x14ac:dyDescent="0.4">
      <c r="M141" s="17" t="s">
        <v>6</v>
      </c>
      <c r="N141" s="89" t="e">
        <f>VLOOKUP(M141,#REF!,2,FALSE)</f>
        <v>#REF!</v>
      </c>
      <c r="O141" s="111" t="str">
        <f>O$21</f>
        <v>S25</v>
      </c>
      <c r="P141" s="112" t="str">
        <f>P$21</f>
        <v>S26</v>
      </c>
      <c r="Q141" s="112" t="str">
        <f t="shared" ref="Q141:BN141" si="130">Q$21</f>
        <v>S27</v>
      </c>
      <c r="R141" s="112" t="str">
        <f t="shared" si="130"/>
        <v>S28</v>
      </c>
      <c r="S141" s="112" t="str">
        <f t="shared" si="130"/>
        <v>S29</v>
      </c>
      <c r="T141" s="112" t="str">
        <f t="shared" si="130"/>
        <v>S30</v>
      </c>
      <c r="U141" s="112" t="str">
        <f t="shared" si="130"/>
        <v>S31</v>
      </c>
      <c r="V141" s="112" t="str">
        <f t="shared" si="130"/>
        <v>S32</v>
      </c>
      <c r="W141" s="112" t="str">
        <f t="shared" si="130"/>
        <v>S33</v>
      </c>
      <c r="X141" s="112" t="str">
        <f t="shared" si="130"/>
        <v>S34</v>
      </c>
      <c r="Y141" s="112" t="str">
        <f t="shared" si="130"/>
        <v>S35</v>
      </c>
      <c r="Z141" s="112" t="str">
        <f t="shared" si="130"/>
        <v>S36</v>
      </c>
      <c r="AA141" s="112" t="str">
        <f t="shared" si="130"/>
        <v>S37</v>
      </c>
      <c r="AB141" s="112" t="str">
        <f t="shared" si="130"/>
        <v>S38</v>
      </c>
      <c r="AC141" s="112" t="str">
        <f t="shared" si="130"/>
        <v>S39</v>
      </c>
      <c r="AD141" s="112" t="str">
        <f t="shared" si="130"/>
        <v>S40</v>
      </c>
      <c r="AE141" s="112" t="str">
        <f t="shared" si="130"/>
        <v>S41</v>
      </c>
      <c r="AF141" s="112" t="str">
        <f t="shared" si="130"/>
        <v>S42</v>
      </c>
      <c r="AG141" s="112" t="str">
        <f t="shared" si="130"/>
        <v>S43</v>
      </c>
      <c r="AH141" s="112" t="str">
        <f t="shared" si="130"/>
        <v>S44</v>
      </c>
      <c r="AI141" s="112" t="str">
        <f t="shared" si="130"/>
        <v>S45</v>
      </c>
      <c r="AJ141" s="112" t="str">
        <f t="shared" si="130"/>
        <v>S46</v>
      </c>
      <c r="AK141" s="112" t="str">
        <f t="shared" si="130"/>
        <v>S47</v>
      </c>
      <c r="AL141" s="112" t="str">
        <f t="shared" si="130"/>
        <v>S48</v>
      </c>
      <c r="AM141" s="112" t="str">
        <f t="shared" si="130"/>
        <v>S49</v>
      </c>
      <c r="AN141" s="112" t="str">
        <f t="shared" si="130"/>
        <v>S50</v>
      </c>
      <c r="AO141" s="112" t="str">
        <f t="shared" si="130"/>
        <v>S51</v>
      </c>
      <c r="AP141" s="112" t="str">
        <f t="shared" si="130"/>
        <v>S52</v>
      </c>
      <c r="AQ141" s="112" t="str">
        <f t="shared" si="130"/>
        <v>S53</v>
      </c>
      <c r="AR141" s="112" t="str">
        <f t="shared" si="130"/>
        <v>S1</v>
      </c>
      <c r="AS141" s="112" t="str">
        <f t="shared" si="130"/>
        <v>S2</v>
      </c>
      <c r="AT141" s="112" t="str">
        <f t="shared" si="130"/>
        <v>S3</v>
      </c>
      <c r="AU141" s="112" t="str">
        <f t="shared" si="130"/>
        <v>S4</v>
      </c>
      <c r="AV141" s="112" t="str">
        <f t="shared" si="130"/>
        <v>S5</v>
      </c>
      <c r="AW141" s="112" t="str">
        <f t="shared" si="130"/>
        <v>S6</v>
      </c>
      <c r="AX141" s="112" t="str">
        <f t="shared" si="130"/>
        <v>S7</v>
      </c>
      <c r="AY141" s="112" t="str">
        <f t="shared" si="130"/>
        <v>S8</v>
      </c>
      <c r="AZ141" s="112" t="str">
        <f t="shared" si="130"/>
        <v>S9</v>
      </c>
      <c r="BA141" s="112" t="str">
        <f t="shared" si="130"/>
        <v>S10</v>
      </c>
      <c r="BB141" s="112" t="str">
        <f t="shared" si="130"/>
        <v>S11</v>
      </c>
      <c r="BC141" s="112" t="str">
        <f t="shared" si="130"/>
        <v>S12</v>
      </c>
      <c r="BD141" s="112" t="str">
        <f t="shared" si="130"/>
        <v>S13</v>
      </c>
      <c r="BE141" s="112" t="str">
        <f t="shared" si="130"/>
        <v>S14</v>
      </c>
      <c r="BF141" s="112" t="str">
        <f t="shared" si="130"/>
        <v>S15</v>
      </c>
      <c r="BG141" s="112" t="str">
        <f t="shared" si="130"/>
        <v>S16</v>
      </c>
      <c r="BH141" s="112" t="str">
        <f t="shared" si="130"/>
        <v>S17</v>
      </c>
      <c r="BI141" s="112" t="str">
        <f t="shared" si="130"/>
        <v>S18</v>
      </c>
      <c r="BJ141" s="112" t="str">
        <f t="shared" si="130"/>
        <v>S19</v>
      </c>
      <c r="BK141" s="112" t="str">
        <f t="shared" si="130"/>
        <v>S20</v>
      </c>
      <c r="BL141" s="112" t="str">
        <f t="shared" si="130"/>
        <v>S21</v>
      </c>
      <c r="BM141" s="112" t="str">
        <f t="shared" si="130"/>
        <v>S22</v>
      </c>
      <c r="BN141" s="113" t="str">
        <f t="shared" si="130"/>
        <v>S23</v>
      </c>
    </row>
    <row r="142" spans="13:66" x14ac:dyDescent="0.3">
      <c r="M142" s="44" t="str">
        <f t="shared" ref="M142:M150" si="131">M128</f>
        <v>Design + review</v>
      </c>
      <c r="N142" s="86">
        <f t="shared" ref="N142:N150" si="132">SUM(O142:BN142)</f>
        <v>0</v>
      </c>
      <c r="BN142" s="120"/>
    </row>
    <row r="143" spans="13:66" x14ac:dyDescent="0.3">
      <c r="M143" s="18" t="str">
        <f t="shared" si="131"/>
        <v>Esecuzione (system + retest 30%)</v>
      </c>
      <c r="N143" s="87">
        <f t="shared" si="132"/>
        <v>0</v>
      </c>
      <c r="BN143" s="120"/>
    </row>
    <row r="144" spans="13:66" x14ac:dyDescent="0.3">
      <c r="M144" s="18" t="str">
        <f t="shared" si="131"/>
        <v>NRT</v>
      </c>
      <c r="N144" s="87">
        <f t="shared" si="132"/>
        <v>0</v>
      </c>
      <c r="BN144" s="120"/>
    </row>
    <row r="145" spans="13:66" x14ac:dyDescent="0.3">
      <c r="M145" s="18" t="str">
        <f t="shared" si="131"/>
        <v>Management</v>
      </c>
      <c r="N145" s="87">
        <f t="shared" si="132"/>
        <v>0</v>
      </c>
      <c r="BN145" s="120"/>
    </row>
    <row r="146" spans="13:66" x14ac:dyDescent="0.3">
      <c r="M146" s="18" t="str">
        <f t="shared" si="131"/>
        <v>Data preparation</v>
      </c>
      <c r="N146" s="87">
        <f t="shared" si="132"/>
        <v>80</v>
      </c>
      <c r="P146">
        <v>40</v>
      </c>
      <c r="Q146">
        <v>40</v>
      </c>
      <c r="BN146" s="120"/>
    </row>
    <row r="147" spans="13:66" x14ac:dyDescent="0.3">
      <c r="M147" s="18" t="str">
        <f t="shared" si="131"/>
        <v>Esecuzione (system + retest 30%) Evolutive MyKey</v>
      </c>
      <c r="N147" s="87">
        <f t="shared" si="132"/>
        <v>0</v>
      </c>
      <c r="BN147" s="120"/>
    </row>
    <row r="148" spans="13:66" x14ac:dyDescent="0.3">
      <c r="M148" s="18">
        <f t="shared" si="131"/>
        <v>0</v>
      </c>
      <c r="N148" s="87">
        <f t="shared" si="132"/>
        <v>0</v>
      </c>
      <c r="BN148" s="120"/>
    </row>
    <row r="149" spans="13:66" x14ac:dyDescent="0.3">
      <c r="M149" s="18" t="e">
        <f t="shared" si="131"/>
        <v>#REF!</v>
      </c>
      <c r="N149" s="87">
        <f t="shared" si="132"/>
        <v>0</v>
      </c>
      <c r="BN149" s="120"/>
    </row>
    <row r="150" spans="13:66" ht="15" thickBot="1" x14ac:dyDescent="0.35">
      <c r="M150" s="45" t="e">
        <f t="shared" si="131"/>
        <v>#REF!</v>
      </c>
      <c r="N150" s="88">
        <f t="shared" si="132"/>
        <v>0</v>
      </c>
      <c r="BN150" s="120"/>
    </row>
    <row r="151" spans="13:66" ht="15" thickBot="1" x14ac:dyDescent="0.35">
      <c r="N151" s="70">
        <f>SUM(N142:N150)</f>
        <v>80</v>
      </c>
      <c r="O151" s="28">
        <f>SUM(O142:O150)</f>
        <v>0</v>
      </c>
      <c r="P151" s="29">
        <f t="shared" ref="P151:BN151" si="133">SUM(P142:P150)</f>
        <v>40</v>
      </c>
      <c r="Q151" s="29">
        <f t="shared" si="133"/>
        <v>40</v>
      </c>
      <c r="R151" s="29">
        <f t="shared" si="133"/>
        <v>0</v>
      </c>
      <c r="S151" s="29">
        <f t="shared" si="133"/>
        <v>0</v>
      </c>
      <c r="T151" s="29">
        <f t="shared" si="133"/>
        <v>0</v>
      </c>
      <c r="U151" s="29">
        <f t="shared" si="133"/>
        <v>0</v>
      </c>
      <c r="V151" s="29">
        <f t="shared" si="133"/>
        <v>0</v>
      </c>
      <c r="W151" s="29">
        <f t="shared" si="133"/>
        <v>0</v>
      </c>
      <c r="X151" s="29">
        <f t="shared" si="133"/>
        <v>0</v>
      </c>
      <c r="Y151" s="29">
        <f t="shared" si="133"/>
        <v>0</v>
      </c>
      <c r="Z151" s="29">
        <f t="shared" si="133"/>
        <v>0</v>
      </c>
      <c r="AA151" s="29">
        <f t="shared" si="133"/>
        <v>0</v>
      </c>
      <c r="AB151" s="29">
        <f t="shared" si="133"/>
        <v>0</v>
      </c>
      <c r="AC151" s="29">
        <f t="shared" si="133"/>
        <v>0</v>
      </c>
      <c r="AD151" s="29">
        <f t="shared" si="133"/>
        <v>0</v>
      </c>
      <c r="AE151" s="29">
        <f t="shared" si="133"/>
        <v>0</v>
      </c>
      <c r="AF151" s="29">
        <f t="shared" si="133"/>
        <v>0</v>
      </c>
      <c r="AG151" s="29">
        <f t="shared" si="133"/>
        <v>0</v>
      </c>
      <c r="AH151" s="29">
        <f t="shared" si="133"/>
        <v>0</v>
      </c>
      <c r="AI151" s="29">
        <f t="shared" si="133"/>
        <v>0</v>
      </c>
      <c r="AJ151" s="29">
        <f t="shared" si="133"/>
        <v>0</v>
      </c>
      <c r="AK151" s="29">
        <f t="shared" si="133"/>
        <v>0</v>
      </c>
      <c r="AL151" s="29">
        <f t="shared" si="133"/>
        <v>0</v>
      </c>
      <c r="AM151" s="29">
        <f t="shared" si="133"/>
        <v>0</v>
      </c>
      <c r="AN151" s="29">
        <f t="shared" si="133"/>
        <v>0</v>
      </c>
      <c r="AO151" s="29">
        <f t="shared" si="133"/>
        <v>0</v>
      </c>
      <c r="AP151" s="29">
        <f t="shared" si="133"/>
        <v>0</v>
      </c>
      <c r="AQ151" s="29">
        <f t="shared" si="133"/>
        <v>0</v>
      </c>
      <c r="AR151" s="29">
        <f t="shared" si="133"/>
        <v>0</v>
      </c>
      <c r="AS151" s="29">
        <f t="shared" si="133"/>
        <v>0</v>
      </c>
      <c r="AT151" s="29">
        <f t="shared" si="133"/>
        <v>0</v>
      </c>
      <c r="AU151" s="29">
        <f t="shared" si="133"/>
        <v>0</v>
      </c>
      <c r="AV151" s="29">
        <f t="shared" si="133"/>
        <v>0</v>
      </c>
      <c r="AW151" s="29">
        <f t="shared" si="133"/>
        <v>0</v>
      </c>
      <c r="AX151" s="29">
        <f t="shared" si="133"/>
        <v>0</v>
      </c>
      <c r="AY151" s="29">
        <f t="shared" si="133"/>
        <v>0</v>
      </c>
      <c r="AZ151" s="29">
        <f t="shared" si="133"/>
        <v>0</v>
      </c>
      <c r="BA151" s="29">
        <f t="shared" si="133"/>
        <v>0</v>
      </c>
      <c r="BB151" s="29">
        <f t="shared" si="133"/>
        <v>0</v>
      </c>
      <c r="BC151" s="29">
        <f t="shared" si="133"/>
        <v>0</v>
      </c>
      <c r="BD151" s="29">
        <f t="shared" si="133"/>
        <v>0</v>
      </c>
      <c r="BE151" s="29">
        <f t="shared" si="133"/>
        <v>0</v>
      </c>
      <c r="BF151" s="29">
        <f t="shared" si="133"/>
        <v>0</v>
      </c>
      <c r="BG151" s="29">
        <f t="shared" si="133"/>
        <v>0</v>
      </c>
      <c r="BH151" s="29">
        <f t="shared" si="133"/>
        <v>0</v>
      </c>
      <c r="BI151" s="29">
        <f t="shared" si="133"/>
        <v>0</v>
      </c>
      <c r="BJ151" s="29">
        <f t="shared" si="133"/>
        <v>0</v>
      </c>
      <c r="BK151" s="29">
        <f t="shared" si="133"/>
        <v>0</v>
      </c>
      <c r="BL151" s="29">
        <f t="shared" si="133"/>
        <v>0</v>
      </c>
      <c r="BM151" s="29">
        <f t="shared" si="133"/>
        <v>0</v>
      </c>
      <c r="BN151" s="30">
        <f t="shared" si="133"/>
        <v>0</v>
      </c>
    </row>
    <row r="152" spans="13:66" ht="15" thickBot="1" x14ac:dyDescent="0.35">
      <c r="N152" s="250" t="s">
        <v>360</v>
      </c>
      <c r="O152" s="251">
        <v>41</v>
      </c>
      <c r="P152" s="251">
        <v>41</v>
      </c>
      <c r="Q152" s="251">
        <v>41</v>
      </c>
      <c r="R152" s="251">
        <v>41</v>
      </c>
      <c r="S152" s="251">
        <v>41</v>
      </c>
      <c r="T152" s="251">
        <v>41</v>
      </c>
      <c r="U152" s="251">
        <v>41</v>
      </c>
      <c r="V152" s="251">
        <v>41</v>
      </c>
      <c r="W152" s="251">
        <v>41</v>
      </c>
      <c r="X152" s="251">
        <v>41</v>
      </c>
      <c r="Y152" s="251">
        <v>41</v>
      </c>
      <c r="Z152" s="251">
        <v>41</v>
      </c>
      <c r="AA152" s="251">
        <v>41</v>
      </c>
      <c r="AB152" s="251">
        <v>41</v>
      </c>
      <c r="AC152" s="251">
        <v>41</v>
      </c>
      <c r="AD152" s="251">
        <v>41</v>
      </c>
      <c r="AE152" s="251">
        <v>41</v>
      </c>
      <c r="AF152" s="251">
        <v>41</v>
      </c>
      <c r="AG152" s="251">
        <v>41</v>
      </c>
      <c r="AH152" s="251">
        <v>41</v>
      </c>
      <c r="AI152" s="251">
        <v>41</v>
      </c>
      <c r="AJ152" s="251">
        <v>41</v>
      </c>
      <c r="AK152" s="251">
        <v>41</v>
      </c>
      <c r="AL152" s="251">
        <v>41</v>
      </c>
      <c r="AM152" s="251">
        <v>41</v>
      </c>
      <c r="AN152" s="251">
        <v>41</v>
      </c>
      <c r="AO152" s="251">
        <v>41</v>
      </c>
      <c r="AP152" s="251">
        <v>41</v>
      </c>
      <c r="AQ152" s="251">
        <v>41</v>
      </c>
      <c r="AR152" s="251">
        <v>41</v>
      </c>
      <c r="AS152" s="251">
        <v>41</v>
      </c>
      <c r="AT152" s="251">
        <v>41</v>
      </c>
      <c r="AU152" s="251">
        <v>41</v>
      </c>
      <c r="AV152" s="251">
        <v>41</v>
      </c>
      <c r="AW152" s="251">
        <v>41</v>
      </c>
      <c r="AX152" s="251">
        <v>41</v>
      </c>
      <c r="AY152" s="251">
        <v>41</v>
      </c>
      <c r="AZ152" s="251">
        <v>41</v>
      </c>
      <c r="BA152" s="251">
        <v>41</v>
      </c>
      <c r="BB152" s="251">
        <v>41</v>
      </c>
      <c r="BC152" s="251">
        <v>41</v>
      </c>
      <c r="BD152" s="251">
        <v>41</v>
      </c>
      <c r="BE152" s="251">
        <v>41</v>
      </c>
      <c r="BF152" s="251">
        <v>41</v>
      </c>
      <c r="BG152" s="251">
        <v>41</v>
      </c>
      <c r="BH152" s="251">
        <v>41</v>
      </c>
      <c r="BI152" s="251">
        <v>41</v>
      </c>
      <c r="BJ152" s="251">
        <v>41</v>
      </c>
      <c r="BK152" s="251">
        <v>41</v>
      </c>
      <c r="BL152" s="251">
        <v>41</v>
      </c>
      <c r="BM152" s="251">
        <v>41</v>
      </c>
      <c r="BN152" s="251">
        <v>41</v>
      </c>
    </row>
    <row r="153" spans="13:66" ht="18" x14ac:dyDescent="0.3">
      <c r="N153" s="103" t="str">
        <f>N$19</f>
        <v>DAL</v>
      </c>
      <c r="O153" s="100">
        <f>O$19</f>
        <v>44725</v>
      </c>
      <c r="P153" s="101">
        <f t="shared" ref="P153:BN153" si="134">P$19</f>
        <v>44732</v>
      </c>
      <c r="Q153" s="101">
        <f t="shared" si="134"/>
        <v>44739</v>
      </c>
      <c r="R153" s="101">
        <f t="shared" si="134"/>
        <v>44746</v>
      </c>
      <c r="S153" s="101">
        <f t="shared" si="134"/>
        <v>44753</v>
      </c>
      <c r="T153" s="101">
        <f t="shared" si="134"/>
        <v>44760</v>
      </c>
      <c r="U153" s="101">
        <f t="shared" si="134"/>
        <v>44767</v>
      </c>
      <c r="V153" s="101">
        <f t="shared" si="134"/>
        <v>44774</v>
      </c>
      <c r="W153" s="101">
        <f t="shared" si="134"/>
        <v>44781</v>
      </c>
      <c r="X153" s="101">
        <f t="shared" si="134"/>
        <v>44788</v>
      </c>
      <c r="Y153" s="101">
        <f t="shared" si="134"/>
        <v>44795</v>
      </c>
      <c r="Z153" s="101">
        <f t="shared" si="134"/>
        <v>44802</v>
      </c>
      <c r="AA153" s="101">
        <f t="shared" si="134"/>
        <v>44809</v>
      </c>
      <c r="AB153" s="101">
        <f t="shared" si="134"/>
        <v>44816</v>
      </c>
      <c r="AC153" s="101">
        <f t="shared" si="134"/>
        <v>44823</v>
      </c>
      <c r="AD153" s="101">
        <f t="shared" si="134"/>
        <v>44830</v>
      </c>
      <c r="AE153" s="101">
        <f t="shared" si="134"/>
        <v>44837</v>
      </c>
      <c r="AF153" s="101">
        <f t="shared" si="134"/>
        <v>44844</v>
      </c>
      <c r="AG153" s="101">
        <f t="shared" si="134"/>
        <v>44851</v>
      </c>
      <c r="AH153" s="101">
        <f t="shared" si="134"/>
        <v>44858</v>
      </c>
      <c r="AI153" s="101">
        <f t="shared" si="134"/>
        <v>44865</v>
      </c>
      <c r="AJ153" s="101">
        <f t="shared" si="134"/>
        <v>44872</v>
      </c>
      <c r="AK153" s="101">
        <f t="shared" si="134"/>
        <v>44879</v>
      </c>
      <c r="AL153" s="101">
        <f t="shared" si="134"/>
        <v>44886</v>
      </c>
      <c r="AM153" s="101">
        <f t="shared" si="134"/>
        <v>44893</v>
      </c>
      <c r="AN153" s="101">
        <f t="shared" si="134"/>
        <v>44900</v>
      </c>
      <c r="AO153" s="101">
        <f t="shared" si="134"/>
        <v>44907</v>
      </c>
      <c r="AP153" s="101">
        <f t="shared" si="134"/>
        <v>44914</v>
      </c>
      <c r="AQ153" s="101">
        <f t="shared" si="134"/>
        <v>44921</v>
      </c>
      <c r="AR153" s="101">
        <f t="shared" si="134"/>
        <v>44928</v>
      </c>
      <c r="AS153" s="101">
        <f t="shared" si="134"/>
        <v>44935</v>
      </c>
      <c r="AT153" s="101">
        <f t="shared" si="134"/>
        <v>44942</v>
      </c>
      <c r="AU153" s="101">
        <f t="shared" si="134"/>
        <v>44949</v>
      </c>
      <c r="AV153" s="101">
        <f t="shared" si="134"/>
        <v>44956</v>
      </c>
      <c r="AW153" s="101">
        <f t="shared" si="134"/>
        <v>44963</v>
      </c>
      <c r="AX153" s="101">
        <f t="shared" si="134"/>
        <v>44970</v>
      </c>
      <c r="AY153" s="101">
        <f t="shared" si="134"/>
        <v>44977</v>
      </c>
      <c r="AZ153" s="101">
        <f t="shared" si="134"/>
        <v>44984</v>
      </c>
      <c r="BA153" s="101">
        <f t="shared" si="134"/>
        <v>44991</v>
      </c>
      <c r="BB153" s="101">
        <f t="shared" si="134"/>
        <v>44998</v>
      </c>
      <c r="BC153" s="101">
        <f t="shared" si="134"/>
        <v>45005</v>
      </c>
      <c r="BD153" s="101">
        <f t="shared" si="134"/>
        <v>45012</v>
      </c>
      <c r="BE153" s="101">
        <f t="shared" si="134"/>
        <v>45019</v>
      </c>
      <c r="BF153" s="101">
        <f t="shared" si="134"/>
        <v>45026</v>
      </c>
      <c r="BG153" s="101">
        <f t="shared" si="134"/>
        <v>45033</v>
      </c>
      <c r="BH153" s="101">
        <f t="shared" si="134"/>
        <v>45040</v>
      </c>
      <c r="BI153" s="101">
        <f t="shared" si="134"/>
        <v>45047</v>
      </c>
      <c r="BJ153" s="101">
        <f t="shared" si="134"/>
        <v>45054</v>
      </c>
      <c r="BK153" s="101">
        <f t="shared" si="134"/>
        <v>45061</v>
      </c>
      <c r="BL153" s="101">
        <f t="shared" si="134"/>
        <v>45068</v>
      </c>
      <c r="BM153" s="101">
        <f t="shared" si="134"/>
        <v>45075</v>
      </c>
      <c r="BN153" s="102">
        <f t="shared" si="134"/>
        <v>45082</v>
      </c>
    </row>
    <row r="154" spans="13:66" ht="18.600000000000001" thickBot="1" x14ac:dyDescent="0.35">
      <c r="N154" s="104" t="str">
        <f>N$20</f>
        <v>AL</v>
      </c>
      <c r="O154" s="106">
        <f>O$20</f>
        <v>44731</v>
      </c>
      <c r="P154" s="107">
        <f t="shared" ref="P154:BN154" si="135">P$20</f>
        <v>44738</v>
      </c>
      <c r="Q154" s="107">
        <f t="shared" si="135"/>
        <v>44745</v>
      </c>
      <c r="R154" s="107">
        <f t="shared" si="135"/>
        <v>44752</v>
      </c>
      <c r="S154" s="107">
        <f>S$20</f>
        <v>44759</v>
      </c>
      <c r="T154" s="107">
        <f t="shared" si="135"/>
        <v>44766</v>
      </c>
      <c r="U154" s="107">
        <f t="shared" si="135"/>
        <v>44773</v>
      </c>
      <c r="V154" s="107">
        <f t="shared" si="135"/>
        <v>44780</v>
      </c>
      <c r="W154" s="107">
        <f t="shared" si="135"/>
        <v>44787</v>
      </c>
      <c r="X154" s="107">
        <f t="shared" si="135"/>
        <v>44794</v>
      </c>
      <c r="Y154" s="107">
        <f t="shared" si="135"/>
        <v>44801</v>
      </c>
      <c r="Z154" s="107">
        <f t="shared" si="135"/>
        <v>44808</v>
      </c>
      <c r="AA154" s="107">
        <f t="shared" si="135"/>
        <v>44815</v>
      </c>
      <c r="AB154" s="107">
        <f t="shared" si="135"/>
        <v>44822</v>
      </c>
      <c r="AC154" s="107">
        <f t="shared" si="135"/>
        <v>44829</v>
      </c>
      <c r="AD154" s="107">
        <f t="shared" si="135"/>
        <v>44836</v>
      </c>
      <c r="AE154" s="107">
        <f t="shared" si="135"/>
        <v>44843</v>
      </c>
      <c r="AF154" s="107">
        <f t="shared" si="135"/>
        <v>44850</v>
      </c>
      <c r="AG154" s="107">
        <f t="shared" si="135"/>
        <v>44857</v>
      </c>
      <c r="AH154" s="107">
        <f t="shared" si="135"/>
        <v>44864</v>
      </c>
      <c r="AI154" s="107">
        <f t="shared" si="135"/>
        <v>44871</v>
      </c>
      <c r="AJ154" s="107">
        <f t="shared" si="135"/>
        <v>44878</v>
      </c>
      <c r="AK154" s="107">
        <f t="shared" si="135"/>
        <v>44885</v>
      </c>
      <c r="AL154" s="107">
        <f t="shared" si="135"/>
        <v>44892</v>
      </c>
      <c r="AM154" s="107">
        <f t="shared" si="135"/>
        <v>44899</v>
      </c>
      <c r="AN154" s="107">
        <f t="shared" si="135"/>
        <v>44906</v>
      </c>
      <c r="AO154" s="107">
        <f t="shared" si="135"/>
        <v>44913</v>
      </c>
      <c r="AP154" s="107">
        <f t="shared" si="135"/>
        <v>44920</v>
      </c>
      <c r="AQ154" s="107">
        <f t="shared" si="135"/>
        <v>44927</v>
      </c>
      <c r="AR154" s="107">
        <f t="shared" si="135"/>
        <v>44934</v>
      </c>
      <c r="AS154" s="107">
        <f t="shared" si="135"/>
        <v>44941</v>
      </c>
      <c r="AT154" s="107">
        <f t="shared" si="135"/>
        <v>44948</v>
      </c>
      <c r="AU154" s="107">
        <f t="shared" si="135"/>
        <v>44955</v>
      </c>
      <c r="AV154" s="107">
        <f t="shared" si="135"/>
        <v>44962</v>
      </c>
      <c r="AW154" s="107">
        <f t="shared" si="135"/>
        <v>44969</v>
      </c>
      <c r="AX154" s="107">
        <f t="shared" si="135"/>
        <v>44976</v>
      </c>
      <c r="AY154" s="107">
        <f t="shared" si="135"/>
        <v>44983</v>
      </c>
      <c r="AZ154" s="107">
        <f t="shared" si="135"/>
        <v>44990</v>
      </c>
      <c r="BA154" s="107">
        <f t="shared" si="135"/>
        <v>44997</v>
      </c>
      <c r="BB154" s="107">
        <f t="shared" si="135"/>
        <v>45004</v>
      </c>
      <c r="BC154" s="107">
        <f t="shared" si="135"/>
        <v>45011</v>
      </c>
      <c r="BD154" s="107">
        <f t="shared" si="135"/>
        <v>45018</v>
      </c>
      <c r="BE154" s="107">
        <f t="shared" si="135"/>
        <v>45025</v>
      </c>
      <c r="BF154" s="107">
        <f t="shared" si="135"/>
        <v>45032</v>
      </c>
      <c r="BG154" s="107">
        <f t="shared" si="135"/>
        <v>45039</v>
      </c>
      <c r="BH154" s="107">
        <f t="shared" si="135"/>
        <v>45046</v>
      </c>
      <c r="BI154" s="107">
        <f t="shared" si="135"/>
        <v>45053</v>
      </c>
      <c r="BJ154" s="107">
        <f t="shared" si="135"/>
        <v>45060</v>
      </c>
      <c r="BK154" s="107">
        <f t="shared" si="135"/>
        <v>45067</v>
      </c>
      <c r="BL154" s="107">
        <f t="shared" si="135"/>
        <v>45074</v>
      </c>
      <c r="BM154" s="107">
        <f t="shared" si="135"/>
        <v>45081</v>
      </c>
      <c r="BN154" s="108">
        <f t="shared" si="135"/>
        <v>45088</v>
      </c>
    </row>
    <row r="155" spans="13:66" ht="18.600000000000001" thickBot="1" x14ac:dyDescent="0.4">
      <c r="M155" s="17" t="s">
        <v>16</v>
      </c>
      <c r="N155" s="89" t="e">
        <f>VLOOKUP(M155,#REF!,2,FALSE)</f>
        <v>#REF!</v>
      </c>
      <c r="O155" s="111" t="str">
        <f>O$21</f>
        <v>S25</v>
      </c>
      <c r="P155" s="112" t="str">
        <f>P$21</f>
        <v>S26</v>
      </c>
      <c r="Q155" s="112" t="str">
        <f t="shared" ref="Q155:BN155" si="136">Q$21</f>
        <v>S27</v>
      </c>
      <c r="R155" s="112" t="str">
        <f t="shared" si="136"/>
        <v>S28</v>
      </c>
      <c r="S155" s="112" t="str">
        <f t="shared" si="136"/>
        <v>S29</v>
      </c>
      <c r="T155" s="112" t="str">
        <f t="shared" si="136"/>
        <v>S30</v>
      </c>
      <c r="U155" s="112" t="str">
        <f t="shared" si="136"/>
        <v>S31</v>
      </c>
      <c r="V155" s="112" t="str">
        <f t="shared" si="136"/>
        <v>S32</v>
      </c>
      <c r="W155" s="112" t="str">
        <f t="shared" si="136"/>
        <v>S33</v>
      </c>
      <c r="X155" s="112" t="str">
        <f t="shared" si="136"/>
        <v>S34</v>
      </c>
      <c r="Y155" s="112" t="str">
        <f t="shared" si="136"/>
        <v>S35</v>
      </c>
      <c r="Z155" s="112" t="str">
        <f t="shared" si="136"/>
        <v>S36</v>
      </c>
      <c r="AA155" s="112" t="str">
        <f t="shared" si="136"/>
        <v>S37</v>
      </c>
      <c r="AB155" s="112" t="str">
        <f t="shared" si="136"/>
        <v>S38</v>
      </c>
      <c r="AC155" s="112" t="str">
        <f t="shared" si="136"/>
        <v>S39</v>
      </c>
      <c r="AD155" s="112" t="str">
        <f t="shared" si="136"/>
        <v>S40</v>
      </c>
      <c r="AE155" s="112" t="str">
        <f t="shared" si="136"/>
        <v>S41</v>
      </c>
      <c r="AF155" s="112" t="str">
        <f t="shared" si="136"/>
        <v>S42</v>
      </c>
      <c r="AG155" s="112" t="str">
        <f t="shared" si="136"/>
        <v>S43</v>
      </c>
      <c r="AH155" s="112" t="str">
        <f t="shared" si="136"/>
        <v>S44</v>
      </c>
      <c r="AI155" s="112" t="str">
        <f t="shared" si="136"/>
        <v>S45</v>
      </c>
      <c r="AJ155" s="112" t="str">
        <f t="shared" si="136"/>
        <v>S46</v>
      </c>
      <c r="AK155" s="112" t="str">
        <f t="shared" si="136"/>
        <v>S47</v>
      </c>
      <c r="AL155" s="112" t="str">
        <f t="shared" si="136"/>
        <v>S48</v>
      </c>
      <c r="AM155" s="112" t="str">
        <f t="shared" si="136"/>
        <v>S49</v>
      </c>
      <c r="AN155" s="112" t="str">
        <f t="shared" si="136"/>
        <v>S50</v>
      </c>
      <c r="AO155" s="112" t="str">
        <f t="shared" si="136"/>
        <v>S51</v>
      </c>
      <c r="AP155" s="112" t="str">
        <f t="shared" si="136"/>
        <v>S52</v>
      </c>
      <c r="AQ155" s="112" t="str">
        <f t="shared" si="136"/>
        <v>S53</v>
      </c>
      <c r="AR155" s="112" t="str">
        <f t="shared" si="136"/>
        <v>S1</v>
      </c>
      <c r="AS155" s="112" t="str">
        <f t="shared" si="136"/>
        <v>S2</v>
      </c>
      <c r="AT155" s="112" t="str">
        <f t="shared" si="136"/>
        <v>S3</v>
      </c>
      <c r="AU155" s="112" t="str">
        <f t="shared" si="136"/>
        <v>S4</v>
      </c>
      <c r="AV155" s="112" t="str">
        <f t="shared" si="136"/>
        <v>S5</v>
      </c>
      <c r="AW155" s="112" t="str">
        <f t="shared" si="136"/>
        <v>S6</v>
      </c>
      <c r="AX155" s="112" t="str">
        <f t="shared" si="136"/>
        <v>S7</v>
      </c>
      <c r="AY155" s="112" t="str">
        <f t="shared" si="136"/>
        <v>S8</v>
      </c>
      <c r="AZ155" s="112" t="str">
        <f t="shared" si="136"/>
        <v>S9</v>
      </c>
      <c r="BA155" s="112" t="str">
        <f t="shared" si="136"/>
        <v>S10</v>
      </c>
      <c r="BB155" s="112" t="str">
        <f t="shared" si="136"/>
        <v>S11</v>
      </c>
      <c r="BC155" s="112" t="str">
        <f t="shared" si="136"/>
        <v>S12</v>
      </c>
      <c r="BD155" s="112" t="str">
        <f t="shared" si="136"/>
        <v>S13</v>
      </c>
      <c r="BE155" s="112" t="str">
        <f t="shared" si="136"/>
        <v>S14</v>
      </c>
      <c r="BF155" s="112" t="str">
        <f t="shared" si="136"/>
        <v>S15</v>
      </c>
      <c r="BG155" s="112" t="str">
        <f t="shared" si="136"/>
        <v>S16</v>
      </c>
      <c r="BH155" s="112" t="str">
        <f t="shared" si="136"/>
        <v>S17</v>
      </c>
      <c r="BI155" s="112" t="str">
        <f t="shared" si="136"/>
        <v>S18</v>
      </c>
      <c r="BJ155" s="112" t="str">
        <f t="shared" si="136"/>
        <v>S19</v>
      </c>
      <c r="BK155" s="112" t="str">
        <f t="shared" si="136"/>
        <v>S20</v>
      </c>
      <c r="BL155" s="112" t="str">
        <f t="shared" si="136"/>
        <v>S21</v>
      </c>
      <c r="BM155" s="112" t="str">
        <f t="shared" si="136"/>
        <v>S22</v>
      </c>
      <c r="BN155" s="113" t="str">
        <f t="shared" si="136"/>
        <v>S23</v>
      </c>
    </row>
    <row r="156" spans="13:66" x14ac:dyDescent="0.3">
      <c r="M156" s="44" t="str">
        <f t="shared" ref="M156:M164" si="137">M128</f>
        <v>Design + review</v>
      </c>
      <c r="N156" s="86">
        <f t="shared" ref="N156:N164" si="138">SUM(O156:BN156)</f>
        <v>0</v>
      </c>
    </row>
    <row r="157" spans="13:66" x14ac:dyDescent="0.3">
      <c r="M157" s="18" t="str">
        <f t="shared" si="137"/>
        <v>Esecuzione (system + retest 30%)</v>
      </c>
      <c r="N157" s="87">
        <f t="shared" si="138"/>
        <v>0</v>
      </c>
    </row>
    <row r="158" spans="13:66" x14ac:dyDescent="0.3">
      <c r="M158" s="18" t="str">
        <f t="shared" si="137"/>
        <v>NRT</v>
      </c>
      <c r="N158" s="87">
        <f t="shared" si="138"/>
        <v>0</v>
      </c>
    </row>
    <row r="159" spans="13:66" x14ac:dyDescent="0.3">
      <c r="M159" s="18" t="str">
        <f t="shared" si="137"/>
        <v>Management</v>
      </c>
      <c r="N159" s="87">
        <f t="shared" si="138"/>
        <v>0</v>
      </c>
    </row>
    <row r="160" spans="13:66" x14ac:dyDescent="0.3">
      <c r="M160" s="18" t="str">
        <f t="shared" si="137"/>
        <v>Data preparation</v>
      </c>
      <c r="N160" s="87">
        <f t="shared" si="138"/>
        <v>72</v>
      </c>
      <c r="P160">
        <v>32</v>
      </c>
      <c r="Q160">
        <v>40</v>
      </c>
    </row>
    <row r="161" spans="4:66" x14ac:dyDescent="0.3">
      <c r="M161" s="18" t="str">
        <f t="shared" si="137"/>
        <v>Esecuzione (system + retest 30%) Evolutive MyKey</v>
      </c>
      <c r="N161" s="87">
        <f t="shared" si="138"/>
        <v>0</v>
      </c>
    </row>
    <row r="162" spans="4:66" x14ac:dyDescent="0.3">
      <c r="M162" s="18">
        <f t="shared" si="137"/>
        <v>0</v>
      </c>
      <c r="N162" s="87">
        <f t="shared" si="138"/>
        <v>0</v>
      </c>
    </row>
    <row r="163" spans="4:66" x14ac:dyDescent="0.3">
      <c r="M163" s="18" t="e">
        <f t="shared" si="137"/>
        <v>#REF!</v>
      </c>
      <c r="N163" s="87">
        <f t="shared" si="138"/>
        <v>0</v>
      </c>
    </row>
    <row r="164" spans="4:66" ht="15" thickBot="1" x14ac:dyDescent="0.35">
      <c r="M164" s="45" t="e">
        <f t="shared" si="137"/>
        <v>#REF!</v>
      </c>
      <c r="N164" s="88">
        <f t="shared" si="138"/>
        <v>0</v>
      </c>
    </row>
    <row r="165" spans="4:66" ht="15" thickBot="1" x14ac:dyDescent="0.35">
      <c r="N165" s="70">
        <f>SUM(N156:N164)</f>
        <v>72</v>
      </c>
      <c r="O165" s="28">
        <f>SUM(O156:O164)</f>
        <v>0</v>
      </c>
      <c r="P165" s="29">
        <f t="shared" ref="P165:BN165" si="139">SUM(P156:P164)</f>
        <v>32</v>
      </c>
      <c r="Q165" s="29">
        <f t="shared" si="139"/>
        <v>40</v>
      </c>
      <c r="R165" s="29">
        <f t="shared" si="139"/>
        <v>0</v>
      </c>
      <c r="S165" s="29">
        <f t="shared" si="139"/>
        <v>0</v>
      </c>
      <c r="T165" s="29">
        <f t="shared" si="139"/>
        <v>0</v>
      </c>
      <c r="U165" s="29">
        <f t="shared" si="139"/>
        <v>0</v>
      </c>
      <c r="V165" s="29">
        <f t="shared" si="139"/>
        <v>0</v>
      </c>
      <c r="W165" s="29">
        <f t="shared" si="139"/>
        <v>0</v>
      </c>
      <c r="X165" s="29">
        <f t="shared" si="139"/>
        <v>0</v>
      </c>
      <c r="Y165" s="29">
        <f t="shared" si="139"/>
        <v>0</v>
      </c>
      <c r="Z165" s="29">
        <f t="shared" si="139"/>
        <v>0</v>
      </c>
      <c r="AA165" s="29">
        <f t="shared" si="139"/>
        <v>0</v>
      </c>
      <c r="AB165" s="29">
        <f t="shared" si="139"/>
        <v>0</v>
      </c>
      <c r="AC165" s="29">
        <f t="shared" si="139"/>
        <v>0</v>
      </c>
      <c r="AD165" s="29">
        <f t="shared" si="139"/>
        <v>0</v>
      </c>
      <c r="AE165" s="29">
        <f t="shared" si="139"/>
        <v>0</v>
      </c>
      <c r="AF165" s="29">
        <f t="shared" si="139"/>
        <v>0</v>
      </c>
      <c r="AG165" s="29">
        <f t="shared" si="139"/>
        <v>0</v>
      </c>
      <c r="AH165" s="29">
        <f t="shared" si="139"/>
        <v>0</v>
      </c>
      <c r="AI165" s="29">
        <f t="shared" si="139"/>
        <v>0</v>
      </c>
      <c r="AJ165" s="29">
        <f t="shared" si="139"/>
        <v>0</v>
      </c>
      <c r="AK165" s="29">
        <f t="shared" si="139"/>
        <v>0</v>
      </c>
      <c r="AL165" s="29">
        <f t="shared" si="139"/>
        <v>0</v>
      </c>
      <c r="AM165" s="29">
        <f t="shared" si="139"/>
        <v>0</v>
      </c>
      <c r="AN165" s="29">
        <f t="shared" si="139"/>
        <v>0</v>
      </c>
      <c r="AO165" s="29">
        <f t="shared" si="139"/>
        <v>0</v>
      </c>
      <c r="AP165" s="29">
        <f t="shared" si="139"/>
        <v>0</v>
      </c>
      <c r="AQ165" s="29">
        <f t="shared" si="139"/>
        <v>0</v>
      </c>
      <c r="AR165" s="29">
        <f t="shared" si="139"/>
        <v>0</v>
      </c>
      <c r="AS165" s="29">
        <f t="shared" si="139"/>
        <v>0</v>
      </c>
      <c r="AT165" s="29">
        <f t="shared" si="139"/>
        <v>0</v>
      </c>
      <c r="AU165" s="29">
        <f t="shared" si="139"/>
        <v>0</v>
      </c>
      <c r="AV165" s="29">
        <f t="shared" si="139"/>
        <v>0</v>
      </c>
      <c r="AW165" s="29">
        <f t="shared" si="139"/>
        <v>0</v>
      </c>
      <c r="AX165" s="29">
        <f t="shared" si="139"/>
        <v>0</v>
      </c>
      <c r="AY165" s="29">
        <f t="shared" si="139"/>
        <v>0</v>
      </c>
      <c r="AZ165" s="29">
        <f t="shared" si="139"/>
        <v>0</v>
      </c>
      <c r="BA165" s="29">
        <f t="shared" si="139"/>
        <v>0</v>
      </c>
      <c r="BB165" s="29">
        <f t="shared" si="139"/>
        <v>0</v>
      </c>
      <c r="BC165" s="29">
        <f t="shared" si="139"/>
        <v>0</v>
      </c>
      <c r="BD165" s="29">
        <f t="shared" si="139"/>
        <v>0</v>
      </c>
      <c r="BE165" s="29">
        <f t="shared" si="139"/>
        <v>0</v>
      </c>
      <c r="BF165" s="29">
        <f t="shared" si="139"/>
        <v>0</v>
      </c>
      <c r="BG165" s="29">
        <f t="shared" si="139"/>
        <v>0</v>
      </c>
      <c r="BH165" s="29">
        <f t="shared" si="139"/>
        <v>0</v>
      </c>
      <c r="BI165" s="29">
        <f t="shared" si="139"/>
        <v>0</v>
      </c>
      <c r="BJ165" s="29">
        <f t="shared" si="139"/>
        <v>0</v>
      </c>
      <c r="BK165" s="29">
        <f t="shared" si="139"/>
        <v>0</v>
      </c>
      <c r="BL165" s="29">
        <f t="shared" si="139"/>
        <v>0</v>
      </c>
      <c r="BM165" s="29">
        <f t="shared" si="139"/>
        <v>0</v>
      </c>
      <c r="BN165" s="30">
        <f t="shared" si="139"/>
        <v>0</v>
      </c>
    </row>
    <row r="166" spans="4:66" ht="15" thickBot="1" x14ac:dyDescent="0.35">
      <c r="D166" s="282"/>
      <c r="E166" s="423"/>
      <c r="N166" s="250" t="s">
        <v>360</v>
      </c>
      <c r="O166" s="251" t="e">
        <f>VLOOKUP($M169,#REF!,HLOOKUP(O$69,#REF!,3,FALSE),FALSE)</f>
        <v>#REF!</v>
      </c>
      <c r="P166" s="251" t="e">
        <f>VLOOKUP($M169,#REF!,HLOOKUP(P$69,#REF!,3,FALSE),FALSE)</f>
        <v>#REF!</v>
      </c>
      <c r="Q166" s="251" t="e">
        <f>VLOOKUP($M169,#REF!,HLOOKUP(Q$69,#REF!,3,FALSE),FALSE)</f>
        <v>#REF!</v>
      </c>
      <c r="R166" s="251" t="e">
        <f>VLOOKUP($M169,#REF!,HLOOKUP(R$69,#REF!,3,FALSE),FALSE)</f>
        <v>#REF!</v>
      </c>
      <c r="S166" s="251" t="e">
        <f>VLOOKUP($M169,#REF!,HLOOKUP(S$69,#REF!,3,FALSE),FALSE)</f>
        <v>#REF!</v>
      </c>
      <c r="T166" s="251" t="e">
        <f>VLOOKUP($M169,#REF!,HLOOKUP(T$69,#REF!,3,FALSE),FALSE)</f>
        <v>#REF!</v>
      </c>
      <c r="U166" s="251" t="e">
        <f>VLOOKUP($M169,#REF!,HLOOKUP(U$69,#REF!,3,FALSE),FALSE)</f>
        <v>#REF!</v>
      </c>
      <c r="V166" s="251" t="e">
        <f>VLOOKUP($M169,#REF!,HLOOKUP(V$69,#REF!,3,FALSE),FALSE)</f>
        <v>#REF!</v>
      </c>
      <c r="W166" s="251" t="e">
        <f>VLOOKUP($M169,#REF!,HLOOKUP(W$69,#REF!,3,FALSE),FALSE)</f>
        <v>#REF!</v>
      </c>
      <c r="X166" s="251" t="e">
        <f>VLOOKUP($M169,#REF!,HLOOKUP(X$69,#REF!,3,FALSE),FALSE)</f>
        <v>#REF!</v>
      </c>
      <c r="Y166" s="251" t="e">
        <f>VLOOKUP($M169,#REF!,HLOOKUP(Y$69,#REF!,3,FALSE),FALSE)</f>
        <v>#REF!</v>
      </c>
      <c r="Z166" s="251" t="e">
        <f>VLOOKUP($M169,#REF!,HLOOKUP(Z$69,#REF!,3,FALSE),FALSE)</f>
        <v>#REF!</v>
      </c>
      <c r="AA166" s="251" t="e">
        <f>VLOOKUP($M169,#REF!,HLOOKUP(AA$69,#REF!,3,FALSE),FALSE)</f>
        <v>#REF!</v>
      </c>
      <c r="AB166" s="251" t="e">
        <f>VLOOKUP($M169,#REF!,HLOOKUP(AB$69,#REF!,3,FALSE),FALSE)</f>
        <v>#REF!</v>
      </c>
      <c r="AC166" s="251" t="e">
        <f>VLOOKUP($M169,#REF!,HLOOKUP(AC$69,#REF!,3,FALSE),FALSE)</f>
        <v>#REF!</v>
      </c>
      <c r="AD166" s="251" t="e">
        <f>VLOOKUP($M169,#REF!,HLOOKUP(AD$69,#REF!,3,FALSE),FALSE)</f>
        <v>#REF!</v>
      </c>
      <c r="AE166" s="251" t="e">
        <f>VLOOKUP($M169,#REF!,HLOOKUP(AE$69,#REF!,3,FALSE),FALSE)</f>
        <v>#REF!</v>
      </c>
      <c r="AF166" s="251" t="e">
        <f>VLOOKUP($M169,#REF!,HLOOKUP(AF$69,#REF!,3,FALSE),FALSE)</f>
        <v>#REF!</v>
      </c>
      <c r="AG166" s="251" t="e">
        <f>VLOOKUP($M169,#REF!,HLOOKUP(AG$69,#REF!,3,FALSE),FALSE)</f>
        <v>#REF!</v>
      </c>
      <c r="AH166" s="251" t="e">
        <f>VLOOKUP($M169,#REF!,HLOOKUP(AH$69,#REF!,3,FALSE),FALSE)</f>
        <v>#REF!</v>
      </c>
      <c r="AI166" s="251" t="e">
        <f>VLOOKUP($M169,#REF!,HLOOKUP(AI$69,#REF!,3,FALSE),FALSE)</f>
        <v>#REF!</v>
      </c>
      <c r="AJ166" s="251" t="e">
        <f>VLOOKUP($M169,#REF!,HLOOKUP(AJ$69,#REF!,3,FALSE),FALSE)</f>
        <v>#REF!</v>
      </c>
      <c r="AK166" s="251" t="e">
        <f>VLOOKUP($M169,#REF!,HLOOKUP(AK$69,#REF!,3,FALSE),FALSE)</f>
        <v>#REF!</v>
      </c>
      <c r="AL166" s="251" t="e">
        <f>VLOOKUP($M169,#REF!,HLOOKUP(AL$69,#REF!,3,FALSE),FALSE)</f>
        <v>#REF!</v>
      </c>
      <c r="AM166" s="251" t="e">
        <f>VLOOKUP($M169,#REF!,HLOOKUP(AM$69,#REF!,3,FALSE),FALSE)</f>
        <v>#REF!</v>
      </c>
      <c r="AN166" s="251" t="e">
        <f>VLOOKUP($M169,#REF!,HLOOKUP(AN$69,#REF!,3,FALSE),FALSE)</f>
        <v>#REF!</v>
      </c>
      <c r="AO166" s="251" t="e">
        <f>VLOOKUP($M169,#REF!,HLOOKUP(AO$69,#REF!,3,FALSE),FALSE)</f>
        <v>#REF!</v>
      </c>
      <c r="AP166" s="251" t="e">
        <f>VLOOKUP($M169,#REF!,HLOOKUP(AP$69,#REF!,3,FALSE),FALSE)</f>
        <v>#REF!</v>
      </c>
      <c r="AQ166" s="251" t="e">
        <f>VLOOKUP($M169,#REF!,HLOOKUP(AQ$69,#REF!,3,FALSE),FALSE)</f>
        <v>#REF!</v>
      </c>
      <c r="AR166" s="251" t="e">
        <f>VLOOKUP($M169,#REF!,HLOOKUP(AR$69,#REF!,3,FALSE),FALSE)</f>
        <v>#REF!</v>
      </c>
      <c r="AS166" s="251" t="e">
        <f>VLOOKUP($M169,#REF!,HLOOKUP(AS$69,#REF!,3,FALSE),FALSE)</f>
        <v>#REF!</v>
      </c>
      <c r="AT166" s="251" t="e">
        <f>VLOOKUP($M169,#REF!,HLOOKUP(AT$69,#REF!,3,FALSE),FALSE)</f>
        <v>#REF!</v>
      </c>
      <c r="AU166" s="251" t="e">
        <f>VLOOKUP($M169,#REF!,HLOOKUP(AU$69,#REF!,3,FALSE),FALSE)</f>
        <v>#REF!</v>
      </c>
      <c r="AV166" s="251" t="e">
        <f>VLOOKUP($M169,#REF!,HLOOKUP(AV$69,#REF!,3,FALSE),FALSE)</f>
        <v>#REF!</v>
      </c>
      <c r="AW166" s="251" t="e">
        <f>VLOOKUP($M169,#REF!,HLOOKUP(AW$69,#REF!,3,FALSE),FALSE)</f>
        <v>#REF!</v>
      </c>
      <c r="AX166" s="251" t="e">
        <f>VLOOKUP($M169,#REF!,HLOOKUP(AX$69,#REF!,3,FALSE),FALSE)</f>
        <v>#REF!</v>
      </c>
      <c r="AY166" s="251" t="e">
        <f>VLOOKUP($M169,#REF!,HLOOKUP(AY$69,#REF!,3,FALSE),FALSE)</f>
        <v>#REF!</v>
      </c>
      <c r="AZ166" s="251" t="e">
        <f>VLOOKUP($M169,#REF!,HLOOKUP(AZ$69,#REF!,3,FALSE),FALSE)</f>
        <v>#REF!</v>
      </c>
      <c r="BA166" s="251" t="e">
        <f>VLOOKUP($M169,#REF!,HLOOKUP(BA$69,#REF!,3,FALSE),FALSE)</f>
        <v>#REF!</v>
      </c>
      <c r="BB166" s="251" t="e">
        <f>VLOOKUP($M169,#REF!,HLOOKUP(BB$69,#REF!,3,FALSE),FALSE)</f>
        <v>#REF!</v>
      </c>
      <c r="BC166" s="251" t="e">
        <f>VLOOKUP($M169,#REF!,HLOOKUP(BC$69,#REF!,3,FALSE),FALSE)</f>
        <v>#REF!</v>
      </c>
      <c r="BD166" s="251" t="e">
        <f>VLOOKUP($M169,#REF!,HLOOKUP(BD$69,#REF!,3,FALSE),FALSE)</f>
        <v>#REF!</v>
      </c>
      <c r="BE166" s="251" t="e">
        <f>VLOOKUP($M169,#REF!,HLOOKUP(BE$69,#REF!,3,FALSE),FALSE)</f>
        <v>#REF!</v>
      </c>
      <c r="BF166" s="251" t="e">
        <f>VLOOKUP($M169,#REF!,HLOOKUP(BF$69,#REF!,3,FALSE),FALSE)</f>
        <v>#REF!</v>
      </c>
      <c r="BG166" s="251" t="e">
        <f>VLOOKUP($M169,#REF!,HLOOKUP(BG$69,#REF!,3,FALSE),FALSE)</f>
        <v>#REF!</v>
      </c>
      <c r="BH166" s="251" t="e">
        <f>VLOOKUP($M169,#REF!,HLOOKUP(BH$69,#REF!,3,FALSE),FALSE)</f>
        <v>#REF!</v>
      </c>
      <c r="BI166" s="251" t="e">
        <f>VLOOKUP($M169,#REF!,HLOOKUP(BI$69,#REF!,3,FALSE),FALSE)</f>
        <v>#REF!</v>
      </c>
      <c r="BJ166" s="251" t="e">
        <f>VLOOKUP($M169,#REF!,HLOOKUP(BJ$69,#REF!,3,FALSE),FALSE)</f>
        <v>#REF!</v>
      </c>
      <c r="BK166" s="251" t="e">
        <f>VLOOKUP($M169,#REF!,HLOOKUP(BK$69,#REF!,3,FALSE),FALSE)</f>
        <v>#REF!</v>
      </c>
      <c r="BL166" s="251" t="e">
        <f>VLOOKUP($M169,#REF!,HLOOKUP(BL$69,#REF!,3,FALSE),FALSE)</f>
        <v>#REF!</v>
      </c>
      <c r="BM166" s="251" t="e">
        <f>VLOOKUP($M169,#REF!,HLOOKUP(BM$69,#REF!,3,FALSE),FALSE)</f>
        <v>#REF!</v>
      </c>
      <c r="BN166" s="251" t="e">
        <f>VLOOKUP($M169,#REF!,HLOOKUP(BN$69,#REF!,3,FALSE),FALSE)</f>
        <v>#REF!</v>
      </c>
    </row>
    <row r="167" spans="4:66" ht="18" x14ac:dyDescent="0.3">
      <c r="N167" s="103" t="str">
        <f>N$19</f>
        <v>DAL</v>
      </c>
      <c r="O167" s="100">
        <f>O$19</f>
        <v>44725</v>
      </c>
      <c r="P167" s="101">
        <f t="shared" ref="P167:BN167" si="140">P$19</f>
        <v>44732</v>
      </c>
      <c r="Q167" s="101">
        <f t="shared" si="140"/>
        <v>44739</v>
      </c>
      <c r="R167" s="101">
        <f t="shared" si="140"/>
        <v>44746</v>
      </c>
      <c r="S167" s="101">
        <f t="shared" si="140"/>
        <v>44753</v>
      </c>
      <c r="T167" s="101">
        <f t="shared" si="140"/>
        <v>44760</v>
      </c>
      <c r="U167" s="101">
        <f t="shared" si="140"/>
        <v>44767</v>
      </c>
      <c r="V167" s="101">
        <f t="shared" si="140"/>
        <v>44774</v>
      </c>
      <c r="W167" s="101">
        <f t="shared" si="140"/>
        <v>44781</v>
      </c>
      <c r="X167" s="101">
        <f t="shared" si="140"/>
        <v>44788</v>
      </c>
      <c r="Y167" s="101">
        <f t="shared" si="140"/>
        <v>44795</v>
      </c>
      <c r="Z167" s="101">
        <f t="shared" si="140"/>
        <v>44802</v>
      </c>
      <c r="AA167" s="101">
        <f t="shared" si="140"/>
        <v>44809</v>
      </c>
      <c r="AB167" s="101">
        <f t="shared" si="140"/>
        <v>44816</v>
      </c>
      <c r="AC167" s="101">
        <f t="shared" si="140"/>
        <v>44823</v>
      </c>
      <c r="AD167" s="101">
        <f t="shared" si="140"/>
        <v>44830</v>
      </c>
      <c r="AE167" s="101">
        <f t="shared" si="140"/>
        <v>44837</v>
      </c>
      <c r="AF167" s="101">
        <f t="shared" si="140"/>
        <v>44844</v>
      </c>
      <c r="AG167" s="101">
        <f t="shared" si="140"/>
        <v>44851</v>
      </c>
      <c r="AH167" s="101">
        <f t="shared" si="140"/>
        <v>44858</v>
      </c>
      <c r="AI167" s="101">
        <f t="shared" si="140"/>
        <v>44865</v>
      </c>
      <c r="AJ167" s="101">
        <f t="shared" si="140"/>
        <v>44872</v>
      </c>
      <c r="AK167" s="101">
        <f t="shared" si="140"/>
        <v>44879</v>
      </c>
      <c r="AL167" s="101">
        <f t="shared" si="140"/>
        <v>44886</v>
      </c>
      <c r="AM167" s="101">
        <f t="shared" si="140"/>
        <v>44893</v>
      </c>
      <c r="AN167" s="101">
        <f t="shared" si="140"/>
        <v>44900</v>
      </c>
      <c r="AO167" s="101">
        <f t="shared" si="140"/>
        <v>44907</v>
      </c>
      <c r="AP167" s="101">
        <f t="shared" si="140"/>
        <v>44914</v>
      </c>
      <c r="AQ167" s="101">
        <f t="shared" si="140"/>
        <v>44921</v>
      </c>
      <c r="AR167" s="101">
        <f t="shared" si="140"/>
        <v>44928</v>
      </c>
      <c r="AS167" s="101">
        <f t="shared" si="140"/>
        <v>44935</v>
      </c>
      <c r="AT167" s="101">
        <f t="shared" si="140"/>
        <v>44942</v>
      </c>
      <c r="AU167" s="101">
        <f t="shared" si="140"/>
        <v>44949</v>
      </c>
      <c r="AV167" s="101">
        <f t="shared" si="140"/>
        <v>44956</v>
      </c>
      <c r="AW167" s="101">
        <f t="shared" si="140"/>
        <v>44963</v>
      </c>
      <c r="AX167" s="101">
        <f t="shared" si="140"/>
        <v>44970</v>
      </c>
      <c r="AY167" s="101">
        <f t="shared" si="140"/>
        <v>44977</v>
      </c>
      <c r="AZ167" s="101">
        <f t="shared" si="140"/>
        <v>44984</v>
      </c>
      <c r="BA167" s="101">
        <f t="shared" si="140"/>
        <v>44991</v>
      </c>
      <c r="BB167" s="101">
        <f t="shared" si="140"/>
        <v>44998</v>
      </c>
      <c r="BC167" s="101">
        <f t="shared" si="140"/>
        <v>45005</v>
      </c>
      <c r="BD167" s="101">
        <f t="shared" si="140"/>
        <v>45012</v>
      </c>
      <c r="BE167" s="101">
        <f t="shared" si="140"/>
        <v>45019</v>
      </c>
      <c r="BF167" s="101">
        <f t="shared" si="140"/>
        <v>45026</v>
      </c>
      <c r="BG167" s="101">
        <f t="shared" si="140"/>
        <v>45033</v>
      </c>
      <c r="BH167" s="101">
        <f t="shared" si="140"/>
        <v>45040</v>
      </c>
      <c r="BI167" s="101">
        <f t="shared" si="140"/>
        <v>45047</v>
      </c>
      <c r="BJ167" s="101">
        <f t="shared" si="140"/>
        <v>45054</v>
      </c>
      <c r="BK167" s="101">
        <f t="shared" si="140"/>
        <v>45061</v>
      </c>
      <c r="BL167" s="101">
        <f t="shared" si="140"/>
        <v>45068</v>
      </c>
      <c r="BM167" s="101">
        <f t="shared" si="140"/>
        <v>45075</v>
      </c>
      <c r="BN167" s="102">
        <f t="shared" si="140"/>
        <v>45082</v>
      </c>
    </row>
    <row r="168" spans="4:66" ht="18.600000000000001" thickBot="1" x14ac:dyDescent="0.35">
      <c r="N168" s="104" t="str">
        <f>N$20</f>
        <v>AL</v>
      </c>
      <c r="O168" s="106">
        <f>O$20</f>
        <v>44731</v>
      </c>
      <c r="P168" s="107">
        <f t="shared" ref="P168:BN168" si="141">P$20</f>
        <v>44738</v>
      </c>
      <c r="Q168" s="107">
        <f t="shared" si="141"/>
        <v>44745</v>
      </c>
      <c r="R168" s="107">
        <f t="shared" si="141"/>
        <v>44752</v>
      </c>
      <c r="S168" s="107">
        <f>S$20</f>
        <v>44759</v>
      </c>
      <c r="T168" s="107">
        <f t="shared" si="141"/>
        <v>44766</v>
      </c>
      <c r="U168" s="107">
        <f t="shared" si="141"/>
        <v>44773</v>
      </c>
      <c r="V168" s="107">
        <f t="shared" si="141"/>
        <v>44780</v>
      </c>
      <c r="W168" s="107">
        <f t="shared" si="141"/>
        <v>44787</v>
      </c>
      <c r="X168" s="107">
        <f t="shared" si="141"/>
        <v>44794</v>
      </c>
      <c r="Y168" s="107">
        <f t="shared" si="141"/>
        <v>44801</v>
      </c>
      <c r="Z168" s="107">
        <f t="shared" si="141"/>
        <v>44808</v>
      </c>
      <c r="AA168" s="107">
        <f t="shared" si="141"/>
        <v>44815</v>
      </c>
      <c r="AB168" s="107">
        <f t="shared" si="141"/>
        <v>44822</v>
      </c>
      <c r="AC168" s="107">
        <f t="shared" si="141"/>
        <v>44829</v>
      </c>
      <c r="AD168" s="107">
        <f t="shared" si="141"/>
        <v>44836</v>
      </c>
      <c r="AE168" s="107">
        <f t="shared" si="141"/>
        <v>44843</v>
      </c>
      <c r="AF168" s="107">
        <f t="shared" si="141"/>
        <v>44850</v>
      </c>
      <c r="AG168" s="107">
        <f t="shared" si="141"/>
        <v>44857</v>
      </c>
      <c r="AH168" s="107">
        <f t="shared" si="141"/>
        <v>44864</v>
      </c>
      <c r="AI168" s="107">
        <f t="shared" si="141"/>
        <v>44871</v>
      </c>
      <c r="AJ168" s="107">
        <f t="shared" si="141"/>
        <v>44878</v>
      </c>
      <c r="AK168" s="107">
        <f t="shared" si="141"/>
        <v>44885</v>
      </c>
      <c r="AL168" s="107">
        <f t="shared" si="141"/>
        <v>44892</v>
      </c>
      <c r="AM168" s="107">
        <f t="shared" si="141"/>
        <v>44899</v>
      </c>
      <c r="AN168" s="107">
        <f t="shared" si="141"/>
        <v>44906</v>
      </c>
      <c r="AO168" s="107">
        <f t="shared" si="141"/>
        <v>44913</v>
      </c>
      <c r="AP168" s="107">
        <f t="shared" si="141"/>
        <v>44920</v>
      </c>
      <c r="AQ168" s="107">
        <f t="shared" si="141"/>
        <v>44927</v>
      </c>
      <c r="AR168" s="107">
        <f t="shared" si="141"/>
        <v>44934</v>
      </c>
      <c r="AS168" s="107">
        <f t="shared" si="141"/>
        <v>44941</v>
      </c>
      <c r="AT168" s="107">
        <f t="shared" si="141"/>
        <v>44948</v>
      </c>
      <c r="AU168" s="107">
        <f t="shared" si="141"/>
        <v>44955</v>
      </c>
      <c r="AV168" s="107">
        <f t="shared" si="141"/>
        <v>44962</v>
      </c>
      <c r="AW168" s="107">
        <f t="shared" si="141"/>
        <v>44969</v>
      </c>
      <c r="AX168" s="107">
        <f t="shared" si="141"/>
        <v>44976</v>
      </c>
      <c r="AY168" s="107">
        <f t="shared" si="141"/>
        <v>44983</v>
      </c>
      <c r="AZ168" s="107">
        <f t="shared" si="141"/>
        <v>44990</v>
      </c>
      <c r="BA168" s="107">
        <f t="shared" si="141"/>
        <v>44997</v>
      </c>
      <c r="BB168" s="107">
        <f t="shared" si="141"/>
        <v>45004</v>
      </c>
      <c r="BC168" s="107">
        <f t="shared" si="141"/>
        <v>45011</v>
      </c>
      <c r="BD168" s="107">
        <f t="shared" si="141"/>
        <v>45018</v>
      </c>
      <c r="BE168" s="107">
        <f t="shared" si="141"/>
        <v>45025</v>
      </c>
      <c r="BF168" s="107">
        <f t="shared" si="141"/>
        <v>45032</v>
      </c>
      <c r="BG168" s="107">
        <f t="shared" si="141"/>
        <v>45039</v>
      </c>
      <c r="BH168" s="107">
        <f t="shared" si="141"/>
        <v>45046</v>
      </c>
      <c r="BI168" s="107">
        <f t="shared" si="141"/>
        <v>45053</v>
      </c>
      <c r="BJ168" s="107">
        <f t="shared" si="141"/>
        <v>45060</v>
      </c>
      <c r="BK168" s="107">
        <f t="shared" si="141"/>
        <v>45067</v>
      </c>
      <c r="BL168" s="107">
        <f t="shared" si="141"/>
        <v>45074</v>
      </c>
      <c r="BM168" s="107">
        <f t="shared" si="141"/>
        <v>45081</v>
      </c>
      <c r="BN168" s="108">
        <f t="shared" si="141"/>
        <v>45088</v>
      </c>
    </row>
    <row r="169" spans="4:66" ht="18.600000000000001" thickBot="1" x14ac:dyDescent="0.4">
      <c r="M169" s="17" t="s">
        <v>22</v>
      </c>
      <c r="N169" s="89" t="e">
        <f>VLOOKUP(M169,#REF!,2,FALSE)</f>
        <v>#REF!</v>
      </c>
      <c r="O169" s="111" t="str">
        <f>O$21</f>
        <v>S25</v>
      </c>
      <c r="P169" s="112" t="str">
        <f>P$21</f>
        <v>S26</v>
      </c>
      <c r="Q169" s="112" t="str">
        <f t="shared" ref="Q169:BN169" si="142">Q$21</f>
        <v>S27</v>
      </c>
      <c r="R169" s="112" t="str">
        <f t="shared" si="142"/>
        <v>S28</v>
      </c>
      <c r="S169" s="112" t="str">
        <f t="shared" si="142"/>
        <v>S29</v>
      </c>
      <c r="T169" s="112" t="str">
        <f t="shared" si="142"/>
        <v>S30</v>
      </c>
      <c r="U169" s="112" t="str">
        <f t="shared" si="142"/>
        <v>S31</v>
      </c>
      <c r="V169" s="112" t="str">
        <f t="shared" si="142"/>
        <v>S32</v>
      </c>
      <c r="W169" s="112" t="str">
        <f t="shared" si="142"/>
        <v>S33</v>
      </c>
      <c r="X169" s="112" t="str">
        <f t="shared" si="142"/>
        <v>S34</v>
      </c>
      <c r="Y169" s="112" t="str">
        <f t="shared" si="142"/>
        <v>S35</v>
      </c>
      <c r="Z169" s="112" t="str">
        <f t="shared" si="142"/>
        <v>S36</v>
      </c>
      <c r="AA169" s="112" t="str">
        <f t="shared" si="142"/>
        <v>S37</v>
      </c>
      <c r="AB169" s="112" t="str">
        <f t="shared" si="142"/>
        <v>S38</v>
      </c>
      <c r="AC169" s="112" t="str">
        <f t="shared" si="142"/>
        <v>S39</v>
      </c>
      <c r="AD169" s="112" t="str">
        <f t="shared" si="142"/>
        <v>S40</v>
      </c>
      <c r="AE169" s="112" t="str">
        <f t="shared" si="142"/>
        <v>S41</v>
      </c>
      <c r="AF169" s="112" t="str">
        <f t="shared" si="142"/>
        <v>S42</v>
      </c>
      <c r="AG169" s="112" t="str">
        <f t="shared" si="142"/>
        <v>S43</v>
      </c>
      <c r="AH169" s="112" t="str">
        <f t="shared" si="142"/>
        <v>S44</v>
      </c>
      <c r="AI169" s="112" t="str">
        <f t="shared" si="142"/>
        <v>S45</v>
      </c>
      <c r="AJ169" s="112" t="str">
        <f t="shared" si="142"/>
        <v>S46</v>
      </c>
      <c r="AK169" s="112" t="str">
        <f t="shared" si="142"/>
        <v>S47</v>
      </c>
      <c r="AL169" s="112" t="str">
        <f t="shared" si="142"/>
        <v>S48</v>
      </c>
      <c r="AM169" s="112" t="str">
        <f t="shared" si="142"/>
        <v>S49</v>
      </c>
      <c r="AN169" s="112" t="str">
        <f t="shared" si="142"/>
        <v>S50</v>
      </c>
      <c r="AO169" s="112" t="str">
        <f t="shared" si="142"/>
        <v>S51</v>
      </c>
      <c r="AP169" s="112" t="str">
        <f t="shared" si="142"/>
        <v>S52</v>
      </c>
      <c r="AQ169" s="112" t="str">
        <f t="shared" si="142"/>
        <v>S53</v>
      </c>
      <c r="AR169" s="112" t="str">
        <f t="shared" si="142"/>
        <v>S1</v>
      </c>
      <c r="AS169" s="112" t="str">
        <f t="shared" si="142"/>
        <v>S2</v>
      </c>
      <c r="AT169" s="112" t="str">
        <f t="shared" si="142"/>
        <v>S3</v>
      </c>
      <c r="AU169" s="112" t="str">
        <f t="shared" si="142"/>
        <v>S4</v>
      </c>
      <c r="AV169" s="112" t="str">
        <f t="shared" si="142"/>
        <v>S5</v>
      </c>
      <c r="AW169" s="112" t="str">
        <f t="shared" si="142"/>
        <v>S6</v>
      </c>
      <c r="AX169" s="112" t="str">
        <f t="shared" si="142"/>
        <v>S7</v>
      </c>
      <c r="AY169" s="112" t="str">
        <f t="shared" si="142"/>
        <v>S8</v>
      </c>
      <c r="AZ169" s="112" t="str">
        <f t="shared" si="142"/>
        <v>S9</v>
      </c>
      <c r="BA169" s="112" t="str">
        <f t="shared" si="142"/>
        <v>S10</v>
      </c>
      <c r="BB169" s="112" t="str">
        <f t="shared" si="142"/>
        <v>S11</v>
      </c>
      <c r="BC169" s="112" t="str">
        <f t="shared" si="142"/>
        <v>S12</v>
      </c>
      <c r="BD169" s="112" t="str">
        <f t="shared" si="142"/>
        <v>S13</v>
      </c>
      <c r="BE169" s="112" t="str">
        <f t="shared" si="142"/>
        <v>S14</v>
      </c>
      <c r="BF169" s="112" t="str">
        <f t="shared" si="142"/>
        <v>S15</v>
      </c>
      <c r="BG169" s="112" t="str">
        <f t="shared" si="142"/>
        <v>S16</v>
      </c>
      <c r="BH169" s="112" t="str">
        <f t="shared" si="142"/>
        <v>S17</v>
      </c>
      <c r="BI169" s="112" t="str">
        <f t="shared" si="142"/>
        <v>S18</v>
      </c>
      <c r="BJ169" s="112" t="str">
        <f t="shared" si="142"/>
        <v>S19</v>
      </c>
      <c r="BK169" s="112" t="str">
        <f t="shared" si="142"/>
        <v>S20</v>
      </c>
      <c r="BL169" s="112" t="str">
        <f t="shared" si="142"/>
        <v>S21</v>
      </c>
      <c r="BM169" s="112" t="str">
        <f t="shared" si="142"/>
        <v>S22</v>
      </c>
      <c r="BN169" s="113" t="str">
        <f t="shared" si="142"/>
        <v>S23</v>
      </c>
    </row>
    <row r="170" spans="4:66" x14ac:dyDescent="0.3">
      <c r="M170" s="44" t="str">
        <f t="shared" ref="M170:M178" si="143">M128</f>
        <v>Design + review</v>
      </c>
      <c r="N170" s="86">
        <f t="shared" ref="N170:N178" si="144">SUM(O170:BN170)</f>
        <v>72</v>
      </c>
      <c r="P170">
        <v>32</v>
      </c>
      <c r="Q170">
        <v>40</v>
      </c>
    </row>
    <row r="171" spans="4:66" x14ac:dyDescent="0.3">
      <c r="M171" s="18" t="str">
        <f t="shared" si="143"/>
        <v>Esecuzione (system + retest 30%)</v>
      </c>
      <c r="N171" s="87">
        <f t="shared" si="144"/>
        <v>80</v>
      </c>
      <c r="R171">
        <v>40</v>
      </c>
      <c r="S171">
        <v>40</v>
      </c>
    </row>
    <row r="172" spans="4:66" x14ac:dyDescent="0.3">
      <c r="M172" s="18" t="str">
        <f t="shared" si="143"/>
        <v>NRT</v>
      </c>
      <c r="N172" s="87">
        <f t="shared" si="144"/>
        <v>0</v>
      </c>
    </row>
    <row r="173" spans="4:66" x14ac:dyDescent="0.3">
      <c r="M173" s="18" t="str">
        <f t="shared" si="143"/>
        <v>Management</v>
      </c>
      <c r="N173" s="87">
        <f t="shared" si="144"/>
        <v>0</v>
      </c>
    </row>
    <row r="174" spans="4:66" x14ac:dyDescent="0.3">
      <c r="M174" s="18" t="str">
        <f t="shared" si="143"/>
        <v>Data preparation</v>
      </c>
      <c r="N174" s="87">
        <f t="shared" si="144"/>
        <v>0</v>
      </c>
    </row>
    <row r="175" spans="4:66" x14ac:dyDescent="0.3">
      <c r="M175" s="18" t="str">
        <f t="shared" si="143"/>
        <v>Esecuzione (system + retest 30%) Evolutive MyKey</v>
      </c>
      <c r="N175" s="87">
        <f t="shared" si="144"/>
        <v>0</v>
      </c>
    </row>
    <row r="176" spans="4:66" x14ac:dyDescent="0.3">
      <c r="M176" s="18">
        <f t="shared" si="143"/>
        <v>0</v>
      </c>
      <c r="N176" s="87">
        <f t="shared" si="144"/>
        <v>0</v>
      </c>
    </row>
    <row r="177" spans="4:66" x14ac:dyDescent="0.3">
      <c r="M177" s="18" t="e">
        <f t="shared" si="143"/>
        <v>#REF!</v>
      </c>
      <c r="N177" s="87">
        <f t="shared" si="144"/>
        <v>0</v>
      </c>
    </row>
    <row r="178" spans="4:66" ht="15" thickBot="1" x14ac:dyDescent="0.35">
      <c r="M178" s="45" t="e">
        <f t="shared" si="143"/>
        <v>#REF!</v>
      </c>
      <c r="N178" s="88">
        <f t="shared" si="144"/>
        <v>0</v>
      </c>
    </row>
    <row r="179" spans="4:66" ht="15" thickBot="1" x14ac:dyDescent="0.35">
      <c r="D179" s="282"/>
      <c r="E179" s="423"/>
      <c r="N179" s="70">
        <f>SUM(N170:N178)</f>
        <v>152</v>
      </c>
      <c r="O179" s="28">
        <f>SUM(O170:O178)</f>
        <v>0</v>
      </c>
      <c r="P179" s="29">
        <f t="shared" ref="P179:BN179" si="145">SUM(P170:P178)</f>
        <v>32</v>
      </c>
      <c r="Q179" s="29">
        <f t="shared" si="145"/>
        <v>40</v>
      </c>
      <c r="R179" s="29">
        <f t="shared" si="145"/>
        <v>40</v>
      </c>
      <c r="S179" s="29">
        <f t="shared" si="145"/>
        <v>40</v>
      </c>
      <c r="T179" s="29">
        <f t="shared" si="145"/>
        <v>0</v>
      </c>
      <c r="U179" s="29">
        <f t="shared" si="145"/>
        <v>0</v>
      </c>
      <c r="V179" s="29">
        <f t="shared" si="145"/>
        <v>0</v>
      </c>
      <c r="W179" s="29">
        <f t="shared" si="145"/>
        <v>0</v>
      </c>
      <c r="X179" s="29">
        <f t="shared" si="145"/>
        <v>0</v>
      </c>
      <c r="Y179" s="29">
        <f t="shared" si="145"/>
        <v>0</v>
      </c>
      <c r="Z179" s="29">
        <f t="shared" si="145"/>
        <v>0</v>
      </c>
      <c r="AA179" s="29">
        <f t="shared" si="145"/>
        <v>0</v>
      </c>
      <c r="AB179" s="29">
        <f t="shared" si="145"/>
        <v>0</v>
      </c>
      <c r="AC179" s="29">
        <f t="shared" si="145"/>
        <v>0</v>
      </c>
      <c r="AD179" s="29">
        <f t="shared" si="145"/>
        <v>0</v>
      </c>
      <c r="AE179" s="29">
        <f t="shared" si="145"/>
        <v>0</v>
      </c>
      <c r="AF179" s="29">
        <f t="shared" si="145"/>
        <v>0</v>
      </c>
      <c r="AG179" s="29">
        <f t="shared" si="145"/>
        <v>0</v>
      </c>
      <c r="AH179" s="29">
        <f t="shared" si="145"/>
        <v>0</v>
      </c>
      <c r="AI179" s="29">
        <f t="shared" si="145"/>
        <v>0</v>
      </c>
      <c r="AJ179" s="29">
        <f t="shared" si="145"/>
        <v>0</v>
      </c>
      <c r="AK179" s="29">
        <f t="shared" si="145"/>
        <v>0</v>
      </c>
      <c r="AL179" s="29">
        <f t="shared" si="145"/>
        <v>0</v>
      </c>
      <c r="AM179" s="29">
        <f t="shared" si="145"/>
        <v>0</v>
      </c>
      <c r="AN179" s="29">
        <f t="shared" si="145"/>
        <v>0</v>
      </c>
      <c r="AO179" s="29">
        <f t="shared" si="145"/>
        <v>0</v>
      </c>
      <c r="AP179" s="29">
        <f t="shared" si="145"/>
        <v>0</v>
      </c>
      <c r="AQ179" s="29">
        <f t="shared" si="145"/>
        <v>0</v>
      </c>
      <c r="AR179" s="29">
        <f t="shared" si="145"/>
        <v>0</v>
      </c>
      <c r="AS179" s="29">
        <f t="shared" si="145"/>
        <v>0</v>
      </c>
      <c r="AT179" s="29">
        <f t="shared" si="145"/>
        <v>0</v>
      </c>
      <c r="AU179" s="29">
        <f t="shared" si="145"/>
        <v>0</v>
      </c>
      <c r="AV179" s="29">
        <f t="shared" si="145"/>
        <v>0</v>
      </c>
      <c r="AW179" s="29">
        <f t="shared" si="145"/>
        <v>0</v>
      </c>
      <c r="AX179" s="29">
        <f t="shared" si="145"/>
        <v>0</v>
      </c>
      <c r="AY179" s="29">
        <f t="shared" si="145"/>
        <v>0</v>
      </c>
      <c r="AZ179" s="29">
        <f t="shared" si="145"/>
        <v>0</v>
      </c>
      <c r="BA179" s="29">
        <f t="shared" si="145"/>
        <v>0</v>
      </c>
      <c r="BB179" s="29">
        <f t="shared" si="145"/>
        <v>0</v>
      </c>
      <c r="BC179" s="29">
        <f t="shared" si="145"/>
        <v>0</v>
      </c>
      <c r="BD179" s="29">
        <f t="shared" si="145"/>
        <v>0</v>
      </c>
      <c r="BE179" s="29">
        <f t="shared" si="145"/>
        <v>0</v>
      </c>
      <c r="BF179" s="29">
        <f t="shared" si="145"/>
        <v>0</v>
      </c>
      <c r="BG179" s="29">
        <f t="shared" si="145"/>
        <v>0</v>
      </c>
      <c r="BH179" s="29">
        <f t="shared" si="145"/>
        <v>0</v>
      </c>
      <c r="BI179" s="29">
        <f t="shared" si="145"/>
        <v>0</v>
      </c>
      <c r="BJ179" s="29">
        <f t="shared" si="145"/>
        <v>0</v>
      </c>
      <c r="BK179" s="29">
        <f t="shared" si="145"/>
        <v>0</v>
      </c>
      <c r="BL179" s="29">
        <f t="shared" si="145"/>
        <v>0</v>
      </c>
      <c r="BM179" s="29">
        <f t="shared" si="145"/>
        <v>0</v>
      </c>
      <c r="BN179" s="30">
        <f t="shared" si="145"/>
        <v>0</v>
      </c>
    </row>
    <row r="180" spans="4:66" ht="15" thickBot="1" x14ac:dyDescent="0.35">
      <c r="D180" s="282"/>
      <c r="E180" s="423"/>
      <c r="N180" s="250" t="s">
        <v>360</v>
      </c>
      <c r="O180" s="251" t="e">
        <f>VLOOKUP($M183,#REF!,HLOOKUP(O$69,#REF!,3,FALSE),FALSE)</f>
        <v>#REF!</v>
      </c>
      <c r="P180" s="251" t="e">
        <f>VLOOKUP($M183,#REF!,HLOOKUP(P$69,#REF!,3,FALSE),FALSE)</f>
        <v>#REF!</v>
      </c>
      <c r="Q180" s="251" t="e">
        <f>VLOOKUP($M183,#REF!,HLOOKUP(Q$69,#REF!,3,FALSE),FALSE)</f>
        <v>#REF!</v>
      </c>
      <c r="R180" s="251" t="e">
        <f>VLOOKUP($M183,#REF!,HLOOKUP(R$69,#REF!,3,FALSE),FALSE)</f>
        <v>#REF!</v>
      </c>
      <c r="S180" s="251" t="e">
        <f>VLOOKUP($M183,#REF!,HLOOKUP(S$69,#REF!,3,FALSE),FALSE)</f>
        <v>#REF!</v>
      </c>
      <c r="T180" s="251" t="e">
        <f>VLOOKUP($M183,#REF!,HLOOKUP(T$69,#REF!,3,FALSE),FALSE)</f>
        <v>#REF!</v>
      </c>
      <c r="U180" s="251" t="e">
        <f>VLOOKUP($M183,#REF!,HLOOKUP(U$69,#REF!,3,FALSE),FALSE)</f>
        <v>#REF!</v>
      </c>
      <c r="V180" s="251" t="e">
        <f>VLOOKUP($M183,#REF!,HLOOKUP(V$69,#REF!,3,FALSE),FALSE)</f>
        <v>#REF!</v>
      </c>
      <c r="W180" s="251" t="e">
        <f>VLOOKUP($M183,#REF!,HLOOKUP(W$69,#REF!,3,FALSE),FALSE)</f>
        <v>#REF!</v>
      </c>
      <c r="X180" s="251" t="e">
        <f>VLOOKUP($M183,#REF!,HLOOKUP(X$69,#REF!,3,FALSE),FALSE)</f>
        <v>#REF!</v>
      </c>
      <c r="Y180" s="251" t="e">
        <f>VLOOKUP($M183,#REF!,HLOOKUP(Y$69,#REF!,3,FALSE),FALSE)</f>
        <v>#REF!</v>
      </c>
      <c r="Z180" s="251" t="e">
        <f>VLOOKUP($M183,#REF!,HLOOKUP(Z$69,#REF!,3,FALSE),FALSE)</f>
        <v>#REF!</v>
      </c>
      <c r="AA180" s="251" t="e">
        <f>VLOOKUP($M183,#REF!,HLOOKUP(AA$69,#REF!,3,FALSE),FALSE)</f>
        <v>#REF!</v>
      </c>
      <c r="AB180" s="251" t="e">
        <f>VLOOKUP($M183,#REF!,HLOOKUP(AB$69,#REF!,3,FALSE),FALSE)</f>
        <v>#REF!</v>
      </c>
      <c r="AC180" s="251" t="e">
        <f>VLOOKUP($M183,#REF!,HLOOKUP(AC$69,#REF!,3,FALSE),FALSE)</f>
        <v>#REF!</v>
      </c>
      <c r="AD180" s="251" t="e">
        <f>VLOOKUP($M183,#REF!,HLOOKUP(AD$69,#REF!,3,FALSE),FALSE)</f>
        <v>#REF!</v>
      </c>
      <c r="AE180" s="251" t="e">
        <f>VLOOKUP($M183,#REF!,HLOOKUP(AE$69,#REF!,3,FALSE),FALSE)</f>
        <v>#REF!</v>
      </c>
      <c r="AF180" s="251" t="e">
        <f>VLOOKUP($M183,#REF!,HLOOKUP(AF$69,#REF!,3,FALSE),FALSE)</f>
        <v>#REF!</v>
      </c>
      <c r="AG180" s="251" t="e">
        <f>VLOOKUP($M183,#REF!,HLOOKUP(AG$69,#REF!,3,FALSE),FALSE)</f>
        <v>#REF!</v>
      </c>
      <c r="AH180" s="251" t="e">
        <f>VLOOKUP($M183,#REF!,HLOOKUP(AH$69,#REF!,3,FALSE),FALSE)</f>
        <v>#REF!</v>
      </c>
      <c r="AI180" s="251" t="e">
        <f>VLOOKUP($M183,#REF!,HLOOKUP(AI$69,#REF!,3,FALSE),FALSE)</f>
        <v>#REF!</v>
      </c>
      <c r="AJ180" s="251" t="e">
        <f>VLOOKUP($M183,#REF!,HLOOKUP(AJ$69,#REF!,3,FALSE),FALSE)</f>
        <v>#REF!</v>
      </c>
      <c r="AK180" s="251" t="e">
        <f>VLOOKUP($M183,#REF!,HLOOKUP(AK$69,#REF!,3,FALSE),FALSE)</f>
        <v>#REF!</v>
      </c>
      <c r="AL180" s="251" t="e">
        <f>VLOOKUP($M183,#REF!,HLOOKUP(AL$69,#REF!,3,FALSE),FALSE)</f>
        <v>#REF!</v>
      </c>
      <c r="AM180" s="251" t="e">
        <f>VLOOKUP($M183,#REF!,HLOOKUP(AM$69,#REF!,3,FALSE),FALSE)</f>
        <v>#REF!</v>
      </c>
      <c r="AN180" s="251" t="e">
        <f>VLOOKUP($M183,#REF!,HLOOKUP(AN$69,#REF!,3,FALSE),FALSE)</f>
        <v>#REF!</v>
      </c>
      <c r="AO180" s="251" t="e">
        <f>VLOOKUP($M183,#REF!,HLOOKUP(AO$69,#REF!,3,FALSE),FALSE)</f>
        <v>#REF!</v>
      </c>
      <c r="AP180" s="251" t="e">
        <f>VLOOKUP($M183,#REF!,HLOOKUP(AP$69,#REF!,3,FALSE),FALSE)</f>
        <v>#REF!</v>
      </c>
      <c r="AQ180" s="251" t="e">
        <f>VLOOKUP($M183,#REF!,HLOOKUP(AQ$69,#REF!,3,FALSE),FALSE)</f>
        <v>#REF!</v>
      </c>
      <c r="AR180" s="251" t="e">
        <f>VLOOKUP($M183,#REF!,HLOOKUP(AR$69,#REF!,3,FALSE),FALSE)</f>
        <v>#REF!</v>
      </c>
      <c r="AS180" s="251" t="e">
        <f>VLOOKUP($M183,#REF!,HLOOKUP(AS$69,#REF!,3,FALSE),FALSE)</f>
        <v>#REF!</v>
      </c>
      <c r="AT180" s="251" t="e">
        <f>VLOOKUP($M183,#REF!,HLOOKUP(AT$69,#REF!,3,FALSE),FALSE)</f>
        <v>#REF!</v>
      </c>
      <c r="AU180" s="251" t="e">
        <f>VLOOKUP($M183,#REF!,HLOOKUP(AU$69,#REF!,3,FALSE),FALSE)</f>
        <v>#REF!</v>
      </c>
      <c r="AV180" s="251" t="e">
        <f>VLOOKUP($M183,#REF!,HLOOKUP(AV$69,#REF!,3,FALSE),FALSE)</f>
        <v>#REF!</v>
      </c>
      <c r="AW180" s="251" t="e">
        <f>VLOOKUP($M183,#REF!,HLOOKUP(AW$69,#REF!,3,FALSE),FALSE)</f>
        <v>#REF!</v>
      </c>
      <c r="AX180" s="251" t="e">
        <f>VLOOKUP($M183,#REF!,HLOOKUP(AX$69,#REF!,3,FALSE),FALSE)</f>
        <v>#REF!</v>
      </c>
      <c r="AY180" s="251" t="e">
        <f>VLOOKUP($M183,#REF!,HLOOKUP(AY$69,#REF!,3,FALSE),FALSE)</f>
        <v>#REF!</v>
      </c>
      <c r="AZ180" s="251" t="e">
        <f>VLOOKUP($M183,#REF!,HLOOKUP(AZ$69,#REF!,3,FALSE),FALSE)</f>
        <v>#REF!</v>
      </c>
      <c r="BA180" s="251" t="e">
        <f>VLOOKUP($M183,#REF!,HLOOKUP(BA$69,#REF!,3,FALSE),FALSE)</f>
        <v>#REF!</v>
      </c>
      <c r="BB180" s="251" t="e">
        <f>VLOOKUP($M183,#REF!,HLOOKUP(BB$69,#REF!,3,FALSE),FALSE)</f>
        <v>#REF!</v>
      </c>
      <c r="BC180" s="251" t="e">
        <f>VLOOKUP($M183,#REF!,HLOOKUP(BC$69,#REF!,3,FALSE),FALSE)</f>
        <v>#REF!</v>
      </c>
      <c r="BD180" s="251" t="e">
        <f>VLOOKUP($M183,#REF!,HLOOKUP(BD$69,#REF!,3,FALSE),FALSE)</f>
        <v>#REF!</v>
      </c>
      <c r="BE180" s="251" t="e">
        <f>VLOOKUP($M183,#REF!,HLOOKUP(BE$69,#REF!,3,FALSE),FALSE)</f>
        <v>#REF!</v>
      </c>
      <c r="BF180" s="251" t="e">
        <f>VLOOKUP($M183,#REF!,HLOOKUP(BF$69,#REF!,3,FALSE),FALSE)</f>
        <v>#REF!</v>
      </c>
      <c r="BG180" s="251" t="e">
        <f>VLOOKUP($M183,#REF!,HLOOKUP(BG$69,#REF!,3,FALSE),FALSE)</f>
        <v>#REF!</v>
      </c>
      <c r="BH180" s="251" t="e">
        <f>VLOOKUP($M183,#REF!,HLOOKUP(BH$69,#REF!,3,FALSE),FALSE)</f>
        <v>#REF!</v>
      </c>
      <c r="BI180" s="251" t="e">
        <f>VLOOKUP($M183,#REF!,HLOOKUP(BI$69,#REF!,3,FALSE),FALSE)</f>
        <v>#REF!</v>
      </c>
      <c r="BJ180" s="251" t="e">
        <f>VLOOKUP($M183,#REF!,HLOOKUP(BJ$69,#REF!,3,FALSE),FALSE)</f>
        <v>#REF!</v>
      </c>
      <c r="BK180" s="251" t="e">
        <f>VLOOKUP($M183,#REF!,HLOOKUP(BK$69,#REF!,3,FALSE),FALSE)</f>
        <v>#REF!</v>
      </c>
      <c r="BL180" s="251" t="e">
        <f>VLOOKUP($M183,#REF!,HLOOKUP(BL$69,#REF!,3,FALSE),FALSE)</f>
        <v>#REF!</v>
      </c>
      <c r="BM180" s="251" t="e">
        <f>VLOOKUP($M183,#REF!,HLOOKUP(BM$69,#REF!,3,FALSE),FALSE)</f>
        <v>#REF!</v>
      </c>
      <c r="BN180" s="251" t="e">
        <f>VLOOKUP($M183,#REF!,HLOOKUP(BN$69,#REF!,3,FALSE),FALSE)</f>
        <v>#REF!</v>
      </c>
    </row>
    <row r="181" spans="4:66" ht="18" x14ac:dyDescent="0.3">
      <c r="N181" s="103" t="str">
        <f>N$19</f>
        <v>DAL</v>
      </c>
      <c r="O181" s="100">
        <f>O$19</f>
        <v>44725</v>
      </c>
      <c r="P181" s="101">
        <f t="shared" ref="P181:BN181" si="146">P$19</f>
        <v>44732</v>
      </c>
      <c r="Q181" s="101">
        <f t="shared" si="146"/>
        <v>44739</v>
      </c>
      <c r="R181" s="101">
        <f t="shared" si="146"/>
        <v>44746</v>
      </c>
      <c r="S181" s="101">
        <f t="shared" si="146"/>
        <v>44753</v>
      </c>
      <c r="T181" s="101">
        <f t="shared" si="146"/>
        <v>44760</v>
      </c>
      <c r="U181" s="101">
        <f t="shared" si="146"/>
        <v>44767</v>
      </c>
      <c r="V181" s="101">
        <f t="shared" si="146"/>
        <v>44774</v>
      </c>
      <c r="W181" s="101">
        <f t="shared" si="146"/>
        <v>44781</v>
      </c>
      <c r="X181" s="101">
        <f t="shared" si="146"/>
        <v>44788</v>
      </c>
      <c r="Y181" s="101">
        <f t="shared" si="146"/>
        <v>44795</v>
      </c>
      <c r="Z181" s="101">
        <f t="shared" si="146"/>
        <v>44802</v>
      </c>
      <c r="AA181" s="101">
        <f t="shared" si="146"/>
        <v>44809</v>
      </c>
      <c r="AB181" s="101">
        <f t="shared" si="146"/>
        <v>44816</v>
      </c>
      <c r="AC181" s="101">
        <f t="shared" si="146"/>
        <v>44823</v>
      </c>
      <c r="AD181" s="101">
        <f t="shared" si="146"/>
        <v>44830</v>
      </c>
      <c r="AE181" s="101">
        <f t="shared" si="146"/>
        <v>44837</v>
      </c>
      <c r="AF181" s="101">
        <f t="shared" si="146"/>
        <v>44844</v>
      </c>
      <c r="AG181" s="101">
        <f t="shared" si="146"/>
        <v>44851</v>
      </c>
      <c r="AH181" s="101">
        <f t="shared" si="146"/>
        <v>44858</v>
      </c>
      <c r="AI181" s="101">
        <f t="shared" si="146"/>
        <v>44865</v>
      </c>
      <c r="AJ181" s="101">
        <f t="shared" si="146"/>
        <v>44872</v>
      </c>
      <c r="AK181" s="101">
        <f t="shared" si="146"/>
        <v>44879</v>
      </c>
      <c r="AL181" s="101">
        <f t="shared" si="146"/>
        <v>44886</v>
      </c>
      <c r="AM181" s="101">
        <f t="shared" si="146"/>
        <v>44893</v>
      </c>
      <c r="AN181" s="101">
        <f t="shared" si="146"/>
        <v>44900</v>
      </c>
      <c r="AO181" s="101">
        <f t="shared" si="146"/>
        <v>44907</v>
      </c>
      <c r="AP181" s="101">
        <f t="shared" si="146"/>
        <v>44914</v>
      </c>
      <c r="AQ181" s="101">
        <f t="shared" si="146"/>
        <v>44921</v>
      </c>
      <c r="AR181" s="101">
        <f t="shared" si="146"/>
        <v>44928</v>
      </c>
      <c r="AS181" s="101">
        <f t="shared" si="146"/>
        <v>44935</v>
      </c>
      <c r="AT181" s="101">
        <f t="shared" si="146"/>
        <v>44942</v>
      </c>
      <c r="AU181" s="101">
        <f t="shared" si="146"/>
        <v>44949</v>
      </c>
      <c r="AV181" s="101">
        <f t="shared" si="146"/>
        <v>44956</v>
      </c>
      <c r="AW181" s="101">
        <f t="shared" si="146"/>
        <v>44963</v>
      </c>
      <c r="AX181" s="101">
        <f t="shared" si="146"/>
        <v>44970</v>
      </c>
      <c r="AY181" s="101">
        <f t="shared" si="146"/>
        <v>44977</v>
      </c>
      <c r="AZ181" s="101">
        <f t="shared" si="146"/>
        <v>44984</v>
      </c>
      <c r="BA181" s="101">
        <f t="shared" si="146"/>
        <v>44991</v>
      </c>
      <c r="BB181" s="101">
        <f t="shared" si="146"/>
        <v>44998</v>
      </c>
      <c r="BC181" s="101">
        <f t="shared" si="146"/>
        <v>45005</v>
      </c>
      <c r="BD181" s="101">
        <f t="shared" si="146"/>
        <v>45012</v>
      </c>
      <c r="BE181" s="101">
        <f t="shared" si="146"/>
        <v>45019</v>
      </c>
      <c r="BF181" s="101">
        <f t="shared" si="146"/>
        <v>45026</v>
      </c>
      <c r="BG181" s="101">
        <f t="shared" si="146"/>
        <v>45033</v>
      </c>
      <c r="BH181" s="101">
        <f t="shared" si="146"/>
        <v>45040</v>
      </c>
      <c r="BI181" s="101">
        <f t="shared" si="146"/>
        <v>45047</v>
      </c>
      <c r="BJ181" s="101">
        <f t="shared" si="146"/>
        <v>45054</v>
      </c>
      <c r="BK181" s="101">
        <f t="shared" si="146"/>
        <v>45061</v>
      </c>
      <c r="BL181" s="101">
        <f t="shared" si="146"/>
        <v>45068</v>
      </c>
      <c r="BM181" s="101">
        <f t="shared" si="146"/>
        <v>45075</v>
      </c>
      <c r="BN181" s="102">
        <f t="shared" si="146"/>
        <v>45082</v>
      </c>
    </row>
    <row r="182" spans="4:66" ht="18.600000000000001" thickBot="1" x14ac:dyDescent="0.35">
      <c r="N182" s="104" t="str">
        <f>N$20</f>
        <v>AL</v>
      </c>
      <c r="O182" s="106">
        <f>O$20</f>
        <v>44731</v>
      </c>
      <c r="P182" s="107">
        <f t="shared" ref="P182:BN182" si="147">P$20</f>
        <v>44738</v>
      </c>
      <c r="Q182" s="107">
        <f t="shared" si="147"/>
        <v>44745</v>
      </c>
      <c r="R182" s="107">
        <f t="shared" si="147"/>
        <v>44752</v>
      </c>
      <c r="S182" s="107">
        <f>S$20</f>
        <v>44759</v>
      </c>
      <c r="T182" s="107">
        <f t="shared" si="147"/>
        <v>44766</v>
      </c>
      <c r="U182" s="107">
        <f t="shared" si="147"/>
        <v>44773</v>
      </c>
      <c r="V182" s="107">
        <f t="shared" si="147"/>
        <v>44780</v>
      </c>
      <c r="W182" s="107">
        <f t="shared" si="147"/>
        <v>44787</v>
      </c>
      <c r="X182" s="107">
        <f t="shared" si="147"/>
        <v>44794</v>
      </c>
      <c r="Y182" s="107">
        <f t="shared" si="147"/>
        <v>44801</v>
      </c>
      <c r="Z182" s="107">
        <f t="shared" si="147"/>
        <v>44808</v>
      </c>
      <c r="AA182" s="107">
        <f t="shared" si="147"/>
        <v>44815</v>
      </c>
      <c r="AB182" s="107">
        <f t="shared" si="147"/>
        <v>44822</v>
      </c>
      <c r="AC182" s="107">
        <f t="shared" si="147"/>
        <v>44829</v>
      </c>
      <c r="AD182" s="107">
        <f t="shared" si="147"/>
        <v>44836</v>
      </c>
      <c r="AE182" s="107">
        <f t="shared" si="147"/>
        <v>44843</v>
      </c>
      <c r="AF182" s="107">
        <f t="shared" si="147"/>
        <v>44850</v>
      </c>
      <c r="AG182" s="107">
        <f t="shared" si="147"/>
        <v>44857</v>
      </c>
      <c r="AH182" s="107">
        <f t="shared" si="147"/>
        <v>44864</v>
      </c>
      <c r="AI182" s="107">
        <f t="shared" si="147"/>
        <v>44871</v>
      </c>
      <c r="AJ182" s="107">
        <f t="shared" si="147"/>
        <v>44878</v>
      </c>
      <c r="AK182" s="107">
        <f t="shared" si="147"/>
        <v>44885</v>
      </c>
      <c r="AL182" s="107">
        <f t="shared" si="147"/>
        <v>44892</v>
      </c>
      <c r="AM182" s="107">
        <f t="shared" si="147"/>
        <v>44899</v>
      </c>
      <c r="AN182" s="107">
        <f t="shared" si="147"/>
        <v>44906</v>
      </c>
      <c r="AO182" s="107">
        <f t="shared" si="147"/>
        <v>44913</v>
      </c>
      <c r="AP182" s="107">
        <f t="shared" si="147"/>
        <v>44920</v>
      </c>
      <c r="AQ182" s="107">
        <f t="shared" si="147"/>
        <v>44927</v>
      </c>
      <c r="AR182" s="107">
        <f t="shared" si="147"/>
        <v>44934</v>
      </c>
      <c r="AS182" s="107">
        <f t="shared" si="147"/>
        <v>44941</v>
      </c>
      <c r="AT182" s="107">
        <f t="shared" si="147"/>
        <v>44948</v>
      </c>
      <c r="AU182" s="107">
        <f t="shared" si="147"/>
        <v>44955</v>
      </c>
      <c r="AV182" s="107">
        <f t="shared" si="147"/>
        <v>44962</v>
      </c>
      <c r="AW182" s="107">
        <f t="shared" si="147"/>
        <v>44969</v>
      </c>
      <c r="AX182" s="107">
        <f t="shared" si="147"/>
        <v>44976</v>
      </c>
      <c r="AY182" s="107">
        <f t="shared" si="147"/>
        <v>44983</v>
      </c>
      <c r="AZ182" s="107">
        <f t="shared" si="147"/>
        <v>44990</v>
      </c>
      <c r="BA182" s="107">
        <f t="shared" si="147"/>
        <v>44997</v>
      </c>
      <c r="BB182" s="107">
        <f t="shared" si="147"/>
        <v>45004</v>
      </c>
      <c r="BC182" s="107">
        <f t="shared" si="147"/>
        <v>45011</v>
      </c>
      <c r="BD182" s="107">
        <f t="shared" si="147"/>
        <v>45018</v>
      </c>
      <c r="BE182" s="107">
        <f t="shared" si="147"/>
        <v>45025</v>
      </c>
      <c r="BF182" s="107">
        <f t="shared" si="147"/>
        <v>45032</v>
      </c>
      <c r="BG182" s="107">
        <f t="shared" si="147"/>
        <v>45039</v>
      </c>
      <c r="BH182" s="107">
        <f t="shared" si="147"/>
        <v>45046</v>
      </c>
      <c r="BI182" s="107">
        <f t="shared" si="147"/>
        <v>45053</v>
      </c>
      <c r="BJ182" s="107">
        <f t="shared" si="147"/>
        <v>45060</v>
      </c>
      <c r="BK182" s="107">
        <f t="shared" si="147"/>
        <v>45067</v>
      </c>
      <c r="BL182" s="107">
        <f t="shared" si="147"/>
        <v>45074</v>
      </c>
      <c r="BM182" s="107">
        <f t="shared" si="147"/>
        <v>45081</v>
      </c>
      <c r="BN182" s="108">
        <f t="shared" si="147"/>
        <v>45088</v>
      </c>
    </row>
    <row r="183" spans="4:66" ht="18.600000000000001" thickBot="1" x14ac:dyDescent="0.4">
      <c r="M183" s="17" t="s">
        <v>17</v>
      </c>
      <c r="N183" s="89" t="e">
        <f>VLOOKUP(M183,#REF!,2,FALSE)</f>
        <v>#REF!</v>
      </c>
      <c r="O183" s="111" t="str">
        <f>O$21</f>
        <v>S25</v>
      </c>
      <c r="P183" s="112" t="str">
        <f>P$21</f>
        <v>S26</v>
      </c>
      <c r="Q183" s="112" t="str">
        <f t="shared" ref="Q183:BN183" si="148">Q$21</f>
        <v>S27</v>
      </c>
      <c r="R183" s="112" t="str">
        <f t="shared" si="148"/>
        <v>S28</v>
      </c>
      <c r="S183" s="112" t="str">
        <f t="shared" si="148"/>
        <v>S29</v>
      </c>
      <c r="T183" s="112" t="str">
        <f t="shared" si="148"/>
        <v>S30</v>
      </c>
      <c r="U183" s="112" t="str">
        <f t="shared" si="148"/>
        <v>S31</v>
      </c>
      <c r="V183" s="112" t="str">
        <f t="shared" si="148"/>
        <v>S32</v>
      </c>
      <c r="W183" s="112" t="str">
        <f t="shared" si="148"/>
        <v>S33</v>
      </c>
      <c r="X183" s="112" t="str">
        <f t="shared" si="148"/>
        <v>S34</v>
      </c>
      <c r="Y183" s="112" t="str">
        <f t="shared" si="148"/>
        <v>S35</v>
      </c>
      <c r="Z183" s="112" t="str">
        <f t="shared" si="148"/>
        <v>S36</v>
      </c>
      <c r="AA183" s="112" t="str">
        <f t="shared" si="148"/>
        <v>S37</v>
      </c>
      <c r="AB183" s="112" t="str">
        <f t="shared" si="148"/>
        <v>S38</v>
      </c>
      <c r="AC183" s="112" t="str">
        <f t="shared" si="148"/>
        <v>S39</v>
      </c>
      <c r="AD183" s="112" t="str">
        <f t="shared" si="148"/>
        <v>S40</v>
      </c>
      <c r="AE183" s="112" t="str">
        <f t="shared" si="148"/>
        <v>S41</v>
      </c>
      <c r="AF183" s="112" t="str">
        <f t="shared" si="148"/>
        <v>S42</v>
      </c>
      <c r="AG183" s="112" t="str">
        <f t="shared" si="148"/>
        <v>S43</v>
      </c>
      <c r="AH183" s="112" t="str">
        <f t="shared" si="148"/>
        <v>S44</v>
      </c>
      <c r="AI183" s="112" t="str">
        <f t="shared" si="148"/>
        <v>S45</v>
      </c>
      <c r="AJ183" s="112" t="str">
        <f t="shared" si="148"/>
        <v>S46</v>
      </c>
      <c r="AK183" s="112" t="str">
        <f t="shared" si="148"/>
        <v>S47</v>
      </c>
      <c r="AL183" s="112" t="str">
        <f t="shared" si="148"/>
        <v>S48</v>
      </c>
      <c r="AM183" s="112" t="str">
        <f t="shared" si="148"/>
        <v>S49</v>
      </c>
      <c r="AN183" s="112" t="str">
        <f t="shared" si="148"/>
        <v>S50</v>
      </c>
      <c r="AO183" s="112" t="str">
        <f t="shared" si="148"/>
        <v>S51</v>
      </c>
      <c r="AP183" s="112" t="str">
        <f t="shared" si="148"/>
        <v>S52</v>
      </c>
      <c r="AQ183" s="112" t="str">
        <f t="shared" si="148"/>
        <v>S53</v>
      </c>
      <c r="AR183" s="112" t="str">
        <f t="shared" si="148"/>
        <v>S1</v>
      </c>
      <c r="AS183" s="112" t="str">
        <f t="shared" si="148"/>
        <v>S2</v>
      </c>
      <c r="AT183" s="112" t="str">
        <f t="shared" si="148"/>
        <v>S3</v>
      </c>
      <c r="AU183" s="112" t="str">
        <f t="shared" si="148"/>
        <v>S4</v>
      </c>
      <c r="AV183" s="112" t="str">
        <f t="shared" si="148"/>
        <v>S5</v>
      </c>
      <c r="AW183" s="112" t="str">
        <f t="shared" si="148"/>
        <v>S6</v>
      </c>
      <c r="AX183" s="112" t="str">
        <f t="shared" si="148"/>
        <v>S7</v>
      </c>
      <c r="AY183" s="112" t="str">
        <f t="shared" si="148"/>
        <v>S8</v>
      </c>
      <c r="AZ183" s="112" t="str">
        <f t="shared" si="148"/>
        <v>S9</v>
      </c>
      <c r="BA183" s="112" t="str">
        <f t="shared" si="148"/>
        <v>S10</v>
      </c>
      <c r="BB183" s="112" t="str">
        <f t="shared" si="148"/>
        <v>S11</v>
      </c>
      <c r="BC183" s="112" t="str">
        <f t="shared" si="148"/>
        <v>S12</v>
      </c>
      <c r="BD183" s="112" t="str">
        <f t="shared" si="148"/>
        <v>S13</v>
      </c>
      <c r="BE183" s="112" t="str">
        <f t="shared" si="148"/>
        <v>S14</v>
      </c>
      <c r="BF183" s="112" t="str">
        <f t="shared" si="148"/>
        <v>S15</v>
      </c>
      <c r="BG183" s="112" t="str">
        <f t="shared" si="148"/>
        <v>S16</v>
      </c>
      <c r="BH183" s="112" t="str">
        <f t="shared" si="148"/>
        <v>S17</v>
      </c>
      <c r="BI183" s="112" t="str">
        <f t="shared" si="148"/>
        <v>S18</v>
      </c>
      <c r="BJ183" s="112" t="str">
        <f t="shared" si="148"/>
        <v>S19</v>
      </c>
      <c r="BK183" s="112" t="str">
        <f t="shared" si="148"/>
        <v>S20</v>
      </c>
      <c r="BL183" s="112" t="str">
        <f t="shared" si="148"/>
        <v>S21</v>
      </c>
      <c r="BM183" s="112" t="str">
        <f t="shared" si="148"/>
        <v>S22</v>
      </c>
      <c r="BN183" s="113" t="str">
        <f t="shared" si="148"/>
        <v>S23</v>
      </c>
    </row>
    <row r="184" spans="4:66" x14ac:dyDescent="0.3">
      <c r="M184" s="44" t="str">
        <f t="shared" ref="M184:M192" si="149">M128</f>
        <v>Design + review</v>
      </c>
      <c r="N184" s="86">
        <f t="shared" ref="N184:N192" si="150">SUM(O184:BN184)</f>
        <v>0</v>
      </c>
      <c r="X184" s="299"/>
    </row>
    <row r="185" spans="4:66" x14ac:dyDescent="0.3">
      <c r="M185" s="18" t="str">
        <f t="shared" si="149"/>
        <v>Esecuzione (system + retest 30%)</v>
      </c>
      <c r="N185" s="87">
        <f t="shared" si="150"/>
        <v>0</v>
      </c>
    </row>
    <row r="186" spans="4:66" x14ac:dyDescent="0.3">
      <c r="M186" s="18" t="str">
        <f t="shared" si="149"/>
        <v>NRT</v>
      </c>
      <c r="N186" s="87">
        <f t="shared" si="150"/>
        <v>0</v>
      </c>
    </row>
    <row r="187" spans="4:66" x14ac:dyDescent="0.3">
      <c r="M187" s="18" t="str">
        <f t="shared" si="149"/>
        <v>Management</v>
      </c>
      <c r="N187" s="87">
        <f t="shared" si="150"/>
        <v>0</v>
      </c>
    </row>
    <row r="188" spans="4:66" x14ac:dyDescent="0.3">
      <c r="M188" s="18" t="str">
        <f t="shared" si="149"/>
        <v>Data preparation</v>
      </c>
      <c r="N188" s="87">
        <f t="shared" si="150"/>
        <v>16</v>
      </c>
      <c r="P188">
        <v>8</v>
      </c>
      <c r="Q188">
        <v>8</v>
      </c>
    </row>
    <row r="189" spans="4:66" x14ac:dyDescent="0.3">
      <c r="M189" s="18" t="str">
        <f t="shared" si="149"/>
        <v>Esecuzione (system + retest 30%) Evolutive MyKey</v>
      </c>
      <c r="N189" s="87">
        <f t="shared" si="150"/>
        <v>0</v>
      </c>
    </row>
    <row r="190" spans="4:66" x14ac:dyDescent="0.3">
      <c r="M190" s="18">
        <f t="shared" si="149"/>
        <v>0</v>
      </c>
      <c r="N190" s="87">
        <f t="shared" si="150"/>
        <v>0</v>
      </c>
    </row>
    <row r="191" spans="4:66" x14ac:dyDescent="0.3">
      <c r="M191" s="18" t="e">
        <f t="shared" si="149"/>
        <v>#REF!</v>
      </c>
      <c r="N191" s="87">
        <f t="shared" si="150"/>
        <v>0</v>
      </c>
    </row>
    <row r="192" spans="4:66" ht="15" thickBot="1" x14ac:dyDescent="0.35">
      <c r="M192" s="45" t="e">
        <f t="shared" si="149"/>
        <v>#REF!</v>
      </c>
      <c r="N192" s="88">
        <f t="shared" si="150"/>
        <v>0</v>
      </c>
    </row>
    <row r="193" spans="6:66" ht="15" thickBot="1" x14ac:dyDescent="0.35">
      <c r="N193" s="70">
        <f>SUM(N184:N192)</f>
        <v>16</v>
      </c>
      <c r="O193" s="28">
        <f>SUM(O184:O192)</f>
        <v>0</v>
      </c>
      <c r="P193" s="29">
        <f t="shared" ref="P193:BN193" si="151">SUM(P184:P192)</f>
        <v>8</v>
      </c>
      <c r="Q193" s="29">
        <f t="shared" si="151"/>
        <v>8</v>
      </c>
      <c r="R193" s="29">
        <f t="shared" si="151"/>
        <v>0</v>
      </c>
      <c r="S193" s="29">
        <f t="shared" si="151"/>
        <v>0</v>
      </c>
      <c r="T193" s="29">
        <f t="shared" si="151"/>
        <v>0</v>
      </c>
      <c r="U193" s="29">
        <f t="shared" si="151"/>
        <v>0</v>
      </c>
      <c r="V193" s="29">
        <f t="shared" si="151"/>
        <v>0</v>
      </c>
      <c r="W193" s="29">
        <f t="shared" si="151"/>
        <v>0</v>
      </c>
      <c r="X193" s="29">
        <f t="shared" si="151"/>
        <v>0</v>
      </c>
      <c r="Y193" s="29">
        <f t="shared" si="151"/>
        <v>0</v>
      </c>
      <c r="Z193" s="29">
        <f t="shared" si="151"/>
        <v>0</v>
      </c>
      <c r="AA193" s="29">
        <f t="shared" si="151"/>
        <v>0</v>
      </c>
      <c r="AB193" s="29">
        <f t="shared" si="151"/>
        <v>0</v>
      </c>
      <c r="AC193" s="29">
        <f t="shared" si="151"/>
        <v>0</v>
      </c>
      <c r="AD193" s="29">
        <f t="shared" si="151"/>
        <v>0</v>
      </c>
      <c r="AE193" s="29">
        <f t="shared" si="151"/>
        <v>0</v>
      </c>
      <c r="AF193" s="29">
        <f t="shared" si="151"/>
        <v>0</v>
      </c>
      <c r="AG193" s="29">
        <f t="shared" si="151"/>
        <v>0</v>
      </c>
      <c r="AH193" s="29">
        <f t="shared" si="151"/>
        <v>0</v>
      </c>
      <c r="AI193" s="29">
        <f t="shared" si="151"/>
        <v>0</v>
      </c>
      <c r="AJ193" s="29">
        <f t="shared" si="151"/>
        <v>0</v>
      </c>
      <c r="AK193" s="29">
        <f t="shared" si="151"/>
        <v>0</v>
      </c>
      <c r="AL193" s="29">
        <f t="shared" si="151"/>
        <v>0</v>
      </c>
      <c r="AM193" s="29">
        <f t="shared" si="151"/>
        <v>0</v>
      </c>
      <c r="AN193" s="29">
        <f t="shared" si="151"/>
        <v>0</v>
      </c>
      <c r="AO193" s="29">
        <f t="shared" si="151"/>
        <v>0</v>
      </c>
      <c r="AP193" s="29">
        <f t="shared" si="151"/>
        <v>0</v>
      </c>
      <c r="AQ193" s="29">
        <f t="shared" si="151"/>
        <v>0</v>
      </c>
      <c r="AR193" s="29">
        <f t="shared" si="151"/>
        <v>0</v>
      </c>
      <c r="AS193" s="29">
        <f t="shared" si="151"/>
        <v>0</v>
      </c>
      <c r="AT193" s="29">
        <f t="shared" si="151"/>
        <v>0</v>
      </c>
      <c r="AU193" s="29">
        <f t="shared" si="151"/>
        <v>0</v>
      </c>
      <c r="AV193" s="29">
        <f t="shared" si="151"/>
        <v>0</v>
      </c>
      <c r="AW193" s="29">
        <f t="shared" si="151"/>
        <v>0</v>
      </c>
      <c r="AX193" s="29">
        <f t="shared" si="151"/>
        <v>0</v>
      </c>
      <c r="AY193" s="29">
        <f t="shared" si="151"/>
        <v>0</v>
      </c>
      <c r="AZ193" s="29">
        <f t="shared" si="151"/>
        <v>0</v>
      </c>
      <c r="BA193" s="29">
        <f t="shared" si="151"/>
        <v>0</v>
      </c>
      <c r="BB193" s="29">
        <f t="shared" si="151"/>
        <v>0</v>
      </c>
      <c r="BC193" s="29">
        <f t="shared" si="151"/>
        <v>0</v>
      </c>
      <c r="BD193" s="29">
        <f t="shared" si="151"/>
        <v>0</v>
      </c>
      <c r="BE193" s="29">
        <f t="shared" si="151"/>
        <v>0</v>
      </c>
      <c r="BF193" s="29">
        <f t="shared" si="151"/>
        <v>0</v>
      </c>
      <c r="BG193" s="29">
        <f t="shared" si="151"/>
        <v>0</v>
      </c>
      <c r="BH193" s="29">
        <f t="shared" si="151"/>
        <v>0</v>
      </c>
      <c r="BI193" s="29">
        <f t="shared" si="151"/>
        <v>0</v>
      </c>
      <c r="BJ193" s="29">
        <f t="shared" si="151"/>
        <v>0</v>
      </c>
      <c r="BK193" s="29">
        <f t="shared" si="151"/>
        <v>0</v>
      </c>
      <c r="BL193" s="29">
        <f t="shared" si="151"/>
        <v>0</v>
      </c>
      <c r="BM193" s="29">
        <f t="shared" si="151"/>
        <v>0</v>
      </c>
      <c r="BN193" s="30">
        <f t="shared" si="151"/>
        <v>0</v>
      </c>
    </row>
    <row r="194" spans="6:66" ht="15" thickBot="1" x14ac:dyDescent="0.35">
      <c r="N194" s="250" t="s">
        <v>360</v>
      </c>
      <c r="O194" s="251" t="e">
        <f>VLOOKUP($M197,#REF!,HLOOKUP(O$69,#REF!,3,FALSE),FALSE)</f>
        <v>#REF!</v>
      </c>
      <c r="P194" s="251" t="e">
        <f>VLOOKUP($M197,#REF!,HLOOKUP(P$69,#REF!,3,FALSE),FALSE)</f>
        <v>#REF!</v>
      </c>
      <c r="Q194" s="251" t="e">
        <f>VLOOKUP($M197,#REF!,HLOOKUP(Q$69,#REF!,3,FALSE),FALSE)</f>
        <v>#REF!</v>
      </c>
      <c r="R194" s="251" t="e">
        <f>VLOOKUP($M197,#REF!,HLOOKUP(R$69,#REF!,3,FALSE),FALSE)</f>
        <v>#REF!</v>
      </c>
      <c r="S194" s="251" t="e">
        <f>VLOOKUP($M197,#REF!,HLOOKUP(S$69,#REF!,3,FALSE),FALSE)</f>
        <v>#REF!</v>
      </c>
      <c r="T194" s="251" t="e">
        <f>VLOOKUP($M197,#REF!,HLOOKUP(T$69,#REF!,3,FALSE),FALSE)</f>
        <v>#REF!</v>
      </c>
      <c r="U194" s="251" t="e">
        <f>VLOOKUP($M197,#REF!,HLOOKUP(U$69,#REF!,3,FALSE),FALSE)</f>
        <v>#REF!</v>
      </c>
      <c r="V194" s="251" t="e">
        <f>VLOOKUP($M197,#REF!,HLOOKUP(V$69,#REF!,3,FALSE),FALSE)</f>
        <v>#REF!</v>
      </c>
      <c r="W194" s="251" t="e">
        <f>VLOOKUP($M197,#REF!,HLOOKUP(W$69,#REF!,3,FALSE),FALSE)</f>
        <v>#REF!</v>
      </c>
      <c r="X194" s="251" t="e">
        <f>VLOOKUP($M197,#REF!,HLOOKUP(X$69,#REF!,3,FALSE),FALSE)</f>
        <v>#REF!</v>
      </c>
      <c r="Y194" s="251" t="e">
        <f>VLOOKUP($M197,#REF!,HLOOKUP(Y$69,#REF!,3,FALSE),FALSE)</f>
        <v>#REF!</v>
      </c>
      <c r="Z194" s="251" t="e">
        <f>VLOOKUP($M197,#REF!,HLOOKUP(Z$69,#REF!,3,FALSE),FALSE)</f>
        <v>#REF!</v>
      </c>
      <c r="AA194" s="251" t="e">
        <f>VLOOKUP($M197,#REF!,HLOOKUP(AA$69,#REF!,3,FALSE),FALSE)</f>
        <v>#REF!</v>
      </c>
      <c r="AB194" s="251" t="e">
        <f>VLOOKUP($M197,#REF!,HLOOKUP(AB$69,#REF!,3,FALSE),FALSE)</f>
        <v>#REF!</v>
      </c>
      <c r="AC194" s="251" t="e">
        <f>VLOOKUP($M197,#REF!,HLOOKUP(AC$69,#REF!,3,FALSE),FALSE)</f>
        <v>#REF!</v>
      </c>
      <c r="AD194" s="251" t="e">
        <f>VLOOKUP($M197,#REF!,HLOOKUP(AD$69,#REF!,3,FALSE),FALSE)</f>
        <v>#REF!</v>
      </c>
      <c r="AE194" s="251" t="e">
        <f>VLOOKUP($M197,#REF!,HLOOKUP(AE$69,#REF!,3,FALSE),FALSE)</f>
        <v>#REF!</v>
      </c>
      <c r="AF194" s="251" t="e">
        <f>VLOOKUP($M197,#REF!,HLOOKUP(AF$69,#REF!,3,FALSE),FALSE)</f>
        <v>#REF!</v>
      </c>
      <c r="AG194" s="251" t="e">
        <f>VLOOKUP($M197,#REF!,HLOOKUP(AG$69,#REF!,3,FALSE),FALSE)</f>
        <v>#REF!</v>
      </c>
      <c r="AH194" s="251" t="e">
        <f>VLOOKUP($M197,#REF!,HLOOKUP(AH$69,#REF!,3,FALSE),FALSE)</f>
        <v>#REF!</v>
      </c>
      <c r="AI194" s="251" t="e">
        <f>VLOOKUP($M197,#REF!,HLOOKUP(AI$69,#REF!,3,FALSE),FALSE)</f>
        <v>#REF!</v>
      </c>
      <c r="AJ194" s="251" t="e">
        <f>VLOOKUP($M197,#REF!,HLOOKUP(AJ$69,#REF!,3,FALSE),FALSE)</f>
        <v>#REF!</v>
      </c>
      <c r="AK194" s="251" t="e">
        <f>VLOOKUP($M197,#REF!,HLOOKUP(AK$69,#REF!,3,FALSE),FALSE)</f>
        <v>#REF!</v>
      </c>
      <c r="AL194" s="251" t="e">
        <f>VLOOKUP($M197,#REF!,HLOOKUP(AL$69,#REF!,3,FALSE),FALSE)</f>
        <v>#REF!</v>
      </c>
      <c r="AM194" s="251" t="e">
        <f>VLOOKUP($M197,#REF!,HLOOKUP(AM$69,#REF!,3,FALSE),FALSE)</f>
        <v>#REF!</v>
      </c>
      <c r="AN194" s="251" t="e">
        <f>VLOOKUP($M197,#REF!,HLOOKUP(AN$69,#REF!,3,FALSE),FALSE)</f>
        <v>#REF!</v>
      </c>
      <c r="AO194" s="251" t="e">
        <f>VLOOKUP($M197,#REF!,HLOOKUP(AO$69,#REF!,3,FALSE),FALSE)</f>
        <v>#REF!</v>
      </c>
      <c r="AP194" s="251" t="e">
        <f>VLOOKUP($M197,#REF!,HLOOKUP(AP$69,#REF!,3,FALSE),FALSE)</f>
        <v>#REF!</v>
      </c>
      <c r="AQ194" s="251" t="e">
        <f>VLOOKUP($M197,#REF!,HLOOKUP(AQ$69,#REF!,3,FALSE),FALSE)</f>
        <v>#REF!</v>
      </c>
      <c r="AR194" s="251" t="e">
        <f>VLOOKUP($M197,#REF!,HLOOKUP(AR$69,#REF!,3,FALSE),FALSE)</f>
        <v>#REF!</v>
      </c>
      <c r="AS194" s="251" t="e">
        <f>VLOOKUP($M197,#REF!,HLOOKUP(AS$69,#REF!,3,FALSE),FALSE)</f>
        <v>#REF!</v>
      </c>
      <c r="AT194" s="251" t="e">
        <f>VLOOKUP($M197,#REF!,HLOOKUP(AT$69,#REF!,3,FALSE),FALSE)</f>
        <v>#REF!</v>
      </c>
      <c r="AU194" s="251" t="e">
        <f>VLOOKUP($M197,#REF!,HLOOKUP(AU$69,#REF!,3,FALSE),FALSE)</f>
        <v>#REF!</v>
      </c>
      <c r="AV194" s="251" t="e">
        <f>VLOOKUP($M197,#REF!,HLOOKUP(AV$69,#REF!,3,FALSE),FALSE)</f>
        <v>#REF!</v>
      </c>
      <c r="AW194" s="251" t="e">
        <f>VLOOKUP($M197,#REF!,HLOOKUP(AW$69,#REF!,3,FALSE),FALSE)</f>
        <v>#REF!</v>
      </c>
      <c r="AX194" s="251" t="e">
        <f>VLOOKUP($M197,#REF!,HLOOKUP(AX$69,#REF!,3,FALSE),FALSE)</f>
        <v>#REF!</v>
      </c>
      <c r="AY194" s="251" t="e">
        <f>VLOOKUP($M197,#REF!,HLOOKUP(AY$69,#REF!,3,FALSE),FALSE)</f>
        <v>#REF!</v>
      </c>
      <c r="AZ194" s="251" t="e">
        <f>VLOOKUP($M197,#REF!,HLOOKUP(AZ$69,#REF!,3,FALSE),FALSE)</f>
        <v>#REF!</v>
      </c>
      <c r="BA194" s="251" t="e">
        <f>VLOOKUP($M197,#REF!,HLOOKUP(BA$69,#REF!,3,FALSE),FALSE)</f>
        <v>#REF!</v>
      </c>
      <c r="BB194" s="251" t="e">
        <f>VLOOKUP($M197,#REF!,HLOOKUP(BB$69,#REF!,3,FALSE),FALSE)</f>
        <v>#REF!</v>
      </c>
      <c r="BC194" s="251" t="e">
        <f>VLOOKUP($M197,#REF!,HLOOKUP(BC$69,#REF!,3,FALSE),FALSE)</f>
        <v>#REF!</v>
      </c>
      <c r="BD194" s="251" t="e">
        <f>VLOOKUP($M197,#REF!,HLOOKUP(BD$69,#REF!,3,FALSE),FALSE)</f>
        <v>#REF!</v>
      </c>
      <c r="BE194" s="251" t="e">
        <f>VLOOKUP($M197,#REF!,HLOOKUP(BE$69,#REF!,3,FALSE),FALSE)</f>
        <v>#REF!</v>
      </c>
      <c r="BF194" s="251" t="e">
        <f>VLOOKUP($M197,#REF!,HLOOKUP(BF$69,#REF!,3,FALSE),FALSE)</f>
        <v>#REF!</v>
      </c>
      <c r="BG194" s="251" t="e">
        <f>VLOOKUP($M197,#REF!,HLOOKUP(BG$69,#REF!,3,FALSE),FALSE)</f>
        <v>#REF!</v>
      </c>
      <c r="BH194" s="251" t="e">
        <f>VLOOKUP($M197,#REF!,HLOOKUP(BH$69,#REF!,3,FALSE),FALSE)</f>
        <v>#REF!</v>
      </c>
      <c r="BI194" s="251" t="e">
        <f>VLOOKUP($M197,#REF!,HLOOKUP(BI$69,#REF!,3,FALSE),FALSE)</f>
        <v>#REF!</v>
      </c>
      <c r="BJ194" s="251" t="e">
        <f>VLOOKUP($M197,#REF!,HLOOKUP(BJ$69,#REF!,3,FALSE),FALSE)</f>
        <v>#REF!</v>
      </c>
      <c r="BK194" s="251" t="e">
        <f>VLOOKUP($M197,#REF!,HLOOKUP(BK$69,#REF!,3,FALSE),FALSE)</f>
        <v>#REF!</v>
      </c>
      <c r="BL194" s="251" t="e">
        <f>VLOOKUP($M197,#REF!,HLOOKUP(BL$69,#REF!,3,FALSE),FALSE)</f>
        <v>#REF!</v>
      </c>
      <c r="BM194" s="251" t="e">
        <f>VLOOKUP($M197,#REF!,HLOOKUP(BM$69,#REF!,3,FALSE),FALSE)</f>
        <v>#REF!</v>
      </c>
      <c r="BN194" s="251" t="e">
        <f>VLOOKUP($M197,#REF!,HLOOKUP(BN$69,#REF!,3,FALSE),FALSE)</f>
        <v>#REF!</v>
      </c>
    </row>
    <row r="195" spans="6:66" ht="18" x14ac:dyDescent="0.3">
      <c r="N195" s="103" t="str">
        <f>N$19</f>
        <v>DAL</v>
      </c>
      <c r="O195" s="100">
        <f>O$19</f>
        <v>44725</v>
      </c>
      <c r="P195" s="101">
        <f t="shared" ref="P195:BN195" si="152">P$19</f>
        <v>44732</v>
      </c>
      <c r="Q195" s="101">
        <f t="shared" si="152"/>
        <v>44739</v>
      </c>
      <c r="R195" s="101">
        <f t="shared" si="152"/>
        <v>44746</v>
      </c>
      <c r="S195" s="101">
        <f t="shared" si="152"/>
        <v>44753</v>
      </c>
      <c r="T195" s="101">
        <f t="shared" si="152"/>
        <v>44760</v>
      </c>
      <c r="U195" s="101">
        <f t="shared" si="152"/>
        <v>44767</v>
      </c>
      <c r="V195" s="101">
        <f t="shared" si="152"/>
        <v>44774</v>
      </c>
      <c r="W195" s="101">
        <f t="shared" si="152"/>
        <v>44781</v>
      </c>
      <c r="X195" s="101">
        <f t="shared" si="152"/>
        <v>44788</v>
      </c>
      <c r="Y195" s="101">
        <f t="shared" si="152"/>
        <v>44795</v>
      </c>
      <c r="Z195" s="101">
        <f t="shared" si="152"/>
        <v>44802</v>
      </c>
      <c r="AA195" s="101">
        <f t="shared" si="152"/>
        <v>44809</v>
      </c>
      <c r="AB195" s="101">
        <f t="shared" si="152"/>
        <v>44816</v>
      </c>
      <c r="AC195" s="101">
        <f t="shared" si="152"/>
        <v>44823</v>
      </c>
      <c r="AD195" s="101">
        <f t="shared" si="152"/>
        <v>44830</v>
      </c>
      <c r="AE195" s="101">
        <f t="shared" si="152"/>
        <v>44837</v>
      </c>
      <c r="AF195" s="101">
        <f t="shared" si="152"/>
        <v>44844</v>
      </c>
      <c r="AG195" s="101">
        <f t="shared" si="152"/>
        <v>44851</v>
      </c>
      <c r="AH195" s="101">
        <f t="shared" si="152"/>
        <v>44858</v>
      </c>
      <c r="AI195" s="101">
        <f t="shared" si="152"/>
        <v>44865</v>
      </c>
      <c r="AJ195" s="101">
        <f t="shared" si="152"/>
        <v>44872</v>
      </c>
      <c r="AK195" s="101">
        <f t="shared" si="152"/>
        <v>44879</v>
      </c>
      <c r="AL195" s="101">
        <f t="shared" si="152"/>
        <v>44886</v>
      </c>
      <c r="AM195" s="101">
        <f t="shared" si="152"/>
        <v>44893</v>
      </c>
      <c r="AN195" s="101">
        <f t="shared" si="152"/>
        <v>44900</v>
      </c>
      <c r="AO195" s="101">
        <f t="shared" si="152"/>
        <v>44907</v>
      </c>
      <c r="AP195" s="101">
        <f t="shared" si="152"/>
        <v>44914</v>
      </c>
      <c r="AQ195" s="101">
        <f t="shared" si="152"/>
        <v>44921</v>
      </c>
      <c r="AR195" s="101">
        <f t="shared" si="152"/>
        <v>44928</v>
      </c>
      <c r="AS195" s="101">
        <f t="shared" si="152"/>
        <v>44935</v>
      </c>
      <c r="AT195" s="101">
        <f t="shared" si="152"/>
        <v>44942</v>
      </c>
      <c r="AU195" s="101">
        <f t="shared" si="152"/>
        <v>44949</v>
      </c>
      <c r="AV195" s="101">
        <f t="shared" si="152"/>
        <v>44956</v>
      </c>
      <c r="AW195" s="101">
        <f t="shared" si="152"/>
        <v>44963</v>
      </c>
      <c r="AX195" s="101">
        <f t="shared" si="152"/>
        <v>44970</v>
      </c>
      <c r="AY195" s="101">
        <f t="shared" si="152"/>
        <v>44977</v>
      </c>
      <c r="AZ195" s="101">
        <f t="shared" si="152"/>
        <v>44984</v>
      </c>
      <c r="BA195" s="101">
        <f t="shared" si="152"/>
        <v>44991</v>
      </c>
      <c r="BB195" s="101">
        <f t="shared" si="152"/>
        <v>44998</v>
      </c>
      <c r="BC195" s="101">
        <f t="shared" si="152"/>
        <v>45005</v>
      </c>
      <c r="BD195" s="101">
        <f t="shared" si="152"/>
        <v>45012</v>
      </c>
      <c r="BE195" s="101">
        <f t="shared" si="152"/>
        <v>45019</v>
      </c>
      <c r="BF195" s="101">
        <f t="shared" si="152"/>
        <v>45026</v>
      </c>
      <c r="BG195" s="101">
        <f t="shared" si="152"/>
        <v>45033</v>
      </c>
      <c r="BH195" s="101">
        <f t="shared" si="152"/>
        <v>45040</v>
      </c>
      <c r="BI195" s="101">
        <f t="shared" si="152"/>
        <v>45047</v>
      </c>
      <c r="BJ195" s="101">
        <f t="shared" si="152"/>
        <v>45054</v>
      </c>
      <c r="BK195" s="101">
        <f t="shared" si="152"/>
        <v>45061</v>
      </c>
      <c r="BL195" s="101">
        <f t="shared" si="152"/>
        <v>45068</v>
      </c>
      <c r="BM195" s="101">
        <f t="shared" si="152"/>
        <v>45075</v>
      </c>
      <c r="BN195" s="102">
        <f t="shared" si="152"/>
        <v>45082</v>
      </c>
    </row>
    <row r="196" spans="6:66" ht="18.600000000000001" thickBot="1" x14ac:dyDescent="0.35">
      <c r="N196" s="104" t="str">
        <f>N$20</f>
        <v>AL</v>
      </c>
      <c r="O196" s="106">
        <f>O$20</f>
        <v>44731</v>
      </c>
      <c r="P196" s="107">
        <f t="shared" ref="P196:BN196" si="153">P$20</f>
        <v>44738</v>
      </c>
      <c r="Q196" s="107">
        <f t="shared" si="153"/>
        <v>44745</v>
      </c>
      <c r="R196" s="107">
        <f t="shared" si="153"/>
        <v>44752</v>
      </c>
      <c r="S196" s="107">
        <f>S$20</f>
        <v>44759</v>
      </c>
      <c r="T196" s="107">
        <f t="shared" si="153"/>
        <v>44766</v>
      </c>
      <c r="U196" s="107">
        <f t="shared" si="153"/>
        <v>44773</v>
      </c>
      <c r="V196" s="107">
        <f t="shared" si="153"/>
        <v>44780</v>
      </c>
      <c r="W196" s="107">
        <f t="shared" si="153"/>
        <v>44787</v>
      </c>
      <c r="X196" s="107">
        <f t="shared" si="153"/>
        <v>44794</v>
      </c>
      <c r="Y196" s="107">
        <f t="shared" si="153"/>
        <v>44801</v>
      </c>
      <c r="Z196" s="107">
        <f t="shared" si="153"/>
        <v>44808</v>
      </c>
      <c r="AA196" s="107">
        <f t="shared" si="153"/>
        <v>44815</v>
      </c>
      <c r="AB196" s="107">
        <f t="shared" si="153"/>
        <v>44822</v>
      </c>
      <c r="AC196" s="107">
        <f t="shared" si="153"/>
        <v>44829</v>
      </c>
      <c r="AD196" s="107">
        <f t="shared" si="153"/>
        <v>44836</v>
      </c>
      <c r="AE196" s="107">
        <f t="shared" si="153"/>
        <v>44843</v>
      </c>
      <c r="AF196" s="107">
        <f t="shared" si="153"/>
        <v>44850</v>
      </c>
      <c r="AG196" s="107">
        <f t="shared" si="153"/>
        <v>44857</v>
      </c>
      <c r="AH196" s="107">
        <f t="shared" si="153"/>
        <v>44864</v>
      </c>
      <c r="AI196" s="107">
        <f t="shared" si="153"/>
        <v>44871</v>
      </c>
      <c r="AJ196" s="107">
        <f t="shared" si="153"/>
        <v>44878</v>
      </c>
      <c r="AK196" s="107">
        <f t="shared" si="153"/>
        <v>44885</v>
      </c>
      <c r="AL196" s="107">
        <f t="shared" si="153"/>
        <v>44892</v>
      </c>
      <c r="AM196" s="107">
        <f t="shared" si="153"/>
        <v>44899</v>
      </c>
      <c r="AN196" s="107">
        <f t="shared" si="153"/>
        <v>44906</v>
      </c>
      <c r="AO196" s="107">
        <f t="shared" si="153"/>
        <v>44913</v>
      </c>
      <c r="AP196" s="107">
        <f t="shared" si="153"/>
        <v>44920</v>
      </c>
      <c r="AQ196" s="107">
        <f t="shared" si="153"/>
        <v>44927</v>
      </c>
      <c r="AR196" s="107">
        <f t="shared" si="153"/>
        <v>44934</v>
      </c>
      <c r="AS196" s="107">
        <f t="shared" si="153"/>
        <v>44941</v>
      </c>
      <c r="AT196" s="107">
        <f t="shared" si="153"/>
        <v>44948</v>
      </c>
      <c r="AU196" s="107">
        <f t="shared" si="153"/>
        <v>44955</v>
      </c>
      <c r="AV196" s="107">
        <f t="shared" si="153"/>
        <v>44962</v>
      </c>
      <c r="AW196" s="107">
        <f t="shared" si="153"/>
        <v>44969</v>
      </c>
      <c r="AX196" s="107">
        <f t="shared" si="153"/>
        <v>44976</v>
      </c>
      <c r="AY196" s="107">
        <f t="shared" si="153"/>
        <v>44983</v>
      </c>
      <c r="AZ196" s="107">
        <f t="shared" si="153"/>
        <v>44990</v>
      </c>
      <c r="BA196" s="107">
        <f t="shared" si="153"/>
        <v>44997</v>
      </c>
      <c r="BB196" s="107">
        <f t="shared" si="153"/>
        <v>45004</v>
      </c>
      <c r="BC196" s="107">
        <f t="shared" si="153"/>
        <v>45011</v>
      </c>
      <c r="BD196" s="107">
        <f t="shared" si="153"/>
        <v>45018</v>
      </c>
      <c r="BE196" s="107">
        <f t="shared" si="153"/>
        <v>45025</v>
      </c>
      <c r="BF196" s="107">
        <f t="shared" si="153"/>
        <v>45032</v>
      </c>
      <c r="BG196" s="107">
        <f t="shared" si="153"/>
        <v>45039</v>
      </c>
      <c r="BH196" s="107">
        <f t="shared" si="153"/>
        <v>45046</v>
      </c>
      <c r="BI196" s="107">
        <f t="shared" si="153"/>
        <v>45053</v>
      </c>
      <c r="BJ196" s="107">
        <f t="shared" si="153"/>
        <v>45060</v>
      </c>
      <c r="BK196" s="107">
        <f t="shared" si="153"/>
        <v>45067</v>
      </c>
      <c r="BL196" s="107">
        <f t="shared" si="153"/>
        <v>45074</v>
      </c>
      <c r="BM196" s="107">
        <f t="shared" si="153"/>
        <v>45081</v>
      </c>
      <c r="BN196" s="108">
        <f t="shared" si="153"/>
        <v>45088</v>
      </c>
    </row>
    <row r="197" spans="6:66" ht="18.600000000000001" thickBot="1" x14ac:dyDescent="0.4">
      <c r="M197" s="17" t="s">
        <v>21</v>
      </c>
      <c r="N197" s="89" t="e">
        <f>VLOOKUP(M197,#REF!,2,FALSE)</f>
        <v>#REF!</v>
      </c>
      <c r="O197" s="111" t="str">
        <f>O$21</f>
        <v>S25</v>
      </c>
      <c r="P197" s="112" t="str">
        <f>P$21</f>
        <v>S26</v>
      </c>
      <c r="Q197" s="112" t="str">
        <f t="shared" ref="Q197:BN197" si="154">Q$21</f>
        <v>S27</v>
      </c>
      <c r="R197" s="112" t="str">
        <f t="shared" si="154"/>
        <v>S28</v>
      </c>
      <c r="S197" s="112" t="str">
        <f t="shared" si="154"/>
        <v>S29</v>
      </c>
      <c r="T197" s="112" t="str">
        <f t="shared" si="154"/>
        <v>S30</v>
      </c>
      <c r="U197" s="112" t="str">
        <f t="shared" si="154"/>
        <v>S31</v>
      </c>
      <c r="V197" s="112" t="str">
        <f t="shared" si="154"/>
        <v>S32</v>
      </c>
      <c r="W197" s="112" t="str">
        <f t="shared" si="154"/>
        <v>S33</v>
      </c>
      <c r="X197" s="112" t="str">
        <f t="shared" si="154"/>
        <v>S34</v>
      </c>
      <c r="Y197" s="112" t="str">
        <f t="shared" si="154"/>
        <v>S35</v>
      </c>
      <c r="Z197" s="112" t="str">
        <f t="shared" si="154"/>
        <v>S36</v>
      </c>
      <c r="AA197" s="112" t="str">
        <f t="shared" si="154"/>
        <v>S37</v>
      </c>
      <c r="AB197" s="112" t="str">
        <f t="shared" si="154"/>
        <v>S38</v>
      </c>
      <c r="AC197" s="112" t="str">
        <f t="shared" si="154"/>
        <v>S39</v>
      </c>
      <c r="AD197" s="112" t="str">
        <f t="shared" si="154"/>
        <v>S40</v>
      </c>
      <c r="AE197" s="112" t="str">
        <f t="shared" si="154"/>
        <v>S41</v>
      </c>
      <c r="AF197" s="112" t="str">
        <f t="shared" si="154"/>
        <v>S42</v>
      </c>
      <c r="AG197" s="112" t="str">
        <f t="shared" si="154"/>
        <v>S43</v>
      </c>
      <c r="AH197" s="112" t="str">
        <f t="shared" si="154"/>
        <v>S44</v>
      </c>
      <c r="AI197" s="112" t="str">
        <f t="shared" si="154"/>
        <v>S45</v>
      </c>
      <c r="AJ197" s="112" t="str">
        <f t="shared" si="154"/>
        <v>S46</v>
      </c>
      <c r="AK197" s="112" t="str">
        <f t="shared" si="154"/>
        <v>S47</v>
      </c>
      <c r="AL197" s="112" t="str">
        <f t="shared" si="154"/>
        <v>S48</v>
      </c>
      <c r="AM197" s="112" t="str">
        <f t="shared" si="154"/>
        <v>S49</v>
      </c>
      <c r="AN197" s="112" t="str">
        <f t="shared" si="154"/>
        <v>S50</v>
      </c>
      <c r="AO197" s="112" t="str">
        <f t="shared" si="154"/>
        <v>S51</v>
      </c>
      <c r="AP197" s="112" t="str">
        <f t="shared" si="154"/>
        <v>S52</v>
      </c>
      <c r="AQ197" s="112" t="str">
        <f t="shared" si="154"/>
        <v>S53</v>
      </c>
      <c r="AR197" s="112" t="str">
        <f t="shared" si="154"/>
        <v>S1</v>
      </c>
      <c r="AS197" s="112" t="str">
        <f t="shared" si="154"/>
        <v>S2</v>
      </c>
      <c r="AT197" s="112" t="str">
        <f t="shared" si="154"/>
        <v>S3</v>
      </c>
      <c r="AU197" s="112" t="str">
        <f t="shared" si="154"/>
        <v>S4</v>
      </c>
      <c r="AV197" s="112" t="str">
        <f t="shared" si="154"/>
        <v>S5</v>
      </c>
      <c r="AW197" s="112" t="str">
        <f t="shared" si="154"/>
        <v>S6</v>
      </c>
      <c r="AX197" s="112" t="str">
        <f t="shared" si="154"/>
        <v>S7</v>
      </c>
      <c r="AY197" s="112" t="str">
        <f t="shared" si="154"/>
        <v>S8</v>
      </c>
      <c r="AZ197" s="112" t="str">
        <f t="shared" si="154"/>
        <v>S9</v>
      </c>
      <c r="BA197" s="112" t="str">
        <f t="shared" si="154"/>
        <v>S10</v>
      </c>
      <c r="BB197" s="112" t="str">
        <f t="shared" si="154"/>
        <v>S11</v>
      </c>
      <c r="BC197" s="112" t="str">
        <f t="shared" si="154"/>
        <v>S12</v>
      </c>
      <c r="BD197" s="112" t="str">
        <f t="shared" si="154"/>
        <v>S13</v>
      </c>
      <c r="BE197" s="112" t="str">
        <f t="shared" si="154"/>
        <v>S14</v>
      </c>
      <c r="BF197" s="112" t="str">
        <f t="shared" si="154"/>
        <v>S15</v>
      </c>
      <c r="BG197" s="112" t="str">
        <f t="shared" si="154"/>
        <v>S16</v>
      </c>
      <c r="BH197" s="112" t="str">
        <f t="shared" si="154"/>
        <v>S17</v>
      </c>
      <c r="BI197" s="112" t="str">
        <f t="shared" si="154"/>
        <v>S18</v>
      </c>
      <c r="BJ197" s="112" t="str">
        <f t="shared" si="154"/>
        <v>S19</v>
      </c>
      <c r="BK197" s="112" t="str">
        <f t="shared" si="154"/>
        <v>S20</v>
      </c>
      <c r="BL197" s="112" t="str">
        <f t="shared" si="154"/>
        <v>S21</v>
      </c>
      <c r="BM197" s="112" t="str">
        <f t="shared" si="154"/>
        <v>S22</v>
      </c>
      <c r="BN197" s="113" t="str">
        <f t="shared" si="154"/>
        <v>S23</v>
      </c>
    </row>
    <row r="198" spans="6:66" x14ac:dyDescent="0.3">
      <c r="M198" s="44" t="str">
        <f t="shared" ref="M198:M206" si="155">M128</f>
        <v>Design + review</v>
      </c>
      <c r="N198" s="86">
        <f t="shared" ref="N198:N206" si="156">SUM(O198:BN198)</f>
        <v>0</v>
      </c>
    </row>
    <row r="199" spans="6:66" x14ac:dyDescent="0.3">
      <c r="F199" s="1"/>
      <c r="G199" s="1"/>
      <c r="M199" s="18" t="str">
        <f t="shared" si="155"/>
        <v>Esecuzione (system + retest 30%)</v>
      </c>
      <c r="N199" s="87">
        <f t="shared" si="156"/>
        <v>40</v>
      </c>
      <c r="P199">
        <v>40</v>
      </c>
    </row>
    <row r="200" spans="6:66" x14ac:dyDescent="0.3">
      <c r="M200" s="18" t="str">
        <f t="shared" si="155"/>
        <v>NRT</v>
      </c>
      <c r="N200" s="87">
        <f t="shared" si="156"/>
        <v>0</v>
      </c>
    </row>
    <row r="201" spans="6:66" x14ac:dyDescent="0.3">
      <c r="M201" s="18" t="str">
        <f t="shared" si="155"/>
        <v>Management</v>
      </c>
      <c r="N201" s="87">
        <f t="shared" si="156"/>
        <v>0</v>
      </c>
    </row>
    <row r="202" spans="6:66" x14ac:dyDescent="0.3">
      <c r="M202" s="18" t="str">
        <f t="shared" si="155"/>
        <v>Data preparation</v>
      </c>
      <c r="N202" s="87">
        <f t="shared" si="156"/>
        <v>0</v>
      </c>
    </row>
    <row r="203" spans="6:66" x14ac:dyDescent="0.3">
      <c r="M203" s="18" t="str">
        <f t="shared" si="155"/>
        <v>Esecuzione (system + retest 30%) Evolutive MyKey</v>
      </c>
      <c r="N203" s="87">
        <f t="shared" si="156"/>
        <v>0</v>
      </c>
    </row>
    <row r="204" spans="6:66" x14ac:dyDescent="0.3">
      <c r="M204" s="18">
        <f t="shared" si="155"/>
        <v>0</v>
      </c>
      <c r="N204" s="87">
        <f t="shared" si="156"/>
        <v>0</v>
      </c>
    </row>
    <row r="205" spans="6:66" x14ac:dyDescent="0.3">
      <c r="M205" s="18" t="e">
        <f t="shared" si="155"/>
        <v>#REF!</v>
      </c>
      <c r="N205" s="87">
        <f t="shared" si="156"/>
        <v>0</v>
      </c>
    </row>
    <row r="206" spans="6:66" ht="15" thickBot="1" x14ac:dyDescent="0.35">
      <c r="M206" s="45" t="e">
        <f t="shared" si="155"/>
        <v>#REF!</v>
      </c>
      <c r="N206" s="88">
        <f t="shared" si="156"/>
        <v>0</v>
      </c>
    </row>
    <row r="207" spans="6:66" ht="15" thickBot="1" x14ac:dyDescent="0.35">
      <c r="N207" s="70">
        <f>SUM(N198:N206)</f>
        <v>40</v>
      </c>
      <c r="O207" s="28">
        <f>SUM(O198:O206)</f>
        <v>0</v>
      </c>
      <c r="P207" s="29">
        <f t="shared" ref="P207:BN207" si="157">SUM(P198:P206)</f>
        <v>40</v>
      </c>
      <c r="Q207" s="29">
        <f t="shared" si="157"/>
        <v>0</v>
      </c>
      <c r="R207" s="29">
        <f t="shared" si="157"/>
        <v>0</v>
      </c>
      <c r="S207" s="29">
        <f t="shared" si="157"/>
        <v>0</v>
      </c>
      <c r="T207" s="29">
        <f t="shared" si="157"/>
        <v>0</v>
      </c>
      <c r="U207" s="29">
        <f t="shared" si="157"/>
        <v>0</v>
      </c>
      <c r="V207" s="29">
        <f t="shared" si="157"/>
        <v>0</v>
      </c>
      <c r="W207" s="29">
        <f t="shared" si="157"/>
        <v>0</v>
      </c>
      <c r="X207" s="29">
        <f t="shared" si="157"/>
        <v>0</v>
      </c>
      <c r="Y207" s="29">
        <f t="shared" si="157"/>
        <v>0</v>
      </c>
      <c r="Z207" s="29">
        <f t="shared" si="157"/>
        <v>0</v>
      </c>
      <c r="AA207" s="29">
        <f t="shared" si="157"/>
        <v>0</v>
      </c>
      <c r="AB207" s="29">
        <f t="shared" si="157"/>
        <v>0</v>
      </c>
      <c r="AC207" s="29">
        <f t="shared" si="157"/>
        <v>0</v>
      </c>
      <c r="AD207" s="29">
        <f t="shared" si="157"/>
        <v>0</v>
      </c>
      <c r="AE207" s="29">
        <f t="shared" si="157"/>
        <v>0</v>
      </c>
      <c r="AF207" s="29">
        <f t="shared" si="157"/>
        <v>0</v>
      </c>
      <c r="AG207" s="29">
        <f t="shared" si="157"/>
        <v>0</v>
      </c>
      <c r="AH207" s="29">
        <f t="shared" si="157"/>
        <v>0</v>
      </c>
      <c r="AI207" s="29">
        <f t="shared" si="157"/>
        <v>0</v>
      </c>
      <c r="AJ207" s="29">
        <f t="shared" si="157"/>
        <v>0</v>
      </c>
      <c r="AK207" s="29">
        <f t="shared" si="157"/>
        <v>0</v>
      </c>
      <c r="AL207" s="29">
        <f t="shared" si="157"/>
        <v>0</v>
      </c>
      <c r="AM207" s="29">
        <f t="shared" si="157"/>
        <v>0</v>
      </c>
      <c r="AN207" s="29">
        <f t="shared" si="157"/>
        <v>0</v>
      </c>
      <c r="AO207" s="29">
        <f t="shared" si="157"/>
        <v>0</v>
      </c>
      <c r="AP207" s="29">
        <f t="shared" si="157"/>
        <v>0</v>
      </c>
      <c r="AQ207" s="29">
        <f t="shared" si="157"/>
        <v>0</v>
      </c>
      <c r="AR207" s="29">
        <f t="shared" si="157"/>
        <v>0</v>
      </c>
      <c r="AS207" s="29">
        <f t="shared" si="157"/>
        <v>0</v>
      </c>
      <c r="AT207" s="29">
        <f t="shared" si="157"/>
        <v>0</v>
      </c>
      <c r="AU207" s="29">
        <f t="shared" si="157"/>
        <v>0</v>
      </c>
      <c r="AV207" s="29">
        <f t="shared" si="157"/>
        <v>0</v>
      </c>
      <c r="AW207" s="29">
        <f t="shared" si="157"/>
        <v>0</v>
      </c>
      <c r="AX207" s="29">
        <f t="shared" si="157"/>
        <v>0</v>
      </c>
      <c r="AY207" s="29">
        <f t="shared" si="157"/>
        <v>0</v>
      </c>
      <c r="AZ207" s="29">
        <f t="shared" si="157"/>
        <v>0</v>
      </c>
      <c r="BA207" s="29">
        <f t="shared" si="157"/>
        <v>0</v>
      </c>
      <c r="BB207" s="29">
        <f t="shared" si="157"/>
        <v>0</v>
      </c>
      <c r="BC207" s="29">
        <f t="shared" si="157"/>
        <v>0</v>
      </c>
      <c r="BD207" s="29">
        <f t="shared" si="157"/>
        <v>0</v>
      </c>
      <c r="BE207" s="29">
        <f t="shared" si="157"/>
        <v>0</v>
      </c>
      <c r="BF207" s="29">
        <f t="shared" si="157"/>
        <v>0</v>
      </c>
      <c r="BG207" s="29">
        <f t="shared" si="157"/>
        <v>0</v>
      </c>
      <c r="BH207" s="29">
        <f t="shared" si="157"/>
        <v>0</v>
      </c>
      <c r="BI207" s="29">
        <f t="shared" si="157"/>
        <v>0</v>
      </c>
      <c r="BJ207" s="29">
        <f t="shared" si="157"/>
        <v>0</v>
      </c>
      <c r="BK207" s="29">
        <f t="shared" si="157"/>
        <v>0</v>
      </c>
      <c r="BL207" s="29">
        <f t="shared" si="157"/>
        <v>0</v>
      </c>
      <c r="BM207" s="29">
        <f t="shared" si="157"/>
        <v>0</v>
      </c>
      <c r="BN207" s="30">
        <f t="shared" si="157"/>
        <v>0</v>
      </c>
    </row>
    <row r="208" spans="6:66" ht="15" thickBot="1" x14ac:dyDescent="0.35">
      <c r="N208" s="250" t="s">
        <v>360</v>
      </c>
      <c r="O208" s="251" t="e">
        <f>VLOOKUP($M211,#REF!,HLOOKUP(O$69,#REF!,3,FALSE),FALSE)</f>
        <v>#REF!</v>
      </c>
      <c r="P208" s="251" t="e">
        <f>VLOOKUP($M211,#REF!,HLOOKUP(P$69,#REF!,3,FALSE),FALSE)</f>
        <v>#REF!</v>
      </c>
      <c r="Q208" s="251" t="e">
        <f>VLOOKUP($M211,#REF!,HLOOKUP(Q$69,#REF!,3,FALSE),FALSE)</f>
        <v>#REF!</v>
      </c>
      <c r="R208" s="251" t="e">
        <f>VLOOKUP($M211,#REF!,HLOOKUP(R$69,#REF!,3,FALSE),FALSE)</f>
        <v>#REF!</v>
      </c>
      <c r="S208" s="251" t="e">
        <f>VLOOKUP($M211,#REF!,HLOOKUP(S$69,#REF!,3,FALSE),FALSE)</f>
        <v>#REF!</v>
      </c>
      <c r="T208" s="251" t="e">
        <f>VLOOKUP($M211,#REF!,HLOOKUP(T$69,#REF!,3,FALSE),FALSE)</f>
        <v>#REF!</v>
      </c>
      <c r="U208" s="251" t="e">
        <f>VLOOKUP($M211,#REF!,HLOOKUP(U$69,#REF!,3,FALSE),FALSE)</f>
        <v>#REF!</v>
      </c>
      <c r="V208" s="251" t="e">
        <f>VLOOKUP($M211,#REF!,HLOOKUP(V$69,#REF!,3,FALSE),FALSE)</f>
        <v>#REF!</v>
      </c>
      <c r="W208" s="251" t="e">
        <f>VLOOKUP($M211,#REF!,HLOOKUP(W$69,#REF!,3,FALSE),FALSE)</f>
        <v>#REF!</v>
      </c>
      <c r="X208" s="251" t="e">
        <f>VLOOKUP($M211,#REF!,HLOOKUP(X$69,#REF!,3,FALSE),FALSE)</f>
        <v>#REF!</v>
      </c>
      <c r="Y208" s="251" t="e">
        <f>VLOOKUP($M211,#REF!,HLOOKUP(Y$69,#REF!,3,FALSE),FALSE)</f>
        <v>#REF!</v>
      </c>
      <c r="Z208" s="251" t="e">
        <f>VLOOKUP($M211,#REF!,HLOOKUP(Z$69,#REF!,3,FALSE),FALSE)</f>
        <v>#REF!</v>
      </c>
      <c r="AA208" s="251" t="e">
        <f>VLOOKUP($M211,#REF!,HLOOKUP(AA$69,#REF!,3,FALSE),FALSE)</f>
        <v>#REF!</v>
      </c>
      <c r="AB208" s="251" t="e">
        <f>VLOOKUP($M211,#REF!,HLOOKUP(AB$69,#REF!,3,FALSE),FALSE)</f>
        <v>#REF!</v>
      </c>
      <c r="AC208" s="251" t="e">
        <f>VLOOKUP($M211,#REF!,HLOOKUP(AC$69,#REF!,3,FALSE),FALSE)</f>
        <v>#REF!</v>
      </c>
      <c r="AD208" s="251" t="e">
        <f>VLOOKUP($M211,#REF!,HLOOKUP(AD$69,#REF!,3,FALSE),FALSE)</f>
        <v>#REF!</v>
      </c>
      <c r="AE208" s="251" t="e">
        <f>VLOOKUP($M211,#REF!,HLOOKUP(AE$69,#REF!,3,FALSE),FALSE)</f>
        <v>#REF!</v>
      </c>
      <c r="AF208" s="251" t="e">
        <f>VLOOKUP($M211,#REF!,HLOOKUP(AF$69,#REF!,3,FALSE),FALSE)</f>
        <v>#REF!</v>
      </c>
      <c r="AG208" s="251" t="e">
        <f>VLOOKUP($M211,#REF!,HLOOKUP(AG$69,#REF!,3,FALSE),FALSE)</f>
        <v>#REF!</v>
      </c>
      <c r="AH208" s="251" t="e">
        <f>VLOOKUP($M211,#REF!,HLOOKUP(AH$69,#REF!,3,FALSE),FALSE)</f>
        <v>#REF!</v>
      </c>
      <c r="AI208" s="251" t="e">
        <f>VLOOKUP($M211,#REF!,HLOOKUP(AI$69,#REF!,3,FALSE),FALSE)</f>
        <v>#REF!</v>
      </c>
      <c r="AJ208" s="251" t="e">
        <f>VLOOKUP($M211,#REF!,HLOOKUP(AJ$69,#REF!,3,FALSE),FALSE)</f>
        <v>#REF!</v>
      </c>
      <c r="AK208" s="251" t="e">
        <f>VLOOKUP($M211,#REF!,HLOOKUP(AK$69,#REF!,3,FALSE),FALSE)</f>
        <v>#REF!</v>
      </c>
      <c r="AL208" s="251" t="e">
        <f>VLOOKUP($M211,#REF!,HLOOKUP(AL$69,#REF!,3,FALSE),FALSE)</f>
        <v>#REF!</v>
      </c>
      <c r="AM208" s="251" t="e">
        <f>VLOOKUP($M211,#REF!,HLOOKUP(AM$69,#REF!,3,FALSE),FALSE)</f>
        <v>#REF!</v>
      </c>
      <c r="AN208" s="251" t="e">
        <f>VLOOKUP($M211,#REF!,HLOOKUP(AN$69,#REF!,3,FALSE),FALSE)</f>
        <v>#REF!</v>
      </c>
      <c r="AO208" s="251" t="e">
        <f>VLOOKUP($M211,#REF!,HLOOKUP(AO$69,#REF!,3,FALSE),FALSE)</f>
        <v>#REF!</v>
      </c>
      <c r="AP208" s="251" t="e">
        <f>VLOOKUP($M211,#REF!,HLOOKUP(AP$69,#REF!,3,FALSE),FALSE)</f>
        <v>#REF!</v>
      </c>
      <c r="AQ208" s="251" t="e">
        <f>VLOOKUP($M211,#REF!,HLOOKUP(AQ$69,#REF!,3,FALSE),FALSE)</f>
        <v>#REF!</v>
      </c>
      <c r="AR208" s="251" t="e">
        <f>VLOOKUP($M211,#REF!,HLOOKUP(AR$69,#REF!,3,FALSE),FALSE)</f>
        <v>#REF!</v>
      </c>
      <c r="AS208" s="251" t="e">
        <f>VLOOKUP($M211,#REF!,HLOOKUP(AS$69,#REF!,3,FALSE),FALSE)</f>
        <v>#REF!</v>
      </c>
      <c r="AT208" s="251" t="e">
        <f>VLOOKUP($M211,#REF!,HLOOKUP(AT$69,#REF!,3,FALSE),FALSE)</f>
        <v>#REF!</v>
      </c>
      <c r="AU208" s="251" t="e">
        <f>VLOOKUP($M211,#REF!,HLOOKUP(AU$69,#REF!,3,FALSE),FALSE)</f>
        <v>#REF!</v>
      </c>
      <c r="AV208" s="251" t="e">
        <f>VLOOKUP($M211,#REF!,HLOOKUP(AV$69,#REF!,3,FALSE),FALSE)</f>
        <v>#REF!</v>
      </c>
      <c r="AW208" s="251" t="e">
        <f>VLOOKUP($M211,#REF!,HLOOKUP(AW$69,#REF!,3,FALSE),FALSE)</f>
        <v>#REF!</v>
      </c>
      <c r="AX208" s="251" t="e">
        <f>VLOOKUP($M211,#REF!,HLOOKUP(AX$69,#REF!,3,FALSE),FALSE)</f>
        <v>#REF!</v>
      </c>
      <c r="AY208" s="251" t="e">
        <f>VLOOKUP($M211,#REF!,HLOOKUP(AY$69,#REF!,3,FALSE),FALSE)</f>
        <v>#REF!</v>
      </c>
      <c r="AZ208" s="251" t="e">
        <f>VLOOKUP($M211,#REF!,HLOOKUP(AZ$69,#REF!,3,FALSE),FALSE)</f>
        <v>#REF!</v>
      </c>
      <c r="BA208" s="251" t="e">
        <f>VLOOKUP($M211,#REF!,HLOOKUP(BA$69,#REF!,3,FALSE),FALSE)</f>
        <v>#REF!</v>
      </c>
      <c r="BB208" s="251" t="e">
        <f>VLOOKUP($M211,#REF!,HLOOKUP(BB$69,#REF!,3,FALSE),FALSE)</f>
        <v>#REF!</v>
      </c>
      <c r="BC208" s="251" t="e">
        <f>VLOOKUP($M211,#REF!,HLOOKUP(BC$69,#REF!,3,FALSE),FALSE)</f>
        <v>#REF!</v>
      </c>
      <c r="BD208" s="251" t="e">
        <f>VLOOKUP($M211,#REF!,HLOOKUP(BD$69,#REF!,3,FALSE),FALSE)</f>
        <v>#REF!</v>
      </c>
      <c r="BE208" s="251" t="e">
        <f>VLOOKUP($M211,#REF!,HLOOKUP(BE$69,#REF!,3,FALSE),FALSE)</f>
        <v>#REF!</v>
      </c>
      <c r="BF208" s="251" t="e">
        <f>VLOOKUP($M211,#REF!,HLOOKUP(BF$69,#REF!,3,FALSE),FALSE)</f>
        <v>#REF!</v>
      </c>
      <c r="BG208" s="251" t="e">
        <f>VLOOKUP($M211,#REF!,HLOOKUP(BG$69,#REF!,3,FALSE),FALSE)</f>
        <v>#REF!</v>
      </c>
      <c r="BH208" s="251" t="e">
        <f>VLOOKUP($M211,#REF!,HLOOKUP(BH$69,#REF!,3,FALSE),FALSE)</f>
        <v>#REF!</v>
      </c>
      <c r="BI208" s="251" t="e">
        <f>VLOOKUP($M211,#REF!,HLOOKUP(BI$69,#REF!,3,FALSE),FALSE)</f>
        <v>#REF!</v>
      </c>
      <c r="BJ208" s="251" t="e">
        <f>VLOOKUP($M211,#REF!,HLOOKUP(BJ$69,#REF!,3,FALSE),FALSE)</f>
        <v>#REF!</v>
      </c>
      <c r="BK208" s="251" t="e">
        <f>VLOOKUP($M211,#REF!,HLOOKUP(BK$69,#REF!,3,FALSE),FALSE)</f>
        <v>#REF!</v>
      </c>
      <c r="BL208" s="251" t="e">
        <f>VLOOKUP($M211,#REF!,HLOOKUP(BL$69,#REF!,3,FALSE),FALSE)</f>
        <v>#REF!</v>
      </c>
      <c r="BM208" s="251" t="e">
        <f>VLOOKUP($M211,#REF!,HLOOKUP(BM$69,#REF!,3,FALSE),FALSE)</f>
        <v>#REF!</v>
      </c>
      <c r="BN208" s="251" t="e">
        <f>VLOOKUP($M211,#REF!,HLOOKUP(BN$69,#REF!,3,FALSE),FALSE)</f>
        <v>#REF!</v>
      </c>
    </row>
    <row r="209" spans="8:66" ht="18" x14ac:dyDescent="0.3">
      <c r="N209" s="103" t="str">
        <f>N$19</f>
        <v>DAL</v>
      </c>
      <c r="O209" s="100">
        <f>O$19</f>
        <v>44725</v>
      </c>
      <c r="P209" s="101">
        <f t="shared" ref="P209:BN209" si="158">P$19</f>
        <v>44732</v>
      </c>
      <c r="Q209" s="101">
        <f t="shared" si="158"/>
        <v>44739</v>
      </c>
      <c r="R209" s="101">
        <f t="shared" si="158"/>
        <v>44746</v>
      </c>
      <c r="S209" s="101">
        <f t="shared" si="158"/>
        <v>44753</v>
      </c>
      <c r="T209" s="101">
        <f t="shared" si="158"/>
        <v>44760</v>
      </c>
      <c r="U209" s="101">
        <f t="shared" si="158"/>
        <v>44767</v>
      </c>
      <c r="V209" s="101">
        <f t="shared" si="158"/>
        <v>44774</v>
      </c>
      <c r="W209" s="101">
        <f t="shared" si="158"/>
        <v>44781</v>
      </c>
      <c r="X209" s="101">
        <f t="shared" si="158"/>
        <v>44788</v>
      </c>
      <c r="Y209" s="101">
        <f t="shared" si="158"/>
        <v>44795</v>
      </c>
      <c r="Z209" s="101">
        <f t="shared" si="158"/>
        <v>44802</v>
      </c>
      <c r="AA209" s="101">
        <f t="shared" si="158"/>
        <v>44809</v>
      </c>
      <c r="AB209" s="101">
        <f t="shared" si="158"/>
        <v>44816</v>
      </c>
      <c r="AC209" s="101">
        <f t="shared" si="158"/>
        <v>44823</v>
      </c>
      <c r="AD209" s="101">
        <f t="shared" si="158"/>
        <v>44830</v>
      </c>
      <c r="AE209" s="101">
        <f t="shared" si="158"/>
        <v>44837</v>
      </c>
      <c r="AF209" s="101">
        <f t="shared" si="158"/>
        <v>44844</v>
      </c>
      <c r="AG209" s="101">
        <f t="shared" si="158"/>
        <v>44851</v>
      </c>
      <c r="AH209" s="101">
        <f t="shared" si="158"/>
        <v>44858</v>
      </c>
      <c r="AI209" s="101">
        <f t="shared" si="158"/>
        <v>44865</v>
      </c>
      <c r="AJ209" s="101">
        <f t="shared" si="158"/>
        <v>44872</v>
      </c>
      <c r="AK209" s="101">
        <f t="shared" si="158"/>
        <v>44879</v>
      </c>
      <c r="AL209" s="101">
        <f t="shared" si="158"/>
        <v>44886</v>
      </c>
      <c r="AM209" s="101">
        <f t="shared" si="158"/>
        <v>44893</v>
      </c>
      <c r="AN209" s="101">
        <f t="shared" si="158"/>
        <v>44900</v>
      </c>
      <c r="AO209" s="101">
        <f t="shared" si="158"/>
        <v>44907</v>
      </c>
      <c r="AP209" s="101">
        <f t="shared" si="158"/>
        <v>44914</v>
      </c>
      <c r="AQ209" s="101">
        <f t="shared" si="158"/>
        <v>44921</v>
      </c>
      <c r="AR209" s="101">
        <f t="shared" si="158"/>
        <v>44928</v>
      </c>
      <c r="AS209" s="101">
        <f t="shared" si="158"/>
        <v>44935</v>
      </c>
      <c r="AT209" s="101">
        <f t="shared" si="158"/>
        <v>44942</v>
      </c>
      <c r="AU209" s="101">
        <f t="shared" si="158"/>
        <v>44949</v>
      </c>
      <c r="AV209" s="101">
        <f t="shared" si="158"/>
        <v>44956</v>
      </c>
      <c r="AW209" s="101">
        <f t="shared" si="158"/>
        <v>44963</v>
      </c>
      <c r="AX209" s="101">
        <f t="shared" si="158"/>
        <v>44970</v>
      </c>
      <c r="AY209" s="101">
        <f t="shared" si="158"/>
        <v>44977</v>
      </c>
      <c r="AZ209" s="101">
        <f t="shared" si="158"/>
        <v>44984</v>
      </c>
      <c r="BA209" s="101">
        <f t="shared" si="158"/>
        <v>44991</v>
      </c>
      <c r="BB209" s="101">
        <f t="shared" si="158"/>
        <v>44998</v>
      </c>
      <c r="BC209" s="101">
        <f t="shared" si="158"/>
        <v>45005</v>
      </c>
      <c r="BD209" s="101">
        <f t="shared" si="158"/>
        <v>45012</v>
      </c>
      <c r="BE209" s="101">
        <f t="shared" si="158"/>
        <v>45019</v>
      </c>
      <c r="BF209" s="101">
        <f t="shared" si="158"/>
        <v>45026</v>
      </c>
      <c r="BG209" s="101">
        <f t="shared" si="158"/>
        <v>45033</v>
      </c>
      <c r="BH209" s="101">
        <f t="shared" si="158"/>
        <v>45040</v>
      </c>
      <c r="BI209" s="101">
        <f t="shared" si="158"/>
        <v>45047</v>
      </c>
      <c r="BJ209" s="101">
        <f t="shared" si="158"/>
        <v>45054</v>
      </c>
      <c r="BK209" s="101">
        <f t="shared" si="158"/>
        <v>45061</v>
      </c>
      <c r="BL209" s="101">
        <f t="shared" si="158"/>
        <v>45068</v>
      </c>
      <c r="BM209" s="101">
        <f t="shared" si="158"/>
        <v>45075</v>
      </c>
      <c r="BN209" s="102">
        <f t="shared" si="158"/>
        <v>45082</v>
      </c>
    </row>
    <row r="210" spans="8:66" ht="18.600000000000001" thickBot="1" x14ac:dyDescent="0.35">
      <c r="N210" s="104" t="str">
        <f>N$20</f>
        <v>AL</v>
      </c>
      <c r="O210" s="106">
        <f>O$20</f>
        <v>44731</v>
      </c>
      <c r="P210" s="107">
        <f t="shared" ref="P210:BN210" si="159">P$20</f>
        <v>44738</v>
      </c>
      <c r="Q210" s="107">
        <f t="shared" si="159"/>
        <v>44745</v>
      </c>
      <c r="R210" s="107">
        <f t="shared" si="159"/>
        <v>44752</v>
      </c>
      <c r="S210" s="107">
        <f>S$20</f>
        <v>44759</v>
      </c>
      <c r="T210" s="107">
        <f t="shared" si="159"/>
        <v>44766</v>
      </c>
      <c r="U210" s="107">
        <f t="shared" si="159"/>
        <v>44773</v>
      </c>
      <c r="V210" s="107">
        <f t="shared" si="159"/>
        <v>44780</v>
      </c>
      <c r="W210" s="107">
        <f t="shared" si="159"/>
        <v>44787</v>
      </c>
      <c r="X210" s="107">
        <f t="shared" si="159"/>
        <v>44794</v>
      </c>
      <c r="Y210" s="107">
        <f t="shared" si="159"/>
        <v>44801</v>
      </c>
      <c r="Z210" s="107">
        <f t="shared" si="159"/>
        <v>44808</v>
      </c>
      <c r="AA210" s="107">
        <f t="shared" si="159"/>
        <v>44815</v>
      </c>
      <c r="AB210" s="107">
        <f t="shared" si="159"/>
        <v>44822</v>
      </c>
      <c r="AC210" s="107">
        <f t="shared" si="159"/>
        <v>44829</v>
      </c>
      <c r="AD210" s="107">
        <f t="shared" si="159"/>
        <v>44836</v>
      </c>
      <c r="AE210" s="107">
        <f t="shared" si="159"/>
        <v>44843</v>
      </c>
      <c r="AF210" s="107">
        <f t="shared" si="159"/>
        <v>44850</v>
      </c>
      <c r="AG210" s="107">
        <f t="shared" si="159"/>
        <v>44857</v>
      </c>
      <c r="AH210" s="107">
        <f t="shared" si="159"/>
        <v>44864</v>
      </c>
      <c r="AI210" s="107">
        <f t="shared" si="159"/>
        <v>44871</v>
      </c>
      <c r="AJ210" s="107">
        <f t="shared" si="159"/>
        <v>44878</v>
      </c>
      <c r="AK210" s="107">
        <f t="shared" si="159"/>
        <v>44885</v>
      </c>
      <c r="AL210" s="107">
        <f t="shared" si="159"/>
        <v>44892</v>
      </c>
      <c r="AM210" s="107">
        <f t="shared" si="159"/>
        <v>44899</v>
      </c>
      <c r="AN210" s="107">
        <f t="shared" si="159"/>
        <v>44906</v>
      </c>
      <c r="AO210" s="107">
        <f t="shared" si="159"/>
        <v>44913</v>
      </c>
      <c r="AP210" s="107">
        <f t="shared" si="159"/>
        <v>44920</v>
      </c>
      <c r="AQ210" s="107">
        <f t="shared" si="159"/>
        <v>44927</v>
      </c>
      <c r="AR210" s="107">
        <f t="shared" si="159"/>
        <v>44934</v>
      </c>
      <c r="AS210" s="107">
        <f t="shared" si="159"/>
        <v>44941</v>
      </c>
      <c r="AT210" s="107">
        <f t="shared" si="159"/>
        <v>44948</v>
      </c>
      <c r="AU210" s="107">
        <f t="shared" si="159"/>
        <v>44955</v>
      </c>
      <c r="AV210" s="107">
        <f t="shared" si="159"/>
        <v>44962</v>
      </c>
      <c r="AW210" s="107">
        <f t="shared" si="159"/>
        <v>44969</v>
      </c>
      <c r="AX210" s="107">
        <f t="shared" si="159"/>
        <v>44976</v>
      </c>
      <c r="AY210" s="107">
        <f t="shared" si="159"/>
        <v>44983</v>
      </c>
      <c r="AZ210" s="107">
        <f t="shared" si="159"/>
        <v>44990</v>
      </c>
      <c r="BA210" s="107">
        <f t="shared" si="159"/>
        <v>44997</v>
      </c>
      <c r="BB210" s="107">
        <f t="shared" si="159"/>
        <v>45004</v>
      </c>
      <c r="BC210" s="107">
        <f t="shared" si="159"/>
        <v>45011</v>
      </c>
      <c r="BD210" s="107">
        <f t="shared" si="159"/>
        <v>45018</v>
      </c>
      <c r="BE210" s="107">
        <f t="shared" si="159"/>
        <v>45025</v>
      </c>
      <c r="BF210" s="107">
        <f t="shared" si="159"/>
        <v>45032</v>
      </c>
      <c r="BG210" s="107">
        <f t="shared" si="159"/>
        <v>45039</v>
      </c>
      <c r="BH210" s="107">
        <f t="shared" si="159"/>
        <v>45046</v>
      </c>
      <c r="BI210" s="107">
        <f t="shared" si="159"/>
        <v>45053</v>
      </c>
      <c r="BJ210" s="107">
        <f t="shared" si="159"/>
        <v>45060</v>
      </c>
      <c r="BK210" s="107">
        <f t="shared" si="159"/>
        <v>45067</v>
      </c>
      <c r="BL210" s="107">
        <f t="shared" si="159"/>
        <v>45074</v>
      </c>
      <c r="BM210" s="107">
        <f t="shared" si="159"/>
        <v>45081</v>
      </c>
      <c r="BN210" s="108">
        <f t="shared" si="159"/>
        <v>45088</v>
      </c>
    </row>
    <row r="211" spans="8:66" ht="18.600000000000001" thickBot="1" x14ac:dyDescent="0.4">
      <c r="H211" s="312" t="s">
        <v>341</v>
      </c>
      <c r="I211" s="314" t="s">
        <v>460</v>
      </c>
      <c r="M211" s="17" t="s">
        <v>23</v>
      </c>
      <c r="N211" s="89" t="e">
        <f>VLOOKUP(M211,#REF!,2,FALSE)</f>
        <v>#REF!</v>
      </c>
      <c r="O211" s="111" t="str">
        <f>O$21</f>
        <v>S25</v>
      </c>
      <c r="P211" s="112" t="str">
        <f>P$21</f>
        <v>S26</v>
      </c>
      <c r="Q211" s="112" t="str">
        <f t="shared" ref="Q211:BN211" si="160">Q$21</f>
        <v>S27</v>
      </c>
      <c r="R211" s="112" t="str">
        <f t="shared" si="160"/>
        <v>S28</v>
      </c>
      <c r="S211" s="112" t="str">
        <f t="shared" si="160"/>
        <v>S29</v>
      </c>
      <c r="T211" s="112" t="str">
        <f t="shared" si="160"/>
        <v>S30</v>
      </c>
      <c r="U211" s="112" t="str">
        <f t="shared" si="160"/>
        <v>S31</v>
      </c>
      <c r="V211" s="112" t="str">
        <f t="shared" si="160"/>
        <v>S32</v>
      </c>
      <c r="W211" s="112" t="str">
        <f t="shared" si="160"/>
        <v>S33</v>
      </c>
      <c r="X211" s="112" t="str">
        <f t="shared" si="160"/>
        <v>S34</v>
      </c>
      <c r="Y211" s="112" t="str">
        <f t="shared" si="160"/>
        <v>S35</v>
      </c>
      <c r="Z211" s="112" t="str">
        <f t="shared" si="160"/>
        <v>S36</v>
      </c>
      <c r="AA211" s="112" t="str">
        <f t="shared" si="160"/>
        <v>S37</v>
      </c>
      <c r="AB211" s="112" t="str">
        <f t="shared" si="160"/>
        <v>S38</v>
      </c>
      <c r="AC211" s="112" t="str">
        <f t="shared" si="160"/>
        <v>S39</v>
      </c>
      <c r="AD211" s="112" t="str">
        <f t="shared" si="160"/>
        <v>S40</v>
      </c>
      <c r="AE211" s="112" t="str">
        <f t="shared" si="160"/>
        <v>S41</v>
      </c>
      <c r="AF211" s="112" t="str">
        <f t="shared" si="160"/>
        <v>S42</v>
      </c>
      <c r="AG211" s="112" t="str">
        <f t="shared" si="160"/>
        <v>S43</v>
      </c>
      <c r="AH211" s="112" t="str">
        <f t="shared" si="160"/>
        <v>S44</v>
      </c>
      <c r="AI211" s="112" t="str">
        <f t="shared" si="160"/>
        <v>S45</v>
      </c>
      <c r="AJ211" s="112" t="str">
        <f t="shared" si="160"/>
        <v>S46</v>
      </c>
      <c r="AK211" s="112" t="str">
        <f t="shared" si="160"/>
        <v>S47</v>
      </c>
      <c r="AL211" s="112" t="str">
        <f t="shared" si="160"/>
        <v>S48</v>
      </c>
      <c r="AM211" s="112" t="str">
        <f t="shared" si="160"/>
        <v>S49</v>
      </c>
      <c r="AN211" s="112" t="str">
        <f t="shared" si="160"/>
        <v>S50</v>
      </c>
      <c r="AO211" s="112" t="str">
        <f t="shared" si="160"/>
        <v>S51</v>
      </c>
      <c r="AP211" s="112" t="str">
        <f t="shared" si="160"/>
        <v>S52</v>
      </c>
      <c r="AQ211" s="112" t="str">
        <f t="shared" si="160"/>
        <v>S53</v>
      </c>
      <c r="AR211" s="112" t="str">
        <f t="shared" si="160"/>
        <v>S1</v>
      </c>
      <c r="AS211" s="112" t="str">
        <f t="shared" si="160"/>
        <v>S2</v>
      </c>
      <c r="AT211" s="112" t="str">
        <f t="shared" si="160"/>
        <v>S3</v>
      </c>
      <c r="AU211" s="112" t="str">
        <f t="shared" si="160"/>
        <v>S4</v>
      </c>
      <c r="AV211" s="112" t="str">
        <f t="shared" si="160"/>
        <v>S5</v>
      </c>
      <c r="AW211" s="112" t="str">
        <f t="shared" si="160"/>
        <v>S6</v>
      </c>
      <c r="AX211" s="112" t="str">
        <f t="shared" si="160"/>
        <v>S7</v>
      </c>
      <c r="AY211" s="112" t="str">
        <f t="shared" si="160"/>
        <v>S8</v>
      </c>
      <c r="AZ211" s="112" t="str">
        <f t="shared" si="160"/>
        <v>S9</v>
      </c>
      <c r="BA211" s="112" t="str">
        <f t="shared" si="160"/>
        <v>S10</v>
      </c>
      <c r="BB211" s="112" t="str">
        <f t="shared" si="160"/>
        <v>S11</v>
      </c>
      <c r="BC211" s="112" t="str">
        <f t="shared" si="160"/>
        <v>S12</v>
      </c>
      <c r="BD211" s="112" t="str">
        <f t="shared" si="160"/>
        <v>S13</v>
      </c>
      <c r="BE211" s="112" t="str">
        <f t="shared" si="160"/>
        <v>S14</v>
      </c>
      <c r="BF211" s="112" t="str">
        <f t="shared" si="160"/>
        <v>S15</v>
      </c>
      <c r="BG211" s="112" t="str">
        <f t="shared" si="160"/>
        <v>S16</v>
      </c>
      <c r="BH211" s="112" t="str">
        <f t="shared" si="160"/>
        <v>S17</v>
      </c>
      <c r="BI211" s="112" t="str">
        <f t="shared" si="160"/>
        <v>S18</v>
      </c>
      <c r="BJ211" s="112" t="str">
        <f t="shared" si="160"/>
        <v>S19</v>
      </c>
      <c r="BK211" s="112" t="str">
        <f t="shared" si="160"/>
        <v>S20</v>
      </c>
      <c r="BL211" s="112" t="str">
        <f t="shared" si="160"/>
        <v>S21</v>
      </c>
      <c r="BM211" s="112" t="str">
        <f t="shared" si="160"/>
        <v>S22</v>
      </c>
      <c r="BN211" s="113" t="str">
        <f t="shared" si="160"/>
        <v>S23</v>
      </c>
    </row>
    <row r="212" spans="8:66" x14ac:dyDescent="0.3">
      <c r="H212" s="312" t="s">
        <v>461</v>
      </c>
      <c r="I212" s="319" t="s">
        <v>73</v>
      </c>
      <c r="M212" s="44" t="str">
        <f t="shared" ref="M212:M220" si="161">M142</f>
        <v>Design + review</v>
      </c>
      <c r="N212" s="86">
        <f t="shared" ref="N212:N220" si="162">SUM(O212:BN212)</f>
        <v>0</v>
      </c>
    </row>
    <row r="213" spans="8:66" x14ac:dyDescent="0.3">
      <c r="H213" s="315" t="s">
        <v>462</v>
      </c>
      <c r="I213" s="321">
        <v>22854</v>
      </c>
      <c r="M213" s="18" t="str">
        <f t="shared" si="161"/>
        <v>Esecuzione (system + retest 30%)</v>
      </c>
      <c r="N213" s="87">
        <f t="shared" si="162"/>
        <v>32</v>
      </c>
      <c r="P213">
        <v>32</v>
      </c>
    </row>
    <row r="214" spans="8:66" x14ac:dyDescent="0.3">
      <c r="H214" s="316" t="s">
        <v>463</v>
      </c>
      <c r="I214" s="318">
        <v>78</v>
      </c>
      <c r="M214" s="18" t="str">
        <f t="shared" si="161"/>
        <v>NRT</v>
      </c>
      <c r="N214" s="87">
        <f t="shared" si="162"/>
        <v>0</v>
      </c>
    </row>
    <row r="215" spans="8:66" x14ac:dyDescent="0.3">
      <c r="H215" s="315" t="s">
        <v>464</v>
      </c>
      <c r="I215" s="304" t="e">
        <f>#REF!</f>
        <v>#REF!</v>
      </c>
      <c r="M215" s="18" t="str">
        <f t="shared" si="161"/>
        <v>Management</v>
      </c>
      <c r="N215" s="87">
        <f t="shared" si="162"/>
        <v>0</v>
      </c>
    </row>
    <row r="216" spans="8:66" x14ac:dyDescent="0.3">
      <c r="H216" s="315" t="s">
        <v>465</v>
      </c>
      <c r="I216" s="322">
        <v>22854</v>
      </c>
      <c r="M216" s="18" t="str">
        <f t="shared" si="161"/>
        <v>Data preparation</v>
      </c>
      <c r="N216" s="87">
        <f t="shared" si="162"/>
        <v>0</v>
      </c>
    </row>
    <row r="217" spans="8:66" x14ac:dyDescent="0.3">
      <c r="H217" s="317" t="s">
        <v>7</v>
      </c>
      <c r="I217" s="324">
        <v>1</v>
      </c>
      <c r="M217" s="18" t="str">
        <f t="shared" si="161"/>
        <v>Esecuzione (system + retest 30%) Evolutive MyKey</v>
      </c>
      <c r="N217" s="87">
        <f t="shared" si="162"/>
        <v>0</v>
      </c>
    </row>
    <row r="218" spans="8:66" x14ac:dyDescent="0.3">
      <c r="H218" s="315" t="s">
        <v>466</v>
      </c>
      <c r="I218" s="325" t="e">
        <f>I216-I217*VLOOKUP(H217,#REF!,2,FALSE)*8</f>
        <v>#REF!</v>
      </c>
      <c r="M218" s="18">
        <f t="shared" si="161"/>
        <v>0</v>
      </c>
      <c r="N218" s="87">
        <f t="shared" si="162"/>
        <v>0</v>
      </c>
    </row>
    <row r="219" spans="8:66" ht="27.6" x14ac:dyDescent="0.3">
      <c r="H219" s="317" t="s">
        <v>11</v>
      </c>
      <c r="I219" s="324">
        <v>6</v>
      </c>
      <c r="M219" s="18" t="e">
        <f t="shared" si="161"/>
        <v>#REF!</v>
      </c>
      <c r="N219" s="87">
        <f t="shared" si="162"/>
        <v>0</v>
      </c>
    </row>
    <row r="220" spans="8:66" ht="15" thickBot="1" x14ac:dyDescent="0.35">
      <c r="H220" s="315" t="s">
        <v>466</v>
      </c>
      <c r="I220" s="326" t="e">
        <f>I218-I219*VLOOKUP(H219,#REF!,2,FALSE)*8</f>
        <v>#REF!</v>
      </c>
      <c r="M220" s="45" t="e">
        <f t="shared" si="161"/>
        <v>#REF!</v>
      </c>
      <c r="N220" s="88">
        <f t="shared" si="162"/>
        <v>0</v>
      </c>
    </row>
    <row r="221" spans="8:66" ht="15" thickBot="1" x14ac:dyDescent="0.35">
      <c r="H221" s="315" t="s">
        <v>467</v>
      </c>
      <c r="I221" s="323" t="e">
        <f>I220</f>
        <v>#REF!</v>
      </c>
      <c r="N221" s="70">
        <f>SUM(N212:N220)</f>
        <v>32</v>
      </c>
      <c r="O221" s="28">
        <f>SUM(O212:O220)</f>
        <v>0</v>
      </c>
      <c r="P221" s="29">
        <f t="shared" ref="P221:BN221" si="163">SUM(P212:P220)</f>
        <v>32</v>
      </c>
      <c r="Q221" s="29">
        <f t="shared" si="163"/>
        <v>0</v>
      </c>
      <c r="R221" s="29">
        <f t="shared" si="163"/>
        <v>0</v>
      </c>
      <c r="S221" s="29">
        <f t="shared" si="163"/>
        <v>0</v>
      </c>
      <c r="T221" s="29">
        <f t="shared" si="163"/>
        <v>0</v>
      </c>
      <c r="U221" s="29">
        <f t="shared" si="163"/>
        <v>0</v>
      </c>
      <c r="V221" s="29">
        <f t="shared" si="163"/>
        <v>0</v>
      </c>
      <c r="W221" s="29">
        <f t="shared" si="163"/>
        <v>0</v>
      </c>
      <c r="X221" s="29">
        <f t="shared" si="163"/>
        <v>0</v>
      </c>
      <c r="Y221" s="29">
        <f t="shared" si="163"/>
        <v>0</v>
      </c>
      <c r="Z221" s="29">
        <f t="shared" si="163"/>
        <v>0</v>
      </c>
      <c r="AA221" s="29">
        <f t="shared" si="163"/>
        <v>0</v>
      </c>
      <c r="AB221" s="29">
        <f t="shared" si="163"/>
        <v>0</v>
      </c>
      <c r="AC221" s="29">
        <f t="shared" si="163"/>
        <v>0</v>
      </c>
      <c r="AD221" s="29">
        <f t="shared" si="163"/>
        <v>0</v>
      </c>
      <c r="AE221" s="29">
        <f t="shared" si="163"/>
        <v>0</v>
      </c>
      <c r="AF221" s="29">
        <f t="shared" si="163"/>
        <v>0</v>
      </c>
      <c r="AG221" s="29">
        <f t="shared" si="163"/>
        <v>0</v>
      </c>
      <c r="AH221" s="29">
        <f t="shared" si="163"/>
        <v>0</v>
      </c>
      <c r="AI221" s="29">
        <f t="shared" si="163"/>
        <v>0</v>
      </c>
      <c r="AJ221" s="29">
        <f t="shared" si="163"/>
        <v>0</v>
      </c>
      <c r="AK221" s="29">
        <f t="shared" si="163"/>
        <v>0</v>
      </c>
      <c r="AL221" s="29">
        <f t="shared" si="163"/>
        <v>0</v>
      </c>
      <c r="AM221" s="29">
        <f t="shared" si="163"/>
        <v>0</v>
      </c>
      <c r="AN221" s="29">
        <f t="shared" si="163"/>
        <v>0</v>
      </c>
      <c r="AO221" s="29">
        <f t="shared" si="163"/>
        <v>0</v>
      </c>
      <c r="AP221" s="29">
        <f t="shared" si="163"/>
        <v>0</v>
      </c>
      <c r="AQ221" s="29">
        <f t="shared" si="163"/>
        <v>0</v>
      </c>
      <c r="AR221" s="29">
        <f t="shared" si="163"/>
        <v>0</v>
      </c>
      <c r="AS221" s="29">
        <f t="shared" si="163"/>
        <v>0</v>
      </c>
      <c r="AT221" s="29">
        <f t="shared" si="163"/>
        <v>0</v>
      </c>
      <c r="AU221" s="29">
        <f t="shared" si="163"/>
        <v>0</v>
      </c>
      <c r="AV221" s="29">
        <f t="shared" si="163"/>
        <v>0</v>
      </c>
      <c r="AW221" s="29">
        <f t="shared" si="163"/>
        <v>0</v>
      </c>
      <c r="AX221" s="29">
        <f t="shared" si="163"/>
        <v>0</v>
      </c>
      <c r="AY221" s="29">
        <f t="shared" si="163"/>
        <v>0</v>
      </c>
      <c r="AZ221" s="29">
        <f t="shared" si="163"/>
        <v>0</v>
      </c>
      <c r="BA221" s="29">
        <f t="shared" si="163"/>
        <v>0</v>
      </c>
      <c r="BB221" s="29">
        <f t="shared" si="163"/>
        <v>0</v>
      </c>
      <c r="BC221" s="29">
        <f t="shared" si="163"/>
        <v>0</v>
      </c>
      <c r="BD221" s="29">
        <f t="shared" si="163"/>
        <v>0</v>
      </c>
      <c r="BE221" s="29">
        <f t="shared" si="163"/>
        <v>0</v>
      </c>
      <c r="BF221" s="29">
        <f t="shared" si="163"/>
        <v>0</v>
      </c>
      <c r="BG221" s="29">
        <f t="shared" si="163"/>
        <v>0</v>
      </c>
      <c r="BH221" s="29">
        <f t="shared" si="163"/>
        <v>0</v>
      </c>
      <c r="BI221" s="29">
        <f t="shared" si="163"/>
        <v>0</v>
      </c>
      <c r="BJ221" s="29">
        <f t="shared" si="163"/>
        <v>0</v>
      </c>
      <c r="BK221" s="29">
        <f t="shared" si="163"/>
        <v>0</v>
      </c>
      <c r="BL221" s="29">
        <f t="shared" si="163"/>
        <v>0</v>
      </c>
      <c r="BM221" s="29">
        <f t="shared" si="163"/>
        <v>0</v>
      </c>
      <c r="BN221" s="30">
        <f t="shared" si="163"/>
        <v>0</v>
      </c>
    </row>
    <row r="222" spans="8:66" ht="15" thickBot="1" x14ac:dyDescent="0.35">
      <c r="H222" s="315" t="s">
        <v>468</v>
      </c>
      <c r="I222" s="327" t="e">
        <f>_xlfn.FLOOR.MATH(I221/240)</f>
        <v>#REF!</v>
      </c>
      <c r="N222" s="250" t="s">
        <v>360</v>
      </c>
      <c r="O222" s="251" t="e">
        <f>VLOOKUP($M225,#REF!,HLOOKUP(O$69,#REF!,3,FALSE),FALSE)</f>
        <v>#REF!</v>
      </c>
      <c r="P222" s="251" t="e">
        <f>VLOOKUP($M225,#REF!,HLOOKUP(P$69,#REF!,3,FALSE),FALSE)</f>
        <v>#REF!</v>
      </c>
      <c r="Q222" s="251" t="e">
        <f>VLOOKUP($M225,#REF!,HLOOKUP(Q$69,#REF!,3,FALSE),FALSE)</f>
        <v>#REF!</v>
      </c>
      <c r="R222" s="251" t="e">
        <f>VLOOKUP($M225,#REF!,HLOOKUP(R$69,#REF!,3,FALSE),FALSE)</f>
        <v>#REF!</v>
      </c>
      <c r="S222" s="251" t="e">
        <f>VLOOKUP($M225,#REF!,HLOOKUP(S$69,#REF!,3,FALSE),FALSE)</f>
        <v>#REF!</v>
      </c>
      <c r="T222" s="251" t="e">
        <f>VLOOKUP($M225,#REF!,HLOOKUP(T$69,#REF!,3,FALSE),FALSE)</f>
        <v>#REF!</v>
      </c>
      <c r="U222" s="251" t="e">
        <f>VLOOKUP($M225,#REF!,HLOOKUP(U$69,#REF!,3,FALSE),FALSE)</f>
        <v>#REF!</v>
      </c>
      <c r="V222" s="251" t="e">
        <f>VLOOKUP($M225,#REF!,HLOOKUP(V$69,#REF!,3,FALSE),FALSE)</f>
        <v>#REF!</v>
      </c>
      <c r="W222" s="251" t="e">
        <f>VLOOKUP($M225,#REF!,HLOOKUP(W$69,#REF!,3,FALSE),FALSE)</f>
        <v>#REF!</v>
      </c>
      <c r="X222" s="251" t="e">
        <f>VLOOKUP($M225,#REF!,HLOOKUP(X$69,#REF!,3,FALSE),FALSE)</f>
        <v>#REF!</v>
      </c>
      <c r="Y222" s="251" t="e">
        <f>VLOOKUP($M225,#REF!,HLOOKUP(Y$69,#REF!,3,FALSE),FALSE)</f>
        <v>#REF!</v>
      </c>
      <c r="Z222" s="251" t="e">
        <f>VLOOKUP($M225,#REF!,HLOOKUP(Z$69,#REF!,3,FALSE),FALSE)</f>
        <v>#REF!</v>
      </c>
      <c r="AA222" s="251" t="e">
        <f>VLOOKUP($M225,#REF!,HLOOKUP(AA$69,#REF!,3,FALSE),FALSE)</f>
        <v>#REF!</v>
      </c>
      <c r="AB222" s="251" t="e">
        <f>VLOOKUP($M225,#REF!,HLOOKUP(AB$69,#REF!,3,FALSE),FALSE)</f>
        <v>#REF!</v>
      </c>
      <c r="AC222" s="251" t="e">
        <f>VLOOKUP($M225,#REF!,HLOOKUP(AC$69,#REF!,3,FALSE),FALSE)</f>
        <v>#REF!</v>
      </c>
      <c r="AD222" s="251" t="e">
        <f>VLOOKUP($M225,#REF!,HLOOKUP(AD$69,#REF!,3,FALSE),FALSE)</f>
        <v>#REF!</v>
      </c>
      <c r="AE222" s="251" t="e">
        <f>VLOOKUP($M225,#REF!,HLOOKUP(AE$69,#REF!,3,FALSE),FALSE)</f>
        <v>#REF!</v>
      </c>
      <c r="AF222" s="251" t="e">
        <f>VLOOKUP($M225,#REF!,HLOOKUP(AF$69,#REF!,3,FALSE),FALSE)</f>
        <v>#REF!</v>
      </c>
      <c r="AG222" s="251" t="e">
        <f>VLOOKUP($M225,#REF!,HLOOKUP(AG$69,#REF!,3,FALSE),FALSE)</f>
        <v>#REF!</v>
      </c>
      <c r="AH222" s="251" t="e">
        <f>VLOOKUP($M225,#REF!,HLOOKUP(AH$69,#REF!,3,FALSE),FALSE)</f>
        <v>#REF!</v>
      </c>
      <c r="AI222" s="251" t="e">
        <f>VLOOKUP($M225,#REF!,HLOOKUP(AI$69,#REF!,3,FALSE),FALSE)</f>
        <v>#REF!</v>
      </c>
      <c r="AJ222" s="251" t="e">
        <f>VLOOKUP($M225,#REF!,HLOOKUP(AJ$69,#REF!,3,FALSE),FALSE)</f>
        <v>#REF!</v>
      </c>
      <c r="AK222" s="251" t="e">
        <f>VLOOKUP($M225,#REF!,HLOOKUP(AK$69,#REF!,3,FALSE),FALSE)</f>
        <v>#REF!</v>
      </c>
      <c r="AL222" s="251" t="e">
        <f>VLOOKUP($M225,#REF!,HLOOKUP(AL$69,#REF!,3,FALSE),FALSE)</f>
        <v>#REF!</v>
      </c>
      <c r="AM222" s="251" t="e">
        <f>VLOOKUP($M225,#REF!,HLOOKUP(AM$69,#REF!,3,FALSE),FALSE)</f>
        <v>#REF!</v>
      </c>
      <c r="AN222" s="251" t="e">
        <f>VLOOKUP($M225,#REF!,HLOOKUP(AN$69,#REF!,3,FALSE),FALSE)</f>
        <v>#REF!</v>
      </c>
      <c r="AO222" s="251" t="e">
        <f>VLOOKUP($M225,#REF!,HLOOKUP(AO$69,#REF!,3,FALSE),FALSE)</f>
        <v>#REF!</v>
      </c>
      <c r="AP222" s="251" t="e">
        <f>VLOOKUP($M225,#REF!,HLOOKUP(AP$69,#REF!,3,FALSE),FALSE)</f>
        <v>#REF!</v>
      </c>
      <c r="AQ222" s="251" t="e">
        <f>VLOOKUP($M225,#REF!,HLOOKUP(AQ$69,#REF!,3,FALSE),FALSE)</f>
        <v>#REF!</v>
      </c>
      <c r="AR222" s="251" t="e">
        <f>VLOOKUP($M225,#REF!,HLOOKUP(AR$69,#REF!,3,FALSE),FALSE)</f>
        <v>#REF!</v>
      </c>
      <c r="AS222" s="251" t="e">
        <f>VLOOKUP($M225,#REF!,HLOOKUP(AS$69,#REF!,3,FALSE),FALSE)</f>
        <v>#REF!</v>
      </c>
      <c r="AT222" s="251" t="e">
        <f>VLOOKUP($M225,#REF!,HLOOKUP(AT$69,#REF!,3,FALSE),FALSE)</f>
        <v>#REF!</v>
      </c>
      <c r="AU222" s="251" t="e">
        <f>VLOOKUP($M225,#REF!,HLOOKUP(AU$69,#REF!,3,FALSE),FALSE)</f>
        <v>#REF!</v>
      </c>
      <c r="AV222" s="251" t="e">
        <f>VLOOKUP($M225,#REF!,HLOOKUP(AV$69,#REF!,3,FALSE),FALSE)</f>
        <v>#REF!</v>
      </c>
      <c r="AW222" s="251" t="e">
        <f>VLOOKUP($M225,#REF!,HLOOKUP(AW$69,#REF!,3,FALSE),FALSE)</f>
        <v>#REF!</v>
      </c>
      <c r="AX222" s="251" t="e">
        <f>VLOOKUP($M225,#REF!,HLOOKUP(AX$69,#REF!,3,FALSE),FALSE)</f>
        <v>#REF!</v>
      </c>
      <c r="AY222" s="251" t="e">
        <f>VLOOKUP($M225,#REF!,HLOOKUP(AY$69,#REF!,3,FALSE),FALSE)</f>
        <v>#REF!</v>
      </c>
      <c r="AZ222" s="251" t="e">
        <f>VLOOKUP($M225,#REF!,HLOOKUP(AZ$69,#REF!,3,FALSE),FALSE)</f>
        <v>#REF!</v>
      </c>
      <c r="BA222" s="251" t="e">
        <f>VLOOKUP($M225,#REF!,HLOOKUP(BA$69,#REF!,3,FALSE),FALSE)</f>
        <v>#REF!</v>
      </c>
      <c r="BB222" s="251" t="e">
        <f>VLOOKUP($M225,#REF!,HLOOKUP(BB$69,#REF!,3,FALSE),FALSE)</f>
        <v>#REF!</v>
      </c>
      <c r="BC222" s="251" t="e">
        <f>VLOOKUP($M225,#REF!,HLOOKUP(BC$69,#REF!,3,FALSE),FALSE)</f>
        <v>#REF!</v>
      </c>
      <c r="BD222" s="251" t="e">
        <f>VLOOKUP($M225,#REF!,HLOOKUP(BD$69,#REF!,3,FALSE),FALSE)</f>
        <v>#REF!</v>
      </c>
      <c r="BE222" s="251" t="e">
        <f>VLOOKUP($M225,#REF!,HLOOKUP(BE$69,#REF!,3,FALSE),FALSE)</f>
        <v>#REF!</v>
      </c>
      <c r="BF222" s="251" t="e">
        <f>VLOOKUP($M225,#REF!,HLOOKUP(BF$69,#REF!,3,FALSE),FALSE)</f>
        <v>#REF!</v>
      </c>
      <c r="BG222" s="251" t="e">
        <f>VLOOKUP($M225,#REF!,HLOOKUP(BG$69,#REF!,3,FALSE),FALSE)</f>
        <v>#REF!</v>
      </c>
      <c r="BH222" s="251" t="e">
        <f>VLOOKUP($M225,#REF!,HLOOKUP(BH$69,#REF!,3,FALSE),FALSE)</f>
        <v>#REF!</v>
      </c>
      <c r="BI222" s="251" t="e">
        <f>VLOOKUP($M225,#REF!,HLOOKUP(BI$69,#REF!,3,FALSE),FALSE)</f>
        <v>#REF!</v>
      </c>
      <c r="BJ222" s="251" t="e">
        <f>VLOOKUP($M225,#REF!,HLOOKUP(BJ$69,#REF!,3,FALSE),FALSE)</f>
        <v>#REF!</v>
      </c>
      <c r="BK222" s="251" t="e">
        <f>VLOOKUP($M225,#REF!,HLOOKUP(BK$69,#REF!,3,FALSE),FALSE)</f>
        <v>#REF!</v>
      </c>
      <c r="BL222" s="251" t="e">
        <f>VLOOKUP($M225,#REF!,HLOOKUP(BL$69,#REF!,3,FALSE),FALSE)</f>
        <v>#REF!</v>
      </c>
      <c r="BM222" s="251" t="e">
        <f>VLOOKUP($M225,#REF!,HLOOKUP(BM$69,#REF!,3,FALSE),FALSE)</f>
        <v>#REF!</v>
      </c>
      <c r="BN222" s="251" t="e">
        <f>VLOOKUP($M225,#REF!,HLOOKUP(BN$69,#REF!,3,FALSE),FALSE)</f>
        <v>#REF!</v>
      </c>
    </row>
    <row r="223" spans="8:66" ht="18" x14ac:dyDescent="0.3">
      <c r="N223" s="103" t="str">
        <f>N$19</f>
        <v>DAL</v>
      </c>
      <c r="O223" s="100">
        <f>O$19</f>
        <v>44725</v>
      </c>
      <c r="P223" s="101">
        <f t="shared" ref="P223:BN223" si="164">P$19</f>
        <v>44732</v>
      </c>
      <c r="Q223" s="101">
        <f t="shared" si="164"/>
        <v>44739</v>
      </c>
      <c r="R223" s="101">
        <f t="shared" si="164"/>
        <v>44746</v>
      </c>
      <c r="S223" s="101">
        <f t="shared" si="164"/>
        <v>44753</v>
      </c>
      <c r="T223" s="101">
        <f t="shared" si="164"/>
        <v>44760</v>
      </c>
      <c r="U223" s="101">
        <f t="shared" si="164"/>
        <v>44767</v>
      </c>
      <c r="V223" s="101">
        <f t="shared" si="164"/>
        <v>44774</v>
      </c>
      <c r="W223" s="101">
        <f t="shared" si="164"/>
        <v>44781</v>
      </c>
      <c r="X223" s="101">
        <f t="shared" si="164"/>
        <v>44788</v>
      </c>
      <c r="Y223" s="101">
        <f t="shared" si="164"/>
        <v>44795</v>
      </c>
      <c r="Z223" s="101">
        <f t="shared" si="164"/>
        <v>44802</v>
      </c>
      <c r="AA223" s="101">
        <f t="shared" si="164"/>
        <v>44809</v>
      </c>
      <c r="AB223" s="101">
        <f t="shared" si="164"/>
        <v>44816</v>
      </c>
      <c r="AC223" s="101">
        <f t="shared" si="164"/>
        <v>44823</v>
      </c>
      <c r="AD223" s="101">
        <f t="shared" si="164"/>
        <v>44830</v>
      </c>
      <c r="AE223" s="101">
        <f t="shared" si="164"/>
        <v>44837</v>
      </c>
      <c r="AF223" s="101">
        <f t="shared" si="164"/>
        <v>44844</v>
      </c>
      <c r="AG223" s="101">
        <f t="shared" si="164"/>
        <v>44851</v>
      </c>
      <c r="AH223" s="101">
        <f t="shared" si="164"/>
        <v>44858</v>
      </c>
      <c r="AI223" s="101">
        <f t="shared" si="164"/>
        <v>44865</v>
      </c>
      <c r="AJ223" s="101">
        <f t="shared" si="164"/>
        <v>44872</v>
      </c>
      <c r="AK223" s="101">
        <f t="shared" si="164"/>
        <v>44879</v>
      </c>
      <c r="AL223" s="101">
        <f t="shared" si="164"/>
        <v>44886</v>
      </c>
      <c r="AM223" s="101">
        <f t="shared" si="164"/>
        <v>44893</v>
      </c>
      <c r="AN223" s="101">
        <f t="shared" si="164"/>
        <v>44900</v>
      </c>
      <c r="AO223" s="101">
        <f t="shared" si="164"/>
        <v>44907</v>
      </c>
      <c r="AP223" s="101">
        <f t="shared" si="164"/>
        <v>44914</v>
      </c>
      <c r="AQ223" s="101">
        <f t="shared" si="164"/>
        <v>44921</v>
      </c>
      <c r="AR223" s="101">
        <f t="shared" si="164"/>
        <v>44928</v>
      </c>
      <c r="AS223" s="101">
        <f t="shared" si="164"/>
        <v>44935</v>
      </c>
      <c r="AT223" s="101">
        <f t="shared" si="164"/>
        <v>44942</v>
      </c>
      <c r="AU223" s="101">
        <f t="shared" si="164"/>
        <v>44949</v>
      </c>
      <c r="AV223" s="101">
        <f t="shared" si="164"/>
        <v>44956</v>
      </c>
      <c r="AW223" s="101">
        <f t="shared" si="164"/>
        <v>44963</v>
      </c>
      <c r="AX223" s="101">
        <f t="shared" si="164"/>
        <v>44970</v>
      </c>
      <c r="AY223" s="101">
        <f t="shared" si="164"/>
        <v>44977</v>
      </c>
      <c r="AZ223" s="101">
        <f t="shared" si="164"/>
        <v>44984</v>
      </c>
      <c r="BA223" s="101">
        <f t="shared" si="164"/>
        <v>44991</v>
      </c>
      <c r="BB223" s="101">
        <f t="shared" si="164"/>
        <v>44998</v>
      </c>
      <c r="BC223" s="101">
        <f t="shared" si="164"/>
        <v>45005</v>
      </c>
      <c r="BD223" s="101">
        <f t="shared" si="164"/>
        <v>45012</v>
      </c>
      <c r="BE223" s="101">
        <f t="shared" si="164"/>
        <v>45019</v>
      </c>
      <c r="BF223" s="101">
        <f t="shared" si="164"/>
        <v>45026</v>
      </c>
      <c r="BG223" s="101">
        <f t="shared" si="164"/>
        <v>45033</v>
      </c>
      <c r="BH223" s="101">
        <f t="shared" si="164"/>
        <v>45040</v>
      </c>
      <c r="BI223" s="101">
        <f t="shared" si="164"/>
        <v>45047</v>
      </c>
      <c r="BJ223" s="101">
        <f t="shared" si="164"/>
        <v>45054</v>
      </c>
      <c r="BK223" s="101">
        <f t="shared" si="164"/>
        <v>45061</v>
      </c>
      <c r="BL223" s="101">
        <f t="shared" si="164"/>
        <v>45068</v>
      </c>
      <c r="BM223" s="101">
        <f t="shared" si="164"/>
        <v>45075</v>
      </c>
      <c r="BN223" s="102">
        <f t="shared" si="164"/>
        <v>45082</v>
      </c>
    </row>
    <row r="224" spans="8:66" ht="18.600000000000001" thickBot="1" x14ac:dyDescent="0.35">
      <c r="N224" s="104" t="str">
        <f>N$20</f>
        <v>AL</v>
      </c>
      <c r="O224" s="106">
        <f>O$20</f>
        <v>44731</v>
      </c>
      <c r="P224" s="107">
        <f t="shared" ref="P224:BN224" si="165">P$20</f>
        <v>44738</v>
      </c>
      <c r="Q224" s="107">
        <f t="shared" si="165"/>
        <v>44745</v>
      </c>
      <c r="R224" s="107">
        <f t="shared" si="165"/>
        <v>44752</v>
      </c>
      <c r="S224" s="107">
        <f>S$20</f>
        <v>44759</v>
      </c>
      <c r="T224" s="107">
        <f t="shared" si="165"/>
        <v>44766</v>
      </c>
      <c r="U224" s="107">
        <f t="shared" si="165"/>
        <v>44773</v>
      </c>
      <c r="V224" s="107">
        <f t="shared" si="165"/>
        <v>44780</v>
      </c>
      <c r="W224" s="107">
        <f t="shared" si="165"/>
        <v>44787</v>
      </c>
      <c r="X224" s="107">
        <f t="shared" si="165"/>
        <v>44794</v>
      </c>
      <c r="Y224" s="107">
        <f t="shared" si="165"/>
        <v>44801</v>
      </c>
      <c r="Z224" s="107">
        <f t="shared" si="165"/>
        <v>44808</v>
      </c>
      <c r="AA224" s="107">
        <f t="shared" si="165"/>
        <v>44815</v>
      </c>
      <c r="AB224" s="107">
        <f t="shared" si="165"/>
        <v>44822</v>
      </c>
      <c r="AC224" s="107">
        <f t="shared" si="165"/>
        <v>44829</v>
      </c>
      <c r="AD224" s="107">
        <f t="shared" si="165"/>
        <v>44836</v>
      </c>
      <c r="AE224" s="107">
        <f t="shared" si="165"/>
        <v>44843</v>
      </c>
      <c r="AF224" s="107">
        <f t="shared" si="165"/>
        <v>44850</v>
      </c>
      <c r="AG224" s="107">
        <f t="shared" si="165"/>
        <v>44857</v>
      </c>
      <c r="AH224" s="107">
        <f t="shared" si="165"/>
        <v>44864</v>
      </c>
      <c r="AI224" s="107">
        <f t="shared" si="165"/>
        <v>44871</v>
      </c>
      <c r="AJ224" s="107">
        <f t="shared" si="165"/>
        <v>44878</v>
      </c>
      <c r="AK224" s="107">
        <f t="shared" si="165"/>
        <v>44885</v>
      </c>
      <c r="AL224" s="107">
        <f t="shared" si="165"/>
        <v>44892</v>
      </c>
      <c r="AM224" s="107">
        <f t="shared" si="165"/>
        <v>44899</v>
      </c>
      <c r="AN224" s="107">
        <f t="shared" si="165"/>
        <v>44906</v>
      </c>
      <c r="AO224" s="107">
        <f t="shared" si="165"/>
        <v>44913</v>
      </c>
      <c r="AP224" s="107">
        <f t="shared" si="165"/>
        <v>44920</v>
      </c>
      <c r="AQ224" s="107">
        <f t="shared" si="165"/>
        <v>44927</v>
      </c>
      <c r="AR224" s="107">
        <f t="shared" si="165"/>
        <v>44934</v>
      </c>
      <c r="AS224" s="107">
        <f t="shared" si="165"/>
        <v>44941</v>
      </c>
      <c r="AT224" s="107">
        <f t="shared" si="165"/>
        <v>44948</v>
      </c>
      <c r="AU224" s="107">
        <f t="shared" si="165"/>
        <v>44955</v>
      </c>
      <c r="AV224" s="107">
        <f t="shared" si="165"/>
        <v>44962</v>
      </c>
      <c r="AW224" s="107">
        <f t="shared" si="165"/>
        <v>44969</v>
      </c>
      <c r="AX224" s="107">
        <f t="shared" si="165"/>
        <v>44976</v>
      </c>
      <c r="AY224" s="107">
        <f t="shared" si="165"/>
        <v>44983</v>
      </c>
      <c r="AZ224" s="107">
        <f t="shared" si="165"/>
        <v>44990</v>
      </c>
      <c r="BA224" s="107">
        <f t="shared" si="165"/>
        <v>44997</v>
      </c>
      <c r="BB224" s="107">
        <f t="shared" si="165"/>
        <v>45004</v>
      </c>
      <c r="BC224" s="107">
        <f t="shared" si="165"/>
        <v>45011</v>
      </c>
      <c r="BD224" s="107">
        <f t="shared" si="165"/>
        <v>45018</v>
      </c>
      <c r="BE224" s="107">
        <f t="shared" si="165"/>
        <v>45025</v>
      </c>
      <c r="BF224" s="107">
        <f t="shared" si="165"/>
        <v>45032</v>
      </c>
      <c r="BG224" s="107">
        <f t="shared" si="165"/>
        <v>45039</v>
      </c>
      <c r="BH224" s="107">
        <f t="shared" si="165"/>
        <v>45046</v>
      </c>
      <c r="BI224" s="107">
        <f t="shared" si="165"/>
        <v>45053</v>
      </c>
      <c r="BJ224" s="107">
        <f t="shared" si="165"/>
        <v>45060</v>
      </c>
      <c r="BK224" s="107">
        <f t="shared" si="165"/>
        <v>45067</v>
      </c>
      <c r="BL224" s="107">
        <f t="shared" si="165"/>
        <v>45074</v>
      </c>
      <c r="BM224" s="107">
        <f t="shared" si="165"/>
        <v>45081</v>
      </c>
      <c r="BN224" s="108">
        <f t="shared" si="165"/>
        <v>45088</v>
      </c>
    </row>
    <row r="225" spans="5:66" ht="18.600000000000001" thickBot="1" x14ac:dyDescent="0.4">
      <c r="M225" s="17" t="s">
        <v>5</v>
      </c>
      <c r="N225" s="89" t="e">
        <f>VLOOKUP(M225,#REF!,2,FALSE)</f>
        <v>#REF!</v>
      </c>
      <c r="O225" s="111" t="str">
        <f>O$21</f>
        <v>S25</v>
      </c>
      <c r="P225" s="112" t="str">
        <f>P$21</f>
        <v>S26</v>
      </c>
      <c r="Q225" s="112" t="str">
        <f t="shared" ref="Q225:BN225" si="166">Q$21</f>
        <v>S27</v>
      </c>
      <c r="R225" s="112" t="str">
        <f t="shared" si="166"/>
        <v>S28</v>
      </c>
      <c r="S225" s="112" t="str">
        <f t="shared" si="166"/>
        <v>S29</v>
      </c>
      <c r="T225" s="112" t="str">
        <f t="shared" si="166"/>
        <v>S30</v>
      </c>
      <c r="U225" s="112" t="str">
        <f t="shared" si="166"/>
        <v>S31</v>
      </c>
      <c r="V225" s="112" t="str">
        <f t="shared" si="166"/>
        <v>S32</v>
      </c>
      <c r="W225" s="112" t="str">
        <f t="shared" si="166"/>
        <v>S33</v>
      </c>
      <c r="X225" s="112" t="str">
        <f t="shared" si="166"/>
        <v>S34</v>
      </c>
      <c r="Y225" s="112" t="str">
        <f t="shared" si="166"/>
        <v>S35</v>
      </c>
      <c r="Z225" s="112" t="str">
        <f t="shared" si="166"/>
        <v>S36</v>
      </c>
      <c r="AA225" s="112" t="str">
        <f t="shared" si="166"/>
        <v>S37</v>
      </c>
      <c r="AB225" s="112" t="str">
        <f t="shared" si="166"/>
        <v>S38</v>
      </c>
      <c r="AC225" s="112" t="str">
        <f t="shared" si="166"/>
        <v>S39</v>
      </c>
      <c r="AD225" s="112" t="str">
        <f t="shared" si="166"/>
        <v>S40</v>
      </c>
      <c r="AE225" s="112" t="str">
        <f t="shared" si="166"/>
        <v>S41</v>
      </c>
      <c r="AF225" s="112" t="str">
        <f t="shared" si="166"/>
        <v>S42</v>
      </c>
      <c r="AG225" s="112" t="str">
        <f t="shared" si="166"/>
        <v>S43</v>
      </c>
      <c r="AH225" s="112" t="str">
        <f t="shared" si="166"/>
        <v>S44</v>
      </c>
      <c r="AI225" s="112" t="str">
        <f t="shared" si="166"/>
        <v>S45</v>
      </c>
      <c r="AJ225" s="112" t="str">
        <f t="shared" si="166"/>
        <v>S46</v>
      </c>
      <c r="AK225" s="112" t="str">
        <f t="shared" si="166"/>
        <v>S47</v>
      </c>
      <c r="AL225" s="112" t="str">
        <f t="shared" si="166"/>
        <v>S48</v>
      </c>
      <c r="AM225" s="112" t="str">
        <f t="shared" si="166"/>
        <v>S49</v>
      </c>
      <c r="AN225" s="112" t="str">
        <f t="shared" si="166"/>
        <v>S50</v>
      </c>
      <c r="AO225" s="112" t="str">
        <f t="shared" si="166"/>
        <v>S51</v>
      </c>
      <c r="AP225" s="112" t="str">
        <f t="shared" si="166"/>
        <v>S52</v>
      </c>
      <c r="AQ225" s="112" t="str">
        <f t="shared" si="166"/>
        <v>S53</v>
      </c>
      <c r="AR225" s="112" t="str">
        <f t="shared" si="166"/>
        <v>S1</v>
      </c>
      <c r="AS225" s="112" t="str">
        <f t="shared" si="166"/>
        <v>S2</v>
      </c>
      <c r="AT225" s="112" t="str">
        <f t="shared" si="166"/>
        <v>S3</v>
      </c>
      <c r="AU225" s="112" t="str">
        <f t="shared" si="166"/>
        <v>S4</v>
      </c>
      <c r="AV225" s="112" t="str">
        <f t="shared" si="166"/>
        <v>S5</v>
      </c>
      <c r="AW225" s="112" t="str">
        <f t="shared" si="166"/>
        <v>S6</v>
      </c>
      <c r="AX225" s="112" t="str">
        <f t="shared" si="166"/>
        <v>S7</v>
      </c>
      <c r="AY225" s="112" t="str">
        <f t="shared" si="166"/>
        <v>S8</v>
      </c>
      <c r="AZ225" s="112" t="str">
        <f t="shared" si="166"/>
        <v>S9</v>
      </c>
      <c r="BA225" s="112" t="str">
        <f t="shared" si="166"/>
        <v>S10</v>
      </c>
      <c r="BB225" s="112" t="str">
        <f t="shared" si="166"/>
        <v>S11</v>
      </c>
      <c r="BC225" s="112" t="str">
        <f t="shared" si="166"/>
        <v>S12</v>
      </c>
      <c r="BD225" s="112" t="str">
        <f t="shared" si="166"/>
        <v>S13</v>
      </c>
      <c r="BE225" s="112" t="str">
        <f t="shared" si="166"/>
        <v>S14</v>
      </c>
      <c r="BF225" s="112" t="str">
        <f t="shared" si="166"/>
        <v>S15</v>
      </c>
      <c r="BG225" s="112" t="str">
        <f t="shared" si="166"/>
        <v>S16</v>
      </c>
      <c r="BH225" s="112" t="str">
        <f t="shared" si="166"/>
        <v>S17</v>
      </c>
      <c r="BI225" s="112" t="str">
        <f t="shared" si="166"/>
        <v>S18</v>
      </c>
      <c r="BJ225" s="112" t="str">
        <f t="shared" si="166"/>
        <v>S19</v>
      </c>
      <c r="BK225" s="112" t="str">
        <f t="shared" si="166"/>
        <v>S20</v>
      </c>
      <c r="BL225" s="112" t="str">
        <f t="shared" si="166"/>
        <v>S21</v>
      </c>
      <c r="BM225" s="112" t="str">
        <f t="shared" si="166"/>
        <v>S22</v>
      </c>
      <c r="BN225" s="113" t="str">
        <f t="shared" si="166"/>
        <v>S23</v>
      </c>
    </row>
    <row r="226" spans="5:66" x14ac:dyDescent="0.3">
      <c r="M226" s="44" t="str">
        <f t="shared" ref="M226:M234" si="167">M156</f>
        <v>Design + review</v>
      </c>
      <c r="N226" s="86">
        <f t="shared" ref="N226:N234" si="168">SUM(O226:BN226)</f>
        <v>0</v>
      </c>
    </row>
    <row r="227" spans="5:66" x14ac:dyDescent="0.3">
      <c r="M227" s="18" t="str">
        <f t="shared" si="167"/>
        <v>Esecuzione (system + retest 30%)</v>
      </c>
      <c r="N227" s="87">
        <f t="shared" si="168"/>
        <v>0</v>
      </c>
    </row>
    <row r="228" spans="5:66" x14ac:dyDescent="0.3">
      <c r="M228" s="18" t="str">
        <f t="shared" si="167"/>
        <v>NRT</v>
      </c>
      <c r="N228" s="87">
        <f t="shared" si="168"/>
        <v>0</v>
      </c>
    </row>
    <row r="229" spans="5:66" x14ac:dyDescent="0.3">
      <c r="M229" s="18" t="str">
        <f t="shared" si="167"/>
        <v>Management</v>
      </c>
      <c r="N229" s="87">
        <f t="shared" si="168"/>
        <v>0</v>
      </c>
    </row>
    <row r="230" spans="5:66" x14ac:dyDescent="0.3">
      <c r="M230" s="18" t="str">
        <f t="shared" si="167"/>
        <v>Data preparation</v>
      </c>
      <c r="N230" s="87">
        <f t="shared" si="168"/>
        <v>32</v>
      </c>
      <c r="Q230">
        <v>32</v>
      </c>
    </row>
    <row r="231" spans="5:66" x14ac:dyDescent="0.3">
      <c r="M231" s="18" t="str">
        <f t="shared" si="167"/>
        <v>Esecuzione (system + retest 30%) Evolutive MyKey</v>
      </c>
      <c r="N231" s="87">
        <f t="shared" si="168"/>
        <v>0</v>
      </c>
    </row>
    <row r="232" spans="5:66" x14ac:dyDescent="0.3">
      <c r="M232" s="18">
        <f t="shared" si="167"/>
        <v>0</v>
      </c>
      <c r="N232" s="87">
        <f t="shared" si="168"/>
        <v>0</v>
      </c>
    </row>
    <row r="233" spans="5:66" x14ac:dyDescent="0.3">
      <c r="M233" s="18" t="e">
        <f t="shared" si="167"/>
        <v>#REF!</v>
      </c>
      <c r="N233" s="87">
        <f t="shared" si="168"/>
        <v>0</v>
      </c>
    </row>
    <row r="234" spans="5:66" ht="15" thickBot="1" x14ac:dyDescent="0.35">
      <c r="M234" s="45" t="e">
        <f t="shared" si="167"/>
        <v>#REF!</v>
      </c>
      <c r="N234" s="88">
        <f t="shared" si="168"/>
        <v>0</v>
      </c>
    </row>
    <row r="235" spans="5:66" ht="15" thickBot="1" x14ac:dyDescent="0.35">
      <c r="E235" s="320"/>
      <c r="N235" s="70">
        <f>SUM(N226:N234)</f>
        <v>32</v>
      </c>
      <c r="O235" s="28">
        <f>SUM(O226:O234)</f>
        <v>0</v>
      </c>
      <c r="P235" s="29">
        <f t="shared" ref="P235:BN235" si="169">SUM(P226:P234)</f>
        <v>0</v>
      </c>
      <c r="Q235" s="29">
        <f t="shared" si="169"/>
        <v>32</v>
      </c>
      <c r="R235" s="29">
        <f t="shared" si="169"/>
        <v>0</v>
      </c>
      <c r="S235" s="29">
        <f t="shared" si="169"/>
        <v>0</v>
      </c>
      <c r="T235" s="29">
        <f t="shared" si="169"/>
        <v>0</v>
      </c>
      <c r="U235" s="29">
        <f t="shared" si="169"/>
        <v>0</v>
      </c>
      <c r="V235" s="29">
        <f t="shared" si="169"/>
        <v>0</v>
      </c>
      <c r="W235" s="29">
        <f t="shared" si="169"/>
        <v>0</v>
      </c>
      <c r="X235" s="29">
        <f t="shared" si="169"/>
        <v>0</v>
      </c>
      <c r="Y235" s="29">
        <f t="shared" si="169"/>
        <v>0</v>
      </c>
      <c r="Z235" s="29">
        <f t="shared" si="169"/>
        <v>0</v>
      </c>
      <c r="AA235" s="29">
        <f t="shared" si="169"/>
        <v>0</v>
      </c>
      <c r="AB235" s="29">
        <f t="shared" si="169"/>
        <v>0</v>
      </c>
      <c r="AC235" s="29">
        <f t="shared" si="169"/>
        <v>0</v>
      </c>
      <c r="AD235" s="29">
        <f t="shared" si="169"/>
        <v>0</v>
      </c>
      <c r="AE235" s="29">
        <f t="shared" si="169"/>
        <v>0</v>
      </c>
      <c r="AF235" s="29">
        <f t="shared" si="169"/>
        <v>0</v>
      </c>
      <c r="AG235" s="29">
        <f t="shared" si="169"/>
        <v>0</v>
      </c>
      <c r="AH235" s="29">
        <f t="shared" si="169"/>
        <v>0</v>
      </c>
      <c r="AI235" s="29">
        <f t="shared" si="169"/>
        <v>0</v>
      </c>
      <c r="AJ235" s="29">
        <f t="shared" si="169"/>
        <v>0</v>
      </c>
      <c r="AK235" s="29">
        <f t="shared" si="169"/>
        <v>0</v>
      </c>
      <c r="AL235" s="29">
        <f t="shared" si="169"/>
        <v>0</v>
      </c>
      <c r="AM235" s="29">
        <f t="shared" si="169"/>
        <v>0</v>
      </c>
      <c r="AN235" s="29">
        <f t="shared" si="169"/>
        <v>0</v>
      </c>
      <c r="AO235" s="29">
        <f t="shared" si="169"/>
        <v>0</v>
      </c>
      <c r="AP235" s="29">
        <f t="shared" si="169"/>
        <v>0</v>
      </c>
      <c r="AQ235" s="29">
        <f t="shared" si="169"/>
        <v>0</v>
      </c>
      <c r="AR235" s="29">
        <f t="shared" si="169"/>
        <v>0</v>
      </c>
      <c r="AS235" s="29">
        <f t="shared" si="169"/>
        <v>0</v>
      </c>
      <c r="AT235" s="29">
        <f t="shared" si="169"/>
        <v>0</v>
      </c>
      <c r="AU235" s="29">
        <f t="shared" si="169"/>
        <v>0</v>
      </c>
      <c r="AV235" s="29">
        <f t="shared" si="169"/>
        <v>0</v>
      </c>
      <c r="AW235" s="29">
        <f t="shared" si="169"/>
        <v>0</v>
      </c>
      <c r="AX235" s="29">
        <f t="shared" si="169"/>
        <v>0</v>
      </c>
      <c r="AY235" s="29">
        <f t="shared" si="169"/>
        <v>0</v>
      </c>
      <c r="AZ235" s="29">
        <f t="shared" si="169"/>
        <v>0</v>
      </c>
      <c r="BA235" s="29">
        <f t="shared" si="169"/>
        <v>0</v>
      </c>
      <c r="BB235" s="29">
        <f t="shared" si="169"/>
        <v>0</v>
      </c>
      <c r="BC235" s="29">
        <f t="shared" si="169"/>
        <v>0</v>
      </c>
      <c r="BD235" s="29">
        <f t="shared" si="169"/>
        <v>0</v>
      </c>
      <c r="BE235" s="29">
        <f t="shared" si="169"/>
        <v>0</v>
      </c>
      <c r="BF235" s="29">
        <f t="shared" si="169"/>
        <v>0</v>
      </c>
      <c r="BG235" s="29">
        <f t="shared" si="169"/>
        <v>0</v>
      </c>
      <c r="BH235" s="29">
        <f t="shared" si="169"/>
        <v>0</v>
      </c>
      <c r="BI235" s="29">
        <f t="shared" si="169"/>
        <v>0</v>
      </c>
      <c r="BJ235" s="29">
        <f t="shared" si="169"/>
        <v>0</v>
      </c>
      <c r="BK235" s="29">
        <f t="shared" si="169"/>
        <v>0</v>
      </c>
      <c r="BL235" s="29">
        <f t="shared" si="169"/>
        <v>0</v>
      </c>
      <c r="BM235" s="29">
        <f t="shared" si="169"/>
        <v>0</v>
      </c>
      <c r="BN235" s="30">
        <f t="shared" si="169"/>
        <v>0</v>
      </c>
    </row>
    <row r="236" spans="5:66" ht="15" thickBot="1" x14ac:dyDescent="0.35">
      <c r="N236" s="250" t="s">
        <v>360</v>
      </c>
      <c r="O236" s="251" t="e">
        <f>VLOOKUP($M239,#REF!,HLOOKUP(O$69,#REF!,3,FALSE),FALSE)</f>
        <v>#REF!</v>
      </c>
      <c r="P236" s="251" t="e">
        <f>VLOOKUP($M239,#REF!,HLOOKUP(P$69,#REF!,3,FALSE),FALSE)</f>
        <v>#REF!</v>
      </c>
      <c r="Q236" s="251" t="e">
        <f>VLOOKUP($M239,#REF!,HLOOKUP(Q$69,#REF!,3,FALSE),FALSE)</f>
        <v>#REF!</v>
      </c>
      <c r="R236" s="251" t="e">
        <f>VLOOKUP($M239,#REF!,HLOOKUP(R$69,#REF!,3,FALSE),FALSE)</f>
        <v>#REF!</v>
      </c>
      <c r="S236" s="251" t="e">
        <f>VLOOKUP($M239,#REF!,HLOOKUP(S$69,#REF!,3,FALSE),FALSE)</f>
        <v>#REF!</v>
      </c>
      <c r="T236" s="251" t="e">
        <f>VLOOKUP($M239,#REF!,HLOOKUP(T$69,#REF!,3,FALSE),FALSE)</f>
        <v>#REF!</v>
      </c>
      <c r="U236" s="251" t="e">
        <f>VLOOKUP($M239,#REF!,HLOOKUP(U$69,#REF!,3,FALSE),FALSE)</f>
        <v>#REF!</v>
      </c>
      <c r="V236" s="251" t="e">
        <f>VLOOKUP($M239,#REF!,HLOOKUP(V$69,#REF!,3,FALSE),FALSE)</f>
        <v>#REF!</v>
      </c>
      <c r="W236" s="251" t="e">
        <f>VLOOKUP($M239,#REF!,HLOOKUP(W$69,#REF!,3,FALSE),FALSE)</f>
        <v>#REF!</v>
      </c>
      <c r="X236" s="251" t="e">
        <f>VLOOKUP($M239,#REF!,HLOOKUP(X$69,#REF!,3,FALSE),FALSE)</f>
        <v>#REF!</v>
      </c>
      <c r="Y236" s="251" t="e">
        <f>VLOOKUP($M239,#REF!,HLOOKUP(Y$69,#REF!,3,FALSE),FALSE)</f>
        <v>#REF!</v>
      </c>
      <c r="Z236" s="251" t="e">
        <f>VLOOKUP($M239,#REF!,HLOOKUP(Z$69,#REF!,3,FALSE),FALSE)</f>
        <v>#REF!</v>
      </c>
      <c r="AA236" s="251" t="e">
        <f>VLOOKUP($M239,#REF!,HLOOKUP(AA$69,#REF!,3,FALSE),FALSE)</f>
        <v>#REF!</v>
      </c>
      <c r="AB236" s="251" t="e">
        <f>VLOOKUP($M239,#REF!,HLOOKUP(AB$69,#REF!,3,FALSE),FALSE)</f>
        <v>#REF!</v>
      </c>
      <c r="AC236" s="251" t="e">
        <f>VLOOKUP($M239,#REF!,HLOOKUP(AC$69,#REF!,3,FALSE),FALSE)</f>
        <v>#REF!</v>
      </c>
      <c r="AD236" s="251" t="e">
        <f>VLOOKUP($M239,#REF!,HLOOKUP(AD$69,#REF!,3,FALSE),FALSE)</f>
        <v>#REF!</v>
      </c>
      <c r="AE236" s="251" t="e">
        <f>VLOOKUP($M239,#REF!,HLOOKUP(AE$69,#REF!,3,FALSE),FALSE)</f>
        <v>#REF!</v>
      </c>
      <c r="AF236" s="251" t="e">
        <f>VLOOKUP($M239,#REF!,HLOOKUP(AF$69,#REF!,3,FALSE),FALSE)</f>
        <v>#REF!</v>
      </c>
      <c r="AG236" s="251" t="e">
        <f>VLOOKUP($M239,#REF!,HLOOKUP(AG$69,#REF!,3,FALSE),FALSE)</f>
        <v>#REF!</v>
      </c>
      <c r="AH236" s="251" t="e">
        <f>VLOOKUP($M239,#REF!,HLOOKUP(AH$69,#REF!,3,FALSE),FALSE)</f>
        <v>#REF!</v>
      </c>
      <c r="AI236" s="251" t="e">
        <f>VLOOKUP($M239,#REF!,HLOOKUP(AI$69,#REF!,3,FALSE),FALSE)</f>
        <v>#REF!</v>
      </c>
      <c r="AJ236" s="251" t="e">
        <f>VLOOKUP($M239,#REF!,HLOOKUP(AJ$69,#REF!,3,FALSE),FALSE)</f>
        <v>#REF!</v>
      </c>
      <c r="AK236" s="251" t="e">
        <f>VLOOKUP($M239,#REF!,HLOOKUP(AK$69,#REF!,3,FALSE),FALSE)</f>
        <v>#REF!</v>
      </c>
      <c r="AL236" s="251" t="e">
        <f>VLOOKUP($M239,#REF!,HLOOKUP(AL$69,#REF!,3,FALSE),FALSE)</f>
        <v>#REF!</v>
      </c>
      <c r="AM236" s="251" t="e">
        <f>VLOOKUP($M239,#REF!,HLOOKUP(AM$69,#REF!,3,FALSE),FALSE)</f>
        <v>#REF!</v>
      </c>
      <c r="AN236" s="251" t="e">
        <f>VLOOKUP($M239,#REF!,HLOOKUP(AN$69,#REF!,3,FALSE),FALSE)</f>
        <v>#REF!</v>
      </c>
      <c r="AO236" s="251" t="e">
        <f>VLOOKUP($M239,#REF!,HLOOKUP(AO$69,#REF!,3,FALSE),FALSE)</f>
        <v>#REF!</v>
      </c>
      <c r="AP236" s="251" t="e">
        <f>VLOOKUP($M239,#REF!,HLOOKUP(AP$69,#REF!,3,FALSE),FALSE)</f>
        <v>#REF!</v>
      </c>
      <c r="AQ236" s="251" t="e">
        <f>VLOOKUP($M239,#REF!,HLOOKUP(AQ$69,#REF!,3,FALSE),FALSE)</f>
        <v>#REF!</v>
      </c>
      <c r="AR236" s="251" t="e">
        <f>VLOOKUP($M239,#REF!,HLOOKUP(AR$69,#REF!,3,FALSE),FALSE)</f>
        <v>#REF!</v>
      </c>
      <c r="AS236" s="251" t="e">
        <f>VLOOKUP($M239,#REF!,HLOOKUP(AS$69,#REF!,3,FALSE),FALSE)</f>
        <v>#REF!</v>
      </c>
      <c r="AT236" s="251" t="e">
        <f>VLOOKUP($M239,#REF!,HLOOKUP(AT$69,#REF!,3,FALSE),FALSE)</f>
        <v>#REF!</v>
      </c>
      <c r="AU236" s="251" t="e">
        <f>VLOOKUP($M239,#REF!,HLOOKUP(AU$69,#REF!,3,FALSE),FALSE)</f>
        <v>#REF!</v>
      </c>
      <c r="AV236" s="251" t="e">
        <f>VLOOKUP($M239,#REF!,HLOOKUP(AV$69,#REF!,3,FALSE),FALSE)</f>
        <v>#REF!</v>
      </c>
      <c r="AW236" s="251" t="e">
        <f>VLOOKUP($M239,#REF!,HLOOKUP(AW$69,#REF!,3,FALSE),FALSE)</f>
        <v>#REF!</v>
      </c>
      <c r="AX236" s="251" t="e">
        <f>VLOOKUP($M239,#REF!,HLOOKUP(AX$69,#REF!,3,FALSE),FALSE)</f>
        <v>#REF!</v>
      </c>
      <c r="AY236" s="251" t="e">
        <f>VLOOKUP($M239,#REF!,HLOOKUP(AY$69,#REF!,3,FALSE),FALSE)</f>
        <v>#REF!</v>
      </c>
      <c r="AZ236" s="251" t="e">
        <f>VLOOKUP($M239,#REF!,HLOOKUP(AZ$69,#REF!,3,FALSE),FALSE)</f>
        <v>#REF!</v>
      </c>
      <c r="BA236" s="251" t="e">
        <f>VLOOKUP($M239,#REF!,HLOOKUP(BA$69,#REF!,3,FALSE),FALSE)</f>
        <v>#REF!</v>
      </c>
      <c r="BB236" s="251" t="e">
        <f>VLOOKUP($M239,#REF!,HLOOKUP(BB$69,#REF!,3,FALSE),FALSE)</f>
        <v>#REF!</v>
      </c>
      <c r="BC236" s="251" t="e">
        <f>VLOOKUP($M239,#REF!,HLOOKUP(BC$69,#REF!,3,FALSE),FALSE)</f>
        <v>#REF!</v>
      </c>
      <c r="BD236" s="251" t="e">
        <f>VLOOKUP($M239,#REF!,HLOOKUP(BD$69,#REF!,3,FALSE),FALSE)</f>
        <v>#REF!</v>
      </c>
      <c r="BE236" s="251" t="e">
        <f>VLOOKUP($M239,#REF!,HLOOKUP(BE$69,#REF!,3,FALSE),FALSE)</f>
        <v>#REF!</v>
      </c>
      <c r="BF236" s="251" t="e">
        <f>VLOOKUP($M239,#REF!,HLOOKUP(BF$69,#REF!,3,FALSE),FALSE)</f>
        <v>#REF!</v>
      </c>
      <c r="BG236" s="251" t="e">
        <f>VLOOKUP($M239,#REF!,HLOOKUP(BG$69,#REF!,3,FALSE),FALSE)</f>
        <v>#REF!</v>
      </c>
      <c r="BH236" s="251" t="e">
        <f>VLOOKUP($M239,#REF!,HLOOKUP(BH$69,#REF!,3,FALSE),FALSE)</f>
        <v>#REF!</v>
      </c>
      <c r="BI236" s="251" t="e">
        <f>VLOOKUP($M239,#REF!,HLOOKUP(BI$69,#REF!,3,FALSE),FALSE)</f>
        <v>#REF!</v>
      </c>
      <c r="BJ236" s="251" t="e">
        <f>VLOOKUP($M239,#REF!,HLOOKUP(BJ$69,#REF!,3,FALSE),FALSE)</f>
        <v>#REF!</v>
      </c>
      <c r="BK236" s="251" t="e">
        <f>VLOOKUP($M239,#REF!,HLOOKUP(BK$69,#REF!,3,FALSE),FALSE)</f>
        <v>#REF!</v>
      </c>
      <c r="BL236" s="251" t="e">
        <f>VLOOKUP($M239,#REF!,HLOOKUP(BL$69,#REF!,3,FALSE),FALSE)</f>
        <v>#REF!</v>
      </c>
      <c r="BM236" s="251" t="e">
        <f>VLOOKUP($M239,#REF!,HLOOKUP(BM$69,#REF!,3,FALSE),FALSE)</f>
        <v>#REF!</v>
      </c>
      <c r="BN236" s="251" t="e">
        <f>VLOOKUP($M239,#REF!,HLOOKUP(BN$69,#REF!,3,FALSE),FALSE)</f>
        <v>#REF!</v>
      </c>
    </row>
    <row r="237" spans="5:66" ht="18" x14ac:dyDescent="0.3">
      <c r="N237" s="103" t="str">
        <f>N$19</f>
        <v>DAL</v>
      </c>
      <c r="O237" s="100">
        <f>O$19</f>
        <v>44725</v>
      </c>
      <c r="P237" s="101">
        <f t="shared" ref="P237:BN237" si="170">P$19</f>
        <v>44732</v>
      </c>
      <c r="Q237" s="101">
        <f t="shared" si="170"/>
        <v>44739</v>
      </c>
      <c r="R237" s="101">
        <f t="shared" si="170"/>
        <v>44746</v>
      </c>
      <c r="S237" s="101">
        <f t="shared" si="170"/>
        <v>44753</v>
      </c>
      <c r="T237" s="101">
        <f t="shared" si="170"/>
        <v>44760</v>
      </c>
      <c r="U237" s="101">
        <f t="shared" si="170"/>
        <v>44767</v>
      </c>
      <c r="V237" s="101">
        <f t="shared" si="170"/>
        <v>44774</v>
      </c>
      <c r="W237" s="101">
        <f t="shared" si="170"/>
        <v>44781</v>
      </c>
      <c r="X237" s="101">
        <f t="shared" si="170"/>
        <v>44788</v>
      </c>
      <c r="Y237" s="101">
        <f t="shared" si="170"/>
        <v>44795</v>
      </c>
      <c r="Z237" s="101">
        <f t="shared" si="170"/>
        <v>44802</v>
      </c>
      <c r="AA237" s="101">
        <f t="shared" si="170"/>
        <v>44809</v>
      </c>
      <c r="AB237" s="101">
        <f t="shared" si="170"/>
        <v>44816</v>
      </c>
      <c r="AC237" s="101">
        <f t="shared" si="170"/>
        <v>44823</v>
      </c>
      <c r="AD237" s="101">
        <f t="shared" si="170"/>
        <v>44830</v>
      </c>
      <c r="AE237" s="101">
        <f t="shared" si="170"/>
        <v>44837</v>
      </c>
      <c r="AF237" s="101">
        <f t="shared" si="170"/>
        <v>44844</v>
      </c>
      <c r="AG237" s="101">
        <f t="shared" si="170"/>
        <v>44851</v>
      </c>
      <c r="AH237" s="101">
        <f t="shared" si="170"/>
        <v>44858</v>
      </c>
      <c r="AI237" s="101">
        <f t="shared" si="170"/>
        <v>44865</v>
      </c>
      <c r="AJ237" s="101">
        <f t="shared" si="170"/>
        <v>44872</v>
      </c>
      <c r="AK237" s="101">
        <f t="shared" si="170"/>
        <v>44879</v>
      </c>
      <c r="AL237" s="101">
        <f t="shared" si="170"/>
        <v>44886</v>
      </c>
      <c r="AM237" s="101">
        <f t="shared" si="170"/>
        <v>44893</v>
      </c>
      <c r="AN237" s="101">
        <f t="shared" si="170"/>
        <v>44900</v>
      </c>
      <c r="AO237" s="101">
        <f t="shared" si="170"/>
        <v>44907</v>
      </c>
      <c r="AP237" s="101">
        <f t="shared" si="170"/>
        <v>44914</v>
      </c>
      <c r="AQ237" s="101">
        <f t="shared" si="170"/>
        <v>44921</v>
      </c>
      <c r="AR237" s="101">
        <f t="shared" si="170"/>
        <v>44928</v>
      </c>
      <c r="AS237" s="101">
        <f t="shared" si="170"/>
        <v>44935</v>
      </c>
      <c r="AT237" s="101">
        <f t="shared" si="170"/>
        <v>44942</v>
      </c>
      <c r="AU237" s="101">
        <f t="shared" si="170"/>
        <v>44949</v>
      </c>
      <c r="AV237" s="101">
        <f t="shared" si="170"/>
        <v>44956</v>
      </c>
      <c r="AW237" s="101">
        <f t="shared" si="170"/>
        <v>44963</v>
      </c>
      <c r="AX237" s="101">
        <f t="shared" si="170"/>
        <v>44970</v>
      </c>
      <c r="AY237" s="101">
        <f t="shared" si="170"/>
        <v>44977</v>
      </c>
      <c r="AZ237" s="101">
        <f t="shared" si="170"/>
        <v>44984</v>
      </c>
      <c r="BA237" s="101">
        <f t="shared" si="170"/>
        <v>44991</v>
      </c>
      <c r="BB237" s="101">
        <f t="shared" si="170"/>
        <v>44998</v>
      </c>
      <c r="BC237" s="101">
        <f t="shared" si="170"/>
        <v>45005</v>
      </c>
      <c r="BD237" s="101">
        <f t="shared" si="170"/>
        <v>45012</v>
      </c>
      <c r="BE237" s="101">
        <f t="shared" si="170"/>
        <v>45019</v>
      </c>
      <c r="BF237" s="101">
        <f t="shared" si="170"/>
        <v>45026</v>
      </c>
      <c r="BG237" s="101">
        <f t="shared" si="170"/>
        <v>45033</v>
      </c>
      <c r="BH237" s="101">
        <f t="shared" si="170"/>
        <v>45040</v>
      </c>
      <c r="BI237" s="101">
        <f t="shared" si="170"/>
        <v>45047</v>
      </c>
      <c r="BJ237" s="101">
        <f t="shared" si="170"/>
        <v>45054</v>
      </c>
      <c r="BK237" s="101">
        <f t="shared" si="170"/>
        <v>45061</v>
      </c>
      <c r="BL237" s="101">
        <f t="shared" si="170"/>
        <v>45068</v>
      </c>
      <c r="BM237" s="101">
        <f t="shared" si="170"/>
        <v>45075</v>
      </c>
      <c r="BN237" s="102">
        <f t="shared" si="170"/>
        <v>45082</v>
      </c>
    </row>
    <row r="238" spans="5:66" ht="18.600000000000001" thickBot="1" x14ac:dyDescent="0.35">
      <c r="N238" s="104" t="str">
        <f>N$20</f>
        <v>AL</v>
      </c>
      <c r="O238" s="106">
        <f>O$20</f>
        <v>44731</v>
      </c>
      <c r="P238" s="107">
        <f t="shared" ref="P238:BN238" si="171">P$20</f>
        <v>44738</v>
      </c>
      <c r="Q238" s="107">
        <f t="shared" si="171"/>
        <v>44745</v>
      </c>
      <c r="R238" s="107">
        <f t="shared" si="171"/>
        <v>44752</v>
      </c>
      <c r="S238" s="107">
        <f>S$20</f>
        <v>44759</v>
      </c>
      <c r="T238" s="107">
        <f t="shared" si="171"/>
        <v>44766</v>
      </c>
      <c r="U238" s="107">
        <f t="shared" si="171"/>
        <v>44773</v>
      </c>
      <c r="V238" s="107">
        <f t="shared" si="171"/>
        <v>44780</v>
      </c>
      <c r="W238" s="107">
        <f t="shared" si="171"/>
        <v>44787</v>
      </c>
      <c r="X238" s="107">
        <f t="shared" si="171"/>
        <v>44794</v>
      </c>
      <c r="Y238" s="107">
        <f t="shared" si="171"/>
        <v>44801</v>
      </c>
      <c r="Z238" s="107">
        <f t="shared" si="171"/>
        <v>44808</v>
      </c>
      <c r="AA238" s="107">
        <f t="shared" si="171"/>
        <v>44815</v>
      </c>
      <c r="AB238" s="107">
        <f t="shared" si="171"/>
        <v>44822</v>
      </c>
      <c r="AC238" s="107">
        <f t="shared" si="171"/>
        <v>44829</v>
      </c>
      <c r="AD238" s="107">
        <f t="shared" si="171"/>
        <v>44836</v>
      </c>
      <c r="AE238" s="107">
        <f t="shared" si="171"/>
        <v>44843</v>
      </c>
      <c r="AF238" s="107">
        <f t="shared" si="171"/>
        <v>44850</v>
      </c>
      <c r="AG238" s="107">
        <f t="shared" si="171"/>
        <v>44857</v>
      </c>
      <c r="AH238" s="107">
        <f t="shared" si="171"/>
        <v>44864</v>
      </c>
      <c r="AI238" s="107">
        <f t="shared" si="171"/>
        <v>44871</v>
      </c>
      <c r="AJ238" s="107">
        <f t="shared" si="171"/>
        <v>44878</v>
      </c>
      <c r="AK238" s="107">
        <f t="shared" si="171"/>
        <v>44885</v>
      </c>
      <c r="AL238" s="107">
        <f t="shared" si="171"/>
        <v>44892</v>
      </c>
      <c r="AM238" s="107">
        <f t="shared" si="171"/>
        <v>44899</v>
      </c>
      <c r="AN238" s="107">
        <f t="shared" si="171"/>
        <v>44906</v>
      </c>
      <c r="AO238" s="107">
        <f t="shared" si="171"/>
        <v>44913</v>
      </c>
      <c r="AP238" s="107">
        <f t="shared" si="171"/>
        <v>44920</v>
      </c>
      <c r="AQ238" s="107">
        <f t="shared" si="171"/>
        <v>44927</v>
      </c>
      <c r="AR238" s="107">
        <f t="shared" si="171"/>
        <v>44934</v>
      </c>
      <c r="AS238" s="107">
        <f t="shared" si="171"/>
        <v>44941</v>
      </c>
      <c r="AT238" s="107">
        <f t="shared" si="171"/>
        <v>44948</v>
      </c>
      <c r="AU238" s="107">
        <f t="shared" si="171"/>
        <v>44955</v>
      </c>
      <c r="AV238" s="107">
        <f t="shared" si="171"/>
        <v>44962</v>
      </c>
      <c r="AW238" s="107">
        <f t="shared" si="171"/>
        <v>44969</v>
      </c>
      <c r="AX238" s="107">
        <f t="shared" si="171"/>
        <v>44976</v>
      </c>
      <c r="AY238" s="107">
        <f t="shared" si="171"/>
        <v>44983</v>
      </c>
      <c r="AZ238" s="107">
        <f t="shared" si="171"/>
        <v>44990</v>
      </c>
      <c r="BA238" s="107">
        <f t="shared" si="171"/>
        <v>44997</v>
      </c>
      <c r="BB238" s="107">
        <f t="shared" si="171"/>
        <v>45004</v>
      </c>
      <c r="BC238" s="107">
        <f t="shared" si="171"/>
        <v>45011</v>
      </c>
      <c r="BD238" s="107">
        <f t="shared" si="171"/>
        <v>45018</v>
      </c>
      <c r="BE238" s="107">
        <f t="shared" si="171"/>
        <v>45025</v>
      </c>
      <c r="BF238" s="107">
        <f t="shared" si="171"/>
        <v>45032</v>
      </c>
      <c r="BG238" s="107">
        <f t="shared" si="171"/>
        <v>45039</v>
      </c>
      <c r="BH238" s="107">
        <f t="shared" si="171"/>
        <v>45046</v>
      </c>
      <c r="BI238" s="107">
        <f t="shared" si="171"/>
        <v>45053</v>
      </c>
      <c r="BJ238" s="107">
        <f t="shared" si="171"/>
        <v>45060</v>
      </c>
      <c r="BK238" s="107">
        <f t="shared" si="171"/>
        <v>45067</v>
      </c>
      <c r="BL238" s="107">
        <f t="shared" si="171"/>
        <v>45074</v>
      </c>
      <c r="BM238" s="107">
        <f t="shared" si="171"/>
        <v>45081</v>
      </c>
      <c r="BN238" s="108">
        <f t="shared" si="171"/>
        <v>45088</v>
      </c>
    </row>
    <row r="239" spans="5:66" ht="18.600000000000001" thickBot="1" x14ac:dyDescent="0.4">
      <c r="M239" s="17" t="s">
        <v>14</v>
      </c>
      <c r="N239" s="89" t="e">
        <f>VLOOKUP(M239,#REF!,2,FALSE)</f>
        <v>#REF!</v>
      </c>
      <c r="O239" s="111" t="str">
        <f>O$21</f>
        <v>S25</v>
      </c>
      <c r="P239" s="112" t="str">
        <f>P$21</f>
        <v>S26</v>
      </c>
      <c r="Q239" s="112" t="str">
        <f t="shared" ref="Q239:BN239" si="172">Q$21</f>
        <v>S27</v>
      </c>
      <c r="R239" s="112" t="str">
        <f t="shared" si="172"/>
        <v>S28</v>
      </c>
      <c r="S239" s="112" t="str">
        <f t="shared" si="172"/>
        <v>S29</v>
      </c>
      <c r="T239" s="112" t="str">
        <f t="shared" si="172"/>
        <v>S30</v>
      </c>
      <c r="U239" s="112" t="str">
        <f t="shared" si="172"/>
        <v>S31</v>
      </c>
      <c r="V239" s="112" t="str">
        <f t="shared" si="172"/>
        <v>S32</v>
      </c>
      <c r="W239" s="112" t="str">
        <f t="shared" si="172"/>
        <v>S33</v>
      </c>
      <c r="X239" s="112" t="str">
        <f t="shared" si="172"/>
        <v>S34</v>
      </c>
      <c r="Y239" s="112" t="str">
        <f t="shared" si="172"/>
        <v>S35</v>
      </c>
      <c r="Z239" s="112" t="str">
        <f t="shared" si="172"/>
        <v>S36</v>
      </c>
      <c r="AA239" s="112" t="str">
        <f t="shared" si="172"/>
        <v>S37</v>
      </c>
      <c r="AB239" s="112" t="str">
        <f t="shared" si="172"/>
        <v>S38</v>
      </c>
      <c r="AC239" s="112" t="str">
        <f t="shared" si="172"/>
        <v>S39</v>
      </c>
      <c r="AD239" s="112" t="str">
        <f t="shared" si="172"/>
        <v>S40</v>
      </c>
      <c r="AE239" s="112" t="str">
        <f t="shared" si="172"/>
        <v>S41</v>
      </c>
      <c r="AF239" s="112" t="str">
        <f t="shared" si="172"/>
        <v>S42</v>
      </c>
      <c r="AG239" s="112" t="str">
        <f t="shared" si="172"/>
        <v>S43</v>
      </c>
      <c r="AH239" s="112" t="str">
        <f t="shared" si="172"/>
        <v>S44</v>
      </c>
      <c r="AI239" s="112" t="str">
        <f t="shared" si="172"/>
        <v>S45</v>
      </c>
      <c r="AJ239" s="112" t="str">
        <f t="shared" si="172"/>
        <v>S46</v>
      </c>
      <c r="AK239" s="112" t="str">
        <f t="shared" si="172"/>
        <v>S47</v>
      </c>
      <c r="AL239" s="112" t="str">
        <f t="shared" si="172"/>
        <v>S48</v>
      </c>
      <c r="AM239" s="112" t="str">
        <f t="shared" si="172"/>
        <v>S49</v>
      </c>
      <c r="AN239" s="112" t="str">
        <f t="shared" si="172"/>
        <v>S50</v>
      </c>
      <c r="AO239" s="112" t="str">
        <f t="shared" si="172"/>
        <v>S51</v>
      </c>
      <c r="AP239" s="112" t="str">
        <f t="shared" si="172"/>
        <v>S52</v>
      </c>
      <c r="AQ239" s="112" t="str">
        <f t="shared" si="172"/>
        <v>S53</v>
      </c>
      <c r="AR239" s="112" t="str">
        <f t="shared" si="172"/>
        <v>S1</v>
      </c>
      <c r="AS239" s="112" t="str">
        <f t="shared" si="172"/>
        <v>S2</v>
      </c>
      <c r="AT239" s="112" t="str">
        <f t="shared" si="172"/>
        <v>S3</v>
      </c>
      <c r="AU239" s="112" t="str">
        <f t="shared" si="172"/>
        <v>S4</v>
      </c>
      <c r="AV239" s="112" t="str">
        <f t="shared" si="172"/>
        <v>S5</v>
      </c>
      <c r="AW239" s="112" t="str">
        <f t="shared" si="172"/>
        <v>S6</v>
      </c>
      <c r="AX239" s="112" t="str">
        <f t="shared" si="172"/>
        <v>S7</v>
      </c>
      <c r="AY239" s="112" t="str">
        <f t="shared" si="172"/>
        <v>S8</v>
      </c>
      <c r="AZ239" s="112" t="str">
        <f t="shared" si="172"/>
        <v>S9</v>
      </c>
      <c r="BA239" s="112" t="str">
        <f t="shared" si="172"/>
        <v>S10</v>
      </c>
      <c r="BB239" s="112" t="str">
        <f t="shared" si="172"/>
        <v>S11</v>
      </c>
      <c r="BC239" s="112" t="str">
        <f t="shared" si="172"/>
        <v>S12</v>
      </c>
      <c r="BD239" s="112" t="str">
        <f t="shared" si="172"/>
        <v>S13</v>
      </c>
      <c r="BE239" s="112" t="str">
        <f t="shared" si="172"/>
        <v>S14</v>
      </c>
      <c r="BF239" s="112" t="str">
        <f t="shared" si="172"/>
        <v>S15</v>
      </c>
      <c r="BG239" s="112" t="str">
        <f t="shared" si="172"/>
        <v>S16</v>
      </c>
      <c r="BH239" s="112" t="str">
        <f t="shared" si="172"/>
        <v>S17</v>
      </c>
      <c r="BI239" s="112" t="str">
        <f t="shared" si="172"/>
        <v>S18</v>
      </c>
      <c r="BJ239" s="112" t="str">
        <f t="shared" si="172"/>
        <v>S19</v>
      </c>
      <c r="BK239" s="112" t="str">
        <f t="shared" si="172"/>
        <v>S20</v>
      </c>
      <c r="BL239" s="112" t="str">
        <f t="shared" si="172"/>
        <v>S21</v>
      </c>
      <c r="BM239" s="112" t="str">
        <f t="shared" si="172"/>
        <v>S22</v>
      </c>
      <c r="BN239" s="113" t="str">
        <f t="shared" si="172"/>
        <v>S23</v>
      </c>
    </row>
    <row r="240" spans="5:66" x14ac:dyDescent="0.3">
      <c r="M240" s="44" t="str">
        <f t="shared" ref="M240:M248" si="173">M170</f>
        <v>Design + review</v>
      </c>
      <c r="N240" s="86">
        <f t="shared" ref="N240:N248" si="174">SUM(O240:BN240)</f>
        <v>0</v>
      </c>
    </row>
    <row r="241" spans="13:66" x14ac:dyDescent="0.3">
      <c r="M241" s="18" t="str">
        <f t="shared" si="173"/>
        <v>Esecuzione (system + retest 30%)</v>
      </c>
      <c r="N241" s="87">
        <f t="shared" si="174"/>
        <v>0</v>
      </c>
    </row>
    <row r="242" spans="13:66" x14ac:dyDescent="0.3">
      <c r="M242" s="18" t="str">
        <f t="shared" si="173"/>
        <v>NRT</v>
      </c>
      <c r="N242" s="87">
        <f t="shared" si="174"/>
        <v>0</v>
      </c>
    </row>
    <row r="243" spans="13:66" x14ac:dyDescent="0.3">
      <c r="M243" s="18" t="str">
        <f t="shared" si="173"/>
        <v>Management</v>
      </c>
      <c r="N243" s="87">
        <f t="shared" si="174"/>
        <v>0</v>
      </c>
    </row>
    <row r="244" spans="13:66" x14ac:dyDescent="0.3">
      <c r="M244" s="18" t="str">
        <f t="shared" si="173"/>
        <v>Data preparation</v>
      </c>
      <c r="N244" s="87">
        <f t="shared" si="174"/>
        <v>40</v>
      </c>
      <c r="U244">
        <v>40</v>
      </c>
    </row>
    <row r="245" spans="13:66" x14ac:dyDescent="0.3">
      <c r="M245" s="18" t="str">
        <f t="shared" si="173"/>
        <v>Esecuzione (system + retest 30%) Evolutive MyKey</v>
      </c>
      <c r="N245" s="87">
        <f t="shared" si="174"/>
        <v>0</v>
      </c>
    </row>
    <row r="246" spans="13:66" x14ac:dyDescent="0.3">
      <c r="M246" s="18">
        <f t="shared" si="173"/>
        <v>0</v>
      </c>
      <c r="N246" s="87">
        <f t="shared" si="174"/>
        <v>0</v>
      </c>
    </row>
    <row r="247" spans="13:66" x14ac:dyDescent="0.3">
      <c r="M247" s="18" t="e">
        <f t="shared" si="173"/>
        <v>#REF!</v>
      </c>
      <c r="N247" s="87">
        <f t="shared" si="174"/>
        <v>0</v>
      </c>
    </row>
    <row r="248" spans="13:66" ht="15" thickBot="1" x14ac:dyDescent="0.35">
      <c r="M248" s="45" t="e">
        <f t="shared" si="173"/>
        <v>#REF!</v>
      </c>
      <c r="N248" s="88">
        <f t="shared" si="174"/>
        <v>0</v>
      </c>
    </row>
    <row r="249" spans="13:66" ht="15" thickBot="1" x14ac:dyDescent="0.35">
      <c r="N249" s="70">
        <f>SUM(N240:N248)</f>
        <v>40</v>
      </c>
      <c r="O249" s="28">
        <f>SUM(O240:O248)</f>
        <v>0</v>
      </c>
      <c r="P249" s="29">
        <f t="shared" ref="P249:BN249" si="175">SUM(P240:P248)</f>
        <v>0</v>
      </c>
      <c r="Q249" s="29">
        <f t="shared" si="175"/>
        <v>0</v>
      </c>
      <c r="R249" s="29">
        <f t="shared" si="175"/>
        <v>0</v>
      </c>
      <c r="S249" s="29">
        <f t="shared" si="175"/>
        <v>0</v>
      </c>
      <c r="T249" s="29">
        <f t="shared" si="175"/>
        <v>0</v>
      </c>
      <c r="U249" s="29">
        <f t="shared" si="175"/>
        <v>40</v>
      </c>
      <c r="V249" s="29">
        <f t="shared" si="175"/>
        <v>0</v>
      </c>
      <c r="W249" s="29">
        <f t="shared" si="175"/>
        <v>0</v>
      </c>
      <c r="X249" s="29">
        <f t="shared" si="175"/>
        <v>0</v>
      </c>
      <c r="Y249" s="29">
        <f t="shared" si="175"/>
        <v>0</v>
      </c>
      <c r="Z249" s="29">
        <f t="shared" si="175"/>
        <v>0</v>
      </c>
      <c r="AA249" s="29">
        <f t="shared" si="175"/>
        <v>0</v>
      </c>
      <c r="AB249" s="29">
        <f t="shared" si="175"/>
        <v>0</v>
      </c>
      <c r="AC249" s="29">
        <f t="shared" si="175"/>
        <v>0</v>
      </c>
      <c r="AD249" s="29">
        <f t="shared" si="175"/>
        <v>0</v>
      </c>
      <c r="AE249" s="29">
        <f t="shared" si="175"/>
        <v>0</v>
      </c>
      <c r="AF249" s="29">
        <f t="shared" si="175"/>
        <v>0</v>
      </c>
      <c r="AG249" s="29">
        <f t="shared" si="175"/>
        <v>0</v>
      </c>
      <c r="AH249" s="29">
        <f t="shared" si="175"/>
        <v>0</v>
      </c>
      <c r="AI249" s="29">
        <f t="shared" si="175"/>
        <v>0</v>
      </c>
      <c r="AJ249" s="29">
        <f t="shared" si="175"/>
        <v>0</v>
      </c>
      <c r="AK249" s="29">
        <f t="shared" si="175"/>
        <v>0</v>
      </c>
      <c r="AL249" s="29">
        <f t="shared" si="175"/>
        <v>0</v>
      </c>
      <c r="AM249" s="29">
        <f t="shared" si="175"/>
        <v>0</v>
      </c>
      <c r="AN249" s="29">
        <f t="shared" si="175"/>
        <v>0</v>
      </c>
      <c r="AO249" s="29">
        <f t="shared" si="175"/>
        <v>0</v>
      </c>
      <c r="AP249" s="29">
        <f t="shared" si="175"/>
        <v>0</v>
      </c>
      <c r="AQ249" s="29">
        <f t="shared" si="175"/>
        <v>0</v>
      </c>
      <c r="AR249" s="29">
        <f t="shared" si="175"/>
        <v>0</v>
      </c>
      <c r="AS249" s="29">
        <f t="shared" si="175"/>
        <v>0</v>
      </c>
      <c r="AT249" s="29">
        <f t="shared" si="175"/>
        <v>0</v>
      </c>
      <c r="AU249" s="29">
        <f t="shared" si="175"/>
        <v>0</v>
      </c>
      <c r="AV249" s="29">
        <f t="shared" si="175"/>
        <v>0</v>
      </c>
      <c r="AW249" s="29">
        <f t="shared" si="175"/>
        <v>0</v>
      </c>
      <c r="AX249" s="29">
        <f t="shared" si="175"/>
        <v>0</v>
      </c>
      <c r="AY249" s="29">
        <f t="shared" si="175"/>
        <v>0</v>
      </c>
      <c r="AZ249" s="29">
        <f t="shared" si="175"/>
        <v>0</v>
      </c>
      <c r="BA249" s="29">
        <f t="shared" si="175"/>
        <v>0</v>
      </c>
      <c r="BB249" s="29">
        <f t="shared" si="175"/>
        <v>0</v>
      </c>
      <c r="BC249" s="29">
        <f t="shared" si="175"/>
        <v>0</v>
      </c>
      <c r="BD249" s="29">
        <f t="shared" si="175"/>
        <v>0</v>
      </c>
      <c r="BE249" s="29">
        <f t="shared" si="175"/>
        <v>0</v>
      </c>
      <c r="BF249" s="29">
        <f t="shared" si="175"/>
        <v>0</v>
      </c>
      <c r="BG249" s="29">
        <f t="shared" si="175"/>
        <v>0</v>
      </c>
      <c r="BH249" s="29">
        <f t="shared" si="175"/>
        <v>0</v>
      </c>
      <c r="BI249" s="29">
        <f t="shared" si="175"/>
        <v>0</v>
      </c>
      <c r="BJ249" s="29">
        <f t="shared" si="175"/>
        <v>0</v>
      </c>
      <c r="BK249" s="29">
        <f t="shared" si="175"/>
        <v>0</v>
      </c>
      <c r="BL249" s="29">
        <f t="shared" si="175"/>
        <v>0</v>
      </c>
      <c r="BM249" s="29">
        <f t="shared" si="175"/>
        <v>0</v>
      </c>
      <c r="BN249" s="30">
        <f t="shared" si="175"/>
        <v>0</v>
      </c>
    </row>
    <row r="250" spans="13:66" ht="15" thickBot="1" x14ac:dyDescent="0.35">
      <c r="N250" s="250" t="s">
        <v>360</v>
      </c>
      <c r="O250" s="251" t="e">
        <f>VLOOKUP($M253,#REF!,HLOOKUP(O$69,#REF!,3,FALSE),FALSE)</f>
        <v>#REF!</v>
      </c>
      <c r="P250" s="251" t="e">
        <f>VLOOKUP($M253,#REF!,HLOOKUP(P$69,#REF!,3,FALSE),FALSE)</f>
        <v>#REF!</v>
      </c>
      <c r="Q250" s="251" t="e">
        <f>VLOOKUP($M253,#REF!,HLOOKUP(Q$69,#REF!,3,FALSE),FALSE)</f>
        <v>#REF!</v>
      </c>
      <c r="R250" s="251" t="e">
        <f>VLOOKUP($M253,#REF!,HLOOKUP(R$69,#REF!,3,FALSE),FALSE)</f>
        <v>#REF!</v>
      </c>
      <c r="S250" s="251" t="e">
        <f>VLOOKUP($M253,#REF!,HLOOKUP(S$69,#REF!,3,FALSE),FALSE)</f>
        <v>#REF!</v>
      </c>
      <c r="T250" s="251" t="e">
        <f>VLOOKUP($M253,#REF!,HLOOKUP(T$69,#REF!,3,FALSE),FALSE)</f>
        <v>#REF!</v>
      </c>
      <c r="U250" s="251" t="e">
        <f>VLOOKUP($M253,#REF!,HLOOKUP(U$69,#REF!,3,FALSE),FALSE)</f>
        <v>#REF!</v>
      </c>
      <c r="V250" s="251" t="e">
        <f>VLOOKUP($M253,#REF!,HLOOKUP(V$69,#REF!,3,FALSE),FALSE)</f>
        <v>#REF!</v>
      </c>
      <c r="W250" s="251" t="e">
        <f>VLOOKUP($M253,#REF!,HLOOKUP(W$69,#REF!,3,FALSE),FALSE)</f>
        <v>#REF!</v>
      </c>
      <c r="X250" s="251" t="e">
        <f>VLOOKUP($M253,#REF!,HLOOKUP(X$69,#REF!,3,FALSE),FALSE)</f>
        <v>#REF!</v>
      </c>
      <c r="Y250" s="251" t="e">
        <f>VLOOKUP($M253,#REF!,HLOOKUP(Y$69,#REF!,3,FALSE),FALSE)</f>
        <v>#REF!</v>
      </c>
      <c r="Z250" s="251" t="e">
        <f>VLOOKUP($M253,#REF!,HLOOKUP(Z$69,#REF!,3,FALSE),FALSE)</f>
        <v>#REF!</v>
      </c>
      <c r="AA250" s="251" t="e">
        <f>VLOOKUP($M253,#REF!,HLOOKUP(AA$69,#REF!,3,FALSE),FALSE)</f>
        <v>#REF!</v>
      </c>
      <c r="AB250" s="251" t="e">
        <f>VLOOKUP($M253,#REF!,HLOOKUP(AB$69,#REF!,3,FALSE),FALSE)</f>
        <v>#REF!</v>
      </c>
      <c r="AC250" s="251" t="e">
        <f>VLOOKUP($M253,#REF!,HLOOKUP(AC$69,#REF!,3,FALSE),FALSE)</f>
        <v>#REF!</v>
      </c>
      <c r="AD250" s="251" t="e">
        <f>VLOOKUP($M253,#REF!,HLOOKUP(AD$69,#REF!,3,FALSE),FALSE)</f>
        <v>#REF!</v>
      </c>
      <c r="AE250" s="251" t="e">
        <f>VLOOKUP($M253,#REF!,HLOOKUP(AE$69,#REF!,3,FALSE),FALSE)</f>
        <v>#REF!</v>
      </c>
      <c r="AF250" s="251" t="e">
        <f>VLOOKUP($M253,#REF!,HLOOKUP(AF$69,#REF!,3,FALSE),FALSE)</f>
        <v>#REF!</v>
      </c>
      <c r="AG250" s="251" t="e">
        <f>VLOOKUP($M253,#REF!,HLOOKUP(AG$69,#REF!,3,FALSE),FALSE)</f>
        <v>#REF!</v>
      </c>
      <c r="AH250" s="251" t="e">
        <f>VLOOKUP($M253,#REF!,HLOOKUP(AH$69,#REF!,3,FALSE),FALSE)</f>
        <v>#REF!</v>
      </c>
      <c r="AI250" s="251" t="e">
        <f>VLOOKUP($M253,#REF!,HLOOKUP(AI$69,#REF!,3,FALSE),FALSE)</f>
        <v>#REF!</v>
      </c>
      <c r="AJ250" s="251" t="e">
        <f>VLOOKUP($M253,#REF!,HLOOKUP(AJ$69,#REF!,3,FALSE),FALSE)</f>
        <v>#REF!</v>
      </c>
      <c r="AK250" s="251" t="e">
        <f>VLOOKUP($M253,#REF!,HLOOKUP(AK$69,#REF!,3,FALSE),FALSE)</f>
        <v>#REF!</v>
      </c>
      <c r="AL250" s="251" t="e">
        <f>VLOOKUP($M253,#REF!,HLOOKUP(AL$69,#REF!,3,FALSE),FALSE)</f>
        <v>#REF!</v>
      </c>
      <c r="AM250" s="251" t="e">
        <f>VLOOKUP($M253,#REF!,HLOOKUP(AM$69,#REF!,3,FALSE),FALSE)</f>
        <v>#REF!</v>
      </c>
      <c r="AN250" s="251" t="e">
        <f>VLOOKUP($M253,#REF!,HLOOKUP(AN$69,#REF!,3,FALSE),FALSE)</f>
        <v>#REF!</v>
      </c>
      <c r="AO250" s="251" t="e">
        <f>VLOOKUP($M253,#REF!,HLOOKUP(AO$69,#REF!,3,FALSE),FALSE)</f>
        <v>#REF!</v>
      </c>
      <c r="AP250" s="251" t="e">
        <f>VLOOKUP($M253,#REF!,HLOOKUP(AP$69,#REF!,3,FALSE),FALSE)</f>
        <v>#REF!</v>
      </c>
      <c r="AQ250" s="251" t="e">
        <f>VLOOKUP($M253,#REF!,HLOOKUP(AQ$69,#REF!,3,FALSE),FALSE)</f>
        <v>#REF!</v>
      </c>
      <c r="AR250" s="251" t="e">
        <f>VLOOKUP($M253,#REF!,HLOOKUP(AR$69,#REF!,3,FALSE),FALSE)</f>
        <v>#REF!</v>
      </c>
      <c r="AS250" s="251" t="e">
        <f>VLOOKUP($M253,#REF!,HLOOKUP(AS$69,#REF!,3,FALSE),FALSE)</f>
        <v>#REF!</v>
      </c>
      <c r="AT250" s="251" t="e">
        <f>VLOOKUP($M253,#REF!,HLOOKUP(AT$69,#REF!,3,FALSE),FALSE)</f>
        <v>#REF!</v>
      </c>
      <c r="AU250" s="251" t="e">
        <f>VLOOKUP($M253,#REF!,HLOOKUP(AU$69,#REF!,3,FALSE),FALSE)</f>
        <v>#REF!</v>
      </c>
      <c r="AV250" s="251" t="e">
        <f>VLOOKUP($M253,#REF!,HLOOKUP(AV$69,#REF!,3,FALSE),FALSE)</f>
        <v>#REF!</v>
      </c>
      <c r="AW250" s="251" t="e">
        <f>VLOOKUP($M253,#REF!,HLOOKUP(AW$69,#REF!,3,FALSE),FALSE)</f>
        <v>#REF!</v>
      </c>
      <c r="AX250" s="251" t="e">
        <f>VLOOKUP($M253,#REF!,HLOOKUP(AX$69,#REF!,3,FALSE),FALSE)</f>
        <v>#REF!</v>
      </c>
      <c r="AY250" s="251" t="e">
        <f>VLOOKUP($M253,#REF!,HLOOKUP(AY$69,#REF!,3,FALSE),FALSE)</f>
        <v>#REF!</v>
      </c>
      <c r="AZ250" s="251" t="e">
        <f>VLOOKUP($M253,#REF!,HLOOKUP(AZ$69,#REF!,3,FALSE),FALSE)</f>
        <v>#REF!</v>
      </c>
      <c r="BA250" s="251" t="e">
        <f>VLOOKUP($M253,#REF!,HLOOKUP(BA$69,#REF!,3,FALSE),FALSE)</f>
        <v>#REF!</v>
      </c>
      <c r="BB250" s="251" t="e">
        <f>VLOOKUP($M253,#REF!,HLOOKUP(BB$69,#REF!,3,FALSE),FALSE)</f>
        <v>#REF!</v>
      </c>
      <c r="BC250" s="251" t="e">
        <f>VLOOKUP($M253,#REF!,HLOOKUP(BC$69,#REF!,3,FALSE),FALSE)</f>
        <v>#REF!</v>
      </c>
      <c r="BD250" s="251" t="e">
        <f>VLOOKUP($M253,#REF!,HLOOKUP(BD$69,#REF!,3,FALSE),FALSE)</f>
        <v>#REF!</v>
      </c>
      <c r="BE250" s="251" t="e">
        <f>VLOOKUP($M253,#REF!,HLOOKUP(BE$69,#REF!,3,FALSE),FALSE)</f>
        <v>#REF!</v>
      </c>
      <c r="BF250" s="251" t="e">
        <f>VLOOKUP($M253,#REF!,HLOOKUP(BF$69,#REF!,3,FALSE),FALSE)</f>
        <v>#REF!</v>
      </c>
      <c r="BG250" s="251" t="e">
        <f>VLOOKUP($M253,#REF!,HLOOKUP(BG$69,#REF!,3,FALSE),FALSE)</f>
        <v>#REF!</v>
      </c>
      <c r="BH250" s="251" t="e">
        <f>VLOOKUP($M253,#REF!,HLOOKUP(BH$69,#REF!,3,FALSE),FALSE)</f>
        <v>#REF!</v>
      </c>
      <c r="BI250" s="251" t="e">
        <f>VLOOKUP($M253,#REF!,HLOOKUP(BI$69,#REF!,3,FALSE),FALSE)</f>
        <v>#REF!</v>
      </c>
      <c r="BJ250" s="251" t="e">
        <f>VLOOKUP($M253,#REF!,HLOOKUP(BJ$69,#REF!,3,FALSE),FALSE)</f>
        <v>#REF!</v>
      </c>
      <c r="BK250" s="251" t="e">
        <f>VLOOKUP($M253,#REF!,HLOOKUP(BK$69,#REF!,3,FALSE),FALSE)</f>
        <v>#REF!</v>
      </c>
      <c r="BL250" s="251" t="e">
        <f>VLOOKUP($M253,#REF!,HLOOKUP(BL$69,#REF!,3,FALSE),FALSE)</f>
        <v>#REF!</v>
      </c>
      <c r="BM250" s="251" t="e">
        <f>VLOOKUP($M253,#REF!,HLOOKUP(BM$69,#REF!,3,FALSE),FALSE)</f>
        <v>#REF!</v>
      </c>
      <c r="BN250" s="251" t="e">
        <f>VLOOKUP($M253,#REF!,HLOOKUP(BN$69,#REF!,3,FALSE),FALSE)</f>
        <v>#REF!</v>
      </c>
    </row>
    <row r="251" spans="13:66" ht="18" x14ac:dyDescent="0.3">
      <c r="N251" s="103" t="str">
        <f>N$19</f>
        <v>DAL</v>
      </c>
      <c r="O251" s="100">
        <f>O$19</f>
        <v>44725</v>
      </c>
      <c r="P251" s="101">
        <f t="shared" ref="P251:BN251" si="176">P$19</f>
        <v>44732</v>
      </c>
      <c r="Q251" s="101">
        <f t="shared" si="176"/>
        <v>44739</v>
      </c>
      <c r="R251" s="101">
        <f t="shared" si="176"/>
        <v>44746</v>
      </c>
      <c r="S251" s="101">
        <f t="shared" si="176"/>
        <v>44753</v>
      </c>
      <c r="T251" s="101">
        <f t="shared" si="176"/>
        <v>44760</v>
      </c>
      <c r="U251" s="101">
        <f t="shared" si="176"/>
        <v>44767</v>
      </c>
      <c r="V251" s="101">
        <f t="shared" si="176"/>
        <v>44774</v>
      </c>
      <c r="W251" s="101">
        <f t="shared" si="176"/>
        <v>44781</v>
      </c>
      <c r="X251" s="101">
        <f t="shared" si="176"/>
        <v>44788</v>
      </c>
      <c r="Y251" s="101">
        <f t="shared" si="176"/>
        <v>44795</v>
      </c>
      <c r="Z251" s="101">
        <f t="shared" si="176"/>
        <v>44802</v>
      </c>
      <c r="AA251" s="101">
        <f t="shared" si="176"/>
        <v>44809</v>
      </c>
      <c r="AB251" s="101">
        <f t="shared" si="176"/>
        <v>44816</v>
      </c>
      <c r="AC251" s="101">
        <f t="shared" si="176"/>
        <v>44823</v>
      </c>
      <c r="AD251" s="101">
        <f t="shared" si="176"/>
        <v>44830</v>
      </c>
      <c r="AE251" s="101">
        <f t="shared" si="176"/>
        <v>44837</v>
      </c>
      <c r="AF251" s="101">
        <f t="shared" si="176"/>
        <v>44844</v>
      </c>
      <c r="AG251" s="101">
        <f t="shared" si="176"/>
        <v>44851</v>
      </c>
      <c r="AH251" s="101">
        <f t="shared" si="176"/>
        <v>44858</v>
      </c>
      <c r="AI251" s="101">
        <f t="shared" si="176"/>
        <v>44865</v>
      </c>
      <c r="AJ251" s="101">
        <f t="shared" si="176"/>
        <v>44872</v>
      </c>
      <c r="AK251" s="101">
        <f t="shared" si="176"/>
        <v>44879</v>
      </c>
      <c r="AL251" s="101">
        <f t="shared" si="176"/>
        <v>44886</v>
      </c>
      <c r="AM251" s="101">
        <f t="shared" si="176"/>
        <v>44893</v>
      </c>
      <c r="AN251" s="101">
        <f t="shared" si="176"/>
        <v>44900</v>
      </c>
      <c r="AO251" s="101">
        <f t="shared" si="176"/>
        <v>44907</v>
      </c>
      <c r="AP251" s="101">
        <f t="shared" si="176"/>
        <v>44914</v>
      </c>
      <c r="AQ251" s="101">
        <f t="shared" si="176"/>
        <v>44921</v>
      </c>
      <c r="AR251" s="101">
        <f t="shared" si="176"/>
        <v>44928</v>
      </c>
      <c r="AS251" s="101">
        <f t="shared" si="176"/>
        <v>44935</v>
      </c>
      <c r="AT251" s="101">
        <f t="shared" si="176"/>
        <v>44942</v>
      </c>
      <c r="AU251" s="101">
        <f t="shared" si="176"/>
        <v>44949</v>
      </c>
      <c r="AV251" s="101">
        <f t="shared" si="176"/>
        <v>44956</v>
      </c>
      <c r="AW251" s="101">
        <f t="shared" si="176"/>
        <v>44963</v>
      </c>
      <c r="AX251" s="101">
        <f t="shared" si="176"/>
        <v>44970</v>
      </c>
      <c r="AY251" s="101">
        <f t="shared" si="176"/>
        <v>44977</v>
      </c>
      <c r="AZ251" s="101">
        <f t="shared" si="176"/>
        <v>44984</v>
      </c>
      <c r="BA251" s="101">
        <f t="shared" si="176"/>
        <v>44991</v>
      </c>
      <c r="BB251" s="101">
        <f t="shared" si="176"/>
        <v>44998</v>
      </c>
      <c r="BC251" s="101">
        <f t="shared" si="176"/>
        <v>45005</v>
      </c>
      <c r="BD251" s="101">
        <f t="shared" si="176"/>
        <v>45012</v>
      </c>
      <c r="BE251" s="101">
        <f t="shared" si="176"/>
        <v>45019</v>
      </c>
      <c r="BF251" s="101">
        <f t="shared" si="176"/>
        <v>45026</v>
      </c>
      <c r="BG251" s="101">
        <f t="shared" si="176"/>
        <v>45033</v>
      </c>
      <c r="BH251" s="101">
        <f t="shared" si="176"/>
        <v>45040</v>
      </c>
      <c r="BI251" s="101">
        <f t="shared" si="176"/>
        <v>45047</v>
      </c>
      <c r="BJ251" s="101">
        <f t="shared" si="176"/>
        <v>45054</v>
      </c>
      <c r="BK251" s="101">
        <f t="shared" si="176"/>
        <v>45061</v>
      </c>
      <c r="BL251" s="101">
        <f t="shared" si="176"/>
        <v>45068</v>
      </c>
      <c r="BM251" s="101">
        <f t="shared" si="176"/>
        <v>45075</v>
      </c>
      <c r="BN251" s="102">
        <f t="shared" si="176"/>
        <v>45082</v>
      </c>
    </row>
    <row r="252" spans="13:66" ht="18.600000000000001" thickBot="1" x14ac:dyDescent="0.35">
      <c r="N252" s="104" t="str">
        <f>N$20</f>
        <v>AL</v>
      </c>
      <c r="O252" s="106">
        <f>O$20</f>
        <v>44731</v>
      </c>
      <c r="P252" s="107">
        <f t="shared" ref="P252:BN252" si="177">P$20</f>
        <v>44738</v>
      </c>
      <c r="Q252" s="107">
        <f t="shared" si="177"/>
        <v>44745</v>
      </c>
      <c r="R252" s="107">
        <f t="shared" si="177"/>
        <v>44752</v>
      </c>
      <c r="S252" s="107">
        <f>S$20</f>
        <v>44759</v>
      </c>
      <c r="T252" s="107">
        <f t="shared" si="177"/>
        <v>44766</v>
      </c>
      <c r="U252" s="107">
        <f t="shared" si="177"/>
        <v>44773</v>
      </c>
      <c r="V252" s="107">
        <f t="shared" si="177"/>
        <v>44780</v>
      </c>
      <c r="W252" s="107">
        <f t="shared" si="177"/>
        <v>44787</v>
      </c>
      <c r="X252" s="107">
        <f t="shared" si="177"/>
        <v>44794</v>
      </c>
      <c r="Y252" s="107">
        <f t="shared" si="177"/>
        <v>44801</v>
      </c>
      <c r="Z252" s="107">
        <f t="shared" si="177"/>
        <v>44808</v>
      </c>
      <c r="AA252" s="107">
        <f t="shared" si="177"/>
        <v>44815</v>
      </c>
      <c r="AB252" s="107">
        <f t="shared" si="177"/>
        <v>44822</v>
      </c>
      <c r="AC252" s="107">
        <f t="shared" si="177"/>
        <v>44829</v>
      </c>
      <c r="AD252" s="107">
        <f t="shared" si="177"/>
        <v>44836</v>
      </c>
      <c r="AE252" s="107">
        <f t="shared" si="177"/>
        <v>44843</v>
      </c>
      <c r="AF252" s="107">
        <f t="shared" si="177"/>
        <v>44850</v>
      </c>
      <c r="AG252" s="107">
        <f t="shared" si="177"/>
        <v>44857</v>
      </c>
      <c r="AH252" s="107">
        <f t="shared" si="177"/>
        <v>44864</v>
      </c>
      <c r="AI252" s="107">
        <f t="shared" si="177"/>
        <v>44871</v>
      </c>
      <c r="AJ252" s="107">
        <f t="shared" si="177"/>
        <v>44878</v>
      </c>
      <c r="AK252" s="107">
        <f t="shared" si="177"/>
        <v>44885</v>
      </c>
      <c r="AL252" s="107">
        <f t="shared" si="177"/>
        <v>44892</v>
      </c>
      <c r="AM252" s="107">
        <f t="shared" si="177"/>
        <v>44899</v>
      </c>
      <c r="AN252" s="107">
        <f t="shared" si="177"/>
        <v>44906</v>
      </c>
      <c r="AO252" s="107">
        <f t="shared" si="177"/>
        <v>44913</v>
      </c>
      <c r="AP252" s="107">
        <f t="shared" si="177"/>
        <v>44920</v>
      </c>
      <c r="AQ252" s="107">
        <f t="shared" si="177"/>
        <v>44927</v>
      </c>
      <c r="AR252" s="107">
        <f t="shared" si="177"/>
        <v>44934</v>
      </c>
      <c r="AS252" s="107">
        <f t="shared" si="177"/>
        <v>44941</v>
      </c>
      <c r="AT252" s="107">
        <f t="shared" si="177"/>
        <v>44948</v>
      </c>
      <c r="AU252" s="107">
        <f t="shared" si="177"/>
        <v>44955</v>
      </c>
      <c r="AV252" s="107">
        <f t="shared" si="177"/>
        <v>44962</v>
      </c>
      <c r="AW252" s="107">
        <f t="shared" si="177"/>
        <v>44969</v>
      </c>
      <c r="AX252" s="107">
        <f t="shared" si="177"/>
        <v>44976</v>
      </c>
      <c r="AY252" s="107">
        <f t="shared" si="177"/>
        <v>44983</v>
      </c>
      <c r="AZ252" s="107">
        <f t="shared" si="177"/>
        <v>44990</v>
      </c>
      <c r="BA252" s="107">
        <f t="shared" si="177"/>
        <v>44997</v>
      </c>
      <c r="BB252" s="107">
        <f t="shared" si="177"/>
        <v>45004</v>
      </c>
      <c r="BC252" s="107">
        <f t="shared" si="177"/>
        <v>45011</v>
      </c>
      <c r="BD252" s="107">
        <f t="shared" si="177"/>
        <v>45018</v>
      </c>
      <c r="BE252" s="107">
        <f t="shared" si="177"/>
        <v>45025</v>
      </c>
      <c r="BF252" s="107">
        <f t="shared" si="177"/>
        <v>45032</v>
      </c>
      <c r="BG252" s="107">
        <f t="shared" si="177"/>
        <v>45039</v>
      </c>
      <c r="BH252" s="107">
        <f t="shared" si="177"/>
        <v>45046</v>
      </c>
      <c r="BI252" s="107">
        <f t="shared" si="177"/>
        <v>45053</v>
      </c>
      <c r="BJ252" s="107">
        <f t="shared" si="177"/>
        <v>45060</v>
      </c>
      <c r="BK252" s="107">
        <f t="shared" si="177"/>
        <v>45067</v>
      </c>
      <c r="BL252" s="107">
        <f t="shared" si="177"/>
        <v>45074</v>
      </c>
      <c r="BM252" s="107">
        <f t="shared" si="177"/>
        <v>45081</v>
      </c>
      <c r="BN252" s="108">
        <f t="shared" si="177"/>
        <v>45088</v>
      </c>
    </row>
    <row r="253" spans="13:66" ht="18.600000000000001" thickBot="1" x14ac:dyDescent="0.4">
      <c r="M253" s="17" t="s">
        <v>32</v>
      </c>
      <c r="N253" s="89" t="e">
        <f>VLOOKUP(M253,#REF!,2,FALSE)</f>
        <v>#REF!</v>
      </c>
      <c r="O253" s="111" t="str">
        <f>O$21</f>
        <v>S25</v>
      </c>
      <c r="P253" s="112" t="str">
        <f>P$21</f>
        <v>S26</v>
      </c>
      <c r="Q253" s="112" t="str">
        <f t="shared" ref="Q253:BN253" si="178">Q$21</f>
        <v>S27</v>
      </c>
      <c r="R253" s="112" t="str">
        <f t="shared" si="178"/>
        <v>S28</v>
      </c>
      <c r="S253" s="112" t="str">
        <f t="shared" si="178"/>
        <v>S29</v>
      </c>
      <c r="T253" s="112" t="str">
        <f t="shared" si="178"/>
        <v>S30</v>
      </c>
      <c r="U253" s="112" t="str">
        <f t="shared" si="178"/>
        <v>S31</v>
      </c>
      <c r="V253" s="112" t="str">
        <f t="shared" si="178"/>
        <v>S32</v>
      </c>
      <c r="W253" s="112" t="str">
        <f t="shared" si="178"/>
        <v>S33</v>
      </c>
      <c r="X253" s="112" t="str">
        <f t="shared" si="178"/>
        <v>S34</v>
      </c>
      <c r="Y253" s="112" t="str">
        <f t="shared" si="178"/>
        <v>S35</v>
      </c>
      <c r="Z253" s="112" t="str">
        <f t="shared" si="178"/>
        <v>S36</v>
      </c>
      <c r="AA253" s="112" t="str">
        <f t="shared" si="178"/>
        <v>S37</v>
      </c>
      <c r="AB253" s="112" t="str">
        <f t="shared" si="178"/>
        <v>S38</v>
      </c>
      <c r="AC253" s="112" t="str">
        <f t="shared" si="178"/>
        <v>S39</v>
      </c>
      <c r="AD253" s="112" t="str">
        <f t="shared" si="178"/>
        <v>S40</v>
      </c>
      <c r="AE253" s="112" t="str">
        <f t="shared" si="178"/>
        <v>S41</v>
      </c>
      <c r="AF253" s="112" t="str">
        <f t="shared" si="178"/>
        <v>S42</v>
      </c>
      <c r="AG253" s="112" t="str">
        <f t="shared" si="178"/>
        <v>S43</v>
      </c>
      <c r="AH253" s="112" t="str">
        <f t="shared" si="178"/>
        <v>S44</v>
      </c>
      <c r="AI253" s="112" t="str">
        <f t="shared" si="178"/>
        <v>S45</v>
      </c>
      <c r="AJ253" s="112" t="str">
        <f t="shared" si="178"/>
        <v>S46</v>
      </c>
      <c r="AK253" s="112" t="str">
        <f t="shared" si="178"/>
        <v>S47</v>
      </c>
      <c r="AL253" s="112" t="str">
        <f t="shared" si="178"/>
        <v>S48</v>
      </c>
      <c r="AM253" s="112" t="str">
        <f t="shared" si="178"/>
        <v>S49</v>
      </c>
      <c r="AN253" s="112" t="str">
        <f t="shared" si="178"/>
        <v>S50</v>
      </c>
      <c r="AO253" s="112" t="str">
        <f t="shared" si="178"/>
        <v>S51</v>
      </c>
      <c r="AP253" s="112" t="str">
        <f t="shared" si="178"/>
        <v>S52</v>
      </c>
      <c r="AQ253" s="112" t="str">
        <f t="shared" si="178"/>
        <v>S53</v>
      </c>
      <c r="AR253" s="112" t="str">
        <f t="shared" si="178"/>
        <v>S1</v>
      </c>
      <c r="AS253" s="112" t="str">
        <f t="shared" si="178"/>
        <v>S2</v>
      </c>
      <c r="AT253" s="112" t="str">
        <f t="shared" si="178"/>
        <v>S3</v>
      </c>
      <c r="AU253" s="112" t="str">
        <f t="shared" si="178"/>
        <v>S4</v>
      </c>
      <c r="AV253" s="112" t="str">
        <f t="shared" si="178"/>
        <v>S5</v>
      </c>
      <c r="AW253" s="112" t="str">
        <f t="shared" si="178"/>
        <v>S6</v>
      </c>
      <c r="AX253" s="112" t="str">
        <f t="shared" si="178"/>
        <v>S7</v>
      </c>
      <c r="AY253" s="112" t="str">
        <f t="shared" si="178"/>
        <v>S8</v>
      </c>
      <c r="AZ253" s="112" t="str">
        <f t="shared" si="178"/>
        <v>S9</v>
      </c>
      <c r="BA253" s="112" t="str">
        <f t="shared" si="178"/>
        <v>S10</v>
      </c>
      <c r="BB253" s="112" t="str">
        <f t="shared" si="178"/>
        <v>S11</v>
      </c>
      <c r="BC253" s="112" t="str">
        <f t="shared" si="178"/>
        <v>S12</v>
      </c>
      <c r="BD253" s="112" t="str">
        <f t="shared" si="178"/>
        <v>S13</v>
      </c>
      <c r="BE253" s="112" t="str">
        <f t="shared" si="178"/>
        <v>S14</v>
      </c>
      <c r="BF253" s="112" t="str">
        <f t="shared" si="178"/>
        <v>S15</v>
      </c>
      <c r="BG253" s="112" t="str">
        <f t="shared" si="178"/>
        <v>S16</v>
      </c>
      <c r="BH253" s="112" t="str">
        <f t="shared" si="178"/>
        <v>S17</v>
      </c>
      <c r="BI253" s="112" t="str">
        <f t="shared" si="178"/>
        <v>S18</v>
      </c>
      <c r="BJ253" s="112" t="str">
        <f t="shared" si="178"/>
        <v>S19</v>
      </c>
      <c r="BK253" s="112" t="str">
        <f t="shared" si="178"/>
        <v>S20</v>
      </c>
      <c r="BL253" s="112" t="str">
        <f t="shared" si="178"/>
        <v>S21</v>
      </c>
      <c r="BM253" s="112" t="str">
        <f t="shared" si="178"/>
        <v>S22</v>
      </c>
      <c r="BN253" s="113" t="str">
        <f t="shared" si="178"/>
        <v>S23</v>
      </c>
    </row>
    <row r="254" spans="13:66" x14ac:dyDescent="0.3">
      <c r="M254" s="44" t="str">
        <f t="shared" ref="M254:M262" si="179">M170</f>
        <v>Design + review</v>
      </c>
      <c r="N254" s="86">
        <f t="shared" ref="N254:N262" si="180">SUM(O254:BN254)</f>
        <v>0</v>
      </c>
    </row>
    <row r="255" spans="13:66" x14ac:dyDescent="0.3">
      <c r="M255" s="18" t="str">
        <f t="shared" si="179"/>
        <v>Esecuzione (system + retest 30%)</v>
      </c>
      <c r="N255" s="87">
        <f t="shared" si="180"/>
        <v>0</v>
      </c>
    </row>
    <row r="256" spans="13:66" x14ac:dyDescent="0.3">
      <c r="M256" s="18" t="str">
        <f t="shared" si="179"/>
        <v>NRT</v>
      </c>
      <c r="N256" s="87">
        <f t="shared" si="180"/>
        <v>0</v>
      </c>
    </row>
    <row r="257" spans="13:66" x14ac:dyDescent="0.3">
      <c r="M257" s="18" t="str">
        <f t="shared" si="179"/>
        <v>Management</v>
      </c>
      <c r="N257" s="87">
        <f t="shared" si="180"/>
        <v>0</v>
      </c>
    </row>
    <row r="258" spans="13:66" x14ac:dyDescent="0.3">
      <c r="M258" s="18" t="str">
        <f t="shared" si="179"/>
        <v>Data preparation</v>
      </c>
      <c r="N258" s="87">
        <f t="shared" si="180"/>
        <v>0</v>
      </c>
    </row>
    <row r="259" spans="13:66" x14ac:dyDescent="0.3">
      <c r="M259" s="18" t="str">
        <f t="shared" si="179"/>
        <v>Esecuzione (system + retest 30%) Evolutive MyKey</v>
      </c>
      <c r="N259" s="87">
        <f t="shared" si="180"/>
        <v>0</v>
      </c>
    </row>
    <row r="260" spans="13:66" x14ac:dyDescent="0.3">
      <c r="M260" s="18">
        <f t="shared" si="179"/>
        <v>0</v>
      </c>
      <c r="N260" s="87">
        <f t="shared" si="180"/>
        <v>0</v>
      </c>
    </row>
    <row r="261" spans="13:66" x14ac:dyDescent="0.3">
      <c r="M261" s="18" t="e">
        <f t="shared" si="179"/>
        <v>#REF!</v>
      </c>
      <c r="N261" s="87">
        <f t="shared" si="180"/>
        <v>0</v>
      </c>
    </row>
    <row r="262" spans="13:66" ht="15" thickBot="1" x14ac:dyDescent="0.35">
      <c r="M262" s="45" t="e">
        <f t="shared" si="179"/>
        <v>#REF!</v>
      </c>
      <c r="N262" s="88">
        <f t="shared" si="180"/>
        <v>0</v>
      </c>
    </row>
    <row r="263" spans="13:66" ht="15" thickBot="1" x14ac:dyDescent="0.35">
      <c r="N263" s="70">
        <f>SUM(N254:N262)</f>
        <v>0</v>
      </c>
      <c r="O263" s="28">
        <f>SUM(O254:O262)</f>
        <v>0</v>
      </c>
      <c r="P263" s="29">
        <f t="shared" ref="P263:BN263" si="181">SUM(P254:P262)</f>
        <v>0</v>
      </c>
      <c r="Q263" s="29">
        <f t="shared" si="181"/>
        <v>0</v>
      </c>
      <c r="R263" s="29">
        <f t="shared" si="181"/>
        <v>0</v>
      </c>
      <c r="S263" s="29">
        <f t="shared" si="181"/>
        <v>0</v>
      </c>
      <c r="T263" s="29">
        <f t="shared" si="181"/>
        <v>0</v>
      </c>
      <c r="U263" s="29">
        <f t="shared" si="181"/>
        <v>0</v>
      </c>
      <c r="V263" s="29">
        <f t="shared" si="181"/>
        <v>0</v>
      </c>
      <c r="W263" s="29">
        <f t="shared" si="181"/>
        <v>0</v>
      </c>
      <c r="X263" s="29">
        <f t="shared" si="181"/>
        <v>0</v>
      </c>
      <c r="Y263" s="29">
        <f t="shared" si="181"/>
        <v>0</v>
      </c>
      <c r="Z263" s="29">
        <f t="shared" si="181"/>
        <v>0</v>
      </c>
      <c r="AA263" s="29">
        <f t="shared" si="181"/>
        <v>0</v>
      </c>
      <c r="AB263" s="29">
        <f t="shared" si="181"/>
        <v>0</v>
      </c>
      <c r="AC263" s="29">
        <f t="shared" si="181"/>
        <v>0</v>
      </c>
      <c r="AD263" s="29">
        <f t="shared" si="181"/>
        <v>0</v>
      </c>
      <c r="AE263" s="29">
        <f t="shared" si="181"/>
        <v>0</v>
      </c>
      <c r="AF263" s="29">
        <f t="shared" si="181"/>
        <v>0</v>
      </c>
      <c r="AG263" s="29">
        <f t="shared" si="181"/>
        <v>0</v>
      </c>
      <c r="AH263" s="29">
        <f t="shared" si="181"/>
        <v>0</v>
      </c>
      <c r="AI263" s="29">
        <f t="shared" si="181"/>
        <v>0</v>
      </c>
      <c r="AJ263" s="29">
        <f t="shared" si="181"/>
        <v>0</v>
      </c>
      <c r="AK263" s="29">
        <f t="shared" si="181"/>
        <v>0</v>
      </c>
      <c r="AL263" s="29">
        <f t="shared" si="181"/>
        <v>0</v>
      </c>
      <c r="AM263" s="29">
        <f t="shared" si="181"/>
        <v>0</v>
      </c>
      <c r="AN263" s="29">
        <f t="shared" si="181"/>
        <v>0</v>
      </c>
      <c r="AO263" s="29">
        <f t="shared" si="181"/>
        <v>0</v>
      </c>
      <c r="AP263" s="29">
        <f t="shared" si="181"/>
        <v>0</v>
      </c>
      <c r="AQ263" s="29">
        <f t="shared" si="181"/>
        <v>0</v>
      </c>
      <c r="AR263" s="29">
        <f t="shared" si="181"/>
        <v>0</v>
      </c>
      <c r="AS263" s="29">
        <f t="shared" si="181"/>
        <v>0</v>
      </c>
      <c r="AT263" s="29">
        <f t="shared" si="181"/>
        <v>0</v>
      </c>
      <c r="AU263" s="29">
        <f t="shared" si="181"/>
        <v>0</v>
      </c>
      <c r="AV263" s="29">
        <f t="shared" si="181"/>
        <v>0</v>
      </c>
      <c r="AW263" s="29">
        <f t="shared" si="181"/>
        <v>0</v>
      </c>
      <c r="AX263" s="29">
        <f t="shared" si="181"/>
        <v>0</v>
      </c>
      <c r="AY263" s="29">
        <f t="shared" si="181"/>
        <v>0</v>
      </c>
      <c r="AZ263" s="29">
        <f t="shared" si="181"/>
        <v>0</v>
      </c>
      <c r="BA263" s="29">
        <f t="shared" si="181"/>
        <v>0</v>
      </c>
      <c r="BB263" s="29">
        <f t="shared" si="181"/>
        <v>0</v>
      </c>
      <c r="BC263" s="29">
        <f t="shared" si="181"/>
        <v>0</v>
      </c>
      <c r="BD263" s="29">
        <f t="shared" si="181"/>
        <v>0</v>
      </c>
      <c r="BE263" s="29">
        <f t="shared" si="181"/>
        <v>0</v>
      </c>
      <c r="BF263" s="29">
        <f t="shared" si="181"/>
        <v>0</v>
      </c>
      <c r="BG263" s="29">
        <f t="shared" si="181"/>
        <v>0</v>
      </c>
      <c r="BH263" s="29">
        <f t="shared" si="181"/>
        <v>0</v>
      </c>
      <c r="BI263" s="29">
        <f t="shared" si="181"/>
        <v>0</v>
      </c>
      <c r="BJ263" s="29">
        <f t="shared" si="181"/>
        <v>0</v>
      </c>
      <c r="BK263" s="29">
        <f t="shared" si="181"/>
        <v>0</v>
      </c>
      <c r="BL263" s="29">
        <f t="shared" si="181"/>
        <v>0</v>
      </c>
      <c r="BM263" s="29">
        <f t="shared" si="181"/>
        <v>0</v>
      </c>
      <c r="BN263" s="30">
        <f t="shared" si="181"/>
        <v>0</v>
      </c>
    </row>
    <row r="264" spans="13:66" ht="15" thickBot="1" x14ac:dyDescent="0.35">
      <c r="N264" s="250" t="s">
        <v>360</v>
      </c>
      <c r="O264" s="251" t="e">
        <f>VLOOKUP($M267,#REF!,HLOOKUP(O$69,#REF!,3,FALSE),FALSE)</f>
        <v>#REF!</v>
      </c>
      <c r="P264" s="251" t="e">
        <f>VLOOKUP($M267,#REF!,HLOOKUP(P$69,#REF!,3,FALSE),FALSE)</f>
        <v>#REF!</v>
      </c>
      <c r="Q264" s="251" t="e">
        <f>VLOOKUP($M267,#REF!,HLOOKUP(Q$69,#REF!,3,FALSE),FALSE)</f>
        <v>#REF!</v>
      </c>
      <c r="R264" s="251" t="e">
        <f>VLOOKUP($M267,#REF!,HLOOKUP(R$69,#REF!,3,FALSE),FALSE)</f>
        <v>#REF!</v>
      </c>
      <c r="S264" s="251" t="e">
        <f>VLOOKUP($M267,#REF!,HLOOKUP(S$69,#REF!,3,FALSE),FALSE)</f>
        <v>#REF!</v>
      </c>
      <c r="T264" s="251" t="e">
        <f>VLOOKUP($M267,#REF!,HLOOKUP(T$69,#REF!,3,FALSE),FALSE)</f>
        <v>#REF!</v>
      </c>
      <c r="U264" s="251" t="e">
        <f>VLOOKUP($M267,#REF!,HLOOKUP(U$69,#REF!,3,FALSE),FALSE)</f>
        <v>#REF!</v>
      </c>
      <c r="V264" s="251" t="e">
        <f>VLOOKUP($M267,#REF!,HLOOKUP(V$69,#REF!,3,FALSE),FALSE)</f>
        <v>#REF!</v>
      </c>
      <c r="W264" s="251" t="e">
        <f>VLOOKUP($M267,#REF!,HLOOKUP(W$69,#REF!,3,FALSE),FALSE)</f>
        <v>#REF!</v>
      </c>
      <c r="X264" s="251" t="e">
        <f>VLOOKUP($M267,#REF!,HLOOKUP(X$69,#REF!,3,FALSE),FALSE)</f>
        <v>#REF!</v>
      </c>
      <c r="Y264" s="251" t="e">
        <f>VLOOKUP($M267,#REF!,HLOOKUP(Y$69,#REF!,3,FALSE),FALSE)</f>
        <v>#REF!</v>
      </c>
      <c r="Z264" s="251" t="e">
        <f>VLOOKUP($M267,#REF!,HLOOKUP(Z$69,#REF!,3,FALSE),FALSE)</f>
        <v>#REF!</v>
      </c>
      <c r="AA264" s="251" t="e">
        <f>VLOOKUP($M267,#REF!,HLOOKUP(AA$69,#REF!,3,FALSE),FALSE)</f>
        <v>#REF!</v>
      </c>
      <c r="AB264" s="251" t="e">
        <f>VLOOKUP($M267,#REF!,HLOOKUP(AB$69,#REF!,3,FALSE),FALSE)</f>
        <v>#REF!</v>
      </c>
      <c r="AC264" s="251" t="e">
        <f>VLOOKUP($M267,#REF!,HLOOKUP(AC$69,#REF!,3,FALSE),FALSE)</f>
        <v>#REF!</v>
      </c>
      <c r="AD264" s="251" t="e">
        <f>VLOOKUP($M267,#REF!,HLOOKUP(AD$69,#REF!,3,FALSE),FALSE)</f>
        <v>#REF!</v>
      </c>
      <c r="AE264" s="251" t="e">
        <f>VLOOKUP($M267,#REF!,HLOOKUP(AE$69,#REF!,3,FALSE),FALSE)</f>
        <v>#REF!</v>
      </c>
      <c r="AF264" s="251" t="e">
        <f>VLOOKUP($M267,#REF!,HLOOKUP(AF$69,#REF!,3,FALSE),FALSE)</f>
        <v>#REF!</v>
      </c>
      <c r="AG264" s="251" t="e">
        <f>VLOOKUP($M267,#REF!,HLOOKUP(AG$69,#REF!,3,FALSE),FALSE)</f>
        <v>#REF!</v>
      </c>
      <c r="AH264" s="251" t="e">
        <f>VLOOKUP($M267,#REF!,HLOOKUP(AH$69,#REF!,3,FALSE),FALSE)</f>
        <v>#REF!</v>
      </c>
      <c r="AI264" s="251" t="e">
        <f>VLOOKUP($M267,#REF!,HLOOKUP(AI$69,#REF!,3,FALSE),FALSE)</f>
        <v>#REF!</v>
      </c>
      <c r="AJ264" s="251" t="e">
        <f>VLOOKUP($M267,#REF!,HLOOKUP(AJ$69,#REF!,3,FALSE),FALSE)</f>
        <v>#REF!</v>
      </c>
      <c r="AK264" s="251" t="e">
        <f>VLOOKUP($M267,#REF!,HLOOKUP(AK$69,#REF!,3,FALSE),FALSE)</f>
        <v>#REF!</v>
      </c>
      <c r="AL264" s="251" t="e">
        <f>VLOOKUP($M267,#REF!,HLOOKUP(AL$69,#REF!,3,FALSE),FALSE)</f>
        <v>#REF!</v>
      </c>
      <c r="AM264" s="251" t="e">
        <f>VLOOKUP($M267,#REF!,HLOOKUP(AM$69,#REF!,3,FALSE),FALSE)</f>
        <v>#REF!</v>
      </c>
      <c r="AN264" s="251" t="e">
        <f>VLOOKUP($M267,#REF!,HLOOKUP(AN$69,#REF!,3,FALSE),FALSE)</f>
        <v>#REF!</v>
      </c>
      <c r="AO264" s="251" t="e">
        <f>VLOOKUP($M267,#REF!,HLOOKUP(AO$69,#REF!,3,FALSE),FALSE)</f>
        <v>#REF!</v>
      </c>
      <c r="AP264" s="251" t="e">
        <f>VLOOKUP($M267,#REF!,HLOOKUP(AP$69,#REF!,3,FALSE),FALSE)</f>
        <v>#REF!</v>
      </c>
      <c r="AQ264" s="251" t="e">
        <f>VLOOKUP($M267,#REF!,HLOOKUP(AQ$69,#REF!,3,FALSE),FALSE)</f>
        <v>#REF!</v>
      </c>
      <c r="AR264" s="251" t="e">
        <f>VLOOKUP($M267,#REF!,HLOOKUP(AR$69,#REF!,3,FALSE),FALSE)</f>
        <v>#REF!</v>
      </c>
      <c r="AS264" s="251" t="e">
        <f>VLOOKUP($M267,#REF!,HLOOKUP(AS$69,#REF!,3,FALSE),FALSE)</f>
        <v>#REF!</v>
      </c>
      <c r="AT264" s="251" t="e">
        <f>VLOOKUP($M267,#REF!,HLOOKUP(AT$69,#REF!,3,FALSE),FALSE)</f>
        <v>#REF!</v>
      </c>
      <c r="AU264" s="251" t="e">
        <f>VLOOKUP($M267,#REF!,HLOOKUP(AU$69,#REF!,3,FALSE),FALSE)</f>
        <v>#REF!</v>
      </c>
      <c r="AV264" s="251" t="e">
        <f>VLOOKUP($M267,#REF!,HLOOKUP(AV$69,#REF!,3,FALSE),FALSE)</f>
        <v>#REF!</v>
      </c>
      <c r="AW264" s="251" t="e">
        <f>VLOOKUP($M267,#REF!,HLOOKUP(AW$69,#REF!,3,FALSE),FALSE)</f>
        <v>#REF!</v>
      </c>
      <c r="AX264" s="251" t="e">
        <f>VLOOKUP($M267,#REF!,HLOOKUP(AX$69,#REF!,3,FALSE),FALSE)</f>
        <v>#REF!</v>
      </c>
      <c r="AY264" s="251" t="e">
        <f>VLOOKUP($M267,#REF!,HLOOKUP(AY$69,#REF!,3,FALSE),FALSE)</f>
        <v>#REF!</v>
      </c>
      <c r="AZ264" s="251" t="e">
        <f>VLOOKUP($M267,#REF!,HLOOKUP(AZ$69,#REF!,3,FALSE),FALSE)</f>
        <v>#REF!</v>
      </c>
      <c r="BA264" s="251" t="e">
        <f>VLOOKUP($M267,#REF!,HLOOKUP(BA$69,#REF!,3,FALSE),FALSE)</f>
        <v>#REF!</v>
      </c>
      <c r="BB264" s="251" t="e">
        <f>VLOOKUP($M267,#REF!,HLOOKUP(BB$69,#REF!,3,FALSE),FALSE)</f>
        <v>#REF!</v>
      </c>
      <c r="BC264" s="251" t="e">
        <f>VLOOKUP($M267,#REF!,HLOOKUP(BC$69,#REF!,3,FALSE),FALSE)</f>
        <v>#REF!</v>
      </c>
      <c r="BD264" s="251" t="e">
        <f>VLOOKUP($M267,#REF!,HLOOKUP(BD$69,#REF!,3,FALSE),FALSE)</f>
        <v>#REF!</v>
      </c>
      <c r="BE264" s="251" t="e">
        <f>VLOOKUP($M267,#REF!,HLOOKUP(BE$69,#REF!,3,FALSE),FALSE)</f>
        <v>#REF!</v>
      </c>
      <c r="BF264" s="251" t="e">
        <f>VLOOKUP($M267,#REF!,HLOOKUP(BF$69,#REF!,3,FALSE),FALSE)</f>
        <v>#REF!</v>
      </c>
      <c r="BG264" s="251" t="e">
        <f>VLOOKUP($M267,#REF!,HLOOKUP(BG$69,#REF!,3,FALSE),FALSE)</f>
        <v>#REF!</v>
      </c>
      <c r="BH264" s="251" t="e">
        <f>VLOOKUP($M267,#REF!,HLOOKUP(BH$69,#REF!,3,FALSE),FALSE)</f>
        <v>#REF!</v>
      </c>
      <c r="BI264" s="251" t="e">
        <f>VLOOKUP($M267,#REF!,HLOOKUP(BI$69,#REF!,3,FALSE),FALSE)</f>
        <v>#REF!</v>
      </c>
      <c r="BJ264" s="251" t="e">
        <f>VLOOKUP($M267,#REF!,HLOOKUP(BJ$69,#REF!,3,FALSE),FALSE)</f>
        <v>#REF!</v>
      </c>
      <c r="BK264" s="251" t="e">
        <f>VLOOKUP($M267,#REF!,HLOOKUP(BK$69,#REF!,3,FALSE),FALSE)</f>
        <v>#REF!</v>
      </c>
      <c r="BL264" s="251" t="e">
        <f>VLOOKUP($M267,#REF!,HLOOKUP(BL$69,#REF!,3,FALSE),FALSE)</f>
        <v>#REF!</v>
      </c>
      <c r="BM264" s="251" t="e">
        <f>VLOOKUP($M267,#REF!,HLOOKUP(BM$69,#REF!,3,FALSE),FALSE)</f>
        <v>#REF!</v>
      </c>
      <c r="BN264" s="251" t="e">
        <f>VLOOKUP($M267,#REF!,HLOOKUP(BN$69,#REF!,3,FALSE),FALSE)</f>
        <v>#REF!</v>
      </c>
    </row>
    <row r="265" spans="13:66" ht="18" x14ac:dyDescent="0.3">
      <c r="N265" s="103" t="str">
        <f>N$19</f>
        <v>DAL</v>
      </c>
      <c r="O265" s="100">
        <f>O$19</f>
        <v>44725</v>
      </c>
      <c r="P265" s="101">
        <f t="shared" ref="P265:BN265" si="182">P$19</f>
        <v>44732</v>
      </c>
      <c r="Q265" s="101">
        <f t="shared" si="182"/>
        <v>44739</v>
      </c>
      <c r="R265" s="101">
        <f t="shared" si="182"/>
        <v>44746</v>
      </c>
      <c r="S265" s="101">
        <f t="shared" si="182"/>
        <v>44753</v>
      </c>
      <c r="T265" s="101">
        <f t="shared" si="182"/>
        <v>44760</v>
      </c>
      <c r="U265" s="101">
        <f t="shared" si="182"/>
        <v>44767</v>
      </c>
      <c r="V265" s="101">
        <f t="shared" si="182"/>
        <v>44774</v>
      </c>
      <c r="W265" s="101">
        <f t="shared" si="182"/>
        <v>44781</v>
      </c>
      <c r="X265" s="101">
        <f t="shared" si="182"/>
        <v>44788</v>
      </c>
      <c r="Y265" s="101">
        <f t="shared" si="182"/>
        <v>44795</v>
      </c>
      <c r="Z265" s="101">
        <f t="shared" si="182"/>
        <v>44802</v>
      </c>
      <c r="AA265" s="101">
        <f t="shared" si="182"/>
        <v>44809</v>
      </c>
      <c r="AB265" s="101">
        <f t="shared" si="182"/>
        <v>44816</v>
      </c>
      <c r="AC265" s="101">
        <f t="shared" si="182"/>
        <v>44823</v>
      </c>
      <c r="AD265" s="101">
        <f t="shared" si="182"/>
        <v>44830</v>
      </c>
      <c r="AE265" s="101">
        <f t="shared" si="182"/>
        <v>44837</v>
      </c>
      <c r="AF265" s="101">
        <f t="shared" si="182"/>
        <v>44844</v>
      </c>
      <c r="AG265" s="101">
        <f t="shared" si="182"/>
        <v>44851</v>
      </c>
      <c r="AH265" s="101">
        <f t="shared" si="182"/>
        <v>44858</v>
      </c>
      <c r="AI265" s="101">
        <f t="shared" si="182"/>
        <v>44865</v>
      </c>
      <c r="AJ265" s="101">
        <f t="shared" si="182"/>
        <v>44872</v>
      </c>
      <c r="AK265" s="101">
        <f t="shared" si="182"/>
        <v>44879</v>
      </c>
      <c r="AL265" s="101">
        <f t="shared" si="182"/>
        <v>44886</v>
      </c>
      <c r="AM265" s="101">
        <f t="shared" si="182"/>
        <v>44893</v>
      </c>
      <c r="AN265" s="101">
        <f t="shared" si="182"/>
        <v>44900</v>
      </c>
      <c r="AO265" s="101">
        <f t="shared" si="182"/>
        <v>44907</v>
      </c>
      <c r="AP265" s="101">
        <f t="shared" si="182"/>
        <v>44914</v>
      </c>
      <c r="AQ265" s="101">
        <f t="shared" si="182"/>
        <v>44921</v>
      </c>
      <c r="AR265" s="101">
        <f t="shared" si="182"/>
        <v>44928</v>
      </c>
      <c r="AS265" s="101">
        <f t="shared" si="182"/>
        <v>44935</v>
      </c>
      <c r="AT265" s="101">
        <f t="shared" si="182"/>
        <v>44942</v>
      </c>
      <c r="AU265" s="101">
        <f t="shared" si="182"/>
        <v>44949</v>
      </c>
      <c r="AV265" s="101">
        <f t="shared" si="182"/>
        <v>44956</v>
      </c>
      <c r="AW265" s="101">
        <f t="shared" si="182"/>
        <v>44963</v>
      </c>
      <c r="AX265" s="101">
        <f t="shared" si="182"/>
        <v>44970</v>
      </c>
      <c r="AY265" s="101">
        <f t="shared" si="182"/>
        <v>44977</v>
      </c>
      <c r="AZ265" s="101">
        <f t="shared" si="182"/>
        <v>44984</v>
      </c>
      <c r="BA265" s="101">
        <f t="shared" si="182"/>
        <v>44991</v>
      </c>
      <c r="BB265" s="101">
        <f t="shared" si="182"/>
        <v>44998</v>
      </c>
      <c r="BC265" s="101">
        <f t="shared" si="182"/>
        <v>45005</v>
      </c>
      <c r="BD265" s="101">
        <f t="shared" si="182"/>
        <v>45012</v>
      </c>
      <c r="BE265" s="101">
        <f t="shared" si="182"/>
        <v>45019</v>
      </c>
      <c r="BF265" s="101">
        <f t="shared" si="182"/>
        <v>45026</v>
      </c>
      <c r="BG265" s="101">
        <f t="shared" si="182"/>
        <v>45033</v>
      </c>
      <c r="BH265" s="101">
        <f t="shared" si="182"/>
        <v>45040</v>
      </c>
      <c r="BI265" s="101">
        <f t="shared" si="182"/>
        <v>45047</v>
      </c>
      <c r="BJ265" s="101">
        <f t="shared" si="182"/>
        <v>45054</v>
      </c>
      <c r="BK265" s="101">
        <f t="shared" si="182"/>
        <v>45061</v>
      </c>
      <c r="BL265" s="101">
        <f t="shared" si="182"/>
        <v>45068</v>
      </c>
      <c r="BM265" s="101">
        <f t="shared" si="182"/>
        <v>45075</v>
      </c>
      <c r="BN265" s="102">
        <f t="shared" si="182"/>
        <v>45082</v>
      </c>
    </row>
    <row r="266" spans="13:66" ht="18.600000000000001" thickBot="1" x14ac:dyDescent="0.35">
      <c r="N266" s="104" t="str">
        <f>N$20</f>
        <v>AL</v>
      </c>
      <c r="O266" s="106">
        <f>O$20</f>
        <v>44731</v>
      </c>
      <c r="P266" s="107">
        <f t="shared" ref="P266:BN266" si="183">P$20</f>
        <v>44738</v>
      </c>
      <c r="Q266" s="107">
        <f t="shared" si="183"/>
        <v>44745</v>
      </c>
      <c r="R266" s="107">
        <f t="shared" si="183"/>
        <v>44752</v>
      </c>
      <c r="S266" s="107">
        <f>S$20</f>
        <v>44759</v>
      </c>
      <c r="T266" s="107">
        <f t="shared" si="183"/>
        <v>44766</v>
      </c>
      <c r="U266" s="107">
        <f t="shared" si="183"/>
        <v>44773</v>
      </c>
      <c r="V266" s="107">
        <f t="shared" si="183"/>
        <v>44780</v>
      </c>
      <c r="W266" s="107">
        <f t="shared" si="183"/>
        <v>44787</v>
      </c>
      <c r="X266" s="107">
        <f t="shared" si="183"/>
        <v>44794</v>
      </c>
      <c r="Y266" s="107">
        <f t="shared" si="183"/>
        <v>44801</v>
      </c>
      <c r="Z266" s="107">
        <f t="shared" si="183"/>
        <v>44808</v>
      </c>
      <c r="AA266" s="107">
        <f t="shared" si="183"/>
        <v>44815</v>
      </c>
      <c r="AB266" s="107">
        <f t="shared" si="183"/>
        <v>44822</v>
      </c>
      <c r="AC266" s="107">
        <f t="shared" si="183"/>
        <v>44829</v>
      </c>
      <c r="AD266" s="107">
        <f t="shared" si="183"/>
        <v>44836</v>
      </c>
      <c r="AE266" s="107">
        <f t="shared" si="183"/>
        <v>44843</v>
      </c>
      <c r="AF266" s="107">
        <f t="shared" si="183"/>
        <v>44850</v>
      </c>
      <c r="AG266" s="107">
        <f t="shared" si="183"/>
        <v>44857</v>
      </c>
      <c r="AH266" s="107">
        <f t="shared" si="183"/>
        <v>44864</v>
      </c>
      <c r="AI266" s="107">
        <f t="shared" si="183"/>
        <v>44871</v>
      </c>
      <c r="AJ266" s="107">
        <f t="shared" si="183"/>
        <v>44878</v>
      </c>
      <c r="AK266" s="107">
        <f t="shared" si="183"/>
        <v>44885</v>
      </c>
      <c r="AL266" s="107">
        <f t="shared" si="183"/>
        <v>44892</v>
      </c>
      <c r="AM266" s="107">
        <f t="shared" si="183"/>
        <v>44899</v>
      </c>
      <c r="AN266" s="107">
        <f t="shared" si="183"/>
        <v>44906</v>
      </c>
      <c r="AO266" s="107">
        <f t="shared" si="183"/>
        <v>44913</v>
      </c>
      <c r="AP266" s="107">
        <f t="shared" si="183"/>
        <v>44920</v>
      </c>
      <c r="AQ266" s="107">
        <f t="shared" si="183"/>
        <v>44927</v>
      </c>
      <c r="AR266" s="107">
        <f t="shared" si="183"/>
        <v>44934</v>
      </c>
      <c r="AS266" s="107">
        <f t="shared" si="183"/>
        <v>44941</v>
      </c>
      <c r="AT266" s="107">
        <f t="shared" si="183"/>
        <v>44948</v>
      </c>
      <c r="AU266" s="107">
        <f t="shared" si="183"/>
        <v>44955</v>
      </c>
      <c r="AV266" s="107">
        <f t="shared" si="183"/>
        <v>44962</v>
      </c>
      <c r="AW266" s="107">
        <f t="shared" si="183"/>
        <v>44969</v>
      </c>
      <c r="AX266" s="107">
        <f t="shared" si="183"/>
        <v>44976</v>
      </c>
      <c r="AY266" s="107">
        <f t="shared" si="183"/>
        <v>44983</v>
      </c>
      <c r="AZ266" s="107">
        <f t="shared" si="183"/>
        <v>44990</v>
      </c>
      <c r="BA266" s="107">
        <f t="shared" si="183"/>
        <v>44997</v>
      </c>
      <c r="BB266" s="107">
        <f t="shared" si="183"/>
        <v>45004</v>
      </c>
      <c r="BC266" s="107">
        <f t="shared" si="183"/>
        <v>45011</v>
      </c>
      <c r="BD266" s="107">
        <f t="shared" si="183"/>
        <v>45018</v>
      </c>
      <c r="BE266" s="107">
        <f t="shared" si="183"/>
        <v>45025</v>
      </c>
      <c r="BF266" s="107">
        <f t="shared" si="183"/>
        <v>45032</v>
      </c>
      <c r="BG266" s="107">
        <f t="shared" si="183"/>
        <v>45039</v>
      </c>
      <c r="BH266" s="107">
        <f t="shared" si="183"/>
        <v>45046</v>
      </c>
      <c r="BI266" s="107">
        <f t="shared" si="183"/>
        <v>45053</v>
      </c>
      <c r="BJ266" s="107">
        <f t="shared" si="183"/>
        <v>45060</v>
      </c>
      <c r="BK266" s="107">
        <f t="shared" si="183"/>
        <v>45067</v>
      </c>
      <c r="BL266" s="107">
        <f t="shared" si="183"/>
        <v>45074</v>
      </c>
      <c r="BM266" s="107">
        <f t="shared" si="183"/>
        <v>45081</v>
      </c>
      <c r="BN266" s="108">
        <f t="shared" si="183"/>
        <v>45088</v>
      </c>
    </row>
    <row r="267" spans="13:66" ht="18.600000000000001" thickBot="1" x14ac:dyDescent="0.4">
      <c r="M267" s="17" t="s">
        <v>32</v>
      </c>
      <c r="N267" s="89" t="e">
        <f>VLOOKUP(M267,#REF!,2,FALSE)</f>
        <v>#REF!</v>
      </c>
      <c r="O267" s="111" t="str">
        <f>O$21</f>
        <v>S25</v>
      </c>
      <c r="P267" s="112" t="str">
        <f>P$21</f>
        <v>S26</v>
      </c>
      <c r="Q267" s="112" t="str">
        <f t="shared" ref="Q267:BN267" si="184">Q$21</f>
        <v>S27</v>
      </c>
      <c r="R267" s="112" t="str">
        <f t="shared" si="184"/>
        <v>S28</v>
      </c>
      <c r="S267" s="112" t="str">
        <f t="shared" si="184"/>
        <v>S29</v>
      </c>
      <c r="T267" s="112" t="str">
        <f t="shared" si="184"/>
        <v>S30</v>
      </c>
      <c r="U267" s="112" t="str">
        <f t="shared" si="184"/>
        <v>S31</v>
      </c>
      <c r="V267" s="112" t="str">
        <f t="shared" si="184"/>
        <v>S32</v>
      </c>
      <c r="W267" s="112" t="str">
        <f t="shared" si="184"/>
        <v>S33</v>
      </c>
      <c r="X267" s="112" t="str">
        <f t="shared" si="184"/>
        <v>S34</v>
      </c>
      <c r="Y267" s="112" t="str">
        <f t="shared" si="184"/>
        <v>S35</v>
      </c>
      <c r="Z267" s="112" t="str">
        <f t="shared" si="184"/>
        <v>S36</v>
      </c>
      <c r="AA267" s="112" t="str">
        <f t="shared" si="184"/>
        <v>S37</v>
      </c>
      <c r="AB267" s="112" t="str">
        <f t="shared" si="184"/>
        <v>S38</v>
      </c>
      <c r="AC267" s="112" t="str">
        <f t="shared" si="184"/>
        <v>S39</v>
      </c>
      <c r="AD267" s="112" t="str">
        <f t="shared" si="184"/>
        <v>S40</v>
      </c>
      <c r="AE267" s="112" t="str">
        <f t="shared" si="184"/>
        <v>S41</v>
      </c>
      <c r="AF267" s="112" t="str">
        <f t="shared" si="184"/>
        <v>S42</v>
      </c>
      <c r="AG267" s="112" t="str">
        <f t="shared" si="184"/>
        <v>S43</v>
      </c>
      <c r="AH267" s="112" t="str">
        <f t="shared" si="184"/>
        <v>S44</v>
      </c>
      <c r="AI267" s="112" t="str">
        <f t="shared" si="184"/>
        <v>S45</v>
      </c>
      <c r="AJ267" s="112" t="str">
        <f t="shared" si="184"/>
        <v>S46</v>
      </c>
      <c r="AK267" s="112" t="str">
        <f t="shared" si="184"/>
        <v>S47</v>
      </c>
      <c r="AL267" s="112" t="str">
        <f t="shared" si="184"/>
        <v>S48</v>
      </c>
      <c r="AM267" s="112" t="str">
        <f t="shared" si="184"/>
        <v>S49</v>
      </c>
      <c r="AN267" s="112" t="str">
        <f t="shared" si="184"/>
        <v>S50</v>
      </c>
      <c r="AO267" s="112" t="str">
        <f t="shared" si="184"/>
        <v>S51</v>
      </c>
      <c r="AP267" s="112" t="str">
        <f t="shared" si="184"/>
        <v>S52</v>
      </c>
      <c r="AQ267" s="112" t="str">
        <f t="shared" si="184"/>
        <v>S53</v>
      </c>
      <c r="AR267" s="112" t="str">
        <f t="shared" si="184"/>
        <v>S1</v>
      </c>
      <c r="AS267" s="112" t="str">
        <f t="shared" si="184"/>
        <v>S2</v>
      </c>
      <c r="AT267" s="112" t="str">
        <f t="shared" si="184"/>
        <v>S3</v>
      </c>
      <c r="AU267" s="112" t="str">
        <f t="shared" si="184"/>
        <v>S4</v>
      </c>
      <c r="AV267" s="112" t="str">
        <f t="shared" si="184"/>
        <v>S5</v>
      </c>
      <c r="AW267" s="112" t="str">
        <f t="shared" si="184"/>
        <v>S6</v>
      </c>
      <c r="AX267" s="112" t="str">
        <f t="shared" si="184"/>
        <v>S7</v>
      </c>
      <c r="AY267" s="112" t="str">
        <f t="shared" si="184"/>
        <v>S8</v>
      </c>
      <c r="AZ267" s="112" t="str">
        <f t="shared" si="184"/>
        <v>S9</v>
      </c>
      <c r="BA267" s="112" t="str">
        <f t="shared" si="184"/>
        <v>S10</v>
      </c>
      <c r="BB267" s="112" t="str">
        <f t="shared" si="184"/>
        <v>S11</v>
      </c>
      <c r="BC267" s="112" t="str">
        <f t="shared" si="184"/>
        <v>S12</v>
      </c>
      <c r="BD267" s="112" t="str">
        <f t="shared" si="184"/>
        <v>S13</v>
      </c>
      <c r="BE267" s="112" t="str">
        <f t="shared" si="184"/>
        <v>S14</v>
      </c>
      <c r="BF267" s="112" t="str">
        <f t="shared" si="184"/>
        <v>S15</v>
      </c>
      <c r="BG267" s="112" t="str">
        <f t="shared" si="184"/>
        <v>S16</v>
      </c>
      <c r="BH267" s="112" t="str">
        <f t="shared" si="184"/>
        <v>S17</v>
      </c>
      <c r="BI267" s="112" t="str">
        <f t="shared" si="184"/>
        <v>S18</v>
      </c>
      <c r="BJ267" s="112" t="str">
        <f t="shared" si="184"/>
        <v>S19</v>
      </c>
      <c r="BK267" s="112" t="str">
        <f t="shared" si="184"/>
        <v>S20</v>
      </c>
      <c r="BL267" s="112" t="str">
        <f t="shared" si="184"/>
        <v>S21</v>
      </c>
      <c r="BM267" s="112" t="str">
        <f t="shared" si="184"/>
        <v>S22</v>
      </c>
      <c r="BN267" s="113" t="str">
        <f t="shared" si="184"/>
        <v>S23</v>
      </c>
    </row>
    <row r="268" spans="13:66" x14ac:dyDescent="0.3">
      <c r="M268" s="44" t="str">
        <f t="shared" ref="M268:M276" si="185">M184</f>
        <v>Design + review</v>
      </c>
      <c r="N268" s="86">
        <f t="shared" ref="N268:N276" si="186">SUM(O268:BN268)</f>
        <v>0</v>
      </c>
    </row>
    <row r="269" spans="13:66" x14ac:dyDescent="0.3">
      <c r="M269" s="18" t="str">
        <f t="shared" si="185"/>
        <v>Esecuzione (system + retest 30%)</v>
      </c>
      <c r="N269" s="87">
        <f t="shared" si="186"/>
        <v>0</v>
      </c>
    </row>
    <row r="270" spans="13:66" x14ac:dyDescent="0.3">
      <c r="M270" s="18" t="str">
        <f t="shared" si="185"/>
        <v>NRT</v>
      </c>
      <c r="N270" s="87">
        <f t="shared" si="186"/>
        <v>0</v>
      </c>
    </row>
    <row r="271" spans="13:66" x14ac:dyDescent="0.3">
      <c r="M271" s="18" t="str">
        <f t="shared" si="185"/>
        <v>Management</v>
      </c>
      <c r="N271" s="87">
        <f t="shared" si="186"/>
        <v>0</v>
      </c>
    </row>
    <row r="272" spans="13:66" x14ac:dyDescent="0.3">
      <c r="M272" s="18" t="str">
        <f t="shared" si="185"/>
        <v>Data preparation</v>
      </c>
      <c r="N272" s="87">
        <f t="shared" si="186"/>
        <v>0</v>
      </c>
    </row>
    <row r="273" spans="13:66" x14ac:dyDescent="0.3">
      <c r="M273" s="18" t="str">
        <f t="shared" si="185"/>
        <v>Esecuzione (system + retest 30%) Evolutive MyKey</v>
      </c>
      <c r="N273" s="87">
        <f t="shared" si="186"/>
        <v>0</v>
      </c>
    </row>
    <row r="274" spans="13:66" x14ac:dyDescent="0.3">
      <c r="M274" s="18">
        <f t="shared" si="185"/>
        <v>0</v>
      </c>
      <c r="N274" s="87">
        <f t="shared" si="186"/>
        <v>0</v>
      </c>
    </row>
    <row r="275" spans="13:66" x14ac:dyDescent="0.3">
      <c r="M275" s="18" t="e">
        <f t="shared" si="185"/>
        <v>#REF!</v>
      </c>
      <c r="N275" s="87">
        <f t="shared" si="186"/>
        <v>0</v>
      </c>
    </row>
    <row r="276" spans="13:66" ht="15" thickBot="1" x14ac:dyDescent="0.35">
      <c r="M276" s="45" t="e">
        <f t="shared" si="185"/>
        <v>#REF!</v>
      </c>
      <c r="N276" s="88">
        <f t="shared" si="186"/>
        <v>0</v>
      </c>
    </row>
    <row r="277" spans="13:66" ht="15" thickBot="1" x14ac:dyDescent="0.35">
      <c r="N277" s="70">
        <f>SUM(N268:N276)</f>
        <v>0</v>
      </c>
      <c r="O277" s="28">
        <f>SUM(O268:O276)</f>
        <v>0</v>
      </c>
      <c r="P277" s="29">
        <f t="shared" ref="P277:BN277" si="187">SUM(P268:P276)</f>
        <v>0</v>
      </c>
      <c r="Q277" s="29">
        <f t="shared" si="187"/>
        <v>0</v>
      </c>
      <c r="R277" s="29">
        <f t="shared" si="187"/>
        <v>0</v>
      </c>
      <c r="S277" s="29">
        <f t="shared" si="187"/>
        <v>0</v>
      </c>
      <c r="T277" s="29">
        <f t="shared" si="187"/>
        <v>0</v>
      </c>
      <c r="U277" s="29">
        <f t="shared" si="187"/>
        <v>0</v>
      </c>
      <c r="V277" s="29">
        <f t="shared" si="187"/>
        <v>0</v>
      </c>
      <c r="W277" s="29">
        <f t="shared" si="187"/>
        <v>0</v>
      </c>
      <c r="X277" s="29">
        <f t="shared" si="187"/>
        <v>0</v>
      </c>
      <c r="Y277" s="29">
        <f t="shared" si="187"/>
        <v>0</v>
      </c>
      <c r="Z277" s="29">
        <f t="shared" si="187"/>
        <v>0</v>
      </c>
      <c r="AA277" s="29">
        <f t="shared" si="187"/>
        <v>0</v>
      </c>
      <c r="AB277" s="29">
        <f t="shared" si="187"/>
        <v>0</v>
      </c>
      <c r="AC277" s="29">
        <f t="shared" si="187"/>
        <v>0</v>
      </c>
      <c r="AD277" s="29">
        <f t="shared" si="187"/>
        <v>0</v>
      </c>
      <c r="AE277" s="29">
        <f t="shared" si="187"/>
        <v>0</v>
      </c>
      <c r="AF277" s="29">
        <f t="shared" si="187"/>
        <v>0</v>
      </c>
      <c r="AG277" s="29">
        <f t="shared" si="187"/>
        <v>0</v>
      </c>
      <c r="AH277" s="29">
        <f t="shared" si="187"/>
        <v>0</v>
      </c>
      <c r="AI277" s="29">
        <f t="shared" si="187"/>
        <v>0</v>
      </c>
      <c r="AJ277" s="29">
        <f t="shared" si="187"/>
        <v>0</v>
      </c>
      <c r="AK277" s="29">
        <f t="shared" si="187"/>
        <v>0</v>
      </c>
      <c r="AL277" s="29">
        <f t="shared" si="187"/>
        <v>0</v>
      </c>
      <c r="AM277" s="29">
        <f t="shared" si="187"/>
        <v>0</v>
      </c>
      <c r="AN277" s="29">
        <f t="shared" si="187"/>
        <v>0</v>
      </c>
      <c r="AO277" s="29">
        <f t="shared" si="187"/>
        <v>0</v>
      </c>
      <c r="AP277" s="29">
        <f t="shared" si="187"/>
        <v>0</v>
      </c>
      <c r="AQ277" s="29">
        <f t="shared" si="187"/>
        <v>0</v>
      </c>
      <c r="AR277" s="29">
        <f t="shared" si="187"/>
        <v>0</v>
      </c>
      <c r="AS277" s="29">
        <f t="shared" si="187"/>
        <v>0</v>
      </c>
      <c r="AT277" s="29">
        <f t="shared" si="187"/>
        <v>0</v>
      </c>
      <c r="AU277" s="29">
        <f t="shared" si="187"/>
        <v>0</v>
      </c>
      <c r="AV277" s="29">
        <f t="shared" si="187"/>
        <v>0</v>
      </c>
      <c r="AW277" s="29">
        <f t="shared" si="187"/>
        <v>0</v>
      </c>
      <c r="AX277" s="29">
        <f t="shared" si="187"/>
        <v>0</v>
      </c>
      <c r="AY277" s="29">
        <f t="shared" si="187"/>
        <v>0</v>
      </c>
      <c r="AZ277" s="29">
        <f t="shared" si="187"/>
        <v>0</v>
      </c>
      <c r="BA277" s="29">
        <f t="shared" si="187"/>
        <v>0</v>
      </c>
      <c r="BB277" s="29">
        <f t="shared" si="187"/>
        <v>0</v>
      </c>
      <c r="BC277" s="29">
        <f t="shared" si="187"/>
        <v>0</v>
      </c>
      <c r="BD277" s="29">
        <f t="shared" si="187"/>
        <v>0</v>
      </c>
      <c r="BE277" s="29">
        <f t="shared" si="187"/>
        <v>0</v>
      </c>
      <c r="BF277" s="29">
        <f t="shared" si="187"/>
        <v>0</v>
      </c>
      <c r="BG277" s="29">
        <f t="shared" si="187"/>
        <v>0</v>
      </c>
      <c r="BH277" s="29">
        <f t="shared" si="187"/>
        <v>0</v>
      </c>
      <c r="BI277" s="29">
        <f t="shared" si="187"/>
        <v>0</v>
      </c>
      <c r="BJ277" s="29">
        <f t="shared" si="187"/>
        <v>0</v>
      </c>
      <c r="BK277" s="29">
        <f t="shared" si="187"/>
        <v>0</v>
      </c>
      <c r="BL277" s="29">
        <f t="shared" si="187"/>
        <v>0</v>
      </c>
      <c r="BM277" s="29">
        <f t="shared" si="187"/>
        <v>0</v>
      </c>
      <c r="BN277" s="30">
        <f t="shared" si="187"/>
        <v>0</v>
      </c>
    </row>
    <row r="278" spans="13:66" ht="18" x14ac:dyDescent="0.3">
      <c r="N278" s="109" t="str">
        <f>N$19</f>
        <v>DAL</v>
      </c>
      <c r="O278" s="100">
        <f>O$19</f>
        <v>44725</v>
      </c>
      <c r="P278" s="101">
        <f t="shared" ref="P278:BN278" si="188">P$19</f>
        <v>44732</v>
      </c>
      <c r="Q278" s="101">
        <f t="shared" si="188"/>
        <v>44739</v>
      </c>
      <c r="R278" s="101">
        <f t="shared" si="188"/>
        <v>44746</v>
      </c>
      <c r="S278" s="101">
        <f t="shared" si="188"/>
        <v>44753</v>
      </c>
      <c r="T278" s="101">
        <f t="shared" si="188"/>
        <v>44760</v>
      </c>
      <c r="U278" s="101">
        <f t="shared" si="188"/>
        <v>44767</v>
      </c>
      <c r="V278" s="101">
        <f t="shared" si="188"/>
        <v>44774</v>
      </c>
      <c r="W278" s="101">
        <f t="shared" si="188"/>
        <v>44781</v>
      </c>
      <c r="X278" s="101">
        <f t="shared" si="188"/>
        <v>44788</v>
      </c>
      <c r="Y278" s="101">
        <f t="shared" si="188"/>
        <v>44795</v>
      </c>
      <c r="Z278" s="101">
        <f t="shared" si="188"/>
        <v>44802</v>
      </c>
      <c r="AA278" s="101">
        <f t="shared" si="188"/>
        <v>44809</v>
      </c>
      <c r="AB278" s="101">
        <f t="shared" si="188"/>
        <v>44816</v>
      </c>
      <c r="AC278" s="101">
        <f t="shared" si="188"/>
        <v>44823</v>
      </c>
      <c r="AD278" s="101">
        <f t="shared" si="188"/>
        <v>44830</v>
      </c>
      <c r="AE278" s="101">
        <f t="shared" si="188"/>
        <v>44837</v>
      </c>
      <c r="AF278" s="101">
        <f t="shared" si="188"/>
        <v>44844</v>
      </c>
      <c r="AG278" s="101">
        <f t="shared" si="188"/>
        <v>44851</v>
      </c>
      <c r="AH278" s="101">
        <f t="shared" si="188"/>
        <v>44858</v>
      </c>
      <c r="AI278" s="101">
        <f t="shared" si="188"/>
        <v>44865</v>
      </c>
      <c r="AJ278" s="101">
        <f t="shared" si="188"/>
        <v>44872</v>
      </c>
      <c r="AK278" s="101">
        <f t="shared" si="188"/>
        <v>44879</v>
      </c>
      <c r="AL278" s="101">
        <f t="shared" si="188"/>
        <v>44886</v>
      </c>
      <c r="AM278" s="101">
        <f t="shared" si="188"/>
        <v>44893</v>
      </c>
      <c r="AN278" s="101">
        <f t="shared" si="188"/>
        <v>44900</v>
      </c>
      <c r="AO278" s="101">
        <f t="shared" si="188"/>
        <v>44907</v>
      </c>
      <c r="AP278" s="101">
        <f t="shared" si="188"/>
        <v>44914</v>
      </c>
      <c r="AQ278" s="101">
        <f t="shared" si="188"/>
        <v>44921</v>
      </c>
      <c r="AR278" s="101">
        <f t="shared" si="188"/>
        <v>44928</v>
      </c>
      <c r="AS278" s="101">
        <f t="shared" si="188"/>
        <v>44935</v>
      </c>
      <c r="AT278" s="101">
        <f t="shared" si="188"/>
        <v>44942</v>
      </c>
      <c r="AU278" s="101">
        <f t="shared" si="188"/>
        <v>44949</v>
      </c>
      <c r="AV278" s="101">
        <f t="shared" si="188"/>
        <v>44956</v>
      </c>
      <c r="AW278" s="101">
        <f t="shared" si="188"/>
        <v>44963</v>
      </c>
      <c r="AX278" s="101">
        <f t="shared" si="188"/>
        <v>44970</v>
      </c>
      <c r="AY278" s="101">
        <f t="shared" si="188"/>
        <v>44977</v>
      </c>
      <c r="AZ278" s="101">
        <f t="shared" si="188"/>
        <v>44984</v>
      </c>
      <c r="BA278" s="101">
        <f t="shared" si="188"/>
        <v>44991</v>
      </c>
      <c r="BB278" s="101">
        <f t="shared" si="188"/>
        <v>44998</v>
      </c>
      <c r="BC278" s="101">
        <f t="shared" si="188"/>
        <v>45005</v>
      </c>
      <c r="BD278" s="101">
        <f t="shared" si="188"/>
        <v>45012</v>
      </c>
      <c r="BE278" s="101">
        <f t="shared" si="188"/>
        <v>45019</v>
      </c>
      <c r="BF278" s="101">
        <f t="shared" si="188"/>
        <v>45026</v>
      </c>
      <c r="BG278" s="101">
        <f t="shared" si="188"/>
        <v>45033</v>
      </c>
      <c r="BH278" s="101">
        <f t="shared" si="188"/>
        <v>45040</v>
      </c>
      <c r="BI278" s="101">
        <f t="shared" si="188"/>
        <v>45047</v>
      </c>
      <c r="BJ278" s="101">
        <f t="shared" si="188"/>
        <v>45054</v>
      </c>
      <c r="BK278" s="101">
        <f t="shared" si="188"/>
        <v>45061</v>
      </c>
      <c r="BL278" s="101">
        <f t="shared" si="188"/>
        <v>45068</v>
      </c>
      <c r="BM278" s="101">
        <f t="shared" si="188"/>
        <v>45075</v>
      </c>
      <c r="BN278" s="102">
        <f t="shared" si="188"/>
        <v>45082</v>
      </c>
    </row>
    <row r="279" spans="13:66" ht="18.600000000000001" thickBot="1" x14ac:dyDescent="0.35">
      <c r="N279" s="104" t="str">
        <f>N$20</f>
        <v>AL</v>
      </c>
      <c r="O279" s="106">
        <f>O$20</f>
        <v>44731</v>
      </c>
      <c r="P279" s="107">
        <f t="shared" ref="P279:BN279" si="189">P$20</f>
        <v>44738</v>
      </c>
      <c r="Q279" s="107">
        <f t="shared" si="189"/>
        <v>44745</v>
      </c>
      <c r="R279" s="107">
        <f t="shared" si="189"/>
        <v>44752</v>
      </c>
      <c r="S279" s="107">
        <f>S$20</f>
        <v>44759</v>
      </c>
      <c r="T279" s="107">
        <f t="shared" si="189"/>
        <v>44766</v>
      </c>
      <c r="U279" s="107">
        <f t="shared" si="189"/>
        <v>44773</v>
      </c>
      <c r="V279" s="107">
        <f t="shared" si="189"/>
        <v>44780</v>
      </c>
      <c r="W279" s="107">
        <f t="shared" si="189"/>
        <v>44787</v>
      </c>
      <c r="X279" s="107">
        <f t="shared" si="189"/>
        <v>44794</v>
      </c>
      <c r="Y279" s="107">
        <f t="shared" si="189"/>
        <v>44801</v>
      </c>
      <c r="Z279" s="107">
        <f t="shared" si="189"/>
        <v>44808</v>
      </c>
      <c r="AA279" s="107">
        <f t="shared" si="189"/>
        <v>44815</v>
      </c>
      <c r="AB279" s="107">
        <f t="shared" si="189"/>
        <v>44822</v>
      </c>
      <c r="AC279" s="107">
        <f t="shared" si="189"/>
        <v>44829</v>
      </c>
      <c r="AD279" s="107">
        <f t="shared" si="189"/>
        <v>44836</v>
      </c>
      <c r="AE279" s="107">
        <f t="shared" si="189"/>
        <v>44843</v>
      </c>
      <c r="AF279" s="107">
        <f t="shared" si="189"/>
        <v>44850</v>
      </c>
      <c r="AG279" s="107">
        <f t="shared" si="189"/>
        <v>44857</v>
      </c>
      <c r="AH279" s="107">
        <f t="shared" si="189"/>
        <v>44864</v>
      </c>
      <c r="AI279" s="107">
        <f t="shared" si="189"/>
        <v>44871</v>
      </c>
      <c r="AJ279" s="107">
        <f t="shared" si="189"/>
        <v>44878</v>
      </c>
      <c r="AK279" s="107">
        <f t="shared" si="189"/>
        <v>44885</v>
      </c>
      <c r="AL279" s="107">
        <f t="shared" si="189"/>
        <v>44892</v>
      </c>
      <c r="AM279" s="107">
        <f t="shared" si="189"/>
        <v>44899</v>
      </c>
      <c r="AN279" s="107">
        <f t="shared" si="189"/>
        <v>44906</v>
      </c>
      <c r="AO279" s="107">
        <f t="shared" si="189"/>
        <v>44913</v>
      </c>
      <c r="AP279" s="107">
        <f t="shared" si="189"/>
        <v>44920</v>
      </c>
      <c r="AQ279" s="107">
        <f t="shared" si="189"/>
        <v>44927</v>
      </c>
      <c r="AR279" s="107">
        <f t="shared" si="189"/>
        <v>44934</v>
      </c>
      <c r="AS279" s="107">
        <f t="shared" si="189"/>
        <v>44941</v>
      </c>
      <c r="AT279" s="107">
        <f t="shared" si="189"/>
        <v>44948</v>
      </c>
      <c r="AU279" s="107">
        <f t="shared" si="189"/>
        <v>44955</v>
      </c>
      <c r="AV279" s="107">
        <f t="shared" si="189"/>
        <v>44962</v>
      </c>
      <c r="AW279" s="107">
        <f t="shared" si="189"/>
        <v>44969</v>
      </c>
      <c r="AX279" s="107">
        <f t="shared" si="189"/>
        <v>44976</v>
      </c>
      <c r="AY279" s="107">
        <f t="shared" si="189"/>
        <v>44983</v>
      </c>
      <c r="AZ279" s="107">
        <f t="shared" si="189"/>
        <v>44990</v>
      </c>
      <c r="BA279" s="107">
        <f t="shared" si="189"/>
        <v>44997</v>
      </c>
      <c r="BB279" s="107">
        <f t="shared" si="189"/>
        <v>45004</v>
      </c>
      <c r="BC279" s="107">
        <f t="shared" si="189"/>
        <v>45011</v>
      </c>
      <c r="BD279" s="107">
        <f t="shared" si="189"/>
        <v>45018</v>
      </c>
      <c r="BE279" s="107">
        <f t="shared" si="189"/>
        <v>45025</v>
      </c>
      <c r="BF279" s="107">
        <f t="shared" si="189"/>
        <v>45032</v>
      </c>
      <c r="BG279" s="107">
        <f t="shared" si="189"/>
        <v>45039</v>
      </c>
      <c r="BH279" s="107">
        <f t="shared" si="189"/>
        <v>45046</v>
      </c>
      <c r="BI279" s="107">
        <f t="shared" si="189"/>
        <v>45053</v>
      </c>
      <c r="BJ279" s="107">
        <f t="shared" si="189"/>
        <v>45060</v>
      </c>
      <c r="BK279" s="107">
        <f t="shared" si="189"/>
        <v>45067</v>
      </c>
      <c r="BL279" s="107">
        <f t="shared" si="189"/>
        <v>45074</v>
      </c>
      <c r="BM279" s="107">
        <f t="shared" si="189"/>
        <v>45081</v>
      </c>
      <c r="BN279" s="108">
        <f t="shared" si="189"/>
        <v>45088</v>
      </c>
    </row>
    <row r="280" spans="13:66" ht="18.600000000000001" thickBot="1" x14ac:dyDescent="0.4">
      <c r="M280" s="85" t="s">
        <v>192</v>
      </c>
      <c r="N280" s="76" t="e">
        <f>SUM(N281:N289)</f>
        <v>#REF!</v>
      </c>
      <c r="O280" s="131" t="str">
        <f>O$21</f>
        <v>S25</v>
      </c>
      <c r="P280" s="123" t="str">
        <f>P$21</f>
        <v>S26</v>
      </c>
      <c r="Q280" s="123" t="str">
        <f t="shared" ref="Q280:BN280" si="190">Q$21</f>
        <v>S27</v>
      </c>
      <c r="R280" s="123" t="str">
        <f t="shared" si="190"/>
        <v>S28</v>
      </c>
      <c r="S280" s="123" t="str">
        <f t="shared" si="190"/>
        <v>S29</v>
      </c>
      <c r="T280" s="123" t="str">
        <f t="shared" si="190"/>
        <v>S30</v>
      </c>
      <c r="U280" s="123" t="str">
        <f t="shared" si="190"/>
        <v>S31</v>
      </c>
      <c r="V280" s="123" t="str">
        <f t="shared" si="190"/>
        <v>S32</v>
      </c>
      <c r="W280" s="123" t="str">
        <f t="shared" si="190"/>
        <v>S33</v>
      </c>
      <c r="X280" s="123" t="str">
        <f t="shared" si="190"/>
        <v>S34</v>
      </c>
      <c r="Y280" s="123" t="str">
        <f t="shared" si="190"/>
        <v>S35</v>
      </c>
      <c r="Z280" s="123" t="str">
        <f t="shared" si="190"/>
        <v>S36</v>
      </c>
      <c r="AA280" s="123" t="str">
        <f t="shared" si="190"/>
        <v>S37</v>
      </c>
      <c r="AB280" s="123" t="str">
        <f t="shared" si="190"/>
        <v>S38</v>
      </c>
      <c r="AC280" s="123" t="str">
        <f t="shared" si="190"/>
        <v>S39</v>
      </c>
      <c r="AD280" s="123" t="str">
        <f t="shared" si="190"/>
        <v>S40</v>
      </c>
      <c r="AE280" s="123" t="str">
        <f t="shared" si="190"/>
        <v>S41</v>
      </c>
      <c r="AF280" s="123" t="str">
        <f t="shared" si="190"/>
        <v>S42</v>
      </c>
      <c r="AG280" s="123" t="str">
        <f t="shared" si="190"/>
        <v>S43</v>
      </c>
      <c r="AH280" s="123" t="str">
        <f t="shared" si="190"/>
        <v>S44</v>
      </c>
      <c r="AI280" s="123" t="str">
        <f t="shared" si="190"/>
        <v>S45</v>
      </c>
      <c r="AJ280" s="123" t="str">
        <f t="shared" si="190"/>
        <v>S46</v>
      </c>
      <c r="AK280" s="123" t="str">
        <f t="shared" si="190"/>
        <v>S47</v>
      </c>
      <c r="AL280" s="123" t="str">
        <f t="shared" si="190"/>
        <v>S48</v>
      </c>
      <c r="AM280" s="123" t="str">
        <f t="shared" si="190"/>
        <v>S49</v>
      </c>
      <c r="AN280" s="123" t="str">
        <f t="shared" si="190"/>
        <v>S50</v>
      </c>
      <c r="AO280" s="123" t="str">
        <f t="shared" si="190"/>
        <v>S51</v>
      </c>
      <c r="AP280" s="123" t="str">
        <f t="shared" si="190"/>
        <v>S52</v>
      </c>
      <c r="AQ280" s="123" t="str">
        <f t="shared" si="190"/>
        <v>S53</v>
      </c>
      <c r="AR280" s="123" t="str">
        <f t="shared" si="190"/>
        <v>S1</v>
      </c>
      <c r="AS280" s="123" t="str">
        <f t="shared" si="190"/>
        <v>S2</v>
      </c>
      <c r="AT280" s="123" t="str">
        <f t="shared" si="190"/>
        <v>S3</v>
      </c>
      <c r="AU280" s="123" t="str">
        <f t="shared" si="190"/>
        <v>S4</v>
      </c>
      <c r="AV280" s="123" t="str">
        <f t="shared" si="190"/>
        <v>S5</v>
      </c>
      <c r="AW280" s="123" t="str">
        <f t="shared" si="190"/>
        <v>S6</v>
      </c>
      <c r="AX280" s="123" t="str">
        <f t="shared" si="190"/>
        <v>S7</v>
      </c>
      <c r="AY280" s="123" t="str">
        <f t="shared" si="190"/>
        <v>S8</v>
      </c>
      <c r="AZ280" s="123" t="str">
        <f t="shared" si="190"/>
        <v>S9</v>
      </c>
      <c r="BA280" s="123" t="str">
        <f t="shared" si="190"/>
        <v>S10</v>
      </c>
      <c r="BB280" s="123" t="str">
        <f t="shared" si="190"/>
        <v>S11</v>
      </c>
      <c r="BC280" s="123" t="str">
        <f t="shared" si="190"/>
        <v>S12</v>
      </c>
      <c r="BD280" s="123" t="str">
        <f t="shared" si="190"/>
        <v>S13</v>
      </c>
      <c r="BE280" s="123" t="str">
        <f t="shared" si="190"/>
        <v>S14</v>
      </c>
      <c r="BF280" s="123" t="str">
        <f t="shared" si="190"/>
        <v>S15</v>
      </c>
      <c r="BG280" s="123" t="str">
        <f t="shared" si="190"/>
        <v>S16</v>
      </c>
      <c r="BH280" s="123" t="str">
        <f t="shared" si="190"/>
        <v>S17</v>
      </c>
      <c r="BI280" s="123" t="str">
        <f t="shared" si="190"/>
        <v>S18</v>
      </c>
      <c r="BJ280" s="123" t="str">
        <f t="shared" si="190"/>
        <v>S19</v>
      </c>
      <c r="BK280" s="123" t="str">
        <f t="shared" si="190"/>
        <v>S20</v>
      </c>
      <c r="BL280" s="123" t="str">
        <f t="shared" si="190"/>
        <v>S21</v>
      </c>
      <c r="BM280" s="123" t="str">
        <f t="shared" si="190"/>
        <v>S22</v>
      </c>
      <c r="BN280" s="132" t="str">
        <f t="shared" si="190"/>
        <v>S23</v>
      </c>
    </row>
    <row r="281" spans="13:66" x14ac:dyDescent="0.3">
      <c r="M281" s="44" t="str">
        <f t="shared" ref="M281:M289" si="191">M114</f>
        <v>Design + review</v>
      </c>
      <c r="N281" s="128" t="e">
        <f>SUM(O281:BN281)</f>
        <v>#REF!</v>
      </c>
      <c r="O281" s="133" t="e">
        <f>O72*O$68+O86*O$82+O100*O$96+O114*O$110+O128*O$124+O142*O$138+O212*O$208+O170*O$166+O184*O$180+O198*O$194+O156*O$152+O226*O$222+O240*O$236+O254*O$250+O$264*O268</f>
        <v>#REF!</v>
      </c>
      <c r="P281" s="80" t="e">
        <f>P72*P$68+P86*P$82+P100*P$96+P114*P$110+P128*P$124+P142*P$138+P212*P$208+P170*P$166+P184*P$180+P198*P$194+P156*P$152+P226*P$222+P240*P$236+P254*P$250+P$264*P268</f>
        <v>#REF!</v>
      </c>
      <c r="Q281" s="80" t="e">
        <f t="shared" ref="Q281:BN281" si="192">Q72*Q$68+Q86*Q$82+Q100*Q$96+Q114*Q$110+Q128*Q$124+Q142*Q$138+Q212*Q$208+Q170*Q$166+Q184*Q$180+Q198*Q$194+Q156*Q$152+Q226*Q$222+Q240*Q$236+Q254*Q$250+Q$264*Q268</f>
        <v>#REF!</v>
      </c>
      <c r="R281" s="80" t="e">
        <f t="shared" si="192"/>
        <v>#REF!</v>
      </c>
      <c r="S281" s="80" t="e">
        <f t="shared" si="192"/>
        <v>#REF!</v>
      </c>
      <c r="T281" s="80" t="e">
        <f t="shared" si="192"/>
        <v>#REF!</v>
      </c>
      <c r="U281" s="80" t="e">
        <f t="shared" si="192"/>
        <v>#REF!</v>
      </c>
      <c r="V281" s="80" t="e">
        <f t="shared" si="192"/>
        <v>#REF!</v>
      </c>
      <c r="W281" s="80" t="e">
        <f t="shared" si="192"/>
        <v>#REF!</v>
      </c>
      <c r="X281" s="80" t="e">
        <f t="shared" si="192"/>
        <v>#REF!</v>
      </c>
      <c r="Y281" s="80" t="e">
        <f t="shared" si="192"/>
        <v>#REF!</v>
      </c>
      <c r="Z281" s="80" t="e">
        <f t="shared" si="192"/>
        <v>#REF!</v>
      </c>
      <c r="AA281" s="80" t="e">
        <f t="shared" si="192"/>
        <v>#REF!</v>
      </c>
      <c r="AB281" s="80" t="e">
        <f t="shared" si="192"/>
        <v>#REF!</v>
      </c>
      <c r="AC281" s="80" t="e">
        <f t="shared" si="192"/>
        <v>#REF!</v>
      </c>
      <c r="AD281" s="80" t="e">
        <f t="shared" si="192"/>
        <v>#REF!</v>
      </c>
      <c r="AE281" s="80" t="e">
        <f t="shared" si="192"/>
        <v>#REF!</v>
      </c>
      <c r="AF281" s="80" t="e">
        <f t="shared" si="192"/>
        <v>#REF!</v>
      </c>
      <c r="AG281" s="80" t="e">
        <f t="shared" si="192"/>
        <v>#REF!</v>
      </c>
      <c r="AH281" s="80" t="e">
        <f t="shared" si="192"/>
        <v>#REF!</v>
      </c>
      <c r="AI281" s="80" t="e">
        <f t="shared" si="192"/>
        <v>#REF!</v>
      </c>
      <c r="AJ281" s="80" t="e">
        <f t="shared" si="192"/>
        <v>#REF!</v>
      </c>
      <c r="AK281" s="80" t="e">
        <f t="shared" si="192"/>
        <v>#REF!</v>
      </c>
      <c r="AL281" s="80" t="e">
        <f t="shared" si="192"/>
        <v>#REF!</v>
      </c>
      <c r="AM281" s="80" t="e">
        <f t="shared" si="192"/>
        <v>#REF!</v>
      </c>
      <c r="AN281" s="80" t="e">
        <f t="shared" si="192"/>
        <v>#REF!</v>
      </c>
      <c r="AO281" s="80" t="e">
        <f t="shared" si="192"/>
        <v>#REF!</v>
      </c>
      <c r="AP281" s="80" t="e">
        <f t="shared" si="192"/>
        <v>#REF!</v>
      </c>
      <c r="AQ281" s="80" t="e">
        <f t="shared" si="192"/>
        <v>#REF!</v>
      </c>
      <c r="AR281" s="80" t="e">
        <f t="shared" si="192"/>
        <v>#REF!</v>
      </c>
      <c r="AS281" s="80" t="e">
        <f t="shared" si="192"/>
        <v>#REF!</v>
      </c>
      <c r="AT281" s="80" t="e">
        <f t="shared" si="192"/>
        <v>#REF!</v>
      </c>
      <c r="AU281" s="80" t="e">
        <f t="shared" si="192"/>
        <v>#REF!</v>
      </c>
      <c r="AV281" s="80" t="e">
        <f t="shared" si="192"/>
        <v>#REF!</v>
      </c>
      <c r="AW281" s="80" t="e">
        <f t="shared" si="192"/>
        <v>#REF!</v>
      </c>
      <c r="AX281" s="80" t="e">
        <f t="shared" si="192"/>
        <v>#REF!</v>
      </c>
      <c r="AY281" s="80" t="e">
        <f t="shared" si="192"/>
        <v>#REF!</v>
      </c>
      <c r="AZ281" s="80" t="e">
        <f t="shared" si="192"/>
        <v>#REF!</v>
      </c>
      <c r="BA281" s="80" t="e">
        <f t="shared" si="192"/>
        <v>#REF!</v>
      </c>
      <c r="BB281" s="80" t="e">
        <f t="shared" si="192"/>
        <v>#REF!</v>
      </c>
      <c r="BC281" s="80" t="e">
        <f t="shared" si="192"/>
        <v>#REF!</v>
      </c>
      <c r="BD281" s="80" t="e">
        <f t="shared" si="192"/>
        <v>#REF!</v>
      </c>
      <c r="BE281" s="80" t="e">
        <f t="shared" si="192"/>
        <v>#REF!</v>
      </c>
      <c r="BF281" s="80" t="e">
        <f t="shared" si="192"/>
        <v>#REF!</v>
      </c>
      <c r="BG281" s="80" t="e">
        <f t="shared" si="192"/>
        <v>#REF!</v>
      </c>
      <c r="BH281" s="80" t="e">
        <f t="shared" si="192"/>
        <v>#REF!</v>
      </c>
      <c r="BI281" s="80" t="e">
        <f t="shared" si="192"/>
        <v>#REF!</v>
      </c>
      <c r="BJ281" s="80" t="e">
        <f t="shared" si="192"/>
        <v>#REF!</v>
      </c>
      <c r="BK281" s="80" t="e">
        <f t="shared" si="192"/>
        <v>#REF!</v>
      </c>
      <c r="BL281" s="80" t="e">
        <f t="shared" si="192"/>
        <v>#REF!</v>
      </c>
      <c r="BM281" s="80" t="e">
        <f t="shared" si="192"/>
        <v>#REF!</v>
      </c>
      <c r="BN281" s="81" t="e">
        <f t="shared" si="192"/>
        <v>#REF!</v>
      </c>
    </row>
    <row r="282" spans="13:66" x14ac:dyDescent="0.3">
      <c r="M282" s="18" t="str">
        <f t="shared" si="191"/>
        <v>Esecuzione (system + retest 30%)</v>
      </c>
      <c r="N282" s="129" t="e">
        <f t="shared" ref="N282:N289" si="193">SUM(O282:BN282)</f>
        <v>#REF!</v>
      </c>
      <c r="O282" s="67" t="e">
        <f t="shared" ref="O282:BN286" si="194">O73*O$68+O87*O$82+O101*O$96+O115*O$110+O129*O$124+O143*O$138+O213*O$208+O171*O$166+O185*O$180+O199*O$194+O157*O$152+O227*O$222+O241*O$236+O255*O$250+O$264*O269</f>
        <v>#REF!</v>
      </c>
      <c r="P282" s="68" t="e">
        <f t="shared" si="194"/>
        <v>#REF!</v>
      </c>
      <c r="Q282" s="68" t="e">
        <f t="shared" si="194"/>
        <v>#REF!</v>
      </c>
      <c r="R282" s="68" t="e">
        <f t="shared" si="194"/>
        <v>#REF!</v>
      </c>
      <c r="S282" s="68" t="e">
        <f t="shared" si="194"/>
        <v>#REF!</v>
      </c>
      <c r="T282" s="68" t="e">
        <f t="shared" si="194"/>
        <v>#REF!</v>
      </c>
      <c r="U282" s="68" t="e">
        <f t="shared" si="194"/>
        <v>#REF!</v>
      </c>
      <c r="V282" s="68" t="e">
        <f t="shared" si="194"/>
        <v>#REF!</v>
      </c>
      <c r="W282" s="68" t="e">
        <f t="shared" si="194"/>
        <v>#REF!</v>
      </c>
      <c r="X282" s="68" t="e">
        <f t="shared" si="194"/>
        <v>#REF!</v>
      </c>
      <c r="Y282" s="68" t="e">
        <f t="shared" si="194"/>
        <v>#REF!</v>
      </c>
      <c r="Z282" s="68" t="e">
        <f t="shared" si="194"/>
        <v>#REF!</v>
      </c>
      <c r="AA282" s="68" t="e">
        <f t="shared" si="194"/>
        <v>#REF!</v>
      </c>
      <c r="AB282" s="68" t="e">
        <f t="shared" si="194"/>
        <v>#REF!</v>
      </c>
      <c r="AC282" s="68" t="e">
        <f t="shared" si="194"/>
        <v>#REF!</v>
      </c>
      <c r="AD282" s="68" t="e">
        <f t="shared" si="194"/>
        <v>#REF!</v>
      </c>
      <c r="AE282" s="68" t="e">
        <f t="shared" si="194"/>
        <v>#REF!</v>
      </c>
      <c r="AF282" s="68" t="e">
        <f t="shared" si="194"/>
        <v>#REF!</v>
      </c>
      <c r="AG282" s="68" t="e">
        <f t="shared" si="194"/>
        <v>#REF!</v>
      </c>
      <c r="AH282" s="68" t="e">
        <f t="shared" si="194"/>
        <v>#REF!</v>
      </c>
      <c r="AI282" s="68" t="e">
        <f t="shared" si="194"/>
        <v>#REF!</v>
      </c>
      <c r="AJ282" s="68" t="e">
        <f t="shared" si="194"/>
        <v>#REF!</v>
      </c>
      <c r="AK282" s="68" t="e">
        <f t="shared" si="194"/>
        <v>#REF!</v>
      </c>
      <c r="AL282" s="68" t="e">
        <f t="shared" si="194"/>
        <v>#REF!</v>
      </c>
      <c r="AM282" s="68" t="e">
        <f t="shared" si="194"/>
        <v>#REF!</v>
      </c>
      <c r="AN282" s="68" t="e">
        <f t="shared" si="194"/>
        <v>#REF!</v>
      </c>
      <c r="AO282" s="68" t="e">
        <f t="shared" si="194"/>
        <v>#REF!</v>
      </c>
      <c r="AP282" s="68" t="e">
        <f t="shared" si="194"/>
        <v>#REF!</v>
      </c>
      <c r="AQ282" s="68" t="e">
        <f t="shared" si="194"/>
        <v>#REF!</v>
      </c>
      <c r="AR282" s="68" t="e">
        <f t="shared" si="194"/>
        <v>#REF!</v>
      </c>
      <c r="AS282" s="68" t="e">
        <f t="shared" si="194"/>
        <v>#REF!</v>
      </c>
      <c r="AT282" s="68" t="e">
        <f t="shared" si="194"/>
        <v>#REF!</v>
      </c>
      <c r="AU282" s="68" t="e">
        <f t="shared" si="194"/>
        <v>#REF!</v>
      </c>
      <c r="AV282" s="68" t="e">
        <f t="shared" si="194"/>
        <v>#REF!</v>
      </c>
      <c r="AW282" s="68" t="e">
        <f t="shared" si="194"/>
        <v>#REF!</v>
      </c>
      <c r="AX282" s="68" t="e">
        <f t="shared" si="194"/>
        <v>#REF!</v>
      </c>
      <c r="AY282" s="68" t="e">
        <f t="shared" si="194"/>
        <v>#REF!</v>
      </c>
      <c r="AZ282" s="68" t="e">
        <f t="shared" si="194"/>
        <v>#REF!</v>
      </c>
      <c r="BA282" s="68" t="e">
        <f t="shared" si="194"/>
        <v>#REF!</v>
      </c>
      <c r="BB282" s="68" t="e">
        <f t="shared" si="194"/>
        <v>#REF!</v>
      </c>
      <c r="BC282" s="68" t="e">
        <f t="shared" si="194"/>
        <v>#REF!</v>
      </c>
      <c r="BD282" s="68" t="e">
        <f t="shared" si="194"/>
        <v>#REF!</v>
      </c>
      <c r="BE282" s="68" t="e">
        <f t="shared" si="194"/>
        <v>#REF!</v>
      </c>
      <c r="BF282" s="68" t="e">
        <f t="shared" si="194"/>
        <v>#REF!</v>
      </c>
      <c r="BG282" s="68" t="e">
        <f t="shared" si="194"/>
        <v>#REF!</v>
      </c>
      <c r="BH282" s="68" t="e">
        <f t="shared" si="194"/>
        <v>#REF!</v>
      </c>
      <c r="BI282" s="68" t="e">
        <f t="shared" si="194"/>
        <v>#REF!</v>
      </c>
      <c r="BJ282" s="68" t="e">
        <f t="shared" si="194"/>
        <v>#REF!</v>
      </c>
      <c r="BK282" s="68" t="e">
        <f t="shared" si="194"/>
        <v>#REF!</v>
      </c>
      <c r="BL282" s="68" t="e">
        <f t="shared" si="194"/>
        <v>#REF!</v>
      </c>
      <c r="BM282" s="68" t="e">
        <f t="shared" si="194"/>
        <v>#REF!</v>
      </c>
      <c r="BN282" s="69" t="e">
        <f t="shared" si="194"/>
        <v>#REF!</v>
      </c>
    </row>
    <row r="283" spans="13:66" x14ac:dyDescent="0.3">
      <c r="M283" s="18" t="str">
        <f t="shared" si="191"/>
        <v>NRT</v>
      </c>
      <c r="N283" s="129" t="e">
        <f t="shared" si="193"/>
        <v>#REF!</v>
      </c>
      <c r="O283" s="67" t="e">
        <f t="shared" si="194"/>
        <v>#REF!</v>
      </c>
      <c r="P283" s="68" t="e">
        <f t="shared" si="194"/>
        <v>#REF!</v>
      </c>
      <c r="Q283" s="68" t="e">
        <f t="shared" si="194"/>
        <v>#REF!</v>
      </c>
      <c r="R283" s="68" t="e">
        <f t="shared" si="194"/>
        <v>#REF!</v>
      </c>
      <c r="S283" s="68" t="e">
        <f t="shared" si="194"/>
        <v>#REF!</v>
      </c>
      <c r="T283" s="68" t="e">
        <f t="shared" si="194"/>
        <v>#REF!</v>
      </c>
      <c r="U283" s="68" t="e">
        <f t="shared" si="194"/>
        <v>#REF!</v>
      </c>
      <c r="V283" s="68" t="e">
        <f t="shared" si="194"/>
        <v>#REF!</v>
      </c>
      <c r="W283" s="68" t="e">
        <f t="shared" si="194"/>
        <v>#REF!</v>
      </c>
      <c r="X283" s="68" t="e">
        <f t="shared" si="194"/>
        <v>#REF!</v>
      </c>
      <c r="Y283" s="68" t="e">
        <f t="shared" si="194"/>
        <v>#REF!</v>
      </c>
      <c r="Z283" s="68" t="e">
        <f t="shared" si="194"/>
        <v>#REF!</v>
      </c>
      <c r="AA283" s="68" t="e">
        <f t="shared" si="194"/>
        <v>#REF!</v>
      </c>
      <c r="AB283" s="68" t="e">
        <f t="shared" si="194"/>
        <v>#REF!</v>
      </c>
      <c r="AC283" s="68" t="e">
        <f t="shared" si="194"/>
        <v>#REF!</v>
      </c>
      <c r="AD283" s="68" t="e">
        <f t="shared" si="194"/>
        <v>#REF!</v>
      </c>
      <c r="AE283" s="68" t="e">
        <f t="shared" si="194"/>
        <v>#REF!</v>
      </c>
      <c r="AF283" s="68" t="e">
        <f t="shared" si="194"/>
        <v>#REF!</v>
      </c>
      <c r="AG283" s="68" t="e">
        <f t="shared" si="194"/>
        <v>#REF!</v>
      </c>
      <c r="AH283" s="68" t="e">
        <f t="shared" si="194"/>
        <v>#REF!</v>
      </c>
      <c r="AI283" s="68" t="e">
        <f t="shared" si="194"/>
        <v>#REF!</v>
      </c>
      <c r="AJ283" s="68" t="e">
        <f t="shared" si="194"/>
        <v>#REF!</v>
      </c>
      <c r="AK283" s="68" t="e">
        <f t="shared" si="194"/>
        <v>#REF!</v>
      </c>
      <c r="AL283" s="68" t="e">
        <f t="shared" si="194"/>
        <v>#REF!</v>
      </c>
      <c r="AM283" s="68" t="e">
        <f t="shared" si="194"/>
        <v>#REF!</v>
      </c>
      <c r="AN283" s="68" t="e">
        <f t="shared" si="194"/>
        <v>#REF!</v>
      </c>
      <c r="AO283" s="68" t="e">
        <f t="shared" si="194"/>
        <v>#REF!</v>
      </c>
      <c r="AP283" s="68" t="e">
        <f t="shared" si="194"/>
        <v>#REF!</v>
      </c>
      <c r="AQ283" s="68" t="e">
        <f t="shared" si="194"/>
        <v>#REF!</v>
      </c>
      <c r="AR283" s="68" t="e">
        <f t="shared" si="194"/>
        <v>#REF!</v>
      </c>
      <c r="AS283" s="68" t="e">
        <f t="shared" si="194"/>
        <v>#REF!</v>
      </c>
      <c r="AT283" s="68" t="e">
        <f t="shared" si="194"/>
        <v>#REF!</v>
      </c>
      <c r="AU283" s="68" t="e">
        <f t="shared" si="194"/>
        <v>#REF!</v>
      </c>
      <c r="AV283" s="68" t="e">
        <f t="shared" si="194"/>
        <v>#REF!</v>
      </c>
      <c r="AW283" s="68" t="e">
        <f t="shared" si="194"/>
        <v>#REF!</v>
      </c>
      <c r="AX283" s="68" t="e">
        <f t="shared" si="194"/>
        <v>#REF!</v>
      </c>
      <c r="AY283" s="68" t="e">
        <f t="shared" si="194"/>
        <v>#REF!</v>
      </c>
      <c r="AZ283" s="68" t="e">
        <f t="shared" si="194"/>
        <v>#REF!</v>
      </c>
      <c r="BA283" s="68" t="e">
        <f t="shared" si="194"/>
        <v>#REF!</v>
      </c>
      <c r="BB283" s="68" t="e">
        <f t="shared" si="194"/>
        <v>#REF!</v>
      </c>
      <c r="BC283" s="68" t="e">
        <f t="shared" si="194"/>
        <v>#REF!</v>
      </c>
      <c r="BD283" s="68" t="e">
        <f t="shared" si="194"/>
        <v>#REF!</v>
      </c>
      <c r="BE283" s="68" t="e">
        <f t="shared" si="194"/>
        <v>#REF!</v>
      </c>
      <c r="BF283" s="68" t="e">
        <f t="shared" si="194"/>
        <v>#REF!</v>
      </c>
      <c r="BG283" s="68" t="e">
        <f t="shared" si="194"/>
        <v>#REF!</v>
      </c>
      <c r="BH283" s="68" t="e">
        <f t="shared" si="194"/>
        <v>#REF!</v>
      </c>
      <c r="BI283" s="68" t="e">
        <f t="shared" si="194"/>
        <v>#REF!</v>
      </c>
      <c r="BJ283" s="68" t="e">
        <f t="shared" si="194"/>
        <v>#REF!</v>
      </c>
      <c r="BK283" s="68" t="e">
        <f t="shared" si="194"/>
        <v>#REF!</v>
      </c>
      <c r="BL283" s="68" t="e">
        <f t="shared" si="194"/>
        <v>#REF!</v>
      </c>
      <c r="BM283" s="68" t="e">
        <f t="shared" si="194"/>
        <v>#REF!</v>
      </c>
      <c r="BN283" s="69" t="e">
        <f t="shared" si="194"/>
        <v>#REF!</v>
      </c>
    </row>
    <row r="284" spans="13:66" x14ac:dyDescent="0.3">
      <c r="M284" s="18" t="str">
        <f t="shared" si="191"/>
        <v>Management</v>
      </c>
      <c r="N284" s="129" t="e">
        <f t="shared" si="193"/>
        <v>#REF!</v>
      </c>
      <c r="O284" s="67" t="e">
        <f t="shared" si="194"/>
        <v>#REF!</v>
      </c>
      <c r="P284" s="68" t="e">
        <f t="shared" si="194"/>
        <v>#REF!</v>
      </c>
      <c r="Q284" s="68" t="e">
        <f t="shared" si="194"/>
        <v>#REF!</v>
      </c>
      <c r="R284" s="68" t="e">
        <f t="shared" si="194"/>
        <v>#REF!</v>
      </c>
      <c r="S284" s="68" t="e">
        <f t="shared" si="194"/>
        <v>#REF!</v>
      </c>
      <c r="T284" s="68" t="e">
        <f t="shared" si="194"/>
        <v>#REF!</v>
      </c>
      <c r="U284" s="68" t="e">
        <f t="shared" si="194"/>
        <v>#REF!</v>
      </c>
      <c r="V284" s="68" t="e">
        <f t="shared" si="194"/>
        <v>#REF!</v>
      </c>
      <c r="W284" s="68" t="e">
        <f t="shared" si="194"/>
        <v>#REF!</v>
      </c>
      <c r="X284" s="68" t="e">
        <f t="shared" si="194"/>
        <v>#REF!</v>
      </c>
      <c r="Y284" s="68" t="e">
        <f t="shared" si="194"/>
        <v>#REF!</v>
      </c>
      <c r="Z284" s="68" t="e">
        <f t="shared" si="194"/>
        <v>#REF!</v>
      </c>
      <c r="AA284" s="68" t="e">
        <f t="shared" si="194"/>
        <v>#REF!</v>
      </c>
      <c r="AB284" s="68" t="e">
        <f t="shared" si="194"/>
        <v>#REF!</v>
      </c>
      <c r="AC284" s="68" t="e">
        <f t="shared" si="194"/>
        <v>#REF!</v>
      </c>
      <c r="AD284" s="68" t="e">
        <f t="shared" si="194"/>
        <v>#REF!</v>
      </c>
      <c r="AE284" s="68" t="e">
        <f t="shared" si="194"/>
        <v>#REF!</v>
      </c>
      <c r="AF284" s="68" t="e">
        <f t="shared" si="194"/>
        <v>#REF!</v>
      </c>
      <c r="AG284" s="68" t="e">
        <f t="shared" si="194"/>
        <v>#REF!</v>
      </c>
      <c r="AH284" s="68" t="e">
        <f t="shared" si="194"/>
        <v>#REF!</v>
      </c>
      <c r="AI284" s="68" t="e">
        <f t="shared" si="194"/>
        <v>#REF!</v>
      </c>
      <c r="AJ284" s="68" t="e">
        <f t="shared" si="194"/>
        <v>#REF!</v>
      </c>
      <c r="AK284" s="68" t="e">
        <f t="shared" si="194"/>
        <v>#REF!</v>
      </c>
      <c r="AL284" s="68" t="e">
        <f t="shared" si="194"/>
        <v>#REF!</v>
      </c>
      <c r="AM284" s="68" t="e">
        <f t="shared" si="194"/>
        <v>#REF!</v>
      </c>
      <c r="AN284" s="68" t="e">
        <f t="shared" si="194"/>
        <v>#REF!</v>
      </c>
      <c r="AO284" s="68" t="e">
        <f t="shared" si="194"/>
        <v>#REF!</v>
      </c>
      <c r="AP284" s="68" t="e">
        <f t="shared" si="194"/>
        <v>#REF!</v>
      </c>
      <c r="AQ284" s="68" t="e">
        <f t="shared" si="194"/>
        <v>#REF!</v>
      </c>
      <c r="AR284" s="68" t="e">
        <f t="shared" si="194"/>
        <v>#REF!</v>
      </c>
      <c r="AS284" s="68" t="e">
        <f t="shared" si="194"/>
        <v>#REF!</v>
      </c>
      <c r="AT284" s="68" t="e">
        <f t="shared" si="194"/>
        <v>#REF!</v>
      </c>
      <c r="AU284" s="68" t="e">
        <f t="shared" si="194"/>
        <v>#REF!</v>
      </c>
      <c r="AV284" s="68" t="e">
        <f t="shared" si="194"/>
        <v>#REF!</v>
      </c>
      <c r="AW284" s="68" t="e">
        <f t="shared" si="194"/>
        <v>#REF!</v>
      </c>
      <c r="AX284" s="68" t="e">
        <f t="shared" si="194"/>
        <v>#REF!</v>
      </c>
      <c r="AY284" s="68" t="e">
        <f t="shared" si="194"/>
        <v>#REF!</v>
      </c>
      <c r="AZ284" s="68" t="e">
        <f t="shared" si="194"/>
        <v>#REF!</v>
      </c>
      <c r="BA284" s="68" t="e">
        <f t="shared" si="194"/>
        <v>#REF!</v>
      </c>
      <c r="BB284" s="68" t="e">
        <f t="shared" si="194"/>
        <v>#REF!</v>
      </c>
      <c r="BC284" s="68" t="e">
        <f t="shared" si="194"/>
        <v>#REF!</v>
      </c>
      <c r="BD284" s="68" t="e">
        <f t="shared" si="194"/>
        <v>#REF!</v>
      </c>
      <c r="BE284" s="68" t="e">
        <f t="shared" si="194"/>
        <v>#REF!</v>
      </c>
      <c r="BF284" s="68" t="e">
        <f t="shared" si="194"/>
        <v>#REF!</v>
      </c>
      <c r="BG284" s="68" t="e">
        <f t="shared" si="194"/>
        <v>#REF!</v>
      </c>
      <c r="BH284" s="68" t="e">
        <f t="shared" si="194"/>
        <v>#REF!</v>
      </c>
      <c r="BI284" s="68" t="e">
        <f t="shared" si="194"/>
        <v>#REF!</v>
      </c>
      <c r="BJ284" s="68" t="e">
        <f t="shared" si="194"/>
        <v>#REF!</v>
      </c>
      <c r="BK284" s="68" t="e">
        <f t="shared" si="194"/>
        <v>#REF!</v>
      </c>
      <c r="BL284" s="68" t="e">
        <f t="shared" si="194"/>
        <v>#REF!</v>
      </c>
      <c r="BM284" s="68" t="e">
        <f t="shared" si="194"/>
        <v>#REF!</v>
      </c>
      <c r="BN284" s="69" t="e">
        <f t="shared" si="194"/>
        <v>#REF!</v>
      </c>
    </row>
    <row r="285" spans="13:66" x14ac:dyDescent="0.3">
      <c r="M285" s="18" t="str">
        <f t="shared" si="191"/>
        <v>Data preparation</v>
      </c>
      <c r="N285" s="129" t="e">
        <f t="shared" si="193"/>
        <v>#REF!</v>
      </c>
      <c r="O285" s="67" t="e">
        <f t="shared" si="194"/>
        <v>#REF!</v>
      </c>
      <c r="P285" s="68" t="e">
        <f t="shared" si="194"/>
        <v>#REF!</v>
      </c>
      <c r="Q285" s="68" t="e">
        <f t="shared" si="194"/>
        <v>#REF!</v>
      </c>
      <c r="R285" s="68" t="e">
        <f t="shared" si="194"/>
        <v>#REF!</v>
      </c>
      <c r="S285" s="68" t="e">
        <f t="shared" si="194"/>
        <v>#REF!</v>
      </c>
      <c r="T285" s="68" t="e">
        <f t="shared" si="194"/>
        <v>#REF!</v>
      </c>
      <c r="U285" s="68" t="e">
        <f t="shared" si="194"/>
        <v>#REF!</v>
      </c>
      <c r="V285" s="68" t="e">
        <f t="shared" si="194"/>
        <v>#REF!</v>
      </c>
      <c r="W285" s="68" t="e">
        <f t="shared" si="194"/>
        <v>#REF!</v>
      </c>
      <c r="X285" s="68" t="e">
        <f t="shared" si="194"/>
        <v>#REF!</v>
      </c>
      <c r="Y285" s="68" t="e">
        <f t="shared" si="194"/>
        <v>#REF!</v>
      </c>
      <c r="Z285" s="68" t="e">
        <f t="shared" si="194"/>
        <v>#REF!</v>
      </c>
      <c r="AA285" s="68" t="e">
        <f t="shared" si="194"/>
        <v>#REF!</v>
      </c>
      <c r="AB285" s="68" t="e">
        <f t="shared" si="194"/>
        <v>#REF!</v>
      </c>
      <c r="AC285" s="68" t="e">
        <f t="shared" si="194"/>
        <v>#REF!</v>
      </c>
      <c r="AD285" s="68" t="e">
        <f t="shared" si="194"/>
        <v>#REF!</v>
      </c>
      <c r="AE285" s="68" t="e">
        <f t="shared" si="194"/>
        <v>#REF!</v>
      </c>
      <c r="AF285" s="68" t="e">
        <f t="shared" si="194"/>
        <v>#REF!</v>
      </c>
      <c r="AG285" s="68" t="e">
        <f t="shared" si="194"/>
        <v>#REF!</v>
      </c>
      <c r="AH285" s="68" t="e">
        <f t="shared" si="194"/>
        <v>#REF!</v>
      </c>
      <c r="AI285" s="68" t="e">
        <f t="shared" si="194"/>
        <v>#REF!</v>
      </c>
      <c r="AJ285" s="68" t="e">
        <f t="shared" si="194"/>
        <v>#REF!</v>
      </c>
      <c r="AK285" s="68" t="e">
        <f t="shared" si="194"/>
        <v>#REF!</v>
      </c>
      <c r="AL285" s="68" t="e">
        <f t="shared" si="194"/>
        <v>#REF!</v>
      </c>
      <c r="AM285" s="68" t="e">
        <f t="shared" si="194"/>
        <v>#REF!</v>
      </c>
      <c r="AN285" s="68" t="e">
        <f t="shared" si="194"/>
        <v>#REF!</v>
      </c>
      <c r="AO285" s="68" t="e">
        <f t="shared" si="194"/>
        <v>#REF!</v>
      </c>
      <c r="AP285" s="68" t="e">
        <f t="shared" si="194"/>
        <v>#REF!</v>
      </c>
      <c r="AQ285" s="68" t="e">
        <f t="shared" si="194"/>
        <v>#REF!</v>
      </c>
      <c r="AR285" s="68" t="e">
        <f t="shared" si="194"/>
        <v>#REF!</v>
      </c>
      <c r="AS285" s="68" t="e">
        <f t="shared" si="194"/>
        <v>#REF!</v>
      </c>
      <c r="AT285" s="68" t="e">
        <f t="shared" si="194"/>
        <v>#REF!</v>
      </c>
      <c r="AU285" s="68" t="e">
        <f t="shared" si="194"/>
        <v>#REF!</v>
      </c>
      <c r="AV285" s="68" t="e">
        <f t="shared" si="194"/>
        <v>#REF!</v>
      </c>
      <c r="AW285" s="68" t="e">
        <f t="shared" si="194"/>
        <v>#REF!</v>
      </c>
      <c r="AX285" s="68" t="e">
        <f t="shared" si="194"/>
        <v>#REF!</v>
      </c>
      <c r="AY285" s="68" t="e">
        <f t="shared" si="194"/>
        <v>#REF!</v>
      </c>
      <c r="AZ285" s="68" t="e">
        <f t="shared" si="194"/>
        <v>#REF!</v>
      </c>
      <c r="BA285" s="68" t="e">
        <f t="shared" si="194"/>
        <v>#REF!</v>
      </c>
      <c r="BB285" s="68" t="e">
        <f t="shared" si="194"/>
        <v>#REF!</v>
      </c>
      <c r="BC285" s="68" t="e">
        <f t="shared" si="194"/>
        <v>#REF!</v>
      </c>
      <c r="BD285" s="68" t="e">
        <f t="shared" si="194"/>
        <v>#REF!</v>
      </c>
      <c r="BE285" s="68" t="e">
        <f t="shared" si="194"/>
        <v>#REF!</v>
      </c>
      <c r="BF285" s="68" t="e">
        <f t="shared" si="194"/>
        <v>#REF!</v>
      </c>
      <c r="BG285" s="68" t="e">
        <f t="shared" si="194"/>
        <v>#REF!</v>
      </c>
      <c r="BH285" s="68" t="e">
        <f t="shared" si="194"/>
        <v>#REF!</v>
      </c>
      <c r="BI285" s="68" t="e">
        <f t="shared" si="194"/>
        <v>#REF!</v>
      </c>
      <c r="BJ285" s="68" t="e">
        <f t="shared" si="194"/>
        <v>#REF!</v>
      </c>
      <c r="BK285" s="68" t="e">
        <f t="shared" si="194"/>
        <v>#REF!</v>
      </c>
      <c r="BL285" s="68" t="e">
        <f t="shared" si="194"/>
        <v>#REF!</v>
      </c>
      <c r="BM285" s="68" t="e">
        <f t="shared" si="194"/>
        <v>#REF!</v>
      </c>
      <c r="BN285" s="69" t="e">
        <f t="shared" si="194"/>
        <v>#REF!</v>
      </c>
    </row>
    <row r="286" spans="13:66" x14ac:dyDescent="0.3">
      <c r="M286" s="18" t="str">
        <f t="shared" si="191"/>
        <v>Esecuzione (system + retest 30%) Evolutive MyKey</v>
      </c>
      <c r="N286" s="129" t="e">
        <f t="shared" si="193"/>
        <v>#REF!</v>
      </c>
      <c r="O286" s="67" t="e">
        <f t="shared" si="194"/>
        <v>#REF!</v>
      </c>
      <c r="P286" s="68" t="e">
        <f t="shared" si="194"/>
        <v>#REF!</v>
      </c>
      <c r="Q286" s="68" t="e">
        <f t="shared" si="194"/>
        <v>#REF!</v>
      </c>
      <c r="R286" s="68" t="e">
        <f t="shared" si="194"/>
        <v>#REF!</v>
      </c>
      <c r="S286" s="68" t="e">
        <f t="shared" si="194"/>
        <v>#REF!</v>
      </c>
      <c r="T286" s="68" t="e">
        <f t="shared" si="194"/>
        <v>#REF!</v>
      </c>
      <c r="U286" s="68" t="e">
        <f t="shared" si="194"/>
        <v>#REF!</v>
      </c>
      <c r="V286" s="68" t="e">
        <f t="shared" si="194"/>
        <v>#REF!</v>
      </c>
      <c r="W286" s="68" t="e">
        <f t="shared" si="194"/>
        <v>#REF!</v>
      </c>
      <c r="X286" s="68" t="e">
        <f t="shared" si="194"/>
        <v>#REF!</v>
      </c>
      <c r="Y286" s="68" t="e">
        <f t="shared" si="194"/>
        <v>#REF!</v>
      </c>
      <c r="Z286" s="68" t="e">
        <f t="shared" si="194"/>
        <v>#REF!</v>
      </c>
      <c r="AA286" s="68" t="e">
        <f t="shared" si="194"/>
        <v>#REF!</v>
      </c>
      <c r="AB286" s="68" t="e">
        <f t="shared" si="194"/>
        <v>#REF!</v>
      </c>
      <c r="AC286" s="68" t="e">
        <f t="shared" si="194"/>
        <v>#REF!</v>
      </c>
      <c r="AD286" s="68" t="e">
        <f t="shared" si="194"/>
        <v>#REF!</v>
      </c>
      <c r="AE286" s="68" t="e">
        <f t="shared" si="194"/>
        <v>#REF!</v>
      </c>
      <c r="AF286" s="68" t="e">
        <f t="shared" si="194"/>
        <v>#REF!</v>
      </c>
      <c r="AG286" s="68" t="e">
        <f t="shared" si="194"/>
        <v>#REF!</v>
      </c>
      <c r="AH286" s="68" t="e">
        <f t="shared" si="194"/>
        <v>#REF!</v>
      </c>
      <c r="AI286" s="68" t="e">
        <f t="shared" si="194"/>
        <v>#REF!</v>
      </c>
      <c r="AJ286" s="68" t="e">
        <f t="shared" si="194"/>
        <v>#REF!</v>
      </c>
      <c r="AK286" s="68" t="e">
        <f t="shared" si="194"/>
        <v>#REF!</v>
      </c>
      <c r="AL286" s="68" t="e">
        <f t="shared" si="194"/>
        <v>#REF!</v>
      </c>
      <c r="AM286" s="68" t="e">
        <f t="shared" si="194"/>
        <v>#REF!</v>
      </c>
      <c r="AN286" s="68" t="e">
        <f t="shared" si="194"/>
        <v>#REF!</v>
      </c>
      <c r="AO286" s="68" t="e">
        <f t="shared" si="194"/>
        <v>#REF!</v>
      </c>
      <c r="AP286" s="68" t="e">
        <f t="shared" si="194"/>
        <v>#REF!</v>
      </c>
      <c r="AQ286" s="68" t="e">
        <f t="shared" si="194"/>
        <v>#REF!</v>
      </c>
      <c r="AR286" s="68" t="e">
        <f t="shared" si="194"/>
        <v>#REF!</v>
      </c>
      <c r="AS286" s="68" t="e">
        <f t="shared" si="194"/>
        <v>#REF!</v>
      </c>
      <c r="AT286" s="68" t="e">
        <f t="shared" si="194"/>
        <v>#REF!</v>
      </c>
      <c r="AU286" s="68" t="e">
        <f t="shared" si="194"/>
        <v>#REF!</v>
      </c>
      <c r="AV286" s="68" t="e">
        <f t="shared" si="194"/>
        <v>#REF!</v>
      </c>
      <c r="AW286" s="68" t="e">
        <f t="shared" si="194"/>
        <v>#REF!</v>
      </c>
      <c r="AX286" s="68" t="e">
        <f t="shared" si="194"/>
        <v>#REF!</v>
      </c>
      <c r="AY286" s="68" t="e">
        <f t="shared" si="194"/>
        <v>#REF!</v>
      </c>
      <c r="AZ286" s="68" t="e">
        <f t="shared" si="194"/>
        <v>#REF!</v>
      </c>
      <c r="BA286" s="68" t="e">
        <f t="shared" si="194"/>
        <v>#REF!</v>
      </c>
      <c r="BB286" s="68" t="e">
        <f t="shared" si="194"/>
        <v>#REF!</v>
      </c>
      <c r="BC286" s="68" t="e">
        <f t="shared" si="194"/>
        <v>#REF!</v>
      </c>
      <c r="BD286" s="68" t="e">
        <f t="shared" si="194"/>
        <v>#REF!</v>
      </c>
      <c r="BE286" s="68" t="e">
        <f t="shared" si="194"/>
        <v>#REF!</v>
      </c>
      <c r="BF286" s="68" t="e">
        <f t="shared" si="194"/>
        <v>#REF!</v>
      </c>
      <c r="BG286" s="68" t="e">
        <f t="shared" si="194"/>
        <v>#REF!</v>
      </c>
      <c r="BH286" s="68" t="e">
        <f t="shared" si="194"/>
        <v>#REF!</v>
      </c>
      <c r="BI286" s="68" t="e">
        <f t="shared" si="194"/>
        <v>#REF!</v>
      </c>
      <c r="BJ286" s="68" t="e">
        <f t="shared" ref="BJ286:BN286" si="195">BJ77*BJ$68+BJ91*BJ$82+BJ105*BJ$96+BJ119*BJ$110+BJ133*BJ$124+BJ147*BJ$138+BJ217*BJ$208+BJ175*BJ$166+BJ189*BJ$180+BJ203*BJ$194+BJ161*BJ$152+BJ231*BJ$222+BJ245*BJ$236+BJ259*BJ$250+BJ$264*BJ273</f>
        <v>#REF!</v>
      </c>
      <c r="BK286" s="68" t="e">
        <f t="shared" si="195"/>
        <v>#REF!</v>
      </c>
      <c r="BL286" s="68" t="e">
        <f t="shared" si="195"/>
        <v>#REF!</v>
      </c>
      <c r="BM286" s="68" t="e">
        <f t="shared" si="195"/>
        <v>#REF!</v>
      </c>
      <c r="BN286" s="69" t="e">
        <f t="shared" si="195"/>
        <v>#REF!</v>
      </c>
    </row>
    <row r="287" spans="13:66" x14ac:dyDescent="0.3">
      <c r="M287" s="18">
        <f t="shared" si="191"/>
        <v>0</v>
      </c>
      <c r="N287" s="129" t="e">
        <f t="shared" si="193"/>
        <v>#REF!</v>
      </c>
      <c r="O287" s="67" t="e">
        <f t="shared" ref="O287:BN289" si="196">O78*O$68+O92*O$82+O106*O$96+O120*O$110+O134*O$124+O148*O$138+O218*O$208+O176*O$166+O190*O$180+O204*O$194+O162*O$152+O232*O$222+O246*O$236+O260*O$250+O$264*O274</f>
        <v>#REF!</v>
      </c>
      <c r="P287" s="68" t="e">
        <f t="shared" si="196"/>
        <v>#REF!</v>
      </c>
      <c r="Q287" s="68" t="e">
        <f t="shared" si="196"/>
        <v>#REF!</v>
      </c>
      <c r="R287" s="68" t="e">
        <f t="shared" si="196"/>
        <v>#REF!</v>
      </c>
      <c r="S287" s="68" t="e">
        <f t="shared" si="196"/>
        <v>#REF!</v>
      </c>
      <c r="T287" s="68" t="e">
        <f t="shared" si="196"/>
        <v>#REF!</v>
      </c>
      <c r="U287" s="68" t="e">
        <f t="shared" si="196"/>
        <v>#REF!</v>
      </c>
      <c r="V287" s="68" t="e">
        <f t="shared" si="196"/>
        <v>#REF!</v>
      </c>
      <c r="W287" s="68" t="e">
        <f t="shared" si="196"/>
        <v>#REF!</v>
      </c>
      <c r="X287" s="68" t="e">
        <f t="shared" si="196"/>
        <v>#REF!</v>
      </c>
      <c r="Y287" s="68" t="e">
        <f t="shared" si="196"/>
        <v>#REF!</v>
      </c>
      <c r="Z287" s="68" t="e">
        <f t="shared" si="196"/>
        <v>#REF!</v>
      </c>
      <c r="AA287" s="68" t="e">
        <f t="shared" si="196"/>
        <v>#REF!</v>
      </c>
      <c r="AB287" s="68" t="e">
        <f t="shared" si="196"/>
        <v>#REF!</v>
      </c>
      <c r="AC287" s="68" t="e">
        <f t="shared" si="196"/>
        <v>#REF!</v>
      </c>
      <c r="AD287" s="68" t="e">
        <f t="shared" si="196"/>
        <v>#REF!</v>
      </c>
      <c r="AE287" s="68" t="e">
        <f t="shared" si="196"/>
        <v>#REF!</v>
      </c>
      <c r="AF287" s="68" t="e">
        <f t="shared" si="196"/>
        <v>#REF!</v>
      </c>
      <c r="AG287" s="68" t="e">
        <f t="shared" si="196"/>
        <v>#REF!</v>
      </c>
      <c r="AH287" s="68" t="e">
        <f t="shared" si="196"/>
        <v>#REF!</v>
      </c>
      <c r="AI287" s="68" t="e">
        <f t="shared" si="196"/>
        <v>#REF!</v>
      </c>
      <c r="AJ287" s="68" t="e">
        <f t="shared" si="196"/>
        <v>#REF!</v>
      </c>
      <c r="AK287" s="68" t="e">
        <f t="shared" si="196"/>
        <v>#REF!</v>
      </c>
      <c r="AL287" s="68" t="e">
        <f t="shared" si="196"/>
        <v>#REF!</v>
      </c>
      <c r="AM287" s="68" t="e">
        <f t="shared" si="196"/>
        <v>#REF!</v>
      </c>
      <c r="AN287" s="68" t="e">
        <f t="shared" si="196"/>
        <v>#REF!</v>
      </c>
      <c r="AO287" s="68" t="e">
        <f t="shared" si="196"/>
        <v>#REF!</v>
      </c>
      <c r="AP287" s="68" t="e">
        <f t="shared" si="196"/>
        <v>#REF!</v>
      </c>
      <c r="AQ287" s="68" t="e">
        <f t="shared" si="196"/>
        <v>#REF!</v>
      </c>
      <c r="AR287" s="68" t="e">
        <f t="shared" si="196"/>
        <v>#REF!</v>
      </c>
      <c r="AS287" s="68" t="e">
        <f t="shared" si="196"/>
        <v>#REF!</v>
      </c>
      <c r="AT287" s="68" t="e">
        <f t="shared" si="196"/>
        <v>#REF!</v>
      </c>
      <c r="AU287" s="68" t="e">
        <f t="shared" si="196"/>
        <v>#REF!</v>
      </c>
      <c r="AV287" s="68" t="e">
        <f t="shared" si="196"/>
        <v>#REF!</v>
      </c>
      <c r="AW287" s="68" t="e">
        <f t="shared" si="196"/>
        <v>#REF!</v>
      </c>
      <c r="AX287" s="68" t="e">
        <f t="shared" si="196"/>
        <v>#REF!</v>
      </c>
      <c r="AY287" s="68" t="e">
        <f t="shared" si="196"/>
        <v>#REF!</v>
      </c>
      <c r="AZ287" s="68" t="e">
        <f t="shared" si="196"/>
        <v>#REF!</v>
      </c>
      <c r="BA287" s="68" t="e">
        <f t="shared" si="196"/>
        <v>#REF!</v>
      </c>
      <c r="BB287" s="68" t="e">
        <f t="shared" si="196"/>
        <v>#REF!</v>
      </c>
      <c r="BC287" s="68" t="e">
        <f t="shared" si="196"/>
        <v>#REF!</v>
      </c>
      <c r="BD287" s="68" t="e">
        <f t="shared" si="196"/>
        <v>#REF!</v>
      </c>
      <c r="BE287" s="68" t="e">
        <f t="shared" si="196"/>
        <v>#REF!</v>
      </c>
      <c r="BF287" s="68" t="e">
        <f t="shared" si="196"/>
        <v>#REF!</v>
      </c>
      <c r="BG287" s="68" t="e">
        <f t="shared" si="196"/>
        <v>#REF!</v>
      </c>
      <c r="BH287" s="68" t="e">
        <f t="shared" si="196"/>
        <v>#REF!</v>
      </c>
      <c r="BI287" s="68" t="e">
        <f t="shared" si="196"/>
        <v>#REF!</v>
      </c>
      <c r="BJ287" s="68" t="e">
        <f t="shared" si="196"/>
        <v>#REF!</v>
      </c>
      <c r="BK287" s="68" t="e">
        <f t="shared" si="196"/>
        <v>#REF!</v>
      </c>
      <c r="BL287" s="68" t="e">
        <f t="shared" si="196"/>
        <v>#REF!</v>
      </c>
      <c r="BM287" s="68" t="e">
        <f t="shared" si="196"/>
        <v>#REF!</v>
      </c>
      <c r="BN287" s="69" t="e">
        <f t="shared" si="196"/>
        <v>#REF!</v>
      </c>
    </row>
    <row r="288" spans="13:66" x14ac:dyDescent="0.3">
      <c r="M288" s="18" t="e">
        <f t="shared" si="191"/>
        <v>#REF!</v>
      </c>
      <c r="N288" s="129" t="e">
        <f t="shared" si="193"/>
        <v>#REF!</v>
      </c>
      <c r="O288" s="67" t="e">
        <f t="shared" si="196"/>
        <v>#REF!</v>
      </c>
      <c r="P288" s="68" t="e">
        <f t="shared" si="196"/>
        <v>#REF!</v>
      </c>
      <c r="Q288" s="68" t="e">
        <f t="shared" si="196"/>
        <v>#REF!</v>
      </c>
      <c r="R288" s="68" t="e">
        <f t="shared" si="196"/>
        <v>#REF!</v>
      </c>
      <c r="S288" s="68" t="e">
        <f t="shared" si="196"/>
        <v>#REF!</v>
      </c>
      <c r="T288" s="68" t="e">
        <f t="shared" si="196"/>
        <v>#REF!</v>
      </c>
      <c r="U288" s="68" t="e">
        <f t="shared" si="196"/>
        <v>#REF!</v>
      </c>
      <c r="V288" s="68" t="e">
        <f t="shared" si="196"/>
        <v>#REF!</v>
      </c>
      <c r="W288" s="68" t="e">
        <f t="shared" si="196"/>
        <v>#REF!</v>
      </c>
      <c r="X288" s="68" t="e">
        <f t="shared" si="196"/>
        <v>#REF!</v>
      </c>
      <c r="Y288" s="68" t="e">
        <f t="shared" si="196"/>
        <v>#REF!</v>
      </c>
      <c r="Z288" s="68" t="e">
        <f t="shared" si="196"/>
        <v>#REF!</v>
      </c>
      <c r="AA288" s="68" t="e">
        <f t="shared" si="196"/>
        <v>#REF!</v>
      </c>
      <c r="AB288" s="68" t="e">
        <f t="shared" si="196"/>
        <v>#REF!</v>
      </c>
      <c r="AC288" s="68" t="e">
        <f t="shared" si="196"/>
        <v>#REF!</v>
      </c>
      <c r="AD288" s="68" t="e">
        <f t="shared" si="196"/>
        <v>#REF!</v>
      </c>
      <c r="AE288" s="68" t="e">
        <f t="shared" si="196"/>
        <v>#REF!</v>
      </c>
      <c r="AF288" s="68" t="e">
        <f t="shared" si="196"/>
        <v>#REF!</v>
      </c>
      <c r="AG288" s="68" t="e">
        <f t="shared" si="196"/>
        <v>#REF!</v>
      </c>
      <c r="AH288" s="68" t="e">
        <f t="shared" si="196"/>
        <v>#REF!</v>
      </c>
      <c r="AI288" s="68" t="e">
        <f t="shared" si="196"/>
        <v>#REF!</v>
      </c>
      <c r="AJ288" s="68" t="e">
        <f t="shared" si="196"/>
        <v>#REF!</v>
      </c>
      <c r="AK288" s="68" t="e">
        <f t="shared" si="196"/>
        <v>#REF!</v>
      </c>
      <c r="AL288" s="68" t="e">
        <f t="shared" si="196"/>
        <v>#REF!</v>
      </c>
      <c r="AM288" s="68" t="e">
        <f t="shared" si="196"/>
        <v>#REF!</v>
      </c>
      <c r="AN288" s="68" t="e">
        <f t="shared" si="196"/>
        <v>#REF!</v>
      </c>
      <c r="AO288" s="68" t="e">
        <f t="shared" si="196"/>
        <v>#REF!</v>
      </c>
      <c r="AP288" s="68" t="e">
        <f t="shared" si="196"/>
        <v>#REF!</v>
      </c>
      <c r="AQ288" s="68" t="e">
        <f t="shared" si="196"/>
        <v>#REF!</v>
      </c>
      <c r="AR288" s="68" t="e">
        <f t="shared" si="196"/>
        <v>#REF!</v>
      </c>
      <c r="AS288" s="68" t="e">
        <f t="shared" si="196"/>
        <v>#REF!</v>
      </c>
      <c r="AT288" s="68" t="e">
        <f t="shared" si="196"/>
        <v>#REF!</v>
      </c>
      <c r="AU288" s="68" t="e">
        <f t="shared" si="196"/>
        <v>#REF!</v>
      </c>
      <c r="AV288" s="68" t="e">
        <f t="shared" si="196"/>
        <v>#REF!</v>
      </c>
      <c r="AW288" s="68" t="e">
        <f t="shared" si="196"/>
        <v>#REF!</v>
      </c>
      <c r="AX288" s="68" t="e">
        <f t="shared" si="196"/>
        <v>#REF!</v>
      </c>
      <c r="AY288" s="68" t="e">
        <f t="shared" si="196"/>
        <v>#REF!</v>
      </c>
      <c r="AZ288" s="68" t="e">
        <f t="shared" si="196"/>
        <v>#REF!</v>
      </c>
      <c r="BA288" s="68" t="e">
        <f t="shared" si="196"/>
        <v>#REF!</v>
      </c>
      <c r="BB288" s="68" t="e">
        <f t="shared" si="196"/>
        <v>#REF!</v>
      </c>
      <c r="BC288" s="68" t="e">
        <f t="shared" si="196"/>
        <v>#REF!</v>
      </c>
      <c r="BD288" s="68" t="e">
        <f t="shared" si="196"/>
        <v>#REF!</v>
      </c>
      <c r="BE288" s="68" t="e">
        <f t="shared" si="196"/>
        <v>#REF!</v>
      </c>
      <c r="BF288" s="68" t="e">
        <f t="shared" si="196"/>
        <v>#REF!</v>
      </c>
      <c r="BG288" s="68" t="e">
        <f t="shared" si="196"/>
        <v>#REF!</v>
      </c>
      <c r="BH288" s="68" t="e">
        <f t="shared" si="196"/>
        <v>#REF!</v>
      </c>
      <c r="BI288" s="68" t="e">
        <f t="shared" si="196"/>
        <v>#REF!</v>
      </c>
      <c r="BJ288" s="68" t="e">
        <f t="shared" si="196"/>
        <v>#REF!</v>
      </c>
      <c r="BK288" s="68" t="e">
        <f t="shared" si="196"/>
        <v>#REF!</v>
      </c>
      <c r="BL288" s="68" t="e">
        <f t="shared" si="196"/>
        <v>#REF!</v>
      </c>
      <c r="BM288" s="68" t="e">
        <f t="shared" si="196"/>
        <v>#REF!</v>
      </c>
      <c r="BN288" s="69" t="e">
        <f t="shared" si="196"/>
        <v>#REF!</v>
      </c>
    </row>
    <row r="289" spans="13:66" ht="15" thickBot="1" x14ac:dyDescent="0.35">
      <c r="M289" s="45" t="e">
        <f t="shared" si="191"/>
        <v>#REF!</v>
      </c>
      <c r="N289" s="130" t="e">
        <f t="shared" si="193"/>
        <v>#REF!</v>
      </c>
      <c r="O289" s="84" t="e">
        <f t="shared" si="196"/>
        <v>#REF!</v>
      </c>
      <c r="P289" s="82" t="e">
        <f t="shared" si="196"/>
        <v>#REF!</v>
      </c>
      <c r="Q289" s="82" t="e">
        <f t="shared" si="196"/>
        <v>#REF!</v>
      </c>
      <c r="R289" s="82" t="e">
        <f t="shared" si="196"/>
        <v>#REF!</v>
      </c>
      <c r="S289" s="82" t="e">
        <f t="shared" si="196"/>
        <v>#REF!</v>
      </c>
      <c r="T289" s="82" t="e">
        <f t="shared" si="196"/>
        <v>#REF!</v>
      </c>
      <c r="U289" s="82" t="e">
        <f t="shared" si="196"/>
        <v>#REF!</v>
      </c>
      <c r="V289" s="82" t="e">
        <f t="shared" si="196"/>
        <v>#REF!</v>
      </c>
      <c r="W289" s="82" t="e">
        <f t="shared" si="196"/>
        <v>#REF!</v>
      </c>
      <c r="X289" s="82" t="e">
        <f t="shared" si="196"/>
        <v>#REF!</v>
      </c>
      <c r="Y289" s="82" t="e">
        <f t="shared" si="196"/>
        <v>#REF!</v>
      </c>
      <c r="Z289" s="82" t="e">
        <f t="shared" si="196"/>
        <v>#REF!</v>
      </c>
      <c r="AA289" s="82" t="e">
        <f t="shared" si="196"/>
        <v>#REF!</v>
      </c>
      <c r="AB289" s="82" t="e">
        <f t="shared" si="196"/>
        <v>#REF!</v>
      </c>
      <c r="AC289" s="82" t="e">
        <f t="shared" si="196"/>
        <v>#REF!</v>
      </c>
      <c r="AD289" s="82" t="e">
        <f t="shared" si="196"/>
        <v>#REF!</v>
      </c>
      <c r="AE289" s="82" t="e">
        <f t="shared" si="196"/>
        <v>#REF!</v>
      </c>
      <c r="AF289" s="82" t="e">
        <f t="shared" si="196"/>
        <v>#REF!</v>
      </c>
      <c r="AG289" s="82" t="e">
        <f t="shared" si="196"/>
        <v>#REF!</v>
      </c>
      <c r="AH289" s="82" t="e">
        <f t="shared" si="196"/>
        <v>#REF!</v>
      </c>
      <c r="AI289" s="82" t="e">
        <f t="shared" si="196"/>
        <v>#REF!</v>
      </c>
      <c r="AJ289" s="82" t="e">
        <f t="shared" si="196"/>
        <v>#REF!</v>
      </c>
      <c r="AK289" s="82" t="e">
        <f t="shared" si="196"/>
        <v>#REF!</v>
      </c>
      <c r="AL289" s="82" t="e">
        <f t="shared" si="196"/>
        <v>#REF!</v>
      </c>
      <c r="AM289" s="82" t="e">
        <f t="shared" si="196"/>
        <v>#REF!</v>
      </c>
      <c r="AN289" s="82" t="e">
        <f t="shared" si="196"/>
        <v>#REF!</v>
      </c>
      <c r="AO289" s="82" t="e">
        <f t="shared" si="196"/>
        <v>#REF!</v>
      </c>
      <c r="AP289" s="82" t="e">
        <f t="shared" si="196"/>
        <v>#REF!</v>
      </c>
      <c r="AQ289" s="82" t="e">
        <f t="shared" si="196"/>
        <v>#REF!</v>
      </c>
      <c r="AR289" s="82" t="e">
        <f t="shared" si="196"/>
        <v>#REF!</v>
      </c>
      <c r="AS289" s="82" t="e">
        <f t="shared" si="196"/>
        <v>#REF!</v>
      </c>
      <c r="AT289" s="82" t="e">
        <f t="shared" si="196"/>
        <v>#REF!</v>
      </c>
      <c r="AU289" s="82" t="e">
        <f t="shared" si="196"/>
        <v>#REF!</v>
      </c>
      <c r="AV289" s="82" t="e">
        <f t="shared" si="196"/>
        <v>#REF!</v>
      </c>
      <c r="AW289" s="82" t="e">
        <f t="shared" si="196"/>
        <v>#REF!</v>
      </c>
      <c r="AX289" s="82" t="e">
        <f t="shared" si="196"/>
        <v>#REF!</v>
      </c>
      <c r="AY289" s="82" t="e">
        <f t="shared" si="196"/>
        <v>#REF!</v>
      </c>
      <c r="AZ289" s="82" t="e">
        <f t="shared" si="196"/>
        <v>#REF!</v>
      </c>
      <c r="BA289" s="82" t="e">
        <f t="shared" si="196"/>
        <v>#REF!</v>
      </c>
      <c r="BB289" s="82" t="e">
        <f t="shared" si="196"/>
        <v>#REF!</v>
      </c>
      <c r="BC289" s="82" t="e">
        <f t="shared" si="196"/>
        <v>#REF!</v>
      </c>
      <c r="BD289" s="82" t="e">
        <f t="shared" si="196"/>
        <v>#REF!</v>
      </c>
      <c r="BE289" s="82" t="e">
        <f t="shared" si="196"/>
        <v>#REF!</v>
      </c>
      <c r="BF289" s="82" t="e">
        <f t="shared" si="196"/>
        <v>#REF!</v>
      </c>
      <c r="BG289" s="82" t="e">
        <f t="shared" si="196"/>
        <v>#REF!</v>
      </c>
      <c r="BH289" s="82" t="e">
        <f t="shared" si="196"/>
        <v>#REF!</v>
      </c>
      <c r="BI289" s="82" t="e">
        <f t="shared" si="196"/>
        <v>#REF!</v>
      </c>
      <c r="BJ289" s="82" t="e">
        <f t="shared" si="196"/>
        <v>#REF!</v>
      </c>
      <c r="BK289" s="82" t="e">
        <f t="shared" si="196"/>
        <v>#REF!</v>
      </c>
      <c r="BL289" s="82" t="e">
        <f t="shared" si="196"/>
        <v>#REF!</v>
      </c>
      <c r="BM289" s="82" t="e">
        <f t="shared" si="196"/>
        <v>#REF!</v>
      </c>
      <c r="BN289" s="83" t="e">
        <f t="shared" si="196"/>
        <v>#REF!</v>
      </c>
    </row>
    <row r="290" spans="13:66" ht="15" thickBot="1" x14ac:dyDescent="0.35">
      <c r="O290" s="306" t="e">
        <f>SUM(O281:O289)</f>
        <v>#REF!</v>
      </c>
      <c r="P290" s="307" t="e">
        <f t="shared" ref="P290:BN290" si="197">SUM(P281:P289)</f>
        <v>#REF!</v>
      </c>
      <c r="Q290" s="307" t="e">
        <f t="shared" si="197"/>
        <v>#REF!</v>
      </c>
      <c r="R290" s="307" t="e">
        <f t="shared" si="197"/>
        <v>#REF!</v>
      </c>
      <c r="S290" s="307" t="e">
        <f t="shared" si="197"/>
        <v>#REF!</v>
      </c>
      <c r="T290" s="307" t="e">
        <f t="shared" si="197"/>
        <v>#REF!</v>
      </c>
      <c r="U290" s="307" t="e">
        <f t="shared" si="197"/>
        <v>#REF!</v>
      </c>
      <c r="V290" s="307" t="e">
        <f t="shared" si="197"/>
        <v>#REF!</v>
      </c>
      <c r="W290" s="307" t="e">
        <f t="shared" si="197"/>
        <v>#REF!</v>
      </c>
      <c r="X290" s="307" t="e">
        <f t="shared" si="197"/>
        <v>#REF!</v>
      </c>
      <c r="Y290" s="307" t="e">
        <f t="shared" si="197"/>
        <v>#REF!</v>
      </c>
      <c r="Z290" s="307" t="e">
        <f t="shared" si="197"/>
        <v>#REF!</v>
      </c>
      <c r="AA290" s="307" t="e">
        <f t="shared" si="197"/>
        <v>#REF!</v>
      </c>
      <c r="AB290" s="307" t="e">
        <f t="shared" si="197"/>
        <v>#REF!</v>
      </c>
      <c r="AC290" s="307" t="e">
        <f t="shared" si="197"/>
        <v>#REF!</v>
      </c>
      <c r="AD290" s="307" t="e">
        <f t="shared" si="197"/>
        <v>#REF!</v>
      </c>
      <c r="AE290" s="307" t="e">
        <f t="shared" si="197"/>
        <v>#REF!</v>
      </c>
      <c r="AF290" s="307" t="e">
        <f t="shared" si="197"/>
        <v>#REF!</v>
      </c>
      <c r="AG290" s="307" t="e">
        <f t="shared" si="197"/>
        <v>#REF!</v>
      </c>
      <c r="AH290" s="307" t="e">
        <f t="shared" si="197"/>
        <v>#REF!</v>
      </c>
      <c r="AI290" s="307" t="e">
        <f t="shared" si="197"/>
        <v>#REF!</v>
      </c>
      <c r="AJ290" s="307" t="e">
        <f t="shared" si="197"/>
        <v>#REF!</v>
      </c>
      <c r="AK290" s="307" t="e">
        <f t="shared" si="197"/>
        <v>#REF!</v>
      </c>
      <c r="AL290" s="307" t="e">
        <f t="shared" si="197"/>
        <v>#REF!</v>
      </c>
      <c r="AM290" s="307" t="e">
        <f t="shared" si="197"/>
        <v>#REF!</v>
      </c>
      <c r="AN290" s="307" t="e">
        <f t="shared" si="197"/>
        <v>#REF!</v>
      </c>
      <c r="AO290" s="307" t="e">
        <f t="shared" si="197"/>
        <v>#REF!</v>
      </c>
      <c r="AP290" s="307" t="e">
        <f t="shared" si="197"/>
        <v>#REF!</v>
      </c>
      <c r="AQ290" s="307" t="e">
        <f t="shared" si="197"/>
        <v>#REF!</v>
      </c>
      <c r="AR290" s="307" t="e">
        <f t="shared" si="197"/>
        <v>#REF!</v>
      </c>
      <c r="AS290" s="307" t="e">
        <f t="shared" si="197"/>
        <v>#REF!</v>
      </c>
      <c r="AT290" s="307" t="e">
        <f t="shared" si="197"/>
        <v>#REF!</v>
      </c>
      <c r="AU290" s="307" t="e">
        <f t="shared" si="197"/>
        <v>#REF!</v>
      </c>
      <c r="AV290" s="307" t="e">
        <f t="shared" si="197"/>
        <v>#REF!</v>
      </c>
      <c r="AW290" s="307" t="e">
        <f t="shared" si="197"/>
        <v>#REF!</v>
      </c>
      <c r="AX290" s="307" t="e">
        <f t="shared" si="197"/>
        <v>#REF!</v>
      </c>
      <c r="AY290" s="307" t="e">
        <f t="shared" si="197"/>
        <v>#REF!</v>
      </c>
      <c r="AZ290" s="307" t="e">
        <f t="shared" si="197"/>
        <v>#REF!</v>
      </c>
      <c r="BA290" s="307" t="e">
        <f t="shared" si="197"/>
        <v>#REF!</v>
      </c>
      <c r="BB290" s="307" t="e">
        <f t="shared" si="197"/>
        <v>#REF!</v>
      </c>
      <c r="BC290" s="307" t="e">
        <f t="shared" si="197"/>
        <v>#REF!</v>
      </c>
      <c r="BD290" s="307" t="e">
        <f t="shared" si="197"/>
        <v>#REF!</v>
      </c>
      <c r="BE290" s="307" t="e">
        <f t="shared" si="197"/>
        <v>#REF!</v>
      </c>
      <c r="BF290" s="307" t="e">
        <f t="shared" si="197"/>
        <v>#REF!</v>
      </c>
      <c r="BG290" s="307" t="e">
        <f t="shared" si="197"/>
        <v>#REF!</v>
      </c>
      <c r="BH290" s="307" t="e">
        <f t="shared" si="197"/>
        <v>#REF!</v>
      </c>
      <c r="BI290" s="307" t="e">
        <f t="shared" si="197"/>
        <v>#REF!</v>
      </c>
      <c r="BJ290" s="307" t="e">
        <f t="shared" si="197"/>
        <v>#REF!</v>
      </c>
      <c r="BK290" s="307" t="e">
        <f t="shared" si="197"/>
        <v>#REF!</v>
      </c>
      <c r="BL290" s="307" t="e">
        <f t="shared" si="197"/>
        <v>#REF!</v>
      </c>
      <c r="BM290" s="307" t="e">
        <f t="shared" si="197"/>
        <v>#REF!</v>
      </c>
      <c r="BN290" s="308" t="e">
        <f t="shared" si="197"/>
        <v>#REF!</v>
      </c>
    </row>
    <row r="291" spans="13:66" ht="15" thickBot="1" x14ac:dyDescent="0.35">
      <c r="O291" s="252"/>
      <c r="P291" s="252"/>
      <c r="Q291" s="252"/>
      <c r="R291" s="252"/>
      <c r="S291" s="252"/>
      <c r="T291" s="252"/>
      <c r="U291" s="252"/>
      <c r="V291" s="252"/>
      <c r="W291" s="252"/>
      <c r="X291" s="252"/>
      <c r="Y291" s="252"/>
      <c r="Z291" s="252"/>
      <c r="AA291" s="252"/>
      <c r="AB291" s="252"/>
      <c r="AC291" s="252"/>
      <c r="AD291" s="252"/>
      <c r="AE291" s="252"/>
      <c r="AF291" s="252"/>
      <c r="AG291" s="252"/>
      <c r="AH291" s="252"/>
      <c r="AI291" s="252"/>
      <c r="AJ291" s="252"/>
      <c r="AK291" s="252"/>
      <c r="AL291" s="252"/>
      <c r="AM291" s="252"/>
      <c r="AN291" s="252"/>
      <c r="AO291" s="252"/>
      <c r="AP291" s="252"/>
      <c r="AQ291" s="252"/>
      <c r="AR291" s="252"/>
      <c r="AS291" s="252"/>
      <c r="AT291" s="252"/>
      <c r="AU291" s="252"/>
      <c r="AV291" s="252"/>
      <c r="AW291" s="252"/>
      <c r="AX291" s="252"/>
      <c r="AY291" s="252"/>
      <c r="AZ291" s="252"/>
      <c r="BA291" s="252"/>
      <c r="BB291" s="252"/>
      <c r="BC291" s="252"/>
      <c r="BD291" s="252"/>
      <c r="BE291" s="252"/>
      <c r="BF291" s="252"/>
      <c r="BG291" s="252"/>
      <c r="BH291" s="252"/>
      <c r="BI291" s="252"/>
      <c r="BJ291" s="252"/>
      <c r="BK291" s="252"/>
      <c r="BL291" s="252"/>
      <c r="BM291" s="252"/>
      <c r="BN291" s="252"/>
    </row>
    <row r="292" spans="13:66" ht="18" x14ac:dyDescent="0.3">
      <c r="N292" s="109" t="str">
        <f>N$19</f>
        <v>DAL</v>
      </c>
      <c r="O292" s="100">
        <f>O$19</f>
        <v>44725</v>
      </c>
      <c r="P292" s="101">
        <f t="shared" ref="P292:BN292" si="198">P$19</f>
        <v>44732</v>
      </c>
      <c r="Q292" s="101">
        <f t="shared" si="198"/>
        <v>44739</v>
      </c>
      <c r="R292" s="101">
        <f t="shared" si="198"/>
        <v>44746</v>
      </c>
      <c r="S292" s="101">
        <f t="shared" si="198"/>
        <v>44753</v>
      </c>
      <c r="T292" s="101">
        <f t="shared" si="198"/>
        <v>44760</v>
      </c>
      <c r="U292" s="101">
        <f t="shared" si="198"/>
        <v>44767</v>
      </c>
      <c r="V292" s="101">
        <f t="shared" si="198"/>
        <v>44774</v>
      </c>
      <c r="W292" s="101">
        <f t="shared" si="198"/>
        <v>44781</v>
      </c>
      <c r="X292" s="101">
        <f t="shared" si="198"/>
        <v>44788</v>
      </c>
      <c r="Y292" s="101">
        <f t="shared" si="198"/>
        <v>44795</v>
      </c>
      <c r="Z292" s="101">
        <f t="shared" si="198"/>
        <v>44802</v>
      </c>
      <c r="AA292" s="101">
        <f t="shared" si="198"/>
        <v>44809</v>
      </c>
      <c r="AB292" s="101">
        <f t="shared" si="198"/>
        <v>44816</v>
      </c>
      <c r="AC292" s="101">
        <f t="shared" si="198"/>
        <v>44823</v>
      </c>
      <c r="AD292" s="101">
        <f t="shared" si="198"/>
        <v>44830</v>
      </c>
      <c r="AE292" s="101">
        <f t="shared" si="198"/>
        <v>44837</v>
      </c>
      <c r="AF292" s="101">
        <f t="shared" si="198"/>
        <v>44844</v>
      </c>
      <c r="AG292" s="101">
        <f t="shared" si="198"/>
        <v>44851</v>
      </c>
      <c r="AH292" s="101">
        <f t="shared" si="198"/>
        <v>44858</v>
      </c>
      <c r="AI292" s="101">
        <f t="shared" si="198"/>
        <v>44865</v>
      </c>
      <c r="AJ292" s="101">
        <f t="shared" si="198"/>
        <v>44872</v>
      </c>
      <c r="AK292" s="101">
        <f t="shared" si="198"/>
        <v>44879</v>
      </c>
      <c r="AL292" s="101">
        <f t="shared" si="198"/>
        <v>44886</v>
      </c>
      <c r="AM292" s="101">
        <f t="shared" si="198"/>
        <v>44893</v>
      </c>
      <c r="AN292" s="101">
        <f t="shared" si="198"/>
        <v>44900</v>
      </c>
      <c r="AO292" s="101">
        <f t="shared" si="198"/>
        <v>44907</v>
      </c>
      <c r="AP292" s="101">
        <f t="shared" si="198"/>
        <v>44914</v>
      </c>
      <c r="AQ292" s="101">
        <f t="shared" si="198"/>
        <v>44921</v>
      </c>
      <c r="AR292" s="101">
        <f t="shared" si="198"/>
        <v>44928</v>
      </c>
      <c r="AS292" s="101">
        <f t="shared" si="198"/>
        <v>44935</v>
      </c>
      <c r="AT292" s="101">
        <f t="shared" si="198"/>
        <v>44942</v>
      </c>
      <c r="AU292" s="101">
        <f t="shared" si="198"/>
        <v>44949</v>
      </c>
      <c r="AV292" s="101">
        <f t="shared" si="198"/>
        <v>44956</v>
      </c>
      <c r="AW292" s="101">
        <f t="shared" si="198"/>
        <v>44963</v>
      </c>
      <c r="AX292" s="101">
        <f t="shared" si="198"/>
        <v>44970</v>
      </c>
      <c r="AY292" s="101">
        <f t="shared" si="198"/>
        <v>44977</v>
      </c>
      <c r="AZ292" s="101">
        <f t="shared" si="198"/>
        <v>44984</v>
      </c>
      <c r="BA292" s="101">
        <f t="shared" si="198"/>
        <v>44991</v>
      </c>
      <c r="BB292" s="101">
        <f t="shared" si="198"/>
        <v>44998</v>
      </c>
      <c r="BC292" s="101">
        <f t="shared" si="198"/>
        <v>45005</v>
      </c>
      <c r="BD292" s="101">
        <f t="shared" si="198"/>
        <v>45012</v>
      </c>
      <c r="BE292" s="101">
        <f t="shared" si="198"/>
        <v>45019</v>
      </c>
      <c r="BF292" s="101">
        <f t="shared" si="198"/>
        <v>45026</v>
      </c>
      <c r="BG292" s="101">
        <f t="shared" si="198"/>
        <v>45033</v>
      </c>
      <c r="BH292" s="101">
        <f t="shared" si="198"/>
        <v>45040</v>
      </c>
      <c r="BI292" s="101">
        <f t="shared" si="198"/>
        <v>45047</v>
      </c>
      <c r="BJ292" s="101">
        <f t="shared" si="198"/>
        <v>45054</v>
      </c>
      <c r="BK292" s="101">
        <f t="shared" si="198"/>
        <v>45061</v>
      </c>
      <c r="BL292" s="101">
        <f t="shared" si="198"/>
        <v>45068</v>
      </c>
      <c r="BM292" s="101">
        <f t="shared" si="198"/>
        <v>45075</v>
      </c>
      <c r="BN292" s="102">
        <f t="shared" si="198"/>
        <v>45082</v>
      </c>
    </row>
    <row r="293" spans="13:66" ht="18.600000000000001" thickBot="1" x14ac:dyDescent="0.35">
      <c r="N293" s="110" t="str">
        <f>N$20</f>
        <v>AL</v>
      </c>
      <c r="O293" s="106">
        <f>O$20</f>
        <v>44731</v>
      </c>
      <c r="P293" s="107">
        <f t="shared" ref="P293:BN293" si="199">P$20</f>
        <v>44738</v>
      </c>
      <c r="Q293" s="107">
        <f t="shared" si="199"/>
        <v>44745</v>
      </c>
      <c r="R293" s="107">
        <f t="shared" si="199"/>
        <v>44752</v>
      </c>
      <c r="S293" s="107">
        <f>S$20</f>
        <v>44759</v>
      </c>
      <c r="T293" s="107">
        <f t="shared" si="199"/>
        <v>44766</v>
      </c>
      <c r="U293" s="107">
        <f t="shared" si="199"/>
        <v>44773</v>
      </c>
      <c r="V293" s="107">
        <f t="shared" si="199"/>
        <v>44780</v>
      </c>
      <c r="W293" s="107">
        <f t="shared" si="199"/>
        <v>44787</v>
      </c>
      <c r="X293" s="107">
        <f t="shared" si="199"/>
        <v>44794</v>
      </c>
      <c r="Y293" s="107">
        <f t="shared" si="199"/>
        <v>44801</v>
      </c>
      <c r="Z293" s="107">
        <f t="shared" si="199"/>
        <v>44808</v>
      </c>
      <c r="AA293" s="107">
        <f t="shared" si="199"/>
        <v>44815</v>
      </c>
      <c r="AB293" s="107">
        <f t="shared" si="199"/>
        <v>44822</v>
      </c>
      <c r="AC293" s="107">
        <f t="shared" si="199"/>
        <v>44829</v>
      </c>
      <c r="AD293" s="107">
        <f t="shared" si="199"/>
        <v>44836</v>
      </c>
      <c r="AE293" s="107">
        <f t="shared" si="199"/>
        <v>44843</v>
      </c>
      <c r="AF293" s="107">
        <f t="shared" si="199"/>
        <v>44850</v>
      </c>
      <c r="AG293" s="107">
        <f t="shared" si="199"/>
        <v>44857</v>
      </c>
      <c r="AH293" s="107">
        <f t="shared" si="199"/>
        <v>44864</v>
      </c>
      <c r="AI293" s="107">
        <f t="shared" si="199"/>
        <v>44871</v>
      </c>
      <c r="AJ293" s="107">
        <f t="shared" si="199"/>
        <v>44878</v>
      </c>
      <c r="AK293" s="107">
        <f t="shared" si="199"/>
        <v>44885</v>
      </c>
      <c r="AL293" s="107">
        <f t="shared" si="199"/>
        <v>44892</v>
      </c>
      <c r="AM293" s="107">
        <f t="shared" si="199"/>
        <v>44899</v>
      </c>
      <c r="AN293" s="107">
        <f t="shared" si="199"/>
        <v>44906</v>
      </c>
      <c r="AO293" s="107">
        <f t="shared" si="199"/>
        <v>44913</v>
      </c>
      <c r="AP293" s="107">
        <f t="shared" si="199"/>
        <v>44920</v>
      </c>
      <c r="AQ293" s="107">
        <f t="shared" si="199"/>
        <v>44927</v>
      </c>
      <c r="AR293" s="107">
        <f t="shared" si="199"/>
        <v>44934</v>
      </c>
      <c r="AS293" s="107">
        <f t="shared" si="199"/>
        <v>44941</v>
      </c>
      <c r="AT293" s="107">
        <f t="shared" si="199"/>
        <v>44948</v>
      </c>
      <c r="AU293" s="107">
        <f t="shared" si="199"/>
        <v>44955</v>
      </c>
      <c r="AV293" s="107">
        <f t="shared" si="199"/>
        <v>44962</v>
      </c>
      <c r="AW293" s="107">
        <f t="shared" si="199"/>
        <v>44969</v>
      </c>
      <c r="AX293" s="107">
        <f t="shared" si="199"/>
        <v>44976</v>
      </c>
      <c r="AY293" s="107">
        <f t="shared" si="199"/>
        <v>44983</v>
      </c>
      <c r="AZ293" s="107">
        <f t="shared" si="199"/>
        <v>44990</v>
      </c>
      <c r="BA293" s="107">
        <f t="shared" si="199"/>
        <v>44997</v>
      </c>
      <c r="BB293" s="107">
        <f t="shared" si="199"/>
        <v>45004</v>
      </c>
      <c r="BC293" s="107">
        <f t="shared" si="199"/>
        <v>45011</v>
      </c>
      <c r="BD293" s="107">
        <f t="shared" si="199"/>
        <v>45018</v>
      </c>
      <c r="BE293" s="107">
        <f t="shared" si="199"/>
        <v>45025</v>
      </c>
      <c r="BF293" s="107">
        <f t="shared" si="199"/>
        <v>45032</v>
      </c>
      <c r="BG293" s="107">
        <f t="shared" si="199"/>
        <v>45039</v>
      </c>
      <c r="BH293" s="107">
        <f t="shared" si="199"/>
        <v>45046</v>
      </c>
      <c r="BI293" s="107">
        <f t="shared" si="199"/>
        <v>45053</v>
      </c>
      <c r="BJ293" s="107">
        <f t="shared" si="199"/>
        <v>45060</v>
      </c>
      <c r="BK293" s="107">
        <f t="shared" si="199"/>
        <v>45067</v>
      </c>
      <c r="BL293" s="107">
        <f t="shared" si="199"/>
        <v>45074</v>
      </c>
      <c r="BM293" s="107">
        <f t="shared" si="199"/>
        <v>45081</v>
      </c>
      <c r="BN293" s="108">
        <f t="shared" si="199"/>
        <v>45088</v>
      </c>
    </row>
    <row r="294" spans="13:66" ht="18.600000000000001" thickBot="1" x14ac:dyDescent="0.4">
      <c r="M294" s="85" t="s">
        <v>189</v>
      </c>
      <c r="N294" s="105">
        <f>SUMPRODUCT(N295:N303,F22:F30)</f>
        <v>1</v>
      </c>
      <c r="O294" s="111" t="str">
        <f>O$21</f>
        <v>S25</v>
      </c>
      <c r="P294" s="112" t="str">
        <f>P$21</f>
        <v>S26</v>
      </c>
      <c r="Q294" s="112" t="str">
        <f t="shared" ref="Q294:BN294" si="200">Q$21</f>
        <v>S27</v>
      </c>
      <c r="R294" s="112" t="str">
        <f t="shared" si="200"/>
        <v>S28</v>
      </c>
      <c r="S294" s="112" t="str">
        <f t="shared" si="200"/>
        <v>S29</v>
      </c>
      <c r="T294" s="112" t="str">
        <f t="shared" si="200"/>
        <v>S30</v>
      </c>
      <c r="U294" s="112" t="str">
        <f t="shared" si="200"/>
        <v>S31</v>
      </c>
      <c r="V294" s="112" t="str">
        <f t="shared" si="200"/>
        <v>S32</v>
      </c>
      <c r="W294" s="112" t="str">
        <f t="shared" si="200"/>
        <v>S33</v>
      </c>
      <c r="X294" s="112" t="str">
        <f t="shared" si="200"/>
        <v>S34</v>
      </c>
      <c r="Y294" s="112" t="str">
        <f t="shared" si="200"/>
        <v>S35</v>
      </c>
      <c r="Z294" s="112" t="str">
        <f t="shared" si="200"/>
        <v>S36</v>
      </c>
      <c r="AA294" s="112" t="str">
        <f t="shared" si="200"/>
        <v>S37</v>
      </c>
      <c r="AB294" s="112" t="str">
        <f t="shared" si="200"/>
        <v>S38</v>
      </c>
      <c r="AC294" s="112" t="str">
        <f t="shared" si="200"/>
        <v>S39</v>
      </c>
      <c r="AD294" s="112" t="str">
        <f t="shared" si="200"/>
        <v>S40</v>
      </c>
      <c r="AE294" s="112" t="str">
        <f t="shared" si="200"/>
        <v>S41</v>
      </c>
      <c r="AF294" s="112" t="str">
        <f t="shared" si="200"/>
        <v>S42</v>
      </c>
      <c r="AG294" s="112" t="str">
        <f t="shared" si="200"/>
        <v>S43</v>
      </c>
      <c r="AH294" s="112" t="str">
        <f t="shared" si="200"/>
        <v>S44</v>
      </c>
      <c r="AI294" s="112" t="str">
        <f t="shared" si="200"/>
        <v>S45</v>
      </c>
      <c r="AJ294" s="112" t="str">
        <f t="shared" si="200"/>
        <v>S46</v>
      </c>
      <c r="AK294" s="112" t="str">
        <f t="shared" si="200"/>
        <v>S47</v>
      </c>
      <c r="AL294" s="112" t="str">
        <f t="shared" si="200"/>
        <v>S48</v>
      </c>
      <c r="AM294" s="112" t="str">
        <f t="shared" si="200"/>
        <v>S49</v>
      </c>
      <c r="AN294" s="112" t="str">
        <f t="shared" si="200"/>
        <v>S50</v>
      </c>
      <c r="AO294" s="112" t="str">
        <f t="shared" si="200"/>
        <v>S51</v>
      </c>
      <c r="AP294" s="112" t="str">
        <f t="shared" si="200"/>
        <v>S52</v>
      </c>
      <c r="AQ294" s="112" t="str">
        <f t="shared" si="200"/>
        <v>S53</v>
      </c>
      <c r="AR294" s="112" t="str">
        <f t="shared" si="200"/>
        <v>S1</v>
      </c>
      <c r="AS294" s="112" t="str">
        <f t="shared" si="200"/>
        <v>S2</v>
      </c>
      <c r="AT294" s="112" t="str">
        <f t="shared" si="200"/>
        <v>S3</v>
      </c>
      <c r="AU294" s="112" t="str">
        <f t="shared" si="200"/>
        <v>S4</v>
      </c>
      <c r="AV294" s="112" t="str">
        <f t="shared" si="200"/>
        <v>S5</v>
      </c>
      <c r="AW294" s="112" t="str">
        <f t="shared" si="200"/>
        <v>S6</v>
      </c>
      <c r="AX294" s="112" t="str">
        <f t="shared" si="200"/>
        <v>S7</v>
      </c>
      <c r="AY294" s="112" t="str">
        <f t="shared" si="200"/>
        <v>S8</v>
      </c>
      <c r="AZ294" s="112" t="str">
        <f t="shared" si="200"/>
        <v>S9</v>
      </c>
      <c r="BA294" s="112" t="str">
        <f t="shared" si="200"/>
        <v>S10</v>
      </c>
      <c r="BB294" s="112" t="str">
        <f t="shared" si="200"/>
        <v>S11</v>
      </c>
      <c r="BC294" s="112" t="str">
        <f t="shared" si="200"/>
        <v>S12</v>
      </c>
      <c r="BD294" s="112" t="str">
        <f t="shared" si="200"/>
        <v>S13</v>
      </c>
      <c r="BE294" s="112" t="str">
        <f t="shared" si="200"/>
        <v>S14</v>
      </c>
      <c r="BF294" s="112" t="str">
        <f t="shared" si="200"/>
        <v>S15</v>
      </c>
      <c r="BG294" s="112" t="str">
        <f t="shared" si="200"/>
        <v>S16</v>
      </c>
      <c r="BH294" s="112" t="str">
        <f t="shared" si="200"/>
        <v>S17</v>
      </c>
      <c r="BI294" s="112" t="str">
        <f t="shared" si="200"/>
        <v>S18</v>
      </c>
      <c r="BJ294" s="112" t="str">
        <f t="shared" si="200"/>
        <v>S19</v>
      </c>
      <c r="BK294" s="112" t="str">
        <f t="shared" si="200"/>
        <v>S20</v>
      </c>
      <c r="BL294" s="112" t="str">
        <f t="shared" si="200"/>
        <v>S21</v>
      </c>
      <c r="BM294" s="112" t="str">
        <f t="shared" si="200"/>
        <v>S22</v>
      </c>
      <c r="BN294" s="113" t="str">
        <f t="shared" si="200"/>
        <v>S23</v>
      </c>
    </row>
    <row r="295" spans="13:66" x14ac:dyDescent="0.3">
      <c r="M295" s="44" t="str">
        <f t="shared" ref="M295:M303" si="201">M281</f>
        <v>Design + review</v>
      </c>
      <c r="N295" s="77">
        <f>MAX(O295:BN295)</f>
        <v>1</v>
      </c>
      <c r="O295" s="41">
        <v>1</v>
      </c>
      <c r="P295" s="1">
        <f t="shared" ref="P295:AE303" si="202">O295</f>
        <v>1</v>
      </c>
      <c r="Q295" s="1">
        <f t="shared" ref="Q295" si="203">P295</f>
        <v>1</v>
      </c>
      <c r="R295" s="1">
        <f t="shared" ref="R295" si="204">Q295</f>
        <v>1</v>
      </c>
      <c r="S295" s="1">
        <f t="shared" ref="S295:S297" si="205">R295</f>
        <v>1</v>
      </c>
      <c r="T295" s="1">
        <f t="shared" ref="T295:T297" si="206">S295</f>
        <v>1</v>
      </c>
      <c r="U295" s="1">
        <f t="shared" ref="U295" si="207">T295</f>
        <v>1</v>
      </c>
      <c r="V295" s="1">
        <f t="shared" ref="V295:V297" si="208">U295</f>
        <v>1</v>
      </c>
      <c r="W295" s="1">
        <f t="shared" ref="W295:W297" si="209">V295</f>
        <v>1</v>
      </c>
      <c r="X295" s="1">
        <f t="shared" ref="X295:X297" si="210">W295</f>
        <v>1</v>
      </c>
      <c r="Y295" s="1">
        <f t="shared" ref="Y295:BN301" si="211">X295</f>
        <v>1</v>
      </c>
      <c r="Z295" s="1">
        <f t="shared" si="211"/>
        <v>1</v>
      </c>
      <c r="AA295" s="1">
        <f t="shared" si="211"/>
        <v>1</v>
      </c>
      <c r="AB295" s="1">
        <f t="shared" si="211"/>
        <v>1</v>
      </c>
      <c r="AC295" s="1">
        <f t="shared" si="211"/>
        <v>1</v>
      </c>
      <c r="AD295" s="1">
        <f t="shared" si="211"/>
        <v>1</v>
      </c>
      <c r="AE295" s="1">
        <f t="shared" si="211"/>
        <v>1</v>
      </c>
      <c r="AF295" s="1">
        <f t="shared" si="211"/>
        <v>1</v>
      </c>
      <c r="AG295" s="1">
        <f t="shared" si="211"/>
        <v>1</v>
      </c>
      <c r="AH295" s="1">
        <f t="shared" si="211"/>
        <v>1</v>
      </c>
      <c r="AI295" s="1">
        <f t="shared" si="211"/>
        <v>1</v>
      </c>
      <c r="AJ295" s="1">
        <f t="shared" si="211"/>
        <v>1</v>
      </c>
      <c r="AK295" s="1">
        <f t="shared" si="211"/>
        <v>1</v>
      </c>
      <c r="AL295" s="1">
        <f t="shared" si="211"/>
        <v>1</v>
      </c>
      <c r="AM295" s="1">
        <f t="shared" si="211"/>
        <v>1</v>
      </c>
      <c r="AN295" s="1">
        <f t="shared" si="211"/>
        <v>1</v>
      </c>
      <c r="AO295" s="1">
        <f t="shared" si="211"/>
        <v>1</v>
      </c>
      <c r="AP295" s="1">
        <f t="shared" si="211"/>
        <v>1</v>
      </c>
      <c r="AQ295" s="1">
        <f t="shared" si="211"/>
        <v>1</v>
      </c>
      <c r="AR295" s="1">
        <f t="shared" si="211"/>
        <v>1</v>
      </c>
      <c r="AS295" s="1">
        <f t="shared" si="211"/>
        <v>1</v>
      </c>
      <c r="AT295" s="1">
        <f t="shared" si="211"/>
        <v>1</v>
      </c>
      <c r="AU295" s="1">
        <f t="shared" si="211"/>
        <v>1</v>
      </c>
      <c r="AV295" s="1">
        <f t="shared" si="211"/>
        <v>1</v>
      </c>
      <c r="AW295" s="1">
        <f t="shared" si="211"/>
        <v>1</v>
      </c>
      <c r="AX295" s="1">
        <f t="shared" si="211"/>
        <v>1</v>
      </c>
      <c r="AY295" s="1">
        <f t="shared" si="211"/>
        <v>1</v>
      </c>
      <c r="AZ295" s="1">
        <f t="shared" si="211"/>
        <v>1</v>
      </c>
      <c r="BA295" s="1">
        <f t="shared" si="211"/>
        <v>1</v>
      </c>
      <c r="BB295" s="1">
        <f t="shared" si="211"/>
        <v>1</v>
      </c>
      <c r="BC295" s="1">
        <f t="shared" si="211"/>
        <v>1</v>
      </c>
      <c r="BD295" s="1">
        <f t="shared" si="211"/>
        <v>1</v>
      </c>
      <c r="BE295" s="1">
        <f t="shared" si="211"/>
        <v>1</v>
      </c>
      <c r="BF295" s="1">
        <f t="shared" si="211"/>
        <v>1</v>
      </c>
      <c r="BG295" s="1">
        <f t="shared" si="211"/>
        <v>1</v>
      </c>
      <c r="BH295" s="1">
        <f t="shared" si="211"/>
        <v>1</v>
      </c>
      <c r="BI295" s="1">
        <f t="shared" si="211"/>
        <v>1</v>
      </c>
      <c r="BJ295" s="1">
        <f t="shared" si="211"/>
        <v>1</v>
      </c>
      <c r="BK295" s="1">
        <f t="shared" si="211"/>
        <v>1</v>
      </c>
      <c r="BL295" s="1">
        <f t="shared" si="211"/>
        <v>1</v>
      </c>
      <c r="BM295" s="1">
        <f t="shared" si="211"/>
        <v>1</v>
      </c>
      <c r="BN295" s="1">
        <f t="shared" si="211"/>
        <v>1</v>
      </c>
    </row>
    <row r="296" spans="13:66" x14ac:dyDescent="0.3">
      <c r="M296" s="18" t="str">
        <f t="shared" si="201"/>
        <v>Esecuzione (system + retest 30%)</v>
      </c>
      <c r="N296" s="78">
        <f>MAX(O296:BN296)</f>
        <v>1</v>
      </c>
      <c r="O296" s="41">
        <v>0.3</v>
      </c>
      <c r="P296" s="1">
        <f t="shared" si="202"/>
        <v>0.3</v>
      </c>
      <c r="Q296" s="361">
        <v>0.45</v>
      </c>
      <c r="R296" s="1">
        <v>0.98</v>
      </c>
      <c r="S296" s="1">
        <f t="shared" si="205"/>
        <v>0.98</v>
      </c>
      <c r="T296" s="1">
        <f t="shared" si="206"/>
        <v>0.98</v>
      </c>
      <c r="U296" s="1">
        <v>1</v>
      </c>
      <c r="V296" s="1">
        <f t="shared" si="208"/>
        <v>1</v>
      </c>
      <c r="W296" s="1">
        <f t="shared" si="209"/>
        <v>1</v>
      </c>
      <c r="X296" s="1">
        <f t="shared" si="210"/>
        <v>1</v>
      </c>
      <c r="Y296" s="1">
        <f t="shared" ref="Y296:Y297" si="212">X296</f>
        <v>1</v>
      </c>
      <c r="Z296" s="1">
        <f t="shared" ref="Z296:Z297" si="213">Y296</f>
        <v>1</v>
      </c>
      <c r="AA296" s="1">
        <f t="shared" ref="AA296:AA297" si="214">Z296</f>
        <v>1</v>
      </c>
      <c r="AB296" s="1">
        <f t="shared" ref="AB296:AB297" si="215">AA296</f>
        <v>1</v>
      </c>
      <c r="AC296" s="1">
        <f t="shared" ref="AC296:AC297" si="216">AB296</f>
        <v>1</v>
      </c>
      <c r="AD296" s="1">
        <f t="shared" si="211"/>
        <v>1</v>
      </c>
      <c r="AE296" s="1">
        <f t="shared" si="211"/>
        <v>1</v>
      </c>
      <c r="AF296" s="1">
        <f t="shared" si="211"/>
        <v>1</v>
      </c>
      <c r="AG296" s="1">
        <f t="shared" si="211"/>
        <v>1</v>
      </c>
      <c r="AH296" s="1">
        <f t="shared" si="211"/>
        <v>1</v>
      </c>
      <c r="AI296" s="1">
        <f t="shared" si="211"/>
        <v>1</v>
      </c>
      <c r="AJ296" s="1">
        <f t="shared" si="211"/>
        <v>1</v>
      </c>
      <c r="AK296" s="1">
        <f t="shared" si="211"/>
        <v>1</v>
      </c>
      <c r="AL296" s="1">
        <f t="shared" si="211"/>
        <v>1</v>
      </c>
      <c r="AM296" s="1">
        <f t="shared" si="211"/>
        <v>1</v>
      </c>
      <c r="AN296" s="1">
        <f t="shared" si="211"/>
        <v>1</v>
      </c>
      <c r="AO296" s="1">
        <f t="shared" si="211"/>
        <v>1</v>
      </c>
      <c r="AP296" s="1">
        <f t="shared" si="211"/>
        <v>1</v>
      </c>
      <c r="AQ296" s="1">
        <f t="shared" si="211"/>
        <v>1</v>
      </c>
      <c r="AR296" s="1">
        <f t="shared" si="211"/>
        <v>1</v>
      </c>
      <c r="AS296" s="1">
        <f t="shared" si="211"/>
        <v>1</v>
      </c>
      <c r="AT296" s="1">
        <f t="shared" si="211"/>
        <v>1</v>
      </c>
      <c r="AU296" s="1">
        <f t="shared" si="211"/>
        <v>1</v>
      </c>
      <c r="AV296" s="1">
        <f t="shared" si="211"/>
        <v>1</v>
      </c>
      <c r="AW296" s="1">
        <f t="shared" si="211"/>
        <v>1</v>
      </c>
      <c r="AX296" s="1">
        <f t="shared" si="211"/>
        <v>1</v>
      </c>
      <c r="AY296" s="1">
        <f t="shared" si="211"/>
        <v>1</v>
      </c>
      <c r="AZ296" s="1">
        <f t="shared" si="211"/>
        <v>1</v>
      </c>
      <c r="BA296" s="1">
        <f t="shared" si="211"/>
        <v>1</v>
      </c>
      <c r="BB296" s="1">
        <f t="shared" si="211"/>
        <v>1</v>
      </c>
      <c r="BC296" s="1">
        <f t="shared" si="211"/>
        <v>1</v>
      </c>
      <c r="BD296" s="1">
        <f t="shared" si="211"/>
        <v>1</v>
      </c>
      <c r="BE296" s="1">
        <f t="shared" si="211"/>
        <v>1</v>
      </c>
      <c r="BF296" s="1">
        <f t="shared" si="211"/>
        <v>1</v>
      </c>
      <c r="BG296" s="1">
        <f t="shared" si="211"/>
        <v>1</v>
      </c>
      <c r="BH296" s="1">
        <f t="shared" si="211"/>
        <v>1</v>
      </c>
      <c r="BI296" s="1">
        <f t="shared" si="211"/>
        <v>1</v>
      </c>
      <c r="BJ296" s="1">
        <f t="shared" si="211"/>
        <v>1</v>
      </c>
      <c r="BK296" s="1">
        <f t="shared" si="211"/>
        <v>1</v>
      </c>
      <c r="BL296" s="1">
        <f t="shared" si="211"/>
        <v>1</v>
      </c>
      <c r="BM296" s="1">
        <f t="shared" si="211"/>
        <v>1</v>
      </c>
      <c r="BN296" s="1">
        <f t="shared" si="211"/>
        <v>1</v>
      </c>
    </row>
    <row r="297" spans="13:66" x14ac:dyDescent="0.3">
      <c r="M297" s="18" t="str">
        <f t="shared" si="201"/>
        <v>NRT</v>
      </c>
      <c r="N297" s="78">
        <f t="shared" ref="N297:N303" si="217">MAX(O297:BN297)</f>
        <v>1</v>
      </c>
      <c r="O297" s="41">
        <v>0</v>
      </c>
      <c r="P297" s="1">
        <f t="shared" si="202"/>
        <v>0</v>
      </c>
      <c r="Q297" s="1">
        <v>0.5</v>
      </c>
      <c r="R297" s="1">
        <v>0.9</v>
      </c>
      <c r="S297" s="1">
        <f t="shared" si="205"/>
        <v>0.9</v>
      </c>
      <c r="T297" s="1">
        <f t="shared" si="206"/>
        <v>0.9</v>
      </c>
      <c r="U297" s="1">
        <v>1</v>
      </c>
      <c r="V297" s="1">
        <f t="shared" si="208"/>
        <v>1</v>
      </c>
      <c r="W297" s="1">
        <f t="shared" si="209"/>
        <v>1</v>
      </c>
      <c r="X297" s="1">
        <f t="shared" si="210"/>
        <v>1</v>
      </c>
      <c r="Y297" s="1">
        <f t="shared" si="212"/>
        <v>1</v>
      </c>
      <c r="Z297" s="1">
        <f t="shared" si="213"/>
        <v>1</v>
      </c>
      <c r="AA297" s="1">
        <f t="shared" si="214"/>
        <v>1</v>
      </c>
      <c r="AB297" s="1">
        <f t="shared" si="215"/>
        <v>1</v>
      </c>
      <c r="AC297" s="1">
        <f t="shared" si="216"/>
        <v>1</v>
      </c>
      <c r="AD297" s="1">
        <f t="shared" ref="AD297" si="218">AC297</f>
        <v>1</v>
      </c>
      <c r="AE297" s="1">
        <f t="shared" ref="AE297" si="219">AD297</f>
        <v>1</v>
      </c>
      <c r="AF297" s="1">
        <f t="shared" ref="AF297" si="220">AE297</f>
        <v>1</v>
      </c>
      <c r="AG297" s="1">
        <f t="shared" si="211"/>
        <v>1</v>
      </c>
      <c r="AH297" s="1">
        <f t="shared" si="211"/>
        <v>1</v>
      </c>
      <c r="AI297" s="1">
        <f t="shared" si="211"/>
        <v>1</v>
      </c>
      <c r="AJ297" s="1">
        <f t="shared" si="211"/>
        <v>1</v>
      </c>
      <c r="AK297" s="1">
        <f t="shared" si="211"/>
        <v>1</v>
      </c>
      <c r="AL297" s="1">
        <f t="shared" si="211"/>
        <v>1</v>
      </c>
      <c r="AM297" s="1">
        <f t="shared" si="211"/>
        <v>1</v>
      </c>
      <c r="AN297" s="1">
        <f t="shared" si="211"/>
        <v>1</v>
      </c>
      <c r="AO297" s="1">
        <f t="shared" si="211"/>
        <v>1</v>
      </c>
      <c r="AP297" s="1">
        <f t="shared" si="211"/>
        <v>1</v>
      </c>
      <c r="AQ297" s="1">
        <f t="shared" si="211"/>
        <v>1</v>
      </c>
      <c r="AR297" s="1">
        <f t="shared" si="211"/>
        <v>1</v>
      </c>
      <c r="AS297" s="1">
        <f t="shared" si="211"/>
        <v>1</v>
      </c>
      <c r="AT297" s="1">
        <f t="shared" si="211"/>
        <v>1</v>
      </c>
      <c r="AU297" s="1">
        <f t="shared" si="211"/>
        <v>1</v>
      </c>
      <c r="AV297" s="1">
        <f t="shared" si="211"/>
        <v>1</v>
      </c>
      <c r="AW297" s="1">
        <f t="shared" si="211"/>
        <v>1</v>
      </c>
      <c r="AX297" s="1">
        <f t="shared" si="211"/>
        <v>1</v>
      </c>
      <c r="AY297" s="1">
        <f t="shared" si="211"/>
        <v>1</v>
      </c>
      <c r="AZ297" s="1">
        <f t="shared" si="211"/>
        <v>1</v>
      </c>
      <c r="BA297" s="1">
        <f t="shared" si="211"/>
        <v>1</v>
      </c>
      <c r="BB297" s="1">
        <f t="shared" si="211"/>
        <v>1</v>
      </c>
      <c r="BC297" s="1">
        <f t="shared" si="211"/>
        <v>1</v>
      </c>
      <c r="BD297" s="1">
        <f t="shared" si="211"/>
        <v>1</v>
      </c>
      <c r="BE297" s="1">
        <f t="shared" si="211"/>
        <v>1</v>
      </c>
      <c r="BF297" s="1">
        <f t="shared" si="211"/>
        <v>1</v>
      </c>
      <c r="BG297" s="1">
        <f t="shared" si="211"/>
        <v>1</v>
      </c>
      <c r="BH297" s="1">
        <f t="shared" si="211"/>
        <v>1</v>
      </c>
      <c r="BI297" s="1">
        <f t="shared" si="211"/>
        <v>1</v>
      </c>
      <c r="BJ297" s="1">
        <f t="shared" si="211"/>
        <v>1</v>
      </c>
      <c r="BK297" s="1">
        <f t="shared" si="211"/>
        <v>1</v>
      </c>
      <c r="BL297" s="1">
        <f t="shared" si="211"/>
        <v>1</v>
      </c>
      <c r="BM297" s="1">
        <f t="shared" si="211"/>
        <v>1</v>
      </c>
      <c r="BN297" s="1">
        <f t="shared" si="211"/>
        <v>1</v>
      </c>
    </row>
    <row r="298" spans="13:66" x14ac:dyDescent="0.3">
      <c r="M298" s="18" t="str">
        <f t="shared" si="201"/>
        <v>Management</v>
      </c>
      <c r="N298" s="78">
        <f t="shared" si="217"/>
        <v>1</v>
      </c>
      <c r="O298" s="41">
        <v>0</v>
      </c>
      <c r="P298" s="1">
        <v>0.1</v>
      </c>
      <c r="Q298" s="1">
        <v>0.15</v>
      </c>
      <c r="R298" s="1">
        <v>0.9</v>
      </c>
      <c r="S298" s="1">
        <f t="shared" si="202"/>
        <v>0.9</v>
      </c>
      <c r="T298" s="1">
        <f t="shared" si="202"/>
        <v>0.9</v>
      </c>
      <c r="U298" s="1">
        <v>1</v>
      </c>
      <c r="V298" s="1">
        <f t="shared" si="202"/>
        <v>1</v>
      </c>
      <c r="W298" s="1">
        <f t="shared" si="202"/>
        <v>1</v>
      </c>
      <c r="X298" s="1">
        <f t="shared" si="202"/>
        <v>1</v>
      </c>
      <c r="Y298" s="1">
        <f t="shared" si="202"/>
        <v>1</v>
      </c>
      <c r="Z298" s="1">
        <f t="shared" si="202"/>
        <v>1</v>
      </c>
      <c r="AA298" s="1">
        <f t="shared" si="202"/>
        <v>1</v>
      </c>
      <c r="AB298" s="1">
        <f t="shared" si="202"/>
        <v>1</v>
      </c>
      <c r="AC298" s="1">
        <f t="shared" si="202"/>
        <v>1</v>
      </c>
      <c r="AD298" s="1">
        <f t="shared" si="202"/>
        <v>1</v>
      </c>
      <c r="AE298" s="1">
        <f t="shared" si="202"/>
        <v>1</v>
      </c>
      <c r="AF298" s="1">
        <f t="shared" si="211"/>
        <v>1</v>
      </c>
      <c r="AG298" s="1">
        <f t="shared" si="211"/>
        <v>1</v>
      </c>
      <c r="AH298" s="1">
        <f t="shared" si="211"/>
        <v>1</v>
      </c>
      <c r="AI298" s="1">
        <f t="shared" si="211"/>
        <v>1</v>
      </c>
      <c r="AJ298" s="1">
        <f t="shared" si="211"/>
        <v>1</v>
      </c>
      <c r="AK298" s="1">
        <f t="shared" si="211"/>
        <v>1</v>
      </c>
      <c r="AL298" s="1">
        <f t="shared" si="211"/>
        <v>1</v>
      </c>
      <c r="AM298" s="1">
        <f t="shared" si="211"/>
        <v>1</v>
      </c>
      <c r="AN298" s="1">
        <f t="shared" si="211"/>
        <v>1</v>
      </c>
      <c r="AO298" s="1">
        <f t="shared" si="211"/>
        <v>1</v>
      </c>
      <c r="AP298" s="1">
        <f t="shared" si="211"/>
        <v>1</v>
      </c>
      <c r="AQ298" s="1">
        <f t="shared" si="211"/>
        <v>1</v>
      </c>
      <c r="AR298" s="1">
        <f t="shared" si="211"/>
        <v>1</v>
      </c>
      <c r="AS298" s="1">
        <f t="shared" si="211"/>
        <v>1</v>
      </c>
      <c r="AT298" s="1">
        <f t="shared" si="211"/>
        <v>1</v>
      </c>
      <c r="AU298" s="1">
        <f t="shared" si="211"/>
        <v>1</v>
      </c>
      <c r="AV298" s="1">
        <f t="shared" si="211"/>
        <v>1</v>
      </c>
      <c r="AW298" s="1">
        <f t="shared" si="211"/>
        <v>1</v>
      </c>
      <c r="AX298" s="1">
        <f t="shared" si="211"/>
        <v>1</v>
      </c>
      <c r="AY298" s="1">
        <f t="shared" si="211"/>
        <v>1</v>
      </c>
      <c r="AZ298" s="1">
        <f t="shared" si="211"/>
        <v>1</v>
      </c>
      <c r="BA298" s="1">
        <f t="shared" si="211"/>
        <v>1</v>
      </c>
      <c r="BB298" s="1">
        <f t="shared" si="211"/>
        <v>1</v>
      </c>
      <c r="BC298" s="1">
        <f t="shared" si="211"/>
        <v>1</v>
      </c>
      <c r="BD298" s="1">
        <f t="shared" si="211"/>
        <v>1</v>
      </c>
      <c r="BE298" s="1">
        <f t="shared" si="211"/>
        <v>1</v>
      </c>
      <c r="BF298" s="1">
        <f t="shared" si="211"/>
        <v>1</v>
      </c>
      <c r="BG298" s="1">
        <f t="shared" si="211"/>
        <v>1</v>
      </c>
      <c r="BH298" s="1">
        <f t="shared" si="211"/>
        <v>1</v>
      </c>
      <c r="BI298" s="1">
        <f t="shared" si="211"/>
        <v>1</v>
      </c>
      <c r="BJ298" s="1">
        <f t="shared" si="211"/>
        <v>1</v>
      </c>
      <c r="BK298" s="1">
        <f t="shared" si="211"/>
        <v>1</v>
      </c>
      <c r="BL298" s="1">
        <f t="shared" si="211"/>
        <v>1</v>
      </c>
      <c r="BM298" s="1">
        <f t="shared" si="211"/>
        <v>1</v>
      </c>
      <c r="BN298" s="1">
        <f t="shared" si="211"/>
        <v>1</v>
      </c>
    </row>
    <row r="299" spans="13:66" x14ac:dyDescent="0.3">
      <c r="M299" s="18" t="str">
        <f t="shared" si="201"/>
        <v>Data preparation</v>
      </c>
      <c r="N299" s="78">
        <f t="shared" si="217"/>
        <v>1</v>
      </c>
      <c r="O299" s="41">
        <v>0</v>
      </c>
      <c r="P299" s="1">
        <v>0.1</v>
      </c>
      <c r="Q299" s="1">
        <v>0.15</v>
      </c>
      <c r="R299" s="1">
        <v>0.9</v>
      </c>
      <c r="S299" s="1">
        <f>R299</f>
        <v>0.9</v>
      </c>
      <c r="T299" s="1">
        <f t="shared" si="202"/>
        <v>0.9</v>
      </c>
      <c r="U299" s="1">
        <v>1</v>
      </c>
      <c r="V299" s="1">
        <f t="shared" si="202"/>
        <v>1</v>
      </c>
      <c r="W299" s="1">
        <f t="shared" si="202"/>
        <v>1</v>
      </c>
      <c r="X299" s="1">
        <f t="shared" si="202"/>
        <v>1</v>
      </c>
      <c r="Y299" s="1">
        <f t="shared" si="202"/>
        <v>1</v>
      </c>
      <c r="Z299" s="1">
        <f t="shared" si="202"/>
        <v>1</v>
      </c>
      <c r="AA299" s="1">
        <f t="shared" si="202"/>
        <v>1</v>
      </c>
      <c r="AB299" s="1">
        <f t="shared" si="202"/>
        <v>1</v>
      </c>
      <c r="AC299" s="1">
        <f t="shared" si="202"/>
        <v>1</v>
      </c>
      <c r="AD299" s="1">
        <f t="shared" si="202"/>
        <v>1</v>
      </c>
      <c r="AE299" s="1">
        <f t="shared" si="202"/>
        <v>1</v>
      </c>
      <c r="AF299" s="1">
        <f t="shared" si="211"/>
        <v>1</v>
      </c>
      <c r="AG299" s="1">
        <f t="shared" si="211"/>
        <v>1</v>
      </c>
      <c r="AH299" s="1">
        <f t="shared" si="211"/>
        <v>1</v>
      </c>
      <c r="AI299" s="1">
        <f t="shared" si="211"/>
        <v>1</v>
      </c>
      <c r="AJ299" s="1">
        <f t="shared" si="211"/>
        <v>1</v>
      </c>
      <c r="AK299" s="1">
        <f t="shared" si="211"/>
        <v>1</v>
      </c>
      <c r="AL299" s="1">
        <f t="shared" si="211"/>
        <v>1</v>
      </c>
      <c r="AM299" s="1">
        <f t="shared" si="211"/>
        <v>1</v>
      </c>
      <c r="AN299" s="1">
        <f t="shared" si="211"/>
        <v>1</v>
      </c>
      <c r="AO299" s="1">
        <f t="shared" si="211"/>
        <v>1</v>
      </c>
      <c r="AP299" s="1">
        <f t="shared" si="211"/>
        <v>1</v>
      </c>
      <c r="AQ299" s="1">
        <f t="shared" si="211"/>
        <v>1</v>
      </c>
      <c r="AR299" s="1">
        <f t="shared" si="211"/>
        <v>1</v>
      </c>
      <c r="AS299" s="1">
        <f t="shared" si="211"/>
        <v>1</v>
      </c>
      <c r="AT299" s="1">
        <f t="shared" si="211"/>
        <v>1</v>
      </c>
      <c r="AU299" s="1">
        <f t="shared" si="211"/>
        <v>1</v>
      </c>
      <c r="AV299" s="1">
        <f t="shared" si="211"/>
        <v>1</v>
      </c>
      <c r="AW299" s="1">
        <f t="shared" si="211"/>
        <v>1</v>
      </c>
      <c r="AX299" s="1">
        <f t="shared" si="211"/>
        <v>1</v>
      </c>
      <c r="AY299" s="1">
        <f t="shared" si="211"/>
        <v>1</v>
      </c>
      <c r="AZ299" s="1">
        <f t="shared" si="211"/>
        <v>1</v>
      </c>
      <c r="BA299" s="1">
        <f t="shared" si="211"/>
        <v>1</v>
      </c>
      <c r="BB299" s="1">
        <f t="shared" si="211"/>
        <v>1</v>
      </c>
      <c r="BC299" s="1">
        <f t="shared" si="211"/>
        <v>1</v>
      </c>
      <c r="BD299" s="1">
        <f t="shared" si="211"/>
        <v>1</v>
      </c>
      <c r="BE299" s="1">
        <f t="shared" si="211"/>
        <v>1</v>
      </c>
      <c r="BF299" s="1">
        <f t="shared" si="211"/>
        <v>1</v>
      </c>
      <c r="BG299" s="1">
        <f t="shared" si="211"/>
        <v>1</v>
      </c>
      <c r="BH299" s="1">
        <f t="shared" si="211"/>
        <v>1</v>
      </c>
      <c r="BI299" s="1">
        <f t="shared" si="211"/>
        <v>1</v>
      </c>
      <c r="BJ299" s="1">
        <f t="shared" si="211"/>
        <v>1</v>
      </c>
      <c r="BK299" s="1">
        <f t="shared" si="211"/>
        <v>1</v>
      </c>
      <c r="BL299" s="1">
        <f t="shared" si="211"/>
        <v>1</v>
      </c>
      <c r="BM299" s="1">
        <f t="shared" si="211"/>
        <v>1</v>
      </c>
      <c r="BN299" s="1">
        <f t="shared" si="211"/>
        <v>1</v>
      </c>
    </row>
    <row r="300" spans="13:66" x14ac:dyDescent="0.3">
      <c r="M300" s="18" t="str">
        <f t="shared" si="201"/>
        <v>Esecuzione (system + retest 30%) Evolutive MyKey</v>
      </c>
      <c r="N300" s="78">
        <f t="shared" si="217"/>
        <v>1</v>
      </c>
      <c r="O300" s="41">
        <v>0</v>
      </c>
      <c r="P300" s="1">
        <v>0</v>
      </c>
      <c r="Q300" s="1">
        <f t="shared" ref="P300:W303" si="221">P300</f>
        <v>0</v>
      </c>
      <c r="R300" s="1">
        <f t="shared" si="202"/>
        <v>0</v>
      </c>
      <c r="S300" s="1">
        <f t="shared" si="202"/>
        <v>0</v>
      </c>
      <c r="T300" s="1">
        <f t="shared" si="202"/>
        <v>0</v>
      </c>
      <c r="U300" s="1">
        <v>1</v>
      </c>
      <c r="V300" s="1">
        <f t="shared" si="202"/>
        <v>1</v>
      </c>
      <c r="W300" s="1">
        <f t="shared" si="202"/>
        <v>1</v>
      </c>
      <c r="X300" s="1">
        <f t="shared" si="202"/>
        <v>1</v>
      </c>
      <c r="Y300" s="1">
        <f t="shared" si="202"/>
        <v>1</v>
      </c>
      <c r="Z300" s="1">
        <f t="shared" si="202"/>
        <v>1</v>
      </c>
      <c r="AA300" s="1">
        <f t="shared" si="202"/>
        <v>1</v>
      </c>
      <c r="AB300" s="1">
        <f t="shared" si="202"/>
        <v>1</v>
      </c>
      <c r="AC300" s="1">
        <f t="shared" si="202"/>
        <v>1</v>
      </c>
      <c r="AD300" s="1">
        <f t="shared" si="202"/>
        <v>1</v>
      </c>
      <c r="AE300" s="1">
        <f t="shared" si="202"/>
        <v>1</v>
      </c>
      <c r="AF300" s="1">
        <f t="shared" si="211"/>
        <v>1</v>
      </c>
      <c r="AG300" s="1">
        <f t="shared" si="211"/>
        <v>1</v>
      </c>
      <c r="AH300" s="1">
        <f t="shared" si="211"/>
        <v>1</v>
      </c>
      <c r="AI300" s="1">
        <f t="shared" si="211"/>
        <v>1</v>
      </c>
      <c r="AJ300" s="1">
        <f t="shared" si="211"/>
        <v>1</v>
      </c>
      <c r="AK300" s="1">
        <f t="shared" si="211"/>
        <v>1</v>
      </c>
      <c r="AL300" s="1">
        <f t="shared" si="211"/>
        <v>1</v>
      </c>
      <c r="AM300" s="1">
        <f t="shared" si="211"/>
        <v>1</v>
      </c>
      <c r="AN300" s="1">
        <f t="shared" si="211"/>
        <v>1</v>
      </c>
      <c r="AO300" s="1">
        <f t="shared" si="211"/>
        <v>1</v>
      </c>
      <c r="AP300" s="1">
        <f t="shared" si="211"/>
        <v>1</v>
      </c>
      <c r="AQ300" s="1">
        <f t="shared" si="211"/>
        <v>1</v>
      </c>
      <c r="AR300" s="1">
        <f t="shared" si="211"/>
        <v>1</v>
      </c>
      <c r="AS300" s="1">
        <f t="shared" si="211"/>
        <v>1</v>
      </c>
      <c r="AT300" s="1">
        <f t="shared" si="211"/>
        <v>1</v>
      </c>
      <c r="AU300" s="1">
        <f t="shared" si="211"/>
        <v>1</v>
      </c>
      <c r="AV300" s="1">
        <f t="shared" si="211"/>
        <v>1</v>
      </c>
      <c r="AW300" s="1">
        <f t="shared" si="211"/>
        <v>1</v>
      </c>
      <c r="AX300" s="1">
        <f t="shared" si="211"/>
        <v>1</v>
      </c>
      <c r="AY300" s="1">
        <f t="shared" si="211"/>
        <v>1</v>
      </c>
      <c r="AZ300" s="1">
        <f t="shared" si="211"/>
        <v>1</v>
      </c>
      <c r="BA300" s="1">
        <f t="shared" si="211"/>
        <v>1</v>
      </c>
      <c r="BB300" s="1">
        <f t="shared" si="211"/>
        <v>1</v>
      </c>
      <c r="BC300" s="1">
        <f t="shared" si="211"/>
        <v>1</v>
      </c>
      <c r="BD300" s="1">
        <f t="shared" si="211"/>
        <v>1</v>
      </c>
      <c r="BE300" s="1">
        <f t="shared" si="211"/>
        <v>1</v>
      </c>
      <c r="BF300" s="1">
        <f t="shared" si="211"/>
        <v>1</v>
      </c>
      <c r="BG300" s="1">
        <f t="shared" si="211"/>
        <v>1</v>
      </c>
      <c r="BH300" s="1">
        <f t="shared" si="211"/>
        <v>1</v>
      </c>
      <c r="BI300" s="1">
        <f t="shared" si="211"/>
        <v>1</v>
      </c>
      <c r="BJ300" s="1">
        <f t="shared" si="211"/>
        <v>1</v>
      </c>
      <c r="BK300" s="1">
        <f t="shared" si="211"/>
        <v>1</v>
      </c>
      <c r="BL300" s="1">
        <f t="shared" si="211"/>
        <v>1</v>
      </c>
      <c r="BM300" s="1">
        <f t="shared" si="211"/>
        <v>1</v>
      </c>
      <c r="BN300" s="1">
        <f t="shared" si="211"/>
        <v>1</v>
      </c>
    </row>
    <row r="301" spans="13:66" x14ac:dyDescent="0.3">
      <c r="M301" s="18">
        <f t="shared" si="201"/>
        <v>0</v>
      </c>
      <c r="N301" s="78">
        <f t="shared" si="217"/>
        <v>0</v>
      </c>
      <c r="O301" s="41">
        <v>0</v>
      </c>
      <c r="P301" s="1">
        <v>0</v>
      </c>
      <c r="Q301" s="1">
        <f t="shared" si="221"/>
        <v>0</v>
      </c>
      <c r="R301" s="1">
        <f t="shared" si="221"/>
        <v>0</v>
      </c>
      <c r="S301" s="1">
        <f t="shared" si="221"/>
        <v>0</v>
      </c>
      <c r="T301" s="1">
        <f t="shared" si="221"/>
        <v>0</v>
      </c>
      <c r="U301" s="1">
        <f t="shared" si="221"/>
        <v>0</v>
      </c>
      <c r="V301" s="1">
        <f t="shared" si="221"/>
        <v>0</v>
      </c>
      <c r="W301" s="1">
        <f t="shared" si="221"/>
        <v>0</v>
      </c>
      <c r="X301" s="1">
        <f t="shared" si="202"/>
        <v>0</v>
      </c>
      <c r="Y301" s="1">
        <f t="shared" si="202"/>
        <v>0</v>
      </c>
      <c r="Z301" s="1">
        <f t="shared" si="202"/>
        <v>0</v>
      </c>
      <c r="AA301" s="1">
        <f t="shared" si="202"/>
        <v>0</v>
      </c>
      <c r="AB301" s="1">
        <f t="shared" si="202"/>
        <v>0</v>
      </c>
      <c r="AC301" s="1">
        <f t="shared" si="202"/>
        <v>0</v>
      </c>
      <c r="AD301" s="1">
        <f t="shared" si="202"/>
        <v>0</v>
      </c>
      <c r="AE301" s="1">
        <f t="shared" si="202"/>
        <v>0</v>
      </c>
      <c r="AF301" s="1">
        <f t="shared" si="211"/>
        <v>0</v>
      </c>
      <c r="AG301" s="1">
        <f t="shared" si="211"/>
        <v>0</v>
      </c>
      <c r="AH301" s="1">
        <f t="shared" si="211"/>
        <v>0</v>
      </c>
      <c r="AI301" s="1">
        <f t="shared" si="211"/>
        <v>0</v>
      </c>
      <c r="AJ301" s="1">
        <f t="shared" si="211"/>
        <v>0</v>
      </c>
      <c r="AK301" s="1">
        <f t="shared" si="211"/>
        <v>0</v>
      </c>
      <c r="AL301" s="1">
        <f t="shared" si="211"/>
        <v>0</v>
      </c>
      <c r="AM301" s="1">
        <f t="shared" si="211"/>
        <v>0</v>
      </c>
      <c r="AN301" s="1">
        <f t="shared" si="211"/>
        <v>0</v>
      </c>
      <c r="AO301" s="1">
        <f t="shared" si="211"/>
        <v>0</v>
      </c>
      <c r="AP301" s="1">
        <f t="shared" si="211"/>
        <v>0</v>
      </c>
      <c r="AQ301" s="1">
        <f t="shared" si="211"/>
        <v>0</v>
      </c>
      <c r="AR301" s="1">
        <f t="shared" si="211"/>
        <v>0</v>
      </c>
      <c r="AS301" s="1">
        <f t="shared" si="211"/>
        <v>0</v>
      </c>
      <c r="AT301" s="1">
        <f t="shared" si="211"/>
        <v>0</v>
      </c>
      <c r="AU301" s="1">
        <f t="shared" si="211"/>
        <v>0</v>
      </c>
      <c r="AV301" s="1">
        <f t="shared" si="211"/>
        <v>0</v>
      </c>
      <c r="AW301" s="1">
        <f t="shared" si="211"/>
        <v>0</v>
      </c>
      <c r="AX301" s="1">
        <f t="shared" si="211"/>
        <v>0</v>
      </c>
      <c r="AY301" s="1">
        <f t="shared" si="211"/>
        <v>0</v>
      </c>
      <c r="AZ301" s="1">
        <f t="shared" si="211"/>
        <v>0</v>
      </c>
      <c r="BA301" s="1">
        <f t="shared" si="211"/>
        <v>0</v>
      </c>
      <c r="BB301" s="1">
        <f t="shared" si="211"/>
        <v>0</v>
      </c>
      <c r="BC301" s="1">
        <f t="shared" si="211"/>
        <v>0</v>
      </c>
      <c r="BD301" s="1">
        <f t="shared" si="211"/>
        <v>0</v>
      </c>
      <c r="BE301" s="1">
        <f t="shared" si="211"/>
        <v>0</v>
      </c>
      <c r="BF301" s="1">
        <f t="shared" si="211"/>
        <v>0</v>
      </c>
      <c r="BG301" s="1">
        <f t="shared" si="211"/>
        <v>0</v>
      </c>
      <c r="BH301" s="1">
        <f t="shared" si="211"/>
        <v>0</v>
      </c>
      <c r="BI301" s="1">
        <f t="shared" si="211"/>
        <v>0</v>
      </c>
      <c r="BJ301" s="1">
        <f t="shared" si="211"/>
        <v>0</v>
      </c>
      <c r="BK301" s="1">
        <f t="shared" ref="BF301:BN303" si="222">BJ301</f>
        <v>0</v>
      </c>
      <c r="BL301" s="1">
        <f t="shared" si="222"/>
        <v>0</v>
      </c>
      <c r="BM301" s="1">
        <f t="shared" si="222"/>
        <v>0</v>
      </c>
      <c r="BN301" s="1">
        <f t="shared" si="222"/>
        <v>0</v>
      </c>
    </row>
    <row r="302" spans="13:66" x14ac:dyDescent="0.3">
      <c r="M302" s="18" t="e">
        <f t="shared" si="201"/>
        <v>#REF!</v>
      </c>
      <c r="N302" s="78">
        <f t="shared" si="217"/>
        <v>0</v>
      </c>
      <c r="O302" s="41">
        <v>0</v>
      </c>
      <c r="P302" s="1">
        <f t="shared" si="221"/>
        <v>0</v>
      </c>
      <c r="Q302" s="1">
        <f t="shared" si="221"/>
        <v>0</v>
      </c>
      <c r="R302" s="1">
        <f t="shared" si="221"/>
        <v>0</v>
      </c>
      <c r="S302" s="1">
        <f t="shared" si="221"/>
        <v>0</v>
      </c>
      <c r="T302" s="1">
        <f t="shared" si="221"/>
        <v>0</v>
      </c>
      <c r="U302" s="1">
        <f t="shared" si="221"/>
        <v>0</v>
      </c>
      <c r="V302" s="1">
        <f t="shared" si="221"/>
        <v>0</v>
      </c>
      <c r="W302" s="1">
        <f t="shared" si="221"/>
        <v>0</v>
      </c>
      <c r="X302" s="1">
        <f t="shared" si="202"/>
        <v>0</v>
      </c>
      <c r="Y302" s="1">
        <f t="shared" si="202"/>
        <v>0</v>
      </c>
      <c r="Z302" s="1">
        <f t="shared" si="202"/>
        <v>0</v>
      </c>
      <c r="AA302" s="1">
        <f t="shared" si="202"/>
        <v>0</v>
      </c>
      <c r="AB302" s="1">
        <f t="shared" si="202"/>
        <v>0</v>
      </c>
      <c r="AC302" s="1">
        <f t="shared" si="202"/>
        <v>0</v>
      </c>
      <c r="AD302" s="1">
        <f t="shared" si="202"/>
        <v>0</v>
      </c>
      <c r="AE302" s="1">
        <f t="shared" si="202"/>
        <v>0</v>
      </c>
      <c r="AF302" s="1">
        <f t="shared" ref="AF302:AU303" si="223">AE302</f>
        <v>0</v>
      </c>
      <c r="AG302" s="1">
        <f t="shared" si="223"/>
        <v>0</v>
      </c>
      <c r="AH302" s="1">
        <f t="shared" si="223"/>
        <v>0</v>
      </c>
      <c r="AI302" s="1">
        <f t="shared" si="223"/>
        <v>0</v>
      </c>
      <c r="AJ302" s="1">
        <f t="shared" si="223"/>
        <v>0</v>
      </c>
      <c r="AK302" s="1">
        <f t="shared" si="223"/>
        <v>0</v>
      </c>
      <c r="AL302" s="1">
        <f t="shared" si="223"/>
        <v>0</v>
      </c>
      <c r="AM302" s="1">
        <f t="shared" si="223"/>
        <v>0</v>
      </c>
      <c r="AN302" s="1">
        <f t="shared" si="223"/>
        <v>0</v>
      </c>
      <c r="AO302" s="1">
        <f t="shared" si="223"/>
        <v>0</v>
      </c>
      <c r="AP302" s="1">
        <f t="shared" si="223"/>
        <v>0</v>
      </c>
      <c r="AQ302" s="1">
        <f t="shared" si="223"/>
        <v>0</v>
      </c>
      <c r="AR302" s="1">
        <f t="shared" si="223"/>
        <v>0</v>
      </c>
      <c r="AS302" s="1">
        <f t="shared" si="223"/>
        <v>0</v>
      </c>
      <c r="AT302" s="1">
        <f t="shared" si="223"/>
        <v>0</v>
      </c>
      <c r="AU302" s="1">
        <f t="shared" si="223"/>
        <v>0</v>
      </c>
      <c r="AV302" s="1">
        <f t="shared" ref="AV302:BK303" si="224">AU302</f>
        <v>0</v>
      </c>
      <c r="AW302" s="1">
        <f t="shared" si="224"/>
        <v>0</v>
      </c>
      <c r="AX302" s="1">
        <f t="shared" si="224"/>
        <v>0</v>
      </c>
      <c r="AY302" s="1">
        <f t="shared" si="224"/>
        <v>0</v>
      </c>
      <c r="AZ302" s="1">
        <f t="shared" si="224"/>
        <v>0</v>
      </c>
      <c r="BA302" s="1">
        <f t="shared" si="224"/>
        <v>0</v>
      </c>
      <c r="BB302" s="1">
        <f t="shared" si="224"/>
        <v>0</v>
      </c>
      <c r="BC302" s="1">
        <f t="shared" si="224"/>
        <v>0</v>
      </c>
      <c r="BD302" s="1">
        <f t="shared" si="224"/>
        <v>0</v>
      </c>
      <c r="BE302" s="1">
        <f t="shared" si="224"/>
        <v>0</v>
      </c>
      <c r="BF302" s="1">
        <f t="shared" si="224"/>
        <v>0</v>
      </c>
      <c r="BG302" s="1">
        <f t="shared" si="224"/>
        <v>0</v>
      </c>
      <c r="BH302" s="1">
        <f t="shared" si="224"/>
        <v>0</v>
      </c>
      <c r="BI302" s="1">
        <f t="shared" si="224"/>
        <v>0</v>
      </c>
      <c r="BJ302" s="1">
        <f t="shared" si="224"/>
        <v>0</v>
      </c>
      <c r="BK302" s="1">
        <f t="shared" si="224"/>
        <v>0</v>
      </c>
      <c r="BL302" s="1">
        <f t="shared" si="222"/>
        <v>0</v>
      </c>
      <c r="BM302" s="1">
        <f t="shared" si="222"/>
        <v>0</v>
      </c>
      <c r="BN302" s="1">
        <f t="shared" si="222"/>
        <v>0</v>
      </c>
    </row>
    <row r="303" spans="13:66" ht="15" thickBot="1" x14ac:dyDescent="0.35">
      <c r="M303" s="45" t="e">
        <f t="shared" si="201"/>
        <v>#REF!</v>
      </c>
      <c r="N303" s="79">
        <f t="shared" si="217"/>
        <v>0</v>
      </c>
      <c r="O303" s="41">
        <v>0</v>
      </c>
      <c r="P303" s="1">
        <f t="shared" si="221"/>
        <v>0</v>
      </c>
      <c r="Q303" s="1">
        <f t="shared" si="221"/>
        <v>0</v>
      </c>
      <c r="R303" s="1">
        <f t="shared" si="221"/>
        <v>0</v>
      </c>
      <c r="S303" s="1">
        <f t="shared" si="221"/>
        <v>0</v>
      </c>
      <c r="T303" s="1">
        <f t="shared" si="221"/>
        <v>0</v>
      </c>
      <c r="U303" s="1">
        <f t="shared" si="221"/>
        <v>0</v>
      </c>
      <c r="V303" s="1">
        <f t="shared" si="221"/>
        <v>0</v>
      </c>
      <c r="W303" s="1">
        <f t="shared" si="221"/>
        <v>0</v>
      </c>
      <c r="X303" s="1">
        <f t="shared" si="202"/>
        <v>0</v>
      </c>
      <c r="Y303" s="1">
        <f t="shared" si="202"/>
        <v>0</v>
      </c>
      <c r="Z303" s="1">
        <f t="shared" si="202"/>
        <v>0</v>
      </c>
      <c r="AA303" s="1">
        <f t="shared" si="202"/>
        <v>0</v>
      </c>
      <c r="AB303" s="1">
        <f t="shared" si="202"/>
        <v>0</v>
      </c>
      <c r="AC303" s="1">
        <f t="shared" si="202"/>
        <v>0</v>
      </c>
      <c r="AD303" s="1">
        <f t="shared" si="202"/>
        <v>0</v>
      </c>
      <c r="AE303" s="1">
        <f t="shared" si="202"/>
        <v>0</v>
      </c>
      <c r="AF303" s="1">
        <f t="shared" si="223"/>
        <v>0</v>
      </c>
      <c r="AG303" s="1">
        <f t="shared" si="223"/>
        <v>0</v>
      </c>
      <c r="AH303" s="1">
        <f t="shared" si="223"/>
        <v>0</v>
      </c>
      <c r="AI303" s="1">
        <f t="shared" si="223"/>
        <v>0</v>
      </c>
      <c r="AJ303" s="1">
        <f t="shared" si="223"/>
        <v>0</v>
      </c>
      <c r="AK303" s="1">
        <f t="shared" si="223"/>
        <v>0</v>
      </c>
      <c r="AL303" s="1">
        <f t="shared" si="223"/>
        <v>0</v>
      </c>
      <c r="AM303" s="1">
        <f t="shared" si="223"/>
        <v>0</v>
      </c>
      <c r="AN303" s="1">
        <f t="shared" si="223"/>
        <v>0</v>
      </c>
      <c r="AO303" s="1">
        <f t="shared" si="223"/>
        <v>0</v>
      </c>
      <c r="AP303" s="1">
        <f t="shared" si="223"/>
        <v>0</v>
      </c>
      <c r="AQ303" s="1">
        <f t="shared" si="223"/>
        <v>0</v>
      </c>
      <c r="AR303" s="1">
        <f t="shared" si="223"/>
        <v>0</v>
      </c>
      <c r="AS303" s="1">
        <f t="shared" si="223"/>
        <v>0</v>
      </c>
      <c r="AT303" s="1">
        <f t="shared" si="223"/>
        <v>0</v>
      </c>
      <c r="AU303" s="1">
        <f t="shared" si="223"/>
        <v>0</v>
      </c>
      <c r="AV303" s="1">
        <f t="shared" si="224"/>
        <v>0</v>
      </c>
      <c r="AW303" s="1">
        <f t="shared" si="224"/>
        <v>0</v>
      </c>
      <c r="AX303" s="1">
        <f t="shared" si="224"/>
        <v>0</v>
      </c>
      <c r="AY303" s="1">
        <f t="shared" si="224"/>
        <v>0</v>
      </c>
      <c r="AZ303" s="1">
        <f t="shared" si="224"/>
        <v>0</v>
      </c>
      <c r="BA303" s="1">
        <f t="shared" si="224"/>
        <v>0</v>
      </c>
      <c r="BB303" s="1">
        <f t="shared" si="224"/>
        <v>0</v>
      </c>
      <c r="BC303" s="1">
        <f t="shared" si="224"/>
        <v>0</v>
      </c>
      <c r="BD303" s="1">
        <f t="shared" si="224"/>
        <v>0</v>
      </c>
      <c r="BE303" s="1">
        <f t="shared" si="224"/>
        <v>0</v>
      </c>
      <c r="BF303" s="1">
        <f t="shared" si="222"/>
        <v>0</v>
      </c>
      <c r="BG303" s="1">
        <f t="shared" si="222"/>
        <v>0</v>
      </c>
      <c r="BH303" s="1">
        <f t="shared" si="222"/>
        <v>0</v>
      </c>
      <c r="BI303" s="1">
        <f t="shared" si="222"/>
        <v>0</v>
      </c>
      <c r="BJ303" s="1">
        <f t="shared" si="222"/>
        <v>0</v>
      </c>
      <c r="BK303" s="1">
        <f t="shared" si="222"/>
        <v>0</v>
      </c>
      <c r="BL303" s="1">
        <f t="shared" si="222"/>
        <v>0</v>
      </c>
      <c r="BM303" s="1">
        <f t="shared" si="222"/>
        <v>0</v>
      </c>
      <c r="BN303" s="1">
        <f t="shared" si="222"/>
        <v>0</v>
      </c>
    </row>
    <row r="304" spans="13:66" ht="15" thickBot="1" x14ac:dyDescent="0.35">
      <c r="O304" s="206">
        <f>SUMPRODUCT(O295:O303,$F$22:$F$30)</f>
        <v>0.24</v>
      </c>
      <c r="P304" s="207">
        <f t="shared" ref="P304:BM304" si="225">SUMPRODUCT(P295:P303,$F$22:$F$30)</f>
        <v>0.26700000000000002</v>
      </c>
      <c r="Q304" s="207">
        <f t="shared" si="225"/>
        <v>0.48550000000000004</v>
      </c>
      <c r="R304" s="207">
        <f t="shared" si="225"/>
        <v>0.93400000000000016</v>
      </c>
      <c r="S304" s="207">
        <f>SUMPRODUCT(S295:S303,$F$22:$F$30)</f>
        <v>0.93400000000000016</v>
      </c>
      <c r="T304" s="207">
        <f>SUMPRODUCT(T295:T303,$F$22:$F$30)</f>
        <v>0.93400000000000016</v>
      </c>
      <c r="U304" s="207">
        <f t="shared" si="225"/>
        <v>1</v>
      </c>
      <c r="V304" s="207">
        <f t="shared" si="225"/>
        <v>1</v>
      </c>
      <c r="W304" s="207">
        <f t="shared" si="225"/>
        <v>1</v>
      </c>
      <c r="X304" s="207">
        <f t="shared" si="225"/>
        <v>1</v>
      </c>
      <c r="Y304" s="207">
        <f t="shared" si="225"/>
        <v>1</v>
      </c>
      <c r="Z304" s="207">
        <f t="shared" si="225"/>
        <v>1</v>
      </c>
      <c r="AA304" s="207">
        <f t="shared" si="225"/>
        <v>1</v>
      </c>
      <c r="AB304" s="207">
        <f t="shared" si="225"/>
        <v>1</v>
      </c>
      <c r="AC304" s="207">
        <f t="shared" si="225"/>
        <v>1</v>
      </c>
      <c r="AD304" s="207">
        <f t="shared" si="225"/>
        <v>1</v>
      </c>
      <c r="AE304" s="207">
        <f t="shared" si="225"/>
        <v>1</v>
      </c>
      <c r="AF304" s="207">
        <f t="shared" si="225"/>
        <v>1</v>
      </c>
      <c r="AG304" s="207">
        <f t="shared" si="225"/>
        <v>1</v>
      </c>
      <c r="AH304" s="207">
        <f t="shared" si="225"/>
        <v>1</v>
      </c>
      <c r="AI304" s="207">
        <f t="shared" si="225"/>
        <v>1</v>
      </c>
      <c r="AJ304" s="207">
        <f t="shared" si="225"/>
        <v>1</v>
      </c>
      <c r="AK304" s="207">
        <f t="shared" si="225"/>
        <v>1</v>
      </c>
      <c r="AL304" s="207">
        <f t="shared" si="225"/>
        <v>1</v>
      </c>
      <c r="AM304" s="207">
        <f t="shared" si="225"/>
        <v>1</v>
      </c>
      <c r="AN304" s="207">
        <f t="shared" si="225"/>
        <v>1</v>
      </c>
      <c r="AO304" s="207">
        <f t="shared" si="225"/>
        <v>1</v>
      </c>
      <c r="AP304" s="207">
        <f t="shared" si="225"/>
        <v>1</v>
      </c>
      <c r="AQ304" s="207">
        <f t="shared" si="225"/>
        <v>1</v>
      </c>
      <c r="AR304" s="207">
        <f t="shared" si="225"/>
        <v>1</v>
      </c>
      <c r="AS304" s="207">
        <f t="shared" si="225"/>
        <v>1</v>
      </c>
      <c r="AT304" s="207">
        <f t="shared" si="225"/>
        <v>1</v>
      </c>
      <c r="AU304" s="207">
        <f t="shared" si="225"/>
        <v>1</v>
      </c>
      <c r="AV304" s="207">
        <f t="shared" si="225"/>
        <v>1</v>
      </c>
      <c r="AW304" s="207">
        <f t="shared" si="225"/>
        <v>1</v>
      </c>
      <c r="AX304" s="207">
        <f t="shared" si="225"/>
        <v>1</v>
      </c>
      <c r="AY304" s="207">
        <f t="shared" si="225"/>
        <v>1</v>
      </c>
      <c r="AZ304" s="207">
        <f t="shared" si="225"/>
        <v>1</v>
      </c>
      <c r="BA304" s="207">
        <f t="shared" si="225"/>
        <v>1</v>
      </c>
      <c r="BB304" s="207">
        <f t="shared" si="225"/>
        <v>1</v>
      </c>
      <c r="BC304" s="207">
        <f t="shared" si="225"/>
        <v>1</v>
      </c>
      <c r="BD304" s="207">
        <f t="shared" si="225"/>
        <v>1</v>
      </c>
      <c r="BE304" s="207">
        <f t="shared" si="225"/>
        <v>1</v>
      </c>
      <c r="BF304" s="207">
        <f t="shared" si="225"/>
        <v>1</v>
      </c>
      <c r="BG304" s="207">
        <f t="shared" si="225"/>
        <v>1</v>
      </c>
      <c r="BH304" s="207">
        <f t="shared" si="225"/>
        <v>1</v>
      </c>
      <c r="BI304" s="207">
        <f t="shared" si="225"/>
        <v>1</v>
      </c>
      <c r="BJ304" s="207">
        <f t="shared" si="225"/>
        <v>1</v>
      </c>
      <c r="BK304" s="207">
        <f t="shared" si="225"/>
        <v>1</v>
      </c>
      <c r="BL304" s="207">
        <f t="shared" si="225"/>
        <v>1</v>
      </c>
      <c r="BM304" s="207">
        <f t="shared" si="225"/>
        <v>1</v>
      </c>
      <c r="BN304" s="208">
        <f>SUMPRODUCT(BN295:BN303,$F$22:$F$30)</f>
        <v>1</v>
      </c>
    </row>
    <row r="305" spans="13:66" ht="15" thickBot="1" x14ac:dyDescent="0.35">
      <c r="O305" s="90"/>
      <c r="P305" s="90"/>
      <c r="Q305" s="90"/>
      <c r="R305" s="90"/>
      <c r="S305" s="90"/>
      <c r="T305" s="90"/>
      <c r="U305" s="90"/>
      <c r="V305" s="90"/>
      <c r="W305" s="90"/>
      <c r="X305" s="90"/>
      <c r="Y305" s="90"/>
      <c r="Z305" s="90"/>
      <c r="AA305" s="90"/>
      <c r="AB305" s="90"/>
      <c r="AC305" s="90"/>
      <c r="AD305" s="90"/>
      <c r="AE305" s="90"/>
      <c r="AF305" s="90"/>
      <c r="AG305" s="90"/>
      <c r="AH305" s="90"/>
      <c r="AI305" s="90"/>
      <c r="AJ305" s="90"/>
      <c r="AK305" s="90"/>
      <c r="AL305" s="90"/>
      <c r="AM305" s="90"/>
      <c r="AN305" s="90"/>
      <c r="AO305" s="90"/>
      <c r="AP305" s="90"/>
      <c r="AQ305" s="90"/>
      <c r="AR305" s="90"/>
      <c r="AS305" s="90"/>
      <c r="AT305" s="90"/>
      <c r="AU305" s="90"/>
      <c r="AV305" s="90"/>
      <c r="AW305" s="90"/>
      <c r="AX305" s="90"/>
      <c r="AY305" s="90"/>
      <c r="AZ305" s="90"/>
      <c r="BA305" s="90"/>
      <c r="BB305" s="90"/>
      <c r="BC305" s="90"/>
      <c r="BD305" s="90"/>
      <c r="BE305" s="90"/>
      <c r="BF305" s="90"/>
      <c r="BG305" s="90"/>
      <c r="BH305" s="90"/>
      <c r="BI305" s="90"/>
      <c r="BJ305" s="90"/>
      <c r="BK305" s="90"/>
      <c r="BL305" s="90"/>
      <c r="BM305" s="90"/>
      <c r="BN305" s="90"/>
    </row>
    <row r="306" spans="13:66" ht="18" x14ac:dyDescent="0.3">
      <c r="N306" s="103" t="str">
        <f>N$19</f>
        <v>DAL</v>
      </c>
      <c r="O306" s="100">
        <f>O$19</f>
        <v>44725</v>
      </c>
      <c r="P306" s="101">
        <f t="shared" ref="P306:BN306" si="226">P$19</f>
        <v>44732</v>
      </c>
      <c r="Q306" s="101">
        <f t="shared" si="226"/>
        <v>44739</v>
      </c>
      <c r="R306" s="101">
        <f t="shared" si="226"/>
        <v>44746</v>
      </c>
      <c r="S306" s="101">
        <f t="shared" si="226"/>
        <v>44753</v>
      </c>
      <c r="T306" s="101">
        <f t="shared" si="226"/>
        <v>44760</v>
      </c>
      <c r="U306" s="101">
        <f t="shared" si="226"/>
        <v>44767</v>
      </c>
      <c r="V306" s="101">
        <f t="shared" si="226"/>
        <v>44774</v>
      </c>
      <c r="W306" s="101">
        <f t="shared" si="226"/>
        <v>44781</v>
      </c>
      <c r="X306" s="101">
        <f t="shared" si="226"/>
        <v>44788</v>
      </c>
      <c r="Y306" s="101">
        <f t="shared" si="226"/>
        <v>44795</v>
      </c>
      <c r="Z306" s="101">
        <f t="shared" si="226"/>
        <v>44802</v>
      </c>
      <c r="AA306" s="101">
        <f t="shared" si="226"/>
        <v>44809</v>
      </c>
      <c r="AB306" s="101">
        <f t="shared" si="226"/>
        <v>44816</v>
      </c>
      <c r="AC306" s="101">
        <f t="shared" si="226"/>
        <v>44823</v>
      </c>
      <c r="AD306" s="101">
        <f t="shared" si="226"/>
        <v>44830</v>
      </c>
      <c r="AE306" s="101">
        <f t="shared" si="226"/>
        <v>44837</v>
      </c>
      <c r="AF306" s="101">
        <f t="shared" si="226"/>
        <v>44844</v>
      </c>
      <c r="AG306" s="101">
        <f t="shared" si="226"/>
        <v>44851</v>
      </c>
      <c r="AH306" s="101">
        <f t="shared" si="226"/>
        <v>44858</v>
      </c>
      <c r="AI306" s="101">
        <f t="shared" si="226"/>
        <v>44865</v>
      </c>
      <c r="AJ306" s="101">
        <f t="shared" si="226"/>
        <v>44872</v>
      </c>
      <c r="AK306" s="101">
        <f t="shared" si="226"/>
        <v>44879</v>
      </c>
      <c r="AL306" s="101">
        <f t="shared" si="226"/>
        <v>44886</v>
      </c>
      <c r="AM306" s="101">
        <f t="shared" si="226"/>
        <v>44893</v>
      </c>
      <c r="AN306" s="101">
        <f t="shared" si="226"/>
        <v>44900</v>
      </c>
      <c r="AO306" s="101">
        <f t="shared" si="226"/>
        <v>44907</v>
      </c>
      <c r="AP306" s="101">
        <f t="shared" si="226"/>
        <v>44914</v>
      </c>
      <c r="AQ306" s="101">
        <f t="shared" si="226"/>
        <v>44921</v>
      </c>
      <c r="AR306" s="101">
        <f t="shared" si="226"/>
        <v>44928</v>
      </c>
      <c r="AS306" s="101">
        <f t="shared" si="226"/>
        <v>44935</v>
      </c>
      <c r="AT306" s="101">
        <f t="shared" si="226"/>
        <v>44942</v>
      </c>
      <c r="AU306" s="101">
        <f t="shared" si="226"/>
        <v>44949</v>
      </c>
      <c r="AV306" s="101">
        <f t="shared" si="226"/>
        <v>44956</v>
      </c>
      <c r="AW306" s="101">
        <f t="shared" si="226"/>
        <v>44963</v>
      </c>
      <c r="AX306" s="101">
        <f t="shared" si="226"/>
        <v>44970</v>
      </c>
      <c r="AY306" s="101">
        <f t="shared" si="226"/>
        <v>44977</v>
      </c>
      <c r="AZ306" s="101">
        <f t="shared" si="226"/>
        <v>44984</v>
      </c>
      <c r="BA306" s="101">
        <f t="shared" si="226"/>
        <v>44991</v>
      </c>
      <c r="BB306" s="101">
        <f t="shared" si="226"/>
        <v>44998</v>
      </c>
      <c r="BC306" s="101">
        <f t="shared" si="226"/>
        <v>45005</v>
      </c>
      <c r="BD306" s="101">
        <f t="shared" si="226"/>
        <v>45012</v>
      </c>
      <c r="BE306" s="101">
        <f t="shared" si="226"/>
        <v>45019</v>
      </c>
      <c r="BF306" s="101">
        <f t="shared" si="226"/>
        <v>45026</v>
      </c>
      <c r="BG306" s="101">
        <f t="shared" si="226"/>
        <v>45033</v>
      </c>
      <c r="BH306" s="101">
        <f t="shared" si="226"/>
        <v>45040</v>
      </c>
      <c r="BI306" s="101">
        <f t="shared" si="226"/>
        <v>45047</v>
      </c>
      <c r="BJ306" s="101">
        <f t="shared" si="226"/>
        <v>45054</v>
      </c>
      <c r="BK306" s="101">
        <f t="shared" si="226"/>
        <v>45061</v>
      </c>
      <c r="BL306" s="101">
        <f t="shared" si="226"/>
        <v>45068</v>
      </c>
      <c r="BM306" s="101">
        <f t="shared" si="226"/>
        <v>45075</v>
      </c>
      <c r="BN306" s="102">
        <f t="shared" si="226"/>
        <v>45082</v>
      </c>
    </row>
    <row r="307" spans="13:66" ht="18.600000000000001" thickBot="1" x14ac:dyDescent="0.35">
      <c r="N307" s="104" t="str">
        <f>N$20</f>
        <v>AL</v>
      </c>
      <c r="O307" s="106">
        <f>O$20</f>
        <v>44731</v>
      </c>
      <c r="P307" s="107">
        <f t="shared" ref="P307:BN307" si="227">P$20</f>
        <v>44738</v>
      </c>
      <c r="Q307" s="107">
        <f t="shared" si="227"/>
        <v>44745</v>
      </c>
      <c r="R307" s="107">
        <f t="shared" si="227"/>
        <v>44752</v>
      </c>
      <c r="S307" s="107">
        <f>S$20</f>
        <v>44759</v>
      </c>
      <c r="T307" s="107">
        <f t="shared" si="227"/>
        <v>44766</v>
      </c>
      <c r="U307" s="107">
        <f t="shared" si="227"/>
        <v>44773</v>
      </c>
      <c r="V307" s="107">
        <f t="shared" si="227"/>
        <v>44780</v>
      </c>
      <c r="W307" s="107">
        <f t="shared" si="227"/>
        <v>44787</v>
      </c>
      <c r="X307" s="107">
        <f t="shared" si="227"/>
        <v>44794</v>
      </c>
      <c r="Y307" s="107">
        <f t="shared" si="227"/>
        <v>44801</v>
      </c>
      <c r="Z307" s="107">
        <f t="shared" si="227"/>
        <v>44808</v>
      </c>
      <c r="AA307" s="107">
        <f t="shared" si="227"/>
        <v>44815</v>
      </c>
      <c r="AB307" s="107">
        <f t="shared" si="227"/>
        <v>44822</v>
      </c>
      <c r="AC307" s="107">
        <f t="shared" si="227"/>
        <v>44829</v>
      </c>
      <c r="AD307" s="107">
        <f t="shared" si="227"/>
        <v>44836</v>
      </c>
      <c r="AE307" s="107">
        <f t="shared" si="227"/>
        <v>44843</v>
      </c>
      <c r="AF307" s="107">
        <f t="shared" si="227"/>
        <v>44850</v>
      </c>
      <c r="AG307" s="107">
        <f t="shared" si="227"/>
        <v>44857</v>
      </c>
      <c r="AH307" s="107">
        <f t="shared" si="227"/>
        <v>44864</v>
      </c>
      <c r="AI307" s="107">
        <f t="shared" si="227"/>
        <v>44871</v>
      </c>
      <c r="AJ307" s="107">
        <f t="shared" si="227"/>
        <v>44878</v>
      </c>
      <c r="AK307" s="107">
        <f t="shared" si="227"/>
        <v>44885</v>
      </c>
      <c r="AL307" s="107">
        <f t="shared" si="227"/>
        <v>44892</v>
      </c>
      <c r="AM307" s="107">
        <f t="shared" si="227"/>
        <v>44899</v>
      </c>
      <c r="AN307" s="107">
        <f t="shared" si="227"/>
        <v>44906</v>
      </c>
      <c r="AO307" s="107">
        <f t="shared" si="227"/>
        <v>44913</v>
      </c>
      <c r="AP307" s="107">
        <f t="shared" si="227"/>
        <v>44920</v>
      </c>
      <c r="AQ307" s="107">
        <f t="shared" si="227"/>
        <v>44927</v>
      </c>
      <c r="AR307" s="107">
        <f t="shared" si="227"/>
        <v>44934</v>
      </c>
      <c r="AS307" s="107">
        <f t="shared" si="227"/>
        <v>44941</v>
      </c>
      <c r="AT307" s="107">
        <f t="shared" si="227"/>
        <v>44948</v>
      </c>
      <c r="AU307" s="107">
        <f t="shared" si="227"/>
        <v>44955</v>
      </c>
      <c r="AV307" s="107">
        <f t="shared" si="227"/>
        <v>44962</v>
      </c>
      <c r="AW307" s="107">
        <f t="shared" si="227"/>
        <v>44969</v>
      </c>
      <c r="AX307" s="107">
        <f t="shared" si="227"/>
        <v>44976</v>
      </c>
      <c r="AY307" s="107">
        <f t="shared" si="227"/>
        <v>44983</v>
      </c>
      <c r="AZ307" s="107">
        <f t="shared" si="227"/>
        <v>44990</v>
      </c>
      <c r="BA307" s="107">
        <f t="shared" si="227"/>
        <v>44997</v>
      </c>
      <c r="BB307" s="107">
        <f t="shared" si="227"/>
        <v>45004</v>
      </c>
      <c r="BC307" s="107">
        <f t="shared" si="227"/>
        <v>45011</v>
      </c>
      <c r="BD307" s="107">
        <f t="shared" si="227"/>
        <v>45018</v>
      </c>
      <c r="BE307" s="107">
        <f t="shared" si="227"/>
        <v>45025</v>
      </c>
      <c r="BF307" s="107">
        <f t="shared" si="227"/>
        <v>45032</v>
      </c>
      <c r="BG307" s="107">
        <f t="shared" si="227"/>
        <v>45039</v>
      </c>
      <c r="BH307" s="107">
        <f t="shared" si="227"/>
        <v>45046</v>
      </c>
      <c r="BI307" s="107">
        <f t="shared" si="227"/>
        <v>45053</v>
      </c>
      <c r="BJ307" s="107">
        <f t="shared" si="227"/>
        <v>45060</v>
      </c>
      <c r="BK307" s="107">
        <f t="shared" si="227"/>
        <v>45067</v>
      </c>
      <c r="BL307" s="107">
        <f t="shared" si="227"/>
        <v>45074</v>
      </c>
      <c r="BM307" s="107">
        <f t="shared" si="227"/>
        <v>45081</v>
      </c>
      <c r="BN307" s="108">
        <f t="shared" si="227"/>
        <v>45088</v>
      </c>
    </row>
    <row r="308" spans="13:66" ht="18.600000000000001" thickBot="1" x14ac:dyDescent="0.4">
      <c r="M308" s="17" t="s">
        <v>39</v>
      </c>
      <c r="N308" s="76">
        <f>SUM(N309:N317)</f>
        <v>28060</v>
      </c>
      <c r="O308" s="131" t="str">
        <f>O$21</f>
        <v>S25</v>
      </c>
      <c r="P308" s="123" t="str">
        <f>P$21</f>
        <v>S26</v>
      </c>
      <c r="Q308" s="123" t="str">
        <f t="shared" ref="Q308:BN308" si="228">Q$21</f>
        <v>S27</v>
      </c>
      <c r="R308" s="123" t="str">
        <f t="shared" si="228"/>
        <v>S28</v>
      </c>
      <c r="S308" s="123" t="str">
        <f t="shared" si="228"/>
        <v>S29</v>
      </c>
      <c r="T308" s="123" t="str">
        <f t="shared" si="228"/>
        <v>S30</v>
      </c>
      <c r="U308" s="123" t="str">
        <f t="shared" si="228"/>
        <v>S31</v>
      </c>
      <c r="V308" s="123" t="str">
        <f t="shared" si="228"/>
        <v>S32</v>
      </c>
      <c r="W308" s="123" t="str">
        <f t="shared" si="228"/>
        <v>S33</v>
      </c>
      <c r="X308" s="123" t="str">
        <f t="shared" si="228"/>
        <v>S34</v>
      </c>
      <c r="Y308" s="123" t="str">
        <f t="shared" si="228"/>
        <v>S35</v>
      </c>
      <c r="Z308" s="123" t="str">
        <f t="shared" si="228"/>
        <v>S36</v>
      </c>
      <c r="AA308" s="123" t="str">
        <f t="shared" si="228"/>
        <v>S37</v>
      </c>
      <c r="AB308" s="123" t="str">
        <f t="shared" si="228"/>
        <v>S38</v>
      </c>
      <c r="AC308" s="123" t="str">
        <f t="shared" si="228"/>
        <v>S39</v>
      </c>
      <c r="AD308" s="123" t="str">
        <f t="shared" si="228"/>
        <v>S40</v>
      </c>
      <c r="AE308" s="123" t="str">
        <f t="shared" si="228"/>
        <v>S41</v>
      </c>
      <c r="AF308" s="123" t="str">
        <f t="shared" si="228"/>
        <v>S42</v>
      </c>
      <c r="AG308" s="123" t="str">
        <f t="shared" si="228"/>
        <v>S43</v>
      </c>
      <c r="AH308" s="123" t="str">
        <f t="shared" si="228"/>
        <v>S44</v>
      </c>
      <c r="AI308" s="123" t="str">
        <f t="shared" si="228"/>
        <v>S45</v>
      </c>
      <c r="AJ308" s="123" t="str">
        <f t="shared" si="228"/>
        <v>S46</v>
      </c>
      <c r="AK308" s="123" t="str">
        <f t="shared" si="228"/>
        <v>S47</v>
      </c>
      <c r="AL308" s="123" t="str">
        <f t="shared" si="228"/>
        <v>S48</v>
      </c>
      <c r="AM308" s="123" t="str">
        <f t="shared" si="228"/>
        <v>S49</v>
      </c>
      <c r="AN308" s="123" t="str">
        <f t="shared" si="228"/>
        <v>S50</v>
      </c>
      <c r="AO308" s="123" t="str">
        <f t="shared" si="228"/>
        <v>S51</v>
      </c>
      <c r="AP308" s="123" t="str">
        <f t="shared" si="228"/>
        <v>S52</v>
      </c>
      <c r="AQ308" s="123" t="str">
        <f t="shared" si="228"/>
        <v>S53</v>
      </c>
      <c r="AR308" s="123" t="str">
        <f t="shared" si="228"/>
        <v>S1</v>
      </c>
      <c r="AS308" s="123" t="str">
        <f t="shared" si="228"/>
        <v>S2</v>
      </c>
      <c r="AT308" s="123" t="str">
        <f t="shared" si="228"/>
        <v>S3</v>
      </c>
      <c r="AU308" s="123" t="str">
        <f t="shared" si="228"/>
        <v>S4</v>
      </c>
      <c r="AV308" s="123" t="str">
        <f t="shared" si="228"/>
        <v>S5</v>
      </c>
      <c r="AW308" s="123" t="str">
        <f t="shared" si="228"/>
        <v>S6</v>
      </c>
      <c r="AX308" s="123" t="str">
        <f t="shared" si="228"/>
        <v>S7</v>
      </c>
      <c r="AY308" s="123" t="str">
        <f t="shared" si="228"/>
        <v>S8</v>
      </c>
      <c r="AZ308" s="123" t="str">
        <f t="shared" si="228"/>
        <v>S9</v>
      </c>
      <c r="BA308" s="123" t="str">
        <f t="shared" si="228"/>
        <v>S10</v>
      </c>
      <c r="BB308" s="123" t="str">
        <f t="shared" si="228"/>
        <v>S11</v>
      </c>
      <c r="BC308" s="123" t="str">
        <f t="shared" si="228"/>
        <v>S12</v>
      </c>
      <c r="BD308" s="123" t="str">
        <f t="shared" si="228"/>
        <v>S13</v>
      </c>
      <c r="BE308" s="123" t="str">
        <f t="shared" si="228"/>
        <v>S14</v>
      </c>
      <c r="BF308" s="123" t="str">
        <f t="shared" si="228"/>
        <v>S15</v>
      </c>
      <c r="BG308" s="123" t="str">
        <f t="shared" si="228"/>
        <v>S16</v>
      </c>
      <c r="BH308" s="123" t="str">
        <f t="shared" si="228"/>
        <v>S17</v>
      </c>
      <c r="BI308" s="123" t="str">
        <f t="shared" si="228"/>
        <v>S18</v>
      </c>
      <c r="BJ308" s="123" t="str">
        <f t="shared" si="228"/>
        <v>S19</v>
      </c>
      <c r="BK308" s="123" t="str">
        <f t="shared" si="228"/>
        <v>S20</v>
      </c>
      <c r="BL308" s="123" t="str">
        <f t="shared" si="228"/>
        <v>S21</v>
      </c>
      <c r="BM308" s="123" t="str">
        <f t="shared" si="228"/>
        <v>S22</v>
      </c>
      <c r="BN308" s="132" t="str">
        <f t="shared" si="228"/>
        <v>S23</v>
      </c>
    </row>
    <row r="309" spans="13:66" x14ac:dyDescent="0.3">
      <c r="M309" s="22" t="str">
        <f t="shared" ref="M309:M317" si="229">M295</f>
        <v>Design + review</v>
      </c>
      <c r="N309" s="128">
        <f>MAX(O309:BN309)</f>
        <v>2300</v>
      </c>
      <c r="O309" s="133">
        <f t="shared" ref="O309:BN313" si="230">O295*$N22</f>
        <v>2300</v>
      </c>
      <c r="P309" s="80">
        <f t="shared" si="230"/>
        <v>2300</v>
      </c>
      <c r="Q309" s="80">
        <f t="shared" si="230"/>
        <v>2300</v>
      </c>
      <c r="R309" s="80">
        <f t="shared" si="230"/>
        <v>2300</v>
      </c>
      <c r="S309" s="80">
        <f t="shared" si="230"/>
        <v>2300</v>
      </c>
      <c r="T309" s="80">
        <f t="shared" si="230"/>
        <v>2300</v>
      </c>
      <c r="U309" s="80">
        <f t="shared" si="230"/>
        <v>2300</v>
      </c>
      <c r="V309" s="80">
        <f t="shared" si="230"/>
        <v>2300</v>
      </c>
      <c r="W309" s="80">
        <f t="shared" si="230"/>
        <v>2300</v>
      </c>
      <c r="X309" s="80">
        <f t="shared" si="230"/>
        <v>2300</v>
      </c>
      <c r="Y309" s="80">
        <f t="shared" si="230"/>
        <v>2300</v>
      </c>
      <c r="Z309" s="80">
        <f t="shared" si="230"/>
        <v>2300</v>
      </c>
      <c r="AA309" s="80">
        <f t="shared" si="230"/>
        <v>2300</v>
      </c>
      <c r="AB309" s="80">
        <f t="shared" si="230"/>
        <v>2300</v>
      </c>
      <c r="AC309" s="80">
        <f t="shared" si="230"/>
        <v>2300</v>
      </c>
      <c r="AD309" s="80">
        <f t="shared" si="230"/>
        <v>2300</v>
      </c>
      <c r="AE309" s="80">
        <f t="shared" si="230"/>
        <v>2300</v>
      </c>
      <c r="AF309" s="80">
        <f t="shared" si="230"/>
        <v>2300</v>
      </c>
      <c r="AG309" s="80">
        <f t="shared" si="230"/>
        <v>2300</v>
      </c>
      <c r="AH309" s="80">
        <f t="shared" si="230"/>
        <v>2300</v>
      </c>
      <c r="AI309" s="80">
        <f t="shared" si="230"/>
        <v>2300</v>
      </c>
      <c r="AJ309" s="80">
        <f t="shared" si="230"/>
        <v>2300</v>
      </c>
      <c r="AK309" s="80">
        <f t="shared" si="230"/>
        <v>2300</v>
      </c>
      <c r="AL309" s="80">
        <f t="shared" si="230"/>
        <v>2300</v>
      </c>
      <c r="AM309" s="80">
        <f t="shared" si="230"/>
        <v>2300</v>
      </c>
      <c r="AN309" s="80">
        <f t="shared" si="230"/>
        <v>2300</v>
      </c>
      <c r="AO309" s="80">
        <f t="shared" si="230"/>
        <v>2300</v>
      </c>
      <c r="AP309" s="80">
        <f t="shared" si="230"/>
        <v>2300</v>
      </c>
      <c r="AQ309" s="80">
        <f t="shared" si="230"/>
        <v>2300</v>
      </c>
      <c r="AR309" s="80">
        <f t="shared" si="230"/>
        <v>2300</v>
      </c>
      <c r="AS309" s="80">
        <f t="shared" si="230"/>
        <v>2300</v>
      </c>
      <c r="AT309" s="80">
        <f t="shared" si="230"/>
        <v>2300</v>
      </c>
      <c r="AU309" s="80">
        <f t="shared" si="230"/>
        <v>2300</v>
      </c>
      <c r="AV309" s="80">
        <f t="shared" si="230"/>
        <v>2300</v>
      </c>
      <c r="AW309" s="80">
        <f t="shared" si="230"/>
        <v>2300</v>
      </c>
      <c r="AX309" s="80">
        <f t="shared" si="230"/>
        <v>2300</v>
      </c>
      <c r="AY309" s="80">
        <f t="shared" si="230"/>
        <v>2300</v>
      </c>
      <c r="AZ309" s="80">
        <f t="shared" si="230"/>
        <v>2300</v>
      </c>
      <c r="BA309" s="80">
        <f t="shared" si="230"/>
        <v>2300</v>
      </c>
      <c r="BB309" s="80">
        <f t="shared" si="230"/>
        <v>2300</v>
      </c>
      <c r="BC309" s="80">
        <f t="shared" si="230"/>
        <v>2300</v>
      </c>
      <c r="BD309" s="80">
        <f t="shared" si="230"/>
        <v>2300</v>
      </c>
      <c r="BE309" s="80">
        <f t="shared" si="230"/>
        <v>2300</v>
      </c>
      <c r="BF309" s="80">
        <f t="shared" si="230"/>
        <v>2300</v>
      </c>
      <c r="BG309" s="80">
        <f t="shared" si="230"/>
        <v>2300</v>
      </c>
      <c r="BH309" s="80">
        <f t="shared" si="230"/>
        <v>2300</v>
      </c>
      <c r="BI309" s="80">
        <f t="shared" si="230"/>
        <v>2300</v>
      </c>
      <c r="BJ309" s="80">
        <f t="shared" si="230"/>
        <v>2300</v>
      </c>
      <c r="BK309" s="80">
        <f t="shared" si="230"/>
        <v>2300</v>
      </c>
      <c r="BL309" s="80">
        <f t="shared" si="230"/>
        <v>2300</v>
      </c>
      <c r="BM309" s="80">
        <f t="shared" si="230"/>
        <v>2300</v>
      </c>
      <c r="BN309" s="81">
        <f t="shared" si="230"/>
        <v>2300</v>
      </c>
    </row>
    <row r="310" spans="13:66" x14ac:dyDescent="0.3">
      <c r="M310" s="24" t="str">
        <f t="shared" si="229"/>
        <v>Esecuzione (system + retest 30%)</v>
      </c>
      <c r="N310" s="129">
        <f t="shared" ref="N310:N317" si="231">MAX(O310:BN310)</f>
        <v>11960</v>
      </c>
      <c r="O310" s="67">
        <f t="shared" si="230"/>
        <v>3588</v>
      </c>
      <c r="P310" s="68">
        <f t="shared" si="230"/>
        <v>3588</v>
      </c>
      <c r="Q310" s="68">
        <f t="shared" si="230"/>
        <v>5382</v>
      </c>
      <c r="R310" s="68">
        <f t="shared" si="230"/>
        <v>11720.8</v>
      </c>
      <c r="S310" s="68">
        <f t="shared" si="230"/>
        <v>11720.8</v>
      </c>
      <c r="T310" s="68">
        <f t="shared" si="230"/>
        <v>11720.8</v>
      </c>
      <c r="U310" s="68">
        <f t="shared" si="230"/>
        <v>11960</v>
      </c>
      <c r="V310" s="68">
        <f t="shared" si="230"/>
        <v>11960</v>
      </c>
      <c r="W310" s="68">
        <f t="shared" si="230"/>
        <v>11960</v>
      </c>
      <c r="X310" s="68">
        <f t="shared" si="230"/>
        <v>11960</v>
      </c>
      <c r="Y310" s="68">
        <f t="shared" si="230"/>
        <v>11960</v>
      </c>
      <c r="Z310" s="68">
        <f t="shared" si="230"/>
        <v>11960</v>
      </c>
      <c r="AA310" s="68">
        <f t="shared" si="230"/>
        <v>11960</v>
      </c>
      <c r="AB310" s="68">
        <f t="shared" si="230"/>
        <v>11960</v>
      </c>
      <c r="AC310" s="68">
        <f t="shared" si="230"/>
        <v>11960</v>
      </c>
      <c r="AD310" s="68">
        <f t="shared" si="230"/>
        <v>11960</v>
      </c>
      <c r="AE310" s="68">
        <f t="shared" si="230"/>
        <v>11960</v>
      </c>
      <c r="AF310" s="68">
        <f t="shared" si="230"/>
        <v>11960</v>
      </c>
      <c r="AG310" s="68">
        <f t="shared" si="230"/>
        <v>11960</v>
      </c>
      <c r="AH310" s="68">
        <f t="shared" si="230"/>
        <v>11960</v>
      </c>
      <c r="AI310" s="68">
        <f t="shared" si="230"/>
        <v>11960</v>
      </c>
      <c r="AJ310" s="68">
        <f t="shared" si="230"/>
        <v>11960</v>
      </c>
      <c r="AK310" s="68">
        <f t="shared" si="230"/>
        <v>11960</v>
      </c>
      <c r="AL310" s="68">
        <f t="shared" si="230"/>
        <v>11960</v>
      </c>
      <c r="AM310" s="68">
        <f t="shared" si="230"/>
        <v>11960</v>
      </c>
      <c r="AN310" s="68">
        <f t="shared" si="230"/>
        <v>11960</v>
      </c>
      <c r="AO310" s="68">
        <f t="shared" si="230"/>
        <v>11960</v>
      </c>
      <c r="AP310" s="68">
        <f t="shared" si="230"/>
        <v>11960</v>
      </c>
      <c r="AQ310" s="68">
        <f t="shared" si="230"/>
        <v>11960</v>
      </c>
      <c r="AR310" s="68">
        <f t="shared" si="230"/>
        <v>11960</v>
      </c>
      <c r="AS310" s="68">
        <f t="shared" si="230"/>
        <v>11960</v>
      </c>
      <c r="AT310" s="68">
        <f t="shared" si="230"/>
        <v>11960</v>
      </c>
      <c r="AU310" s="68">
        <f t="shared" si="230"/>
        <v>11960</v>
      </c>
      <c r="AV310" s="68">
        <f t="shared" si="230"/>
        <v>11960</v>
      </c>
      <c r="AW310" s="68">
        <f t="shared" si="230"/>
        <v>11960</v>
      </c>
      <c r="AX310" s="68">
        <f t="shared" si="230"/>
        <v>11960</v>
      </c>
      <c r="AY310" s="68">
        <f t="shared" si="230"/>
        <v>11960</v>
      </c>
      <c r="AZ310" s="68">
        <f t="shared" si="230"/>
        <v>11960</v>
      </c>
      <c r="BA310" s="68">
        <f t="shared" si="230"/>
        <v>11960</v>
      </c>
      <c r="BB310" s="68">
        <f t="shared" si="230"/>
        <v>11960</v>
      </c>
      <c r="BC310" s="68">
        <f t="shared" si="230"/>
        <v>11960</v>
      </c>
      <c r="BD310" s="68">
        <f t="shared" si="230"/>
        <v>11960</v>
      </c>
      <c r="BE310" s="68">
        <f t="shared" si="230"/>
        <v>11960</v>
      </c>
      <c r="BF310" s="68">
        <f t="shared" si="230"/>
        <v>11960</v>
      </c>
      <c r="BG310" s="68">
        <f t="shared" si="230"/>
        <v>11960</v>
      </c>
      <c r="BH310" s="68">
        <f t="shared" si="230"/>
        <v>11960</v>
      </c>
      <c r="BI310" s="68">
        <f t="shared" si="230"/>
        <v>11960</v>
      </c>
      <c r="BJ310" s="68">
        <f t="shared" si="230"/>
        <v>11960</v>
      </c>
      <c r="BK310" s="68">
        <f t="shared" si="230"/>
        <v>11960</v>
      </c>
      <c r="BL310" s="68">
        <f t="shared" si="230"/>
        <v>11960</v>
      </c>
      <c r="BM310" s="68">
        <f t="shared" si="230"/>
        <v>11960</v>
      </c>
      <c r="BN310" s="69">
        <f t="shared" si="230"/>
        <v>11960</v>
      </c>
    </row>
    <row r="311" spans="13:66" x14ac:dyDescent="0.3">
      <c r="M311" s="24" t="str">
        <f t="shared" si="229"/>
        <v>NRT</v>
      </c>
      <c r="N311" s="129">
        <f t="shared" si="231"/>
        <v>2300</v>
      </c>
      <c r="O311" s="67">
        <f t="shared" si="230"/>
        <v>0</v>
      </c>
      <c r="P311" s="68">
        <f t="shared" si="230"/>
        <v>0</v>
      </c>
      <c r="Q311" s="68">
        <f t="shared" si="230"/>
        <v>1150</v>
      </c>
      <c r="R311" s="68">
        <f t="shared" si="230"/>
        <v>2070</v>
      </c>
      <c r="S311" s="68">
        <f t="shared" si="230"/>
        <v>2070</v>
      </c>
      <c r="T311" s="68">
        <f t="shared" si="230"/>
        <v>2070</v>
      </c>
      <c r="U311" s="68">
        <f t="shared" si="230"/>
        <v>2300</v>
      </c>
      <c r="V311" s="68">
        <f t="shared" si="230"/>
        <v>2300</v>
      </c>
      <c r="W311" s="68">
        <f t="shared" si="230"/>
        <v>2300</v>
      </c>
      <c r="X311" s="68">
        <f t="shared" si="230"/>
        <v>2300</v>
      </c>
      <c r="Y311" s="68">
        <f t="shared" si="230"/>
        <v>2300</v>
      </c>
      <c r="Z311" s="68">
        <f t="shared" si="230"/>
        <v>2300</v>
      </c>
      <c r="AA311" s="68">
        <f t="shared" si="230"/>
        <v>2300</v>
      </c>
      <c r="AB311" s="68">
        <f t="shared" si="230"/>
        <v>2300</v>
      </c>
      <c r="AC311" s="68">
        <f t="shared" si="230"/>
        <v>2300</v>
      </c>
      <c r="AD311" s="68">
        <f t="shared" si="230"/>
        <v>2300</v>
      </c>
      <c r="AE311" s="68">
        <f t="shared" si="230"/>
        <v>2300</v>
      </c>
      <c r="AF311" s="68">
        <f t="shared" si="230"/>
        <v>2300</v>
      </c>
      <c r="AG311" s="68">
        <f t="shared" si="230"/>
        <v>2300</v>
      </c>
      <c r="AH311" s="68">
        <f t="shared" si="230"/>
        <v>2300</v>
      </c>
      <c r="AI311" s="68">
        <f t="shared" si="230"/>
        <v>2300</v>
      </c>
      <c r="AJ311" s="68">
        <f t="shared" si="230"/>
        <v>2300</v>
      </c>
      <c r="AK311" s="68">
        <f t="shared" si="230"/>
        <v>2300</v>
      </c>
      <c r="AL311" s="68">
        <f t="shared" si="230"/>
        <v>2300</v>
      </c>
      <c r="AM311" s="68">
        <f t="shared" si="230"/>
        <v>2300</v>
      </c>
      <c r="AN311" s="68">
        <f t="shared" si="230"/>
        <v>2300</v>
      </c>
      <c r="AO311" s="68">
        <f t="shared" si="230"/>
        <v>2300</v>
      </c>
      <c r="AP311" s="68">
        <f t="shared" si="230"/>
        <v>2300</v>
      </c>
      <c r="AQ311" s="68">
        <f t="shared" si="230"/>
        <v>2300</v>
      </c>
      <c r="AR311" s="68">
        <f t="shared" si="230"/>
        <v>2300</v>
      </c>
      <c r="AS311" s="68">
        <f t="shared" si="230"/>
        <v>2300</v>
      </c>
      <c r="AT311" s="68">
        <f t="shared" si="230"/>
        <v>2300</v>
      </c>
      <c r="AU311" s="68">
        <f t="shared" si="230"/>
        <v>2300</v>
      </c>
      <c r="AV311" s="68">
        <f t="shared" si="230"/>
        <v>2300</v>
      </c>
      <c r="AW311" s="68">
        <f t="shared" si="230"/>
        <v>2300</v>
      </c>
      <c r="AX311" s="68">
        <f t="shared" si="230"/>
        <v>2300</v>
      </c>
      <c r="AY311" s="68">
        <f t="shared" si="230"/>
        <v>2300</v>
      </c>
      <c r="AZ311" s="68">
        <f t="shared" si="230"/>
        <v>2300</v>
      </c>
      <c r="BA311" s="68">
        <f t="shared" si="230"/>
        <v>2300</v>
      </c>
      <c r="BB311" s="68">
        <f t="shared" si="230"/>
        <v>2300</v>
      </c>
      <c r="BC311" s="68">
        <f t="shared" si="230"/>
        <v>2300</v>
      </c>
      <c r="BD311" s="68">
        <f t="shared" si="230"/>
        <v>2300</v>
      </c>
      <c r="BE311" s="68">
        <f t="shared" si="230"/>
        <v>2300</v>
      </c>
      <c r="BF311" s="68">
        <f t="shared" si="230"/>
        <v>2300</v>
      </c>
      <c r="BG311" s="68">
        <f t="shared" si="230"/>
        <v>2300</v>
      </c>
      <c r="BH311" s="68">
        <f t="shared" si="230"/>
        <v>2300</v>
      </c>
      <c r="BI311" s="68">
        <f t="shared" si="230"/>
        <v>2300</v>
      </c>
      <c r="BJ311" s="68">
        <f t="shared" si="230"/>
        <v>2300</v>
      </c>
      <c r="BK311" s="68">
        <f t="shared" si="230"/>
        <v>2300</v>
      </c>
      <c r="BL311" s="68">
        <f t="shared" si="230"/>
        <v>2300</v>
      </c>
      <c r="BM311" s="68">
        <f t="shared" si="230"/>
        <v>2300</v>
      </c>
      <c r="BN311" s="69">
        <f t="shared" si="230"/>
        <v>2300</v>
      </c>
    </row>
    <row r="312" spans="13:66" x14ac:dyDescent="0.3">
      <c r="M312" s="24" t="str">
        <f t="shared" si="229"/>
        <v>Management</v>
      </c>
      <c r="N312" s="129">
        <f t="shared" si="231"/>
        <v>5060</v>
      </c>
      <c r="O312" s="67">
        <f t="shared" si="230"/>
        <v>0</v>
      </c>
      <c r="P312" s="68">
        <f t="shared" si="230"/>
        <v>506</v>
      </c>
      <c r="Q312" s="68">
        <f t="shared" si="230"/>
        <v>759</v>
      </c>
      <c r="R312" s="68">
        <f t="shared" si="230"/>
        <v>4554</v>
      </c>
      <c r="S312" s="68">
        <f t="shared" si="230"/>
        <v>4554</v>
      </c>
      <c r="T312" s="68">
        <f t="shared" si="230"/>
        <v>4554</v>
      </c>
      <c r="U312" s="68">
        <f t="shared" si="230"/>
        <v>5060</v>
      </c>
      <c r="V312" s="68">
        <f t="shared" si="230"/>
        <v>5060</v>
      </c>
      <c r="W312" s="68">
        <f t="shared" si="230"/>
        <v>5060</v>
      </c>
      <c r="X312" s="68">
        <f t="shared" si="230"/>
        <v>5060</v>
      </c>
      <c r="Y312" s="68">
        <f t="shared" si="230"/>
        <v>5060</v>
      </c>
      <c r="Z312" s="68">
        <f t="shared" si="230"/>
        <v>5060</v>
      </c>
      <c r="AA312" s="68">
        <f t="shared" si="230"/>
        <v>5060</v>
      </c>
      <c r="AB312" s="68">
        <f t="shared" si="230"/>
        <v>5060</v>
      </c>
      <c r="AC312" s="68">
        <f t="shared" si="230"/>
        <v>5060</v>
      </c>
      <c r="AD312" s="68">
        <f t="shared" si="230"/>
        <v>5060</v>
      </c>
      <c r="AE312" s="68">
        <f t="shared" si="230"/>
        <v>5060</v>
      </c>
      <c r="AF312" s="68">
        <f t="shared" si="230"/>
        <v>5060</v>
      </c>
      <c r="AG312" s="68">
        <f t="shared" si="230"/>
        <v>5060</v>
      </c>
      <c r="AH312" s="68">
        <f t="shared" si="230"/>
        <v>5060</v>
      </c>
      <c r="AI312" s="68">
        <f t="shared" si="230"/>
        <v>5060</v>
      </c>
      <c r="AJ312" s="68">
        <f t="shared" si="230"/>
        <v>5060</v>
      </c>
      <c r="AK312" s="68">
        <f t="shared" si="230"/>
        <v>5060</v>
      </c>
      <c r="AL312" s="68">
        <f t="shared" si="230"/>
        <v>5060</v>
      </c>
      <c r="AM312" s="68">
        <f t="shared" si="230"/>
        <v>5060</v>
      </c>
      <c r="AN312" s="68">
        <f t="shared" si="230"/>
        <v>5060</v>
      </c>
      <c r="AO312" s="68">
        <f t="shared" si="230"/>
        <v>5060</v>
      </c>
      <c r="AP312" s="68">
        <f t="shared" si="230"/>
        <v>5060</v>
      </c>
      <c r="AQ312" s="68">
        <f t="shared" si="230"/>
        <v>5060</v>
      </c>
      <c r="AR312" s="68">
        <f t="shared" si="230"/>
        <v>5060</v>
      </c>
      <c r="AS312" s="68">
        <f t="shared" si="230"/>
        <v>5060</v>
      </c>
      <c r="AT312" s="68">
        <f t="shared" si="230"/>
        <v>5060</v>
      </c>
      <c r="AU312" s="68">
        <f t="shared" si="230"/>
        <v>5060</v>
      </c>
      <c r="AV312" s="68">
        <f t="shared" si="230"/>
        <v>5060</v>
      </c>
      <c r="AW312" s="68">
        <f t="shared" si="230"/>
        <v>5060</v>
      </c>
      <c r="AX312" s="68">
        <f t="shared" si="230"/>
        <v>5060</v>
      </c>
      <c r="AY312" s="68">
        <f t="shared" si="230"/>
        <v>5060</v>
      </c>
      <c r="AZ312" s="68">
        <f t="shared" si="230"/>
        <v>5060</v>
      </c>
      <c r="BA312" s="68">
        <f t="shared" si="230"/>
        <v>5060</v>
      </c>
      <c r="BB312" s="68">
        <f t="shared" si="230"/>
        <v>5060</v>
      </c>
      <c r="BC312" s="68">
        <f t="shared" si="230"/>
        <v>5060</v>
      </c>
      <c r="BD312" s="68">
        <f t="shared" si="230"/>
        <v>5060</v>
      </c>
      <c r="BE312" s="68">
        <f t="shared" si="230"/>
        <v>5060</v>
      </c>
      <c r="BF312" s="68">
        <f t="shared" si="230"/>
        <v>5060</v>
      </c>
      <c r="BG312" s="68">
        <f t="shared" si="230"/>
        <v>5060</v>
      </c>
      <c r="BH312" s="68">
        <f t="shared" si="230"/>
        <v>5060</v>
      </c>
      <c r="BI312" s="68">
        <f t="shared" si="230"/>
        <v>5060</v>
      </c>
      <c r="BJ312" s="68">
        <f t="shared" si="230"/>
        <v>5060</v>
      </c>
      <c r="BK312" s="68">
        <f t="shared" si="230"/>
        <v>5060</v>
      </c>
      <c r="BL312" s="68">
        <f t="shared" si="230"/>
        <v>5060</v>
      </c>
      <c r="BM312" s="68">
        <f t="shared" si="230"/>
        <v>5060</v>
      </c>
      <c r="BN312" s="69">
        <f t="shared" si="230"/>
        <v>5060</v>
      </c>
    </row>
    <row r="313" spans="13:66" x14ac:dyDescent="0.3">
      <c r="M313" s="24" t="str">
        <f t="shared" si="229"/>
        <v>Data preparation</v>
      </c>
      <c r="N313" s="129">
        <f t="shared" si="231"/>
        <v>3680</v>
      </c>
      <c r="O313" s="67">
        <f t="shared" si="230"/>
        <v>0</v>
      </c>
      <c r="P313" s="68">
        <f t="shared" si="230"/>
        <v>368</v>
      </c>
      <c r="Q313" s="68">
        <f t="shared" si="230"/>
        <v>552</v>
      </c>
      <c r="R313" s="68">
        <f t="shared" si="230"/>
        <v>3312</v>
      </c>
      <c r="S313" s="68">
        <f t="shared" si="230"/>
        <v>3312</v>
      </c>
      <c r="T313" s="68">
        <f t="shared" si="230"/>
        <v>3312</v>
      </c>
      <c r="U313" s="68">
        <f t="shared" si="230"/>
        <v>3680</v>
      </c>
      <c r="V313" s="68">
        <f t="shared" si="230"/>
        <v>3680</v>
      </c>
      <c r="W313" s="68">
        <f t="shared" si="230"/>
        <v>3680</v>
      </c>
      <c r="X313" s="68">
        <f t="shared" si="230"/>
        <v>3680</v>
      </c>
      <c r="Y313" s="68">
        <f t="shared" si="230"/>
        <v>3680</v>
      </c>
      <c r="Z313" s="68">
        <f t="shared" si="230"/>
        <v>3680</v>
      </c>
      <c r="AA313" s="68">
        <f t="shared" si="230"/>
        <v>3680</v>
      </c>
      <c r="AB313" s="68">
        <f t="shared" si="230"/>
        <v>3680</v>
      </c>
      <c r="AC313" s="68">
        <f t="shared" si="230"/>
        <v>3680</v>
      </c>
      <c r="AD313" s="68">
        <f t="shared" si="230"/>
        <v>3680</v>
      </c>
      <c r="AE313" s="68">
        <f t="shared" si="230"/>
        <v>3680</v>
      </c>
      <c r="AF313" s="68">
        <f t="shared" si="230"/>
        <v>3680</v>
      </c>
      <c r="AG313" s="68">
        <f t="shared" si="230"/>
        <v>3680</v>
      </c>
      <c r="AH313" s="68">
        <f t="shared" si="230"/>
        <v>3680</v>
      </c>
      <c r="AI313" s="68">
        <f t="shared" si="230"/>
        <v>3680</v>
      </c>
      <c r="AJ313" s="68">
        <f t="shared" si="230"/>
        <v>3680</v>
      </c>
      <c r="AK313" s="68">
        <f t="shared" si="230"/>
        <v>3680</v>
      </c>
      <c r="AL313" s="68">
        <f t="shared" si="230"/>
        <v>3680</v>
      </c>
      <c r="AM313" s="68">
        <f t="shared" si="230"/>
        <v>3680</v>
      </c>
      <c r="AN313" s="68">
        <f t="shared" si="230"/>
        <v>3680</v>
      </c>
      <c r="AO313" s="68">
        <f t="shared" si="230"/>
        <v>3680</v>
      </c>
      <c r="AP313" s="68">
        <f t="shared" si="230"/>
        <v>3680</v>
      </c>
      <c r="AQ313" s="68">
        <f t="shared" si="230"/>
        <v>3680</v>
      </c>
      <c r="AR313" s="68">
        <f t="shared" si="230"/>
        <v>3680</v>
      </c>
      <c r="AS313" s="68">
        <f t="shared" si="230"/>
        <v>3680</v>
      </c>
      <c r="AT313" s="68">
        <f t="shared" si="230"/>
        <v>3680</v>
      </c>
      <c r="AU313" s="68">
        <f t="shared" si="230"/>
        <v>3680</v>
      </c>
      <c r="AV313" s="68">
        <f t="shared" si="230"/>
        <v>3680</v>
      </c>
      <c r="AW313" s="68">
        <f t="shared" si="230"/>
        <v>3680</v>
      </c>
      <c r="AX313" s="68">
        <f t="shared" si="230"/>
        <v>3680</v>
      </c>
      <c r="AY313" s="68">
        <f t="shared" si="230"/>
        <v>3680</v>
      </c>
      <c r="AZ313" s="68">
        <f t="shared" si="230"/>
        <v>3680</v>
      </c>
      <c r="BA313" s="68">
        <f t="shared" si="230"/>
        <v>3680</v>
      </c>
      <c r="BB313" s="68">
        <f t="shared" si="230"/>
        <v>3680</v>
      </c>
      <c r="BC313" s="68">
        <f t="shared" si="230"/>
        <v>3680</v>
      </c>
      <c r="BD313" s="68">
        <f t="shared" si="230"/>
        <v>3680</v>
      </c>
      <c r="BE313" s="68">
        <f t="shared" si="230"/>
        <v>3680</v>
      </c>
      <c r="BF313" s="68">
        <f t="shared" si="230"/>
        <v>3680</v>
      </c>
      <c r="BG313" s="68">
        <f t="shared" si="230"/>
        <v>3680</v>
      </c>
      <c r="BH313" s="68">
        <f t="shared" si="230"/>
        <v>3680</v>
      </c>
      <c r="BI313" s="68">
        <f t="shared" si="230"/>
        <v>3680</v>
      </c>
      <c r="BJ313" s="68">
        <f t="shared" ref="BJ313:BN313" si="232">BJ299*$N26</f>
        <v>3680</v>
      </c>
      <c r="BK313" s="68">
        <f t="shared" si="232"/>
        <v>3680</v>
      </c>
      <c r="BL313" s="68">
        <f t="shared" si="232"/>
        <v>3680</v>
      </c>
      <c r="BM313" s="68">
        <f t="shared" si="232"/>
        <v>3680</v>
      </c>
      <c r="BN313" s="69">
        <f t="shared" si="232"/>
        <v>3680</v>
      </c>
    </row>
    <row r="314" spans="13:66" x14ac:dyDescent="0.3">
      <c r="M314" s="24" t="str">
        <f t="shared" si="229"/>
        <v>Esecuzione (system + retest 30%) Evolutive MyKey</v>
      </c>
      <c r="N314" s="129">
        <f t="shared" si="231"/>
        <v>2760</v>
      </c>
      <c r="O314" s="67">
        <f t="shared" ref="O314:BN317" si="233">O300*$N27</f>
        <v>0</v>
      </c>
      <c r="P314" s="68">
        <f t="shared" si="233"/>
        <v>0</v>
      </c>
      <c r="Q314" s="68">
        <f t="shared" si="233"/>
        <v>0</v>
      </c>
      <c r="R314" s="68">
        <f t="shared" si="233"/>
        <v>0</v>
      </c>
      <c r="S314" s="68">
        <f t="shared" si="233"/>
        <v>0</v>
      </c>
      <c r="T314" s="68">
        <f t="shared" si="233"/>
        <v>0</v>
      </c>
      <c r="U314" s="68">
        <f t="shared" si="233"/>
        <v>2760</v>
      </c>
      <c r="V314" s="68">
        <f t="shared" si="233"/>
        <v>2760</v>
      </c>
      <c r="W314" s="68">
        <f t="shared" si="233"/>
        <v>2760</v>
      </c>
      <c r="X314" s="68">
        <f t="shared" si="233"/>
        <v>2760</v>
      </c>
      <c r="Y314" s="68">
        <f t="shared" si="233"/>
        <v>2760</v>
      </c>
      <c r="Z314" s="68">
        <f t="shared" si="233"/>
        <v>2760</v>
      </c>
      <c r="AA314" s="68">
        <f t="shared" si="233"/>
        <v>2760</v>
      </c>
      <c r="AB314" s="68">
        <f t="shared" si="233"/>
        <v>2760</v>
      </c>
      <c r="AC314" s="68">
        <f t="shared" si="233"/>
        <v>2760</v>
      </c>
      <c r="AD314" s="68">
        <f t="shared" si="233"/>
        <v>2760</v>
      </c>
      <c r="AE314" s="68">
        <f t="shared" si="233"/>
        <v>2760</v>
      </c>
      <c r="AF314" s="68">
        <f t="shared" si="233"/>
        <v>2760</v>
      </c>
      <c r="AG314" s="68">
        <f t="shared" si="233"/>
        <v>2760</v>
      </c>
      <c r="AH314" s="68">
        <f t="shared" si="233"/>
        <v>2760</v>
      </c>
      <c r="AI314" s="68">
        <f t="shared" si="233"/>
        <v>2760</v>
      </c>
      <c r="AJ314" s="68">
        <f t="shared" si="233"/>
        <v>2760</v>
      </c>
      <c r="AK314" s="68">
        <f t="shared" si="233"/>
        <v>2760</v>
      </c>
      <c r="AL314" s="68">
        <f t="shared" si="233"/>
        <v>2760</v>
      </c>
      <c r="AM314" s="68">
        <f t="shared" si="233"/>
        <v>2760</v>
      </c>
      <c r="AN314" s="68">
        <f t="shared" si="233"/>
        <v>2760</v>
      </c>
      <c r="AO314" s="68">
        <f t="shared" si="233"/>
        <v>2760</v>
      </c>
      <c r="AP314" s="68">
        <f t="shared" si="233"/>
        <v>2760</v>
      </c>
      <c r="AQ314" s="68">
        <f t="shared" si="233"/>
        <v>2760</v>
      </c>
      <c r="AR314" s="68">
        <f t="shared" si="233"/>
        <v>2760</v>
      </c>
      <c r="AS314" s="68">
        <f t="shared" si="233"/>
        <v>2760</v>
      </c>
      <c r="AT314" s="68">
        <f t="shared" si="233"/>
        <v>2760</v>
      </c>
      <c r="AU314" s="68">
        <f t="shared" si="233"/>
        <v>2760</v>
      </c>
      <c r="AV314" s="68">
        <f t="shared" si="233"/>
        <v>2760</v>
      </c>
      <c r="AW314" s="68">
        <f t="shared" si="233"/>
        <v>2760</v>
      </c>
      <c r="AX314" s="68">
        <f t="shared" si="233"/>
        <v>2760</v>
      </c>
      <c r="AY314" s="68">
        <f t="shared" si="233"/>
        <v>2760</v>
      </c>
      <c r="AZ314" s="68">
        <f t="shared" si="233"/>
        <v>2760</v>
      </c>
      <c r="BA314" s="68">
        <f t="shared" si="233"/>
        <v>2760</v>
      </c>
      <c r="BB314" s="68">
        <f t="shared" si="233"/>
        <v>2760</v>
      </c>
      <c r="BC314" s="68">
        <f t="shared" si="233"/>
        <v>2760</v>
      </c>
      <c r="BD314" s="68">
        <f t="shared" si="233"/>
        <v>2760</v>
      </c>
      <c r="BE314" s="68">
        <f t="shared" si="233"/>
        <v>2760</v>
      </c>
      <c r="BF314" s="68">
        <f t="shared" si="233"/>
        <v>2760</v>
      </c>
      <c r="BG314" s="68">
        <f t="shared" si="233"/>
        <v>2760</v>
      </c>
      <c r="BH314" s="68">
        <f t="shared" si="233"/>
        <v>2760</v>
      </c>
      <c r="BI314" s="68">
        <f t="shared" si="233"/>
        <v>2760</v>
      </c>
      <c r="BJ314" s="68">
        <f t="shared" si="233"/>
        <v>2760</v>
      </c>
      <c r="BK314" s="68">
        <f t="shared" si="233"/>
        <v>2760</v>
      </c>
      <c r="BL314" s="68">
        <f t="shared" si="233"/>
        <v>2760</v>
      </c>
      <c r="BM314" s="68">
        <f t="shared" si="233"/>
        <v>2760</v>
      </c>
      <c r="BN314" s="69">
        <f t="shared" si="233"/>
        <v>2760</v>
      </c>
    </row>
    <row r="315" spans="13:66" x14ac:dyDescent="0.3">
      <c r="M315" s="24">
        <f t="shared" si="229"/>
        <v>0</v>
      </c>
      <c r="N315" s="129">
        <f t="shared" si="231"/>
        <v>0</v>
      </c>
      <c r="O315" s="67">
        <f t="shared" si="233"/>
        <v>0</v>
      </c>
      <c r="P315" s="68">
        <f t="shared" si="233"/>
        <v>0</v>
      </c>
      <c r="Q315" s="68">
        <f t="shared" si="233"/>
        <v>0</v>
      </c>
      <c r="R315" s="68">
        <f t="shared" si="233"/>
        <v>0</v>
      </c>
      <c r="S315" s="68">
        <f t="shared" si="233"/>
        <v>0</v>
      </c>
      <c r="T315" s="68">
        <f t="shared" si="233"/>
        <v>0</v>
      </c>
      <c r="U315" s="68">
        <f t="shared" si="233"/>
        <v>0</v>
      </c>
      <c r="V315" s="68">
        <f t="shared" si="233"/>
        <v>0</v>
      </c>
      <c r="W315" s="68">
        <f t="shared" si="233"/>
        <v>0</v>
      </c>
      <c r="X315" s="68">
        <f t="shared" si="233"/>
        <v>0</v>
      </c>
      <c r="Y315" s="68">
        <f t="shared" si="233"/>
        <v>0</v>
      </c>
      <c r="Z315" s="68">
        <f t="shared" si="233"/>
        <v>0</v>
      </c>
      <c r="AA315" s="68">
        <f t="shared" si="233"/>
        <v>0</v>
      </c>
      <c r="AB315" s="68">
        <f t="shared" si="233"/>
        <v>0</v>
      </c>
      <c r="AC315" s="68">
        <f t="shared" si="233"/>
        <v>0</v>
      </c>
      <c r="AD315" s="68">
        <f t="shared" si="233"/>
        <v>0</v>
      </c>
      <c r="AE315" s="68">
        <f t="shared" si="233"/>
        <v>0</v>
      </c>
      <c r="AF315" s="68">
        <f t="shared" si="233"/>
        <v>0</v>
      </c>
      <c r="AG315" s="68">
        <f t="shared" si="233"/>
        <v>0</v>
      </c>
      <c r="AH315" s="68">
        <f t="shared" si="233"/>
        <v>0</v>
      </c>
      <c r="AI315" s="68">
        <f t="shared" si="233"/>
        <v>0</v>
      </c>
      <c r="AJ315" s="68">
        <f t="shared" si="233"/>
        <v>0</v>
      </c>
      <c r="AK315" s="68">
        <f t="shared" si="233"/>
        <v>0</v>
      </c>
      <c r="AL315" s="68">
        <f t="shared" si="233"/>
        <v>0</v>
      </c>
      <c r="AM315" s="68">
        <f t="shared" si="233"/>
        <v>0</v>
      </c>
      <c r="AN315" s="68">
        <f t="shared" si="233"/>
        <v>0</v>
      </c>
      <c r="AO315" s="68">
        <f t="shared" si="233"/>
        <v>0</v>
      </c>
      <c r="AP315" s="68">
        <f t="shared" si="233"/>
        <v>0</v>
      </c>
      <c r="AQ315" s="68">
        <f t="shared" si="233"/>
        <v>0</v>
      </c>
      <c r="AR315" s="68">
        <f t="shared" si="233"/>
        <v>0</v>
      </c>
      <c r="AS315" s="68">
        <f t="shared" si="233"/>
        <v>0</v>
      </c>
      <c r="AT315" s="68">
        <f t="shared" si="233"/>
        <v>0</v>
      </c>
      <c r="AU315" s="68">
        <f t="shared" si="233"/>
        <v>0</v>
      </c>
      <c r="AV315" s="68">
        <f t="shared" si="233"/>
        <v>0</v>
      </c>
      <c r="AW315" s="68">
        <f t="shared" si="233"/>
        <v>0</v>
      </c>
      <c r="AX315" s="68">
        <f t="shared" si="233"/>
        <v>0</v>
      </c>
      <c r="AY315" s="68">
        <f t="shared" si="233"/>
        <v>0</v>
      </c>
      <c r="AZ315" s="68">
        <f t="shared" si="233"/>
        <v>0</v>
      </c>
      <c r="BA315" s="68">
        <f t="shared" si="233"/>
        <v>0</v>
      </c>
      <c r="BB315" s="68">
        <f t="shared" si="233"/>
        <v>0</v>
      </c>
      <c r="BC315" s="68">
        <f t="shared" si="233"/>
        <v>0</v>
      </c>
      <c r="BD315" s="68">
        <f t="shared" si="233"/>
        <v>0</v>
      </c>
      <c r="BE315" s="68">
        <f t="shared" si="233"/>
        <v>0</v>
      </c>
      <c r="BF315" s="68">
        <f t="shared" si="233"/>
        <v>0</v>
      </c>
      <c r="BG315" s="68">
        <f t="shared" si="233"/>
        <v>0</v>
      </c>
      <c r="BH315" s="68">
        <f t="shared" si="233"/>
        <v>0</v>
      </c>
      <c r="BI315" s="68">
        <f t="shared" si="233"/>
        <v>0</v>
      </c>
      <c r="BJ315" s="68">
        <f t="shared" si="233"/>
        <v>0</v>
      </c>
      <c r="BK315" s="68">
        <f t="shared" si="233"/>
        <v>0</v>
      </c>
      <c r="BL315" s="68">
        <f t="shared" si="233"/>
        <v>0</v>
      </c>
      <c r="BM315" s="68">
        <f t="shared" si="233"/>
        <v>0</v>
      </c>
      <c r="BN315" s="69">
        <f t="shared" si="233"/>
        <v>0</v>
      </c>
    </row>
    <row r="316" spans="13:66" x14ac:dyDescent="0.3">
      <c r="M316" s="24" t="e">
        <f t="shared" si="229"/>
        <v>#REF!</v>
      </c>
      <c r="N316" s="129">
        <f t="shared" si="231"/>
        <v>0</v>
      </c>
      <c r="O316" s="67">
        <f t="shared" si="233"/>
        <v>0</v>
      </c>
      <c r="P316" s="68">
        <f t="shared" si="233"/>
        <v>0</v>
      </c>
      <c r="Q316" s="68">
        <f t="shared" si="233"/>
        <v>0</v>
      </c>
      <c r="R316" s="68">
        <f t="shared" si="233"/>
        <v>0</v>
      </c>
      <c r="S316" s="68">
        <f t="shared" si="233"/>
        <v>0</v>
      </c>
      <c r="T316" s="68">
        <f t="shared" si="233"/>
        <v>0</v>
      </c>
      <c r="U316" s="68">
        <f t="shared" si="233"/>
        <v>0</v>
      </c>
      <c r="V316" s="68">
        <f t="shared" si="233"/>
        <v>0</v>
      </c>
      <c r="W316" s="68">
        <f t="shared" si="233"/>
        <v>0</v>
      </c>
      <c r="X316" s="68">
        <f t="shared" si="233"/>
        <v>0</v>
      </c>
      <c r="Y316" s="68">
        <f t="shared" si="233"/>
        <v>0</v>
      </c>
      <c r="Z316" s="68">
        <f t="shared" si="233"/>
        <v>0</v>
      </c>
      <c r="AA316" s="68">
        <f t="shared" si="233"/>
        <v>0</v>
      </c>
      <c r="AB316" s="68">
        <f t="shared" si="233"/>
        <v>0</v>
      </c>
      <c r="AC316" s="68">
        <f t="shared" si="233"/>
        <v>0</v>
      </c>
      <c r="AD316" s="68">
        <f t="shared" si="233"/>
        <v>0</v>
      </c>
      <c r="AE316" s="68">
        <f t="shared" si="233"/>
        <v>0</v>
      </c>
      <c r="AF316" s="68">
        <f t="shared" si="233"/>
        <v>0</v>
      </c>
      <c r="AG316" s="68">
        <f t="shared" si="233"/>
        <v>0</v>
      </c>
      <c r="AH316" s="68">
        <f t="shared" si="233"/>
        <v>0</v>
      </c>
      <c r="AI316" s="68">
        <f t="shared" si="233"/>
        <v>0</v>
      </c>
      <c r="AJ316" s="68">
        <f t="shared" si="233"/>
        <v>0</v>
      </c>
      <c r="AK316" s="68">
        <f t="shared" si="233"/>
        <v>0</v>
      </c>
      <c r="AL316" s="68">
        <f t="shared" si="233"/>
        <v>0</v>
      </c>
      <c r="AM316" s="68">
        <f t="shared" si="233"/>
        <v>0</v>
      </c>
      <c r="AN316" s="68">
        <f t="shared" si="233"/>
        <v>0</v>
      </c>
      <c r="AO316" s="68">
        <f t="shared" si="233"/>
        <v>0</v>
      </c>
      <c r="AP316" s="68">
        <f t="shared" si="233"/>
        <v>0</v>
      </c>
      <c r="AQ316" s="68">
        <f t="shared" si="233"/>
        <v>0</v>
      </c>
      <c r="AR316" s="68">
        <f t="shared" si="233"/>
        <v>0</v>
      </c>
      <c r="AS316" s="68">
        <f t="shared" si="233"/>
        <v>0</v>
      </c>
      <c r="AT316" s="68">
        <f t="shared" si="233"/>
        <v>0</v>
      </c>
      <c r="AU316" s="68">
        <f t="shared" si="233"/>
        <v>0</v>
      </c>
      <c r="AV316" s="68">
        <f t="shared" si="233"/>
        <v>0</v>
      </c>
      <c r="AW316" s="68">
        <f t="shared" si="233"/>
        <v>0</v>
      </c>
      <c r="AX316" s="68">
        <f t="shared" si="233"/>
        <v>0</v>
      </c>
      <c r="AY316" s="68">
        <f t="shared" si="233"/>
        <v>0</v>
      </c>
      <c r="AZ316" s="68">
        <f t="shared" si="233"/>
        <v>0</v>
      </c>
      <c r="BA316" s="68">
        <f t="shared" si="233"/>
        <v>0</v>
      </c>
      <c r="BB316" s="68">
        <f t="shared" si="233"/>
        <v>0</v>
      </c>
      <c r="BC316" s="68">
        <f t="shared" si="233"/>
        <v>0</v>
      </c>
      <c r="BD316" s="68">
        <f t="shared" si="233"/>
        <v>0</v>
      </c>
      <c r="BE316" s="68">
        <f t="shared" si="233"/>
        <v>0</v>
      </c>
      <c r="BF316" s="68">
        <f t="shared" si="233"/>
        <v>0</v>
      </c>
      <c r="BG316" s="68">
        <f t="shared" si="233"/>
        <v>0</v>
      </c>
      <c r="BH316" s="68">
        <f t="shared" si="233"/>
        <v>0</v>
      </c>
      <c r="BI316" s="68">
        <f t="shared" si="233"/>
        <v>0</v>
      </c>
      <c r="BJ316" s="68">
        <f t="shared" si="233"/>
        <v>0</v>
      </c>
      <c r="BK316" s="68">
        <f t="shared" si="233"/>
        <v>0</v>
      </c>
      <c r="BL316" s="68">
        <f t="shared" si="233"/>
        <v>0</v>
      </c>
      <c r="BM316" s="68">
        <f t="shared" si="233"/>
        <v>0</v>
      </c>
      <c r="BN316" s="69">
        <f t="shared" si="233"/>
        <v>0</v>
      </c>
    </row>
    <row r="317" spans="13:66" ht="15" thickBot="1" x14ac:dyDescent="0.35">
      <c r="M317" s="42" t="e">
        <f t="shared" si="229"/>
        <v>#REF!</v>
      </c>
      <c r="N317" s="130">
        <f t="shared" si="231"/>
        <v>0</v>
      </c>
      <c r="O317" s="84">
        <f t="shared" si="233"/>
        <v>0</v>
      </c>
      <c r="P317" s="82">
        <f t="shared" si="233"/>
        <v>0</v>
      </c>
      <c r="Q317" s="82">
        <f t="shared" si="233"/>
        <v>0</v>
      </c>
      <c r="R317" s="82">
        <f t="shared" si="233"/>
        <v>0</v>
      </c>
      <c r="S317" s="82">
        <f t="shared" si="233"/>
        <v>0</v>
      </c>
      <c r="T317" s="82">
        <f t="shared" si="233"/>
        <v>0</v>
      </c>
      <c r="U317" s="82">
        <f t="shared" si="233"/>
        <v>0</v>
      </c>
      <c r="V317" s="82">
        <f t="shared" si="233"/>
        <v>0</v>
      </c>
      <c r="W317" s="82">
        <f t="shared" si="233"/>
        <v>0</v>
      </c>
      <c r="X317" s="82">
        <f t="shared" si="233"/>
        <v>0</v>
      </c>
      <c r="Y317" s="82">
        <f t="shared" si="233"/>
        <v>0</v>
      </c>
      <c r="Z317" s="82">
        <f t="shared" si="233"/>
        <v>0</v>
      </c>
      <c r="AA317" s="82">
        <f t="shared" si="233"/>
        <v>0</v>
      </c>
      <c r="AB317" s="82">
        <f t="shared" si="233"/>
        <v>0</v>
      </c>
      <c r="AC317" s="82">
        <f t="shared" si="233"/>
        <v>0</v>
      </c>
      <c r="AD317" s="82">
        <f t="shared" si="233"/>
        <v>0</v>
      </c>
      <c r="AE317" s="82">
        <f t="shared" si="233"/>
        <v>0</v>
      </c>
      <c r="AF317" s="82">
        <f t="shared" si="233"/>
        <v>0</v>
      </c>
      <c r="AG317" s="82">
        <f t="shared" si="233"/>
        <v>0</v>
      </c>
      <c r="AH317" s="82">
        <f t="shared" si="233"/>
        <v>0</v>
      </c>
      <c r="AI317" s="82">
        <f t="shared" si="233"/>
        <v>0</v>
      </c>
      <c r="AJ317" s="82">
        <f t="shared" si="233"/>
        <v>0</v>
      </c>
      <c r="AK317" s="82">
        <f t="shared" si="233"/>
        <v>0</v>
      </c>
      <c r="AL317" s="82">
        <f t="shared" si="233"/>
        <v>0</v>
      </c>
      <c r="AM317" s="82">
        <f t="shared" si="233"/>
        <v>0</v>
      </c>
      <c r="AN317" s="82">
        <f t="shared" si="233"/>
        <v>0</v>
      </c>
      <c r="AO317" s="82">
        <f t="shared" si="233"/>
        <v>0</v>
      </c>
      <c r="AP317" s="82">
        <f t="shared" si="233"/>
        <v>0</v>
      </c>
      <c r="AQ317" s="82">
        <f t="shared" si="233"/>
        <v>0</v>
      </c>
      <c r="AR317" s="82">
        <f t="shared" si="233"/>
        <v>0</v>
      </c>
      <c r="AS317" s="82">
        <f t="shared" si="233"/>
        <v>0</v>
      </c>
      <c r="AT317" s="82">
        <f t="shared" si="233"/>
        <v>0</v>
      </c>
      <c r="AU317" s="82">
        <f t="shared" si="233"/>
        <v>0</v>
      </c>
      <c r="AV317" s="82">
        <f t="shared" si="233"/>
        <v>0</v>
      </c>
      <c r="AW317" s="82">
        <f t="shared" si="233"/>
        <v>0</v>
      </c>
      <c r="AX317" s="82">
        <f t="shared" si="233"/>
        <v>0</v>
      </c>
      <c r="AY317" s="82">
        <f t="shared" si="233"/>
        <v>0</v>
      </c>
      <c r="AZ317" s="82">
        <f t="shared" si="233"/>
        <v>0</v>
      </c>
      <c r="BA317" s="82">
        <f t="shared" si="233"/>
        <v>0</v>
      </c>
      <c r="BB317" s="82">
        <f t="shared" si="233"/>
        <v>0</v>
      </c>
      <c r="BC317" s="82">
        <f t="shared" si="233"/>
        <v>0</v>
      </c>
      <c r="BD317" s="82">
        <f t="shared" si="233"/>
        <v>0</v>
      </c>
      <c r="BE317" s="82">
        <f t="shared" si="233"/>
        <v>0</v>
      </c>
      <c r="BF317" s="82">
        <f t="shared" si="233"/>
        <v>0</v>
      </c>
      <c r="BG317" s="82">
        <f t="shared" si="233"/>
        <v>0</v>
      </c>
      <c r="BH317" s="82">
        <f t="shared" si="233"/>
        <v>0</v>
      </c>
      <c r="BI317" s="82">
        <f t="shared" si="233"/>
        <v>0</v>
      </c>
      <c r="BJ317" s="82">
        <f t="shared" si="233"/>
        <v>0</v>
      </c>
      <c r="BK317" s="82">
        <f t="shared" si="233"/>
        <v>0</v>
      </c>
      <c r="BL317" s="82">
        <f t="shared" si="233"/>
        <v>0</v>
      </c>
      <c r="BM317" s="82">
        <f t="shared" si="233"/>
        <v>0</v>
      </c>
      <c r="BN317" s="83">
        <f t="shared" si="233"/>
        <v>0</v>
      </c>
    </row>
    <row r="318" spans="13:66" ht="15" thickBot="1" x14ac:dyDescent="0.35">
      <c r="O318" s="84">
        <f>SUM(O309:O317)</f>
        <v>5888</v>
      </c>
      <c r="P318" s="82">
        <f>SUM(P309:P317)</f>
        <v>6762</v>
      </c>
      <c r="Q318" s="82">
        <f>SUM(Q309:Q317)</f>
        <v>10143</v>
      </c>
      <c r="R318" s="82">
        <f t="shared" ref="R318:BM318" si="234">SUM(R309:R317)</f>
        <v>23956.799999999999</v>
      </c>
      <c r="S318" s="82">
        <f t="shared" si="234"/>
        <v>23956.799999999999</v>
      </c>
      <c r="T318" s="82">
        <f t="shared" si="234"/>
        <v>23956.799999999999</v>
      </c>
      <c r="U318" s="82">
        <f>SUM(U309:U317)</f>
        <v>28060</v>
      </c>
      <c r="V318" s="82">
        <f t="shared" si="234"/>
        <v>28060</v>
      </c>
      <c r="W318" s="82">
        <f t="shared" si="234"/>
        <v>28060</v>
      </c>
      <c r="X318" s="82">
        <f t="shared" si="234"/>
        <v>28060</v>
      </c>
      <c r="Y318" s="82">
        <f>SUM(Y309:Y317)</f>
        <v>28060</v>
      </c>
      <c r="Z318" s="82">
        <f t="shared" si="234"/>
        <v>28060</v>
      </c>
      <c r="AA318" s="82">
        <f t="shared" si="234"/>
        <v>28060</v>
      </c>
      <c r="AB318" s="82">
        <f t="shared" si="234"/>
        <v>28060</v>
      </c>
      <c r="AC318" s="82">
        <f t="shared" si="234"/>
        <v>28060</v>
      </c>
      <c r="AD318" s="82">
        <f t="shared" si="234"/>
        <v>28060</v>
      </c>
      <c r="AE318" s="82">
        <f t="shared" si="234"/>
        <v>28060</v>
      </c>
      <c r="AF318" s="82">
        <f t="shared" si="234"/>
        <v>28060</v>
      </c>
      <c r="AG318" s="82">
        <f t="shared" si="234"/>
        <v>28060</v>
      </c>
      <c r="AH318" s="82">
        <f t="shared" si="234"/>
        <v>28060</v>
      </c>
      <c r="AI318" s="82">
        <f t="shared" si="234"/>
        <v>28060</v>
      </c>
      <c r="AJ318" s="82">
        <f t="shared" si="234"/>
        <v>28060</v>
      </c>
      <c r="AK318" s="82">
        <f t="shared" si="234"/>
        <v>28060</v>
      </c>
      <c r="AL318" s="82">
        <f t="shared" si="234"/>
        <v>28060</v>
      </c>
      <c r="AM318" s="82">
        <f t="shared" si="234"/>
        <v>28060</v>
      </c>
      <c r="AN318" s="82">
        <f t="shared" si="234"/>
        <v>28060</v>
      </c>
      <c r="AO318" s="82">
        <f t="shared" si="234"/>
        <v>28060</v>
      </c>
      <c r="AP318" s="82">
        <f t="shared" si="234"/>
        <v>28060</v>
      </c>
      <c r="AQ318" s="82">
        <f t="shared" si="234"/>
        <v>28060</v>
      </c>
      <c r="AR318" s="82">
        <f t="shared" si="234"/>
        <v>28060</v>
      </c>
      <c r="AS318" s="82">
        <f t="shared" si="234"/>
        <v>28060</v>
      </c>
      <c r="AT318" s="82">
        <f t="shared" si="234"/>
        <v>28060</v>
      </c>
      <c r="AU318" s="82">
        <f>SUM(AU309:AU317)</f>
        <v>28060</v>
      </c>
      <c r="AV318" s="82">
        <f t="shared" si="234"/>
        <v>28060</v>
      </c>
      <c r="AW318" s="82">
        <f t="shared" si="234"/>
        <v>28060</v>
      </c>
      <c r="AX318" s="82">
        <f t="shared" si="234"/>
        <v>28060</v>
      </c>
      <c r="AY318" s="82">
        <f t="shared" si="234"/>
        <v>28060</v>
      </c>
      <c r="AZ318" s="82">
        <f t="shared" si="234"/>
        <v>28060</v>
      </c>
      <c r="BA318" s="82">
        <f t="shared" si="234"/>
        <v>28060</v>
      </c>
      <c r="BB318" s="82">
        <f t="shared" si="234"/>
        <v>28060</v>
      </c>
      <c r="BC318" s="82">
        <f t="shared" si="234"/>
        <v>28060</v>
      </c>
      <c r="BD318" s="82">
        <f t="shared" si="234"/>
        <v>28060</v>
      </c>
      <c r="BE318" s="82">
        <f t="shared" si="234"/>
        <v>28060</v>
      </c>
      <c r="BF318" s="82">
        <f t="shared" si="234"/>
        <v>28060</v>
      </c>
      <c r="BG318" s="82">
        <f>SUM(BG309:BG317)</f>
        <v>28060</v>
      </c>
      <c r="BH318" s="82">
        <f t="shared" si="234"/>
        <v>28060</v>
      </c>
      <c r="BI318" s="82">
        <f t="shared" si="234"/>
        <v>28060</v>
      </c>
      <c r="BJ318" s="82">
        <f t="shared" si="234"/>
        <v>28060</v>
      </c>
      <c r="BK318" s="82">
        <f t="shared" si="234"/>
        <v>28060</v>
      </c>
      <c r="BL318" s="82">
        <f t="shared" si="234"/>
        <v>28060</v>
      </c>
      <c r="BM318" s="82">
        <f t="shared" si="234"/>
        <v>28060</v>
      </c>
      <c r="BN318" s="83">
        <f>SUM(BN309:BN317)</f>
        <v>28060</v>
      </c>
    </row>
    <row r="322" spans="13:18" x14ac:dyDescent="0.3">
      <c r="M322" s="271" t="s">
        <v>375</v>
      </c>
      <c r="N322" s="269" t="s">
        <v>376</v>
      </c>
      <c r="O322" s="270" t="s">
        <v>377</v>
      </c>
      <c r="P322" s="270" t="s">
        <v>378</v>
      </c>
      <c r="Q322" s="270" t="s">
        <v>379</v>
      </c>
      <c r="R322" s="270" t="s">
        <v>380</v>
      </c>
    </row>
    <row r="323" spans="13:18" x14ac:dyDescent="0.3">
      <c r="M323" s="272" t="s">
        <v>381</v>
      </c>
      <c r="N323" s="266"/>
      <c r="O323" s="268"/>
      <c r="P323" s="268"/>
      <c r="Q323" s="268"/>
      <c r="R323" s="268"/>
    </row>
    <row r="324" spans="13:18" ht="27.6" x14ac:dyDescent="0.3">
      <c r="M324" s="273" t="s">
        <v>382</v>
      </c>
      <c r="N324" s="275"/>
      <c r="O324" s="274"/>
      <c r="P324" s="274"/>
      <c r="Q324" s="274"/>
      <c r="R324" s="274"/>
    </row>
    <row r="325" spans="13:18" x14ac:dyDescent="0.3">
      <c r="M325" s="272" t="s">
        <v>363</v>
      </c>
      <c r="N325" s="275"/>
      <c r="O325" s="274"/>
      <c r="P325" s="274"/>
      <c r="Q325" s="274"/>
      <c r="R325" s="274"/>
    </row>
    <row r="326" spans="13:18" x14ac:dyDescent="0.3">
      <c r="M326" s="273" t="s">
        <v>93</v>
      </c>
      <c r="N326" s="275">
        <v>40</v>
      </c>
      <c r="O326" s="274">
        <v>0.7</v>
      </c>
      <c r="P326" s="274"/>
      <c r="Q326" s="274"/>
      <c r="R326" s="274"/>
    </row>
    <row r="327" spans="13:18" x14ac:dyDescent="0.3">
      <c r="M327" s="272" t="s">
        <v>186</v>
      </c>
      <c r="N327" s="266" t="s">
        <v>376</v>
      </c>
      <c r="O327" s="268" t="s">
        <v>377</v>
      </c>
      <c r="P327" s="268" t="s">
        <v>378</v>
      </c>
      <c r="Q327" s="266" t="s">
        <v>379</v>
      </c>
      <c r="R327" s="266" t="s">
        <v>380</v>
      </c>
    </row>
    <row r="328" spans="13:18" ht="22.8" x14ac:dyDescent="0.3">
      <c r="M328" s="311" t="s">
        <v>450</v>
      </c>
      <c r="N328" s="285">
        <v>148</v>
      </c>
      <c r="O328" s="268"/>
      <c r="P328" s="268"/>
      <c r="Q328" s="285">
        <v>3</v>
      </c>
      <c r="R328" s="266"/>
    </row>
    <row r="329" spans="13:18" x14ac:dyDescent="0.3">
      <c r="M329" s="272" t="s">
        <v>451</v>
      </c>
      <c r="N329" s="284"/>
      <c r="O329" s="274"/>
      <c r="P329" s="274"/>
      <c r="Q329" s="284"/>
      <c r="R329" s="274"/>
    </row>
    <row r="330" spans="13:18" x14ac:dyDescent="0.3">
      <c r="M330" s="311" t="s">
        <v>408</v>
      </c>
      <c r="N330" s="285">
        <v>10</v>
      </c>
      <c r="O330" s="302"/>
      <c r="P330" s="302"/>
      <c r="Q330" s="303"/>
      <c r="R330" s="302"/>
    </row>
    <row r="331" spans="13:18" x14ac:dyDescent="0.3">
      <c r="M331" s="301" t="s">
        <v>375</v>
      </c>
      <c r="N331" s="933">
        <f>SUMPRODUCT(N323:N330,O323:O330)/SUM(N323:N330)</f>
        <v>0.14141414141414141</v>
      </c>
      <c r="O331" s="933"/>
      <c r="P331" s="933"/>
      <c r="Q331" s="933"/>
      <c r="R331" s="933"/>
    </row>
    <row r="332" spans="13:18" x14ac:dyDescent="0.3">
      <c r="M332" s="301" t="s">
        <v>390</v>
      </c>
      <c r="N332" s="933">
        <v>0</v>
      </c>
      <c r="O332" s="933"/>
      <c r="P332" s="933"/>
      <c r="Q332" s="933"/>
      <c r="R332" s="933"/>
    </row>
    <row r="333" spans="13:18" x14ac:dyDescent="0.3">
      <c r="M333" s="301" t="s">
        <v>391</v>
      </c>
      <c r="N333" s="933">
        <f>SUMPRODUCT(N327:N328,O327:O328)/SUM(N327:N328)</f>
        <v>0</v>
      </c>
      <c r="O333" s="933"/>
      <c r="P333" s="933"/>
      <c r="Q333" s="933"/>
      <c r="R333" s="933"/>
    </row>
    <row r="334" spans="13:18" x14ac:dyDescent="0.3">
      <c r="M334" s="301" t="s">
        <v>392</v>
      </c>
      <c r="N334" s="930">
        <f>SUM(N323:N330)-SUMPRODUCT(N323:N330,O323:O330)</f>
        <v>170</v>
      </c>
      <c r="O334" s="930"/>
      <c r="P334" s="930"/>
      <c r="Q334" s="930"/>
      <c r="R334" s="930"/>
    </row>
  </sheetData>
  <mergeCells count="19">
    <mergeCell ref="N334:R334"/>
    <mergeCell ref="A14:BO14"/>
    <mergeCell ref="A64:BO64"/>
    <mergeCell ref="M65:BN65"/>
    <mergeCell ref="N331:R331"/>
    <mergeCell ref="N332:R332"/>
    <mergeCell ref="N333:R333"/>
    <mergeCell ref="G8:G10"/>
    <mergeCell ref="H8:J10"/>
    <mergeCell ref="C9:D9"/>
    <mergeCell ref="C10:D10"/>
    <mergeCell ref="C11:D11"/>
    <mergeCell ref="C13:D13"/>
    <mergeCell ref="C1:D1"/>
    <mergeCell ref="C2:D2"/>
    <mergeCell ref="C4:D4"/>
    <mergeCell ref="C6:D6"/>
    <mergeCell ref="C7:D7"/>
    <mergeCell ref="C8:D8"/>
  </mergeCells>
  <conditionalFormatting sqref="C13:D13">
    <cfRule type="cellIs" dxfId="44" priority="263" operator="equal">
      <formula>"Over Budget"</formula>
    </cfRule>
  </conditionalFormatting>
  <conditionalFormatting sqref="K21">
    <cfRule type="cellIs" dxfId="43" priority="264" operator="notEqual">
      <formula>1</formula>
    </cfRule>
  </conditionalFormatting>
  <conditionalFormatting sqref="N31">
    <cfRule type="cellIs" dxfId="42" priority="265" operator="notEqual">
      <formula>$E$12</formula>
    </cfRule>
    <cfRule type="cellIs" dxfId="41" priority="266" operator="equal">
      <formula>$E$12</formula>
    </cfRule>
  </conditionalFormatting>
  <conditionalFormatting sqref="CN2:CN20">
    <cfRule type="cellIs" dxfId="40" priority="1" operator="equal">
      <formula>"Nuovo"</formula>
    </cfRule>
    <cfRule type="cellIs" dxfId="39" priority="2" operator="equal">
      <formula>"Chiuso"</formula>
    </cfRule>
    <cfRule type="cellIs" dxfId="38" priority="3" operator="equal">
      <formula>"In uso"</formula>
    </cfRule>
  </conditionalFormatting>
  <conditionalFormatting sqref="CR2:CR20">
    <cfRule type="containsText" dxfId="37" priority="4" operator="containsText" text="Fatturato 100%">
      <formula>NOT(ISERROR(SEARCH("Fatturato 100%",CR2)))</formula>
    </cfRule>
    <cfRule type="containsText" dxfId="36" priority="5" operator="containsText" text="Fatturato parz">
      <formula>NOT(ISERROR(SEARCH("Fatturato parz",CR2)))</formula>
    </cfRule>
    <cfRule type="containsText" dxfId="35" priority="6" operator="containsText" text="Da fatturare OK cliente">
      <formula>NOT(ISERROR(SEARCH("Da fatturare OK cliente",CR2)))</formula>
    </cfRule>
    <cfRule type="containsText" dxfId="34" priority="7" operator="containsText" text="Da fatturare">
      <formula>NOT(ISERROR(SEARCH("Da fatturare",CR2)))</formula>
    </cfRule>
    <cfRule type="containsText" dxfId="33" priority="8" operator="containsText" text="Manca Ordine">
      <formula>NOT(ISERROR(SEARCH("Manca Ordine",CR2)))</formula>
    </cfRule>
    <cfRule type="containsText" dxfId="32" priority="9" operator="containsText" text="Manca RDA">
      <formula>NOT(ISERROR(SEARCH("Manca RDA",CR2)))</formula>
    </cfRule>
  </conditionalFormatting>
  <conditionalFormatting sqref="CT3:CT20 CV3:CV20">
    <cfRule type="cellIs" dxfId="31" priority="10" operator="greaterThan">
      <formula>0</formula>
    </cfRule>
    <cfRule type="cellIs" dxfId="30" priority="11" operator="lessThan">
      <formula>0</formula>
    </cfRule>
  </conditionalFormatting>
  <dataValidations count="2">
    <dataValidation type="list" allowBlank="1" showInputMessage="1" showErrorMessage="1" sqref="H212:I212" xr:uid="{66DE283A-62DB-4AE1-A6F4-C026436CDA95}">
      <formula1>"in corso, copertura, tesoretto, senza residuo, non utilizzabile"</formula1>
    </dataValidation>
    <dataValidation type="list" allowBlank="1" showInputMessage="1" showErrorMessage="1" sqref="M71 M239 M211 M197 M113 C5:H5 M127 M85 C2 M169 M253 M267 M141 H217 M99 M183 H219 M155 M225 C8:D8 C4:D4 C6:D6 C13:D13" xr:uid="{6C006F91-FF59-4BEE-A2A8-90187296C89A}">
      <formula1>#REF!</formula1>
    </dataValidation>
  </dataValidations>
  <pageMargins left="0.7" right="0.7" top="0.75" bottom="0.75" header="0.3" footer="0.3"/>
  <pageSetup paperSize="9" orientation="portrait" r:id="rId1"/>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30C27-C585-4AF9-B1B4-CD7C203CBEBF}">
  <sheetPr codeName="Foglio28">
    <tabColor rgb="FF00B0F0"/>
  </sheetPr>
  <dimension ref="A1:FI305"/>
  <sheetViews>
    <sheetView topLeftCell="Q31" zoomScale="70" zoomScaleNormal="70" workbookViewId="0">
      <selection activeCell="AR58" sqref="AR58"/>
    </sheetView>
  </sheetViews>
  <sheetFormatPr defaultColWidth="8.5546875" defaultRowHeight="14.4" outlineLevelCol="1" x14ac:dyDescent="0.3"/>
  <cols>
    <col min="2" max="2" width="32.44140625" customWidth="1"/>
    <col min="3" max="5" width="23.6640625" customWidth="1"/>
    <col min="6" max="6" width="11.6640625" customWidth="1"/>
    <col min="7" max="7" width="16.6640625" customWidth="1"/>
    <col min="8" max="8" width="16.6640625" style="2" customWidth="1"/>
    <col min="9" max="9" width="30.33203125" style="2" customWidth="1"/>
    <col min="10" max="10" width="17.44140625" style="2" customWidth="1"/>
    <col min="11" max="11" width="7.44140625" style="2" customWidth="1"/>
    <col min="12" max="12" width="18.6640625" customWidth="1"/>
    <col min="13" max="13" width="36.33203125" customWidth="1"/>
    <col min="14" max="14" width="14.5546875" customWidth="1"/>
    <col min="15" max="15" width="11.44140625" customWidth="1"/>
    <col min="16" max="62" width="8" customWidth="1"/>
    <col min="63" max="63" width="10.5546875" customWidth="1"/>
    <col min="64" max="66" width="8" customWidth="1"/>
    <col min="67" max="67" width="8.5546875" customWidth="1"/>
    <col min="68" max="68" width="33.44140625" style="3" customWidth="1"/>
    <col min="69" max="69" width="13" customWidth="1"/>
    <col min="70" max="71" width="8.33203125" customWidth="1"/>
    <col min="72" max="72" width="17.5546875" customWidth="1"/>
    <col min="73" max="79" width="14.44140625" customWidth="1"/>
    <col min="80" max="80" width="14.6640625" customWidth="1"/>
    <col min="81" max="81" width="28.44140625" customWidth="1"/>
    <col min="82" max="82" width="14.44140625" bestFit="1" customWidth="1"/>
    <col min="83" max="83" width="15.5546875" style="343" customWidth="1"/>
    <col min="84" max="84" width="15.33203125" bestFit="1" customWidth="1"/>
    <col min="85" max="85" width="12.44140625" bestFit="1" customWidth="1"/>
    <col min="86" max="86" width="11.33203125" bestFit="1" customWidth="1"/>
    <col min="87" max="87" width="11.5546875" bestFit="1" customWidth="1"/>
    <col min="93" max="93" width="25.33203125" customWidth="1"/>
    <col min="94" max="95" width="10.5546875" hidden="1" customWidth="1" outlineLevel="1"/>
    <col min="96" max="96" width="0" hidden="1" customWidth="1" outlineLevel="1"/>
    <col min="97" max="97" width="8.5546875" collapsed="1"/>
    <col min="106" max="106" width="1.5546875" customWidth="1"/>
    <col min="107" max="120" width="0.5546875" customWidth="1"/>
    <col min="124" max="124" width="1.5546875" customWidth="1"/>
    <col min="125" max="139" width="0.5546875" customWidth="1"/>
    <col min="140" max="140" width="11.5546875" customWidth="1"/>
    <col min="143" max="143" width="1.5546875" customWidth="1"/>
    <col min="144" max="144" width="15" bestFit="1" customWidth="1"/>
    <col min="145" max="145" width="1.5546875" customWidth="1"/>
    <col min="146" max="160" width="0.5546875" customWidth="1"/>
    <col min="164" max="164" width="1.5546875" customWidth="1"/>
  </cols>
  <sheetData>
    <row r="1" spans="1:165" ht="30" customHeight="1" thickBot="1" x14ac:dyDescent="0.35">
      <c r="B1" s="121" t="s">
        <v>260</v>
      </c>
      <c r="C1" s="936" t="s">
        <v>477</v>
      </c>
      <c r="D1" s="937"/>
      <c r="E1" s="1"/>
      <c r="F1" s="1"/>
      <c r="G1" s="1"/>
      <c r="H1" s="1"/>
    </row>
    <row r="2" spans="1:165" ht="22.95" customHeight="1" thickBot="1" x14ac:dyDescent="0.35">
      <c r="B2" s="48" t="s">
        <v>261</v>
      </c>
      <c r="C2" s="907" t="s">
        <v>11</v>
      </c>
      <c r="D2" s="908"/>
      <c r="H2" s="1"/>
      <c r="CJ2" s="298" t="s">
        <v>66</v>
      </c>
      <c r="CK2" s="298" t="s">
        <v>0</v>
      </c>
      <c r="CL2" s="298" t="s">
        <v>61</v>
      </c>
      <c r="CM2" s="296" t="s">
        <v>262</v>
      </c>
      <c r="CN2" s="296" t="s">
        <v>51</v>
      </c>
      <c r="CO2" s="296" t="s">
        <v>263</v>
      </c>
      <c r="CP2" s="296" t="s">
        <v>264</v>
      </c>
      <c r="CQ2" s="296" t="s">
        <v>265</v>
      </c>
      <c r="CR2" s="296" t="s">
        <v>266</v>
      </c>
      <c r="CS2" s="296" t="s">
        <v>38</v>
      </c>
      <c r="CT2" s="402" t="s">
        <v>267</v>
      </c>
      <c r="CU2" s="403" t="s">
        <v>268</v>
      </c>
      <c r="CV2" s="296" t="s">
        <v>269</v>
      </c>
      <c r="CW2" s="404" t="s">
        <v>270</v>
      </c>
      <c r="CX2" s="296" t="s">
        <v>271</v>
      </c>
      <c r="CY2" s="296" t="s">
        <v>272</v>
      </c>
      <c r="CZ2" s="296"/>
      <c r="DA2" s="296" t="s">
        <v>273</v>
      </c>
      <c r="DC2" s="297" t="s">
        <v>274</v>
      </c>
      <c r="DD2" s="297" t="s">
        <v>275</v>
      </c>
      <c r="DE2" s="297" t="s">
        <v>276</v>
      </c>
      <c r="DF2" s="297" t="s">
        <v>277</v>
      </c>
      <c r="DG2" s="297" t="s">
        <v>278</v>
      </c>
      <c r="DH2" s="297" t="s">
        <v>279</v>
      </c>
      <c r="DI2" s="297" t="s">
        <v>280</v>
      </c>
      <c r="DJ2" s="297" t="s">
        <v>281</v>
      </c>
      <c r="DK2" s="297" t="s">
        <v>282</v>
      </c>
      <c r="DL2" s="297" t="s">
        <v>283</v>
      </c>
      <c r="DM2" s="297" t="s">
        <v>284</v>
      </c>
      <c r="DN2" s="297" t="s">
        <v>285</v>
      </c>
      <c r="DO2" s="297" t="s">
        <v>286</v>
      </c>
      <c r="DP2" s="297" t="s">
        <v>287</v>
      </c>
      <c r="DQ2" s="297" t="s">
        <v>288</v>
      </c>
      <c r="DR2" s="297" t="s">
        <v>289</v>
      </c>
      <c r="DS2" s="297" t="s">
        <v>290</v>
      </c>
      <c r="DT2" s="399"/>
      <c r="DU2" s="297" t="s">
        <v>291</v>
      </c>
      <c r="DV2" s="297" t="s">
        <v>292</v>
      </c>
      <c r="DW2" s="297" t="s">
        <v>293</v>
      </c>
      <c r="DX2" s="297" t="s">
        <v>294</v>
      </c>
      <c r="DY2" s="297" t="s">
        <v>295</v>
      </c>
      <c r="DZ2" s="297" t="s">
        <v>296</v>
      </c>
      <c r="EA2" s="297" t="s">
        <v>297</v>
      </c>
      <c r="EB2" s="297" t="s">
        <v>298</v>
      </c>
      <c r="EC2" s="297" t="s">
        <v>299</v>
      </c>
      <c r="ED2" s="297" t="s">
        <v>300</v>
      </c>
      <c r="EE2" s="297" t="s">
        <v>301</v>
      </c>
      <c r="EF2" s="297" t="s">
        <v>302</v>
      </c>
      <c r="EG2" s="297" t="s">
        <v>303</v>
      </c>
      <c r="EH2" s="297" t="s">
        <v>304</v>
      </c>
      <c r="EI2" s="297" t="s">
        <v>305</v>
      </c>
      <c r="EJ2" s="297" t="s">
        <v>306</v>
      </c>
      <c r="EK2" s="297" t="s">
        <v>307</v>
      </c>
      <c r="EL2" s="297" t="s">
        <v>308</v>
      </c>
      <c r="EM2" s="253"/>
      <c r="EN2" s="297" t="s">
        <v>309</v>
      </c>
      <c r="EO2" s="253"/>
      <c r="EP2" s="297" t="s">
        <v>310</v>
      </c>
      <c r="EQ2" s="297" t="s">
        <v>311</v>
      </c>
      <c r="ER2" s="297" t="s">
        <v>312</v>
      </c>
      <c r="ES2" s="297" t="s">
        <v>313</v>
      </c>
      <c r="ET2" s="297" t="s">
        <v>314</v>
      </c>
      <c r="EU2" s="297" t="s">
        <v>315</v>
      </c>
      <c r="EV2" s="297" t="s">
        <v>316</v>
      </c>
      <c r="EW2" s="297" t="s">
        <v>317</v>
      </c>
      <c r="EX2" s="297" t="s">
        <v>318</v>
      </c>
      <c r="EY2" s="297" t="s">
        <v>319</v>
      </c>
      <c r="EZ2" s="297" t="s">
        <v>320</v>
      </c>
      <c r="FA2" s="297" t="s">
        <v>321</v>
      </c>
      <c r="FB2" s="297" t="s">
        <v>322</v>
      </c>
      <c r="FC2" s="297" t="s">
        <v>323</v>
      </c>
      <c r="FD2" s="297" t="s">
        <v>324</v>
      </c>
      <c r="FE2" s="297" t="s">
        <v>325</v>
      </c>
      <c r="FF2" s="297" t="s">
        <v>326</v>
      </c>
      <c r="FG2" s="297" t="s">
        <v>327</v>
      </c>
      <c r="FH2" s="414"/>
      <c r="FI2" s="297" t="s">
        <v>328</v>
      </c>
    </row>
    <row r="3" spans="1:165" ht="22.95" customHeight="1" x14ac:dyDescent="0.3">
      <c r="B3" s="5" t="s">
        <v>329</v>
      </c>
      <c r="C3" s="381" t="s">
        <v>476</v>
      </c>
      <c r="D3" s="120"/>
      <c r="H3" s="1"/>
      <c r="J3" s="199" t="s">
        <v>62</v>
      </c>
      <c r="K3" s="186" t="str">
        <f>IF(C11&lt;&gt;0,"SI","NO")</f>
        <v>SI</v>
      </c>
      <c r="CJ3" s="293"/>
      <c r="CK3" s="293" t="s">
        <v>1</v>
      </c>
      <c r="CL3" s="293" t="s">
        <v>400</v>
      </c>
      <c r="CM3" s="411" t="s">
        <v>406</v>
      </c>
      <c r="CN3" s="293" t="s">
        <v>60</v>
      </c>
      <c r="CO3" s="292"/>
      <c r="CP3" s="64">
        <v>44392</v>
      </c>
      <c r="CQ3" s="64">
        <v>44561</v>
      </c>
      <c r="CR3" s="292"/>
      <c r="CS3" s="340">
        <v>9430</v>
      </c>
      <c r="CT3" s="406">
        <f>CS3-SUMIFS($EN$3:$EN$508,$CM$3:$CM$508,CM3)</f>
        <v>9430</v>
      </c>
      <c r="CU3" s="407">
        <f t="shared" ref="CU3:CU6" si="0">1-(CT3/CS3)</f>
        <v>0</v>
      </c>
      <c r="CV3" s="406">
        <f t="shared" ref="CV3:CV6" si="1">CS3-FI3</f>
        <v>9430</v>
      </c>
      <c r="CW3" s="407">
        <f t="shared" ref="CW3:CW6" si="2">1-(CV3/CS3)</f>
        <v>0</v>
      </c>
      <c r="CX3" s="292" t="s">
        <v>57</v>
      </c>
      <c r="CY3" s="292" t="s">
        <v>54</v>
      </c>
      <c r="CZ3" s="292" t="str">
        <f t="shared" ref="CZ3" si="3">CONCATENATE(CM3,CX3,CY3)</f>
        <v>P999999Arcari, GabriellaNSW</v>
      </c>
      <c r="DA3" s="408">
        <v>34.619999999999997</v>
      </c>
      <c r="DB3" s="295"/>
      <c r="DR3" s="292"/>
      <c r="DS3" s="292"/>
      <c r="DU3" s="352">
        <f t="shared" ref="DU3:EJ5" si="4">$DA3*DB3</f>
        <v>0</v>
      </c>
      <c r="DV3" s="352">
        <f t="shared" si="4"/>
        <v>0</v>
      </c>
      <c r="DW3" s="352">
        <f t="shared" si="4"/>
        <v>0</v>
      </c>
      <c r="DX3" s="352">
        <f t="shared" si="4"/>
        <v>0</v>
      </c>
      <c r="DY3" s="352">
        <f t="shared" si="4"/>
        <v>0</v>
      </c>
      <c r="DZ3" s="352">
        <f t="shared" si="4"/>
        <v>0</v>
      </c>
      <c r="EA3" s="352">
        <f t="shared" si="4"/>
        <v>0</v>
      </c>
      <c r="EB3" s="352">
        <f t="shared" si="4"/>
        <v>0</v>
      </c>
      <c r="EC3" s="352">
        <f t="shared" si="4"/>
        <v>0</v>
      </c>
      <c r="ED3" s="352">
        <f t="shared" si="4"/>
        <v>0</v>
      </c>
      <c r="EE3" s="352">
        <f t="shared" si="4"/>
        <v>0</v>
      </c>
      <c r="EF3" s="352">
        <f t="shared" si="4"/>
        <v>0</v>
      </c>
      <c r="EG3" s="352">
        <f t="shared" si="4"/>
        <v>0</v>
      </c>
      <c r="EH3" s="352">
        <f t="shared" si="4"/>
        <v>0</v>
      </c>
      <c r="EI3" s="352">
        <f t="shared" si="4"/>
        <v>0</v>
      </c>
      <c r="EJ3" s="352">
        <f t="shared" si="4"/>
        <v>0</v>
      </c>
      <c r="EK3" s="352">
        <f t="shared" ref="EE3:EL5" si="5">$DA3*DR3</f>
        <v>0</v>
      </c>
      <c r="EL3" s="352">
        <f t="shared" si="5"/>
        <v>0</v>
      </c>
      <c r="EN3" s="352">
        <f>SUM(DU3:EM3)</f>
        <v>0</v>
      </c>
      <c r="EP3" s="295"/>
      <c r="EQ3" s="409"/>
      <c r="ER3" s="409"/>
      <c r="ES3" s="409"/>
      <c r="ET3" s="409"/>
      <c r="EU3" s="409"/>
      <c r="EV3" s="409"/>
      <c r="EW3" s="409"/>
      <c r="EX3" s="409"/>
      <c r="EY3" s="409"/>
      <c r="EZ3" s="409"/>
      <c r="FA3" s="409"/>
      <c r="FB3" s="409"/>
      <c r="FC3" s="409"/>
      <c r="FD3" s="409"/>
      <c r="FE3" s="409"/>
      <c r="FF3" s="409"/>
      <c r="FG3" s="409"/>
      <c r="FH3" s="409"/>
      <c r="FI3" s="410">
        <f t="shared" ref="FI3:FI4" si="6">SUM(EP3:FH3)</f>
        <v>0</v>
      </c>
    </row>
    <row r="4" spans="1:165" ht="15" thickBot="1" x14ac:dyDescent="0.35">
      <c r="B4" s="5" t="s">
        <v>205</v>
      </c>
      <c r="C4" s="909" t="s">
        <v>50</v>
      </c>
      <c r="D4" s="910"/>
      <c r="H4" s="1"/>
      <c r="J4" s="200" t="s">
        <v>330</v>
      </c>
      <c r="K4" s="187" t="str">
        <f>IF(H90&lt;&gt;0,"SI","NO")</f>
        <v>SI</v>
      </c>
      <c r="CJ4" s="293"/>
      <c r="CK4" s="293" t="s">
        <v>1</v>
      </c>
      <c r="CL4" s="293" t="s">
        <v>400</v>
      </c>
      <c r="CM4" s="411"/>
      <c r="CN4" s="293"/>
      <c r="CO4" s="292"/>
      <c r="CR4" s="292"/>
      <c r="CS4" s="294"/>
      <c r="CT4" s="406">
        <f t="shared" ref="CT4:CT6" si="7">CS4-SUMIFS($BC$3:$BC$508,$D$3:$D$508,CM4)</f>
        <v>0</v>
      </c>
      <c r="CU4" s="412" t="e">
        <f t="shared" si="0"/>
        <v>#DIV/0!</v>
      </c>
      <c r="CV4" s="406">
        <f t="shared" si="1"/>
        <v>0</v>
      </c>
      <c r="CW4" s="413" t="e">
        <f t="shared" si="2"/>
        <v>#DIV/0!</v>
      </c>
      <c r="CX4" s="292"/>
      <c r="DB4" s="295"/>
      <c r="DR4" s="292"/>
      <c r="DS4" s="292"/>
      <c r="DU4" s="352">
        <f t="shared" si="4"/>
        <v>0</v>
      </c>
      <c r="DV4" s="352">
        <f t="shared" si="4"/>
        <v>0</v>
      </c>
      <c r="DW4" s="352">
        <f t="shared" si="4"/>
        <v>0</v>
      </c>
      <c r="DX4" s="352">
        <f t="shared" si="4"/>
        <v>0</v>
      </c>
      <c r="DY4" s="352">
        <f t="shared" si="4"/>
        <v>0</v>
      </c>
      <c r="DZ4" s="352">
        <f t="shared" si="4"/>
        <v>0</v>
      </c>
      <c r="EA4" s="352">
        <f t="shared" si="4"/>
        <v>0</v>
      </c>
      <c r="EB4" s="352">
        <f t="shared" si="4"/>
        <v>0</v>
      </c>
      <c r="EC4" s="352">
        <f t="shared" si="4"/>
        <v>0</v>
      </c>
      <c r="ED4" s="352">
        <f t="shared" si="4"/>
        <v>0</v>
      </c>
      <c r="EE4" s="352">
        <f t="shared" si="5"/>
        <v>0</v>
      </c>
      <c r="EF4" s="352">
        <f t="shared" si="5"/>
        <v>0</v>
      </c>
      <c r="EG4" s="352">
        <f t="shared" si="5"/>
        <v>0</v>
      </c>
      <c r="EH4" s="352">
        <f t="shared" si="5"/>
        <v>0</v>
      </c>
      <c r="EI4" s="352">
        <f t="shared" si="5"/>
        <v>0</v>
      </c>
      <c r="EJ4" s="352">
        <f t="shared" si="5"/>
        <v>0</v>
      </c>
      <c r="EK4" s="352">
        <f t="shared" si="5"/>
        <v>0</v>
      </c>
      <c r="EL4" s="352">
        <f t="shared" si="5"/>
        <v>0</v>
      </c>
      <c r="EN4" s="352">
        <f>SUM(DU4:EM4)</f>
        <v>0</v>
      </c>
      <c r="EO4" s="295"/>
      <c r="EP4" s="409"/>
      <c r="EQ4" s="409"/>
      <c r="ER4" s="409"/>
      <c r="ES4" s="409"/>
      <c r="ET4" s="409"/>
      <c r="EU4" s="409"/>
      <c r="EV4" s="409"/>
      <c r="EW4" s="409"/>
      <c r="EX4" s="409"/>
      <c r="EY4" s="409"/>
      <c r="EZ4" s="409"/>
      <c r="FA4" s="409"/>
      <c r="FB4" s="409"/>
      <c r="FC4" s="409"/>
      <c r="FD4" s="409"/>
      <c r="FE4" s="409"/>
      <c r="FF4" s="409"/>
      <c r="FG4" s="409"/>
      <c r="FI4" s="410">
        <f t="shared" si="6"/>
        <v>0</v>
      </c>
    </row>
    <row r="5" spans="1:165" ht="15.6" thickTop="1" thickBot="1" x14ac:dyDescent="0.35">
      <c r="B5" s="48" t="s">
        <v>85</v>
      </c>
      <c r="C5" s="13" t="s">
        <v>32</v>
      </c>
      <c r="D5" s="13" t="s">
        <v>32</v>
      </c>
      <c r="E5" s="13" t="s">
        <v>32</v>
      </c>
      <c r="F5" s="13" t="s">
        <v>32</v>
      </c>
      <c r="G5" s="13" t="s">
        <v>32</v>
      </c>
      <c r="H5" s="13" t="s">
        <v>32</v>
      </c>
      <c r="J5" s="200" t="s">
        <v>331</v>
      </c>
      <c r="K5" s="187" t="str">
        <f>IF(H91&lt;&gt;0,"SI","NO")</f>
        <v>SI</v>
      </c>
      <c r="CH5" s="342"/>
      <c r="CK5" s="293" t="s">
        <v>1</v>
      </c>
      <c r="CL5" s="293" t="s">
        <v>403</v>
      </c>
      <c r="CM5" s="293"/>
      <c r="CN5" s="293"/>
      <c r="CO5" s="292"/>
      <c r="CR5" s="292"/>
      <c r="CS5" s="340"/>
      <c r="CT5" s="406">
        <f t="shared" si="7"/>
        <v>0</v>
      </c>
      <c r="CU5" s="412" t="e">
        <f t="shared" si="0"/>
        <v>#DIV/0!</v>
      </c>
      <c r="CV5" s="406">
        <f t="shared" si="1"/>
        <v>0</v>
      </c>
      <c r="CW5" s="413" t="e">
        <f t="shared" si="2"/>
        <v>#DIV/0!</v>
      </c>
      <c r="CX5" s="292"/>
      <c r="DU5" s="352">
        <f t="shared" si="4"/>
        <v>0</v>
      </c>
      <c r="DV5" s="352">
        <f t="shared" si="4"/>
        <v>0</v>
      </c>
      <c r="DW5" s="352">
        <f t="shared" si="4"/>
        <v>0</v>
      </c>
      <c r="DX5" s="352">
        <f t="shared" si="4"/>
        <v>0</v>
      </c>
      <c r="DY5" s="352">
        <f t="shared" si="4"/>
        <v>0</v>
      </c>
      <c r="DZ5" s="352">
        <f t="shared" si="4"/>
        <v>0</v>
      </c>
      <c r="EA5" s="352">
        <f t="shared" si="4"/>
        <v>0</v>
      </c>
      <c r="EB5" s="352">
        <f t="shared" si="4"/>
        <v>0</v>
      </c>
      <c r="EC5" s="352">
        <f t="shared" si="4"/>
        <v>0</v>
      </c>
      <c r="ED5" s="352">
        <f t="shared" si="4"/>
        <v>0</v>
      </c>
      <c r="EE5" s="352">
        <f t="shared" si="5"/>
        <v>0</v>
      </c>
      <c r="EF5" s="352">
        <f t="shared" si="5"/>
        <v>0</v>
      </c>
      <c r="EG5" s="352">
        <f t="shared" si="5"/>
        <v>0</v>
      </c>
      <c r="EH5" s="352">
        <f t="shared" si="5"/>
        <v>0</v>
      </c>
      <c r="EI5" s="352">
        <f t="shared" si="5"/>
        <v>0</v>
      </c>
      <c r="EJ5" s="352">
        <f t="shared" si="5"/>
        <v>0</v>
      </c>
      <c r="EK5" s="352">
        <f t="shared" si="5"/>
        <v>0</v>
      </c>
      <c r="EL5" s="352">
        <f t="shared" si="5"/>
        <v>0</v>
      </c>
      <c r="EN5" s="352">
        <f>SUM(DU5:EM5)</f>
        <v>0</v>
      </c>
    </row>
    <row r="6" spans="1:165" ht="15" thickBot="1" x14ac:dyDescent="0.35">
      <c r="B6" s="28" t="s">
        <v>206</v>
      </c>
      <c r="C6" s="911" t="s">
        <v>206</v>
      </c>
      <c r="D6" s="912"/>
      <c r="H6"/>
      <c r="J6" s="201" t="s">
        <v>332</v>
      </c>
      <c r="K6" s="188" t="str">
        <f>IF(H92&lt;&gt;0,"SI","NO")</f>
        <v>SI</v>
      </c>
      <c r="CK6" s="293" t="s">
        <v>1</v>
      </c>
      <c r="CL6" s="293" t="s">
        <v>403</v>
      </c>
      <c r="CM6" s="293"/>
      <c r="CN6" s="293"/>
      <c r="CO6" s="292"/>
      <c r="CS6" s="340"/>
      <c r="CT6" s="406">
        <f t="shared" si="7"/>
        <v>0</v>
      </c>
      <c r="CU6" s="412" t="e">
        <f t="shared" si="0"/>
        <v>#DIV/0!</v>
      </c>
      <c r="CV6" s="406">
        <f t="shared" si="1"/>
        <v>0</v>
      </c>
      <c r="CW6" s="413" t="e">
        <f t="shared" si="2"/>
        <v>#DIV/0!</v>
      </c>
      <c r="CX6" s="292"/>
    </row>
    <row r="7" spans="1:165" ht="15" thickBot="1" x14ac:dyDescent="0.35">
      <c r="B7" s="415" t="s">
        <v>404</v>
      </c>
      <c r="C7" s="913">
        <v>44599</v>
      </c>
      <c r="D7" s="914"/>
      <c r="H7"/>
    </row>
    <row r="8" spans="1:165" x14ac:dyDescent="0.3">
      <c r="B8" s="5" t="s">
        <v>184</v>
      </c>
      <c r="C8" s="909" t="s">
        <v>478</v>
      </c>
      <c r="D8" s="910"/>
      <c r="G8" s="915" t="s">
        <v>333</v>
      </c>
      <c r="H8" s="918" t="s">
        <v>479</v>
      </c>
      <c r="I8" s="919"/>
      <c r="J8" s="920"/>
      <c r="K8" s="212"/>
    </row>
    <row r="9" spans="1:165" x14ac:dyDescent="0.3">
      <c r="B9" s="5" t="s">
        <v>334</v>
      </c>
      <c r="C9" s="925">
        <f>F72</f>
        <v>0.98199999999999987</v>
      </c>
      <c r="D9" s="926"/>
      <c r="G9" s="916"/>
      <c r="H9" s="921"/>
      <c r="I9" s="921"/>
      <c r="J9" s="922"/>
      <c r="K9" s="212"/>
    </row>
    <row r="10" spans="1:165" ht="15" thickBot="1" x14ac:dyDescent="0.35">
      <c r="B10" s="5" t="s">
        <v>335</v>
      </c>
      <c r="C10" s="927">
        <v>44645</v>
      </c>
      <c r="D10" s="910"/>
      <c r="G10" s="917"/>
      <c r="H10" s="923"/>
      <c r="I10" s="923"/>
      <c r="J10" s="924"/>
      <c r="K10" s="212"/>
    </row>
    <row r="11" spans="1:165" ht="15" thickBot="1" x14ac:dyDescent="0.35">
      <c r="B11" s="5" t="s">
        <v>336</v>
      </c>
      <c r="C11" s="934" t="s">
        <v>480</v>
      </c>
      <c r="D11" s="935"/>
      <c r="H11"/>
    </row>
    <row r="12" spans="1:165" ht="15" thickBot="1" x14ac:dyDescent="0.35">
      <c r="B12" s="5" t="s">
        <v>62</v>
      </c>
      <c r="C12" s="28">
        <v>50</v>
      </c>
      <c r="D12" s="74">
        <f>C12*8</f>
        <v>400</v>
      </c>
      <c r="E12" s="122">
        <f>C12*F12</f>
        <v>11500</v>
      </c>
      <c r="F12" s="283">
        <v>230</v>
      </c>
      <c r="G12" s="6" t="e">
        <f>C12-N67</f>
        <v>#REF!</v>
      </c>
      <c r="H12"/>
      <c r="M12" s="6">
        <f>C21-CHOOSE(WEEKDAY(C21),7,1,2,3,4,5,6)+1</f>
        <v>44599</v>
      </c>
      <c r="N12" s="6">
        <f>D21-CHOOSE(WEEKDAY(D21),7,1,2,3,4,5,6)+8</f>
        <v>44648</v>
      </c>
    </row>
    <row r="13" spans="1:165" ht="13.5" customHeight="1" thickBot="1" x14ac:dyDescent="0.35">
      <c r="B13" s="66" t="s">
        <v>63</v>
      </c>
      <c r="C13" s="905" t="s">
        <v>188</v>
      </c>
      <c r="D13" s="906"/>
      <c r="H13"/>
    </row>
    <row r="14" spans="1:165" ht="45.75" customHeight="1" thickBot="1" x14ac:dyDescent="0.35">
      <c r="A14" s="896" t="s">
        <v>337</v>
      </c>
      <c r="B14" s="897"/>
      <c r="C14" s="897"/>
      <c r="D14" s="897"/>
      <c r="E14" s="897"/>
      <c r="F14" s="897"/>
      <c r="G14" s="897"/>
      <c r="H14" s="897"/>
      <c r="I14" s="897"/>
      <c r="J14" s="897"/>
      <c r="K14" s="897"/>
      <c r="L14" s="897"/>
      <c r="M14" s="897"/>
      <c r="N14" s="897"/>
      <c r="O14" s="897"/>
      <c r="P14" s="897"/>
      <c r="Q14" s="897"/>
      <c r="R14" s="897"/>
      <c r="S14" s="897"/>
      <c r="T14" s="897"/>
      <c r="U14" s="897"/>
      <c r="V14" s="897"/>
      <c r="W14" s="897"/>
      <c r="X14" s="897"/>
      <c r="Y14" s="897"/>
      <c r="Z14" s="897"/>
      <c r="AA14" s="897"/>
      <c r="AB14" s="897"/>
      <c r="AC14" s="897"/>
      <c r="AD14" s="897"/>
      <c r="AE14" s="897"/>
      <c r="AF14" s="897"/>
      <c r="AG14" s="897"/>
      <c r="AH14" s="897"/>
      <c r="AI14" s="897"/>
      <c r="AJ14" s="897"/>
      <c r="AK14" s="897"/>
      <c r="AL14" s="897"/>
      <c r="AM14" s="897"/>
      <c r="AN14" s="897"/>
      <c r="AO14" s="897"/>
      <c r="AP14" s="897"/>
      <c r="AQ14" s="897"/>
      <c r="AR14" s="897"/>
      <c r="AS14" s="897"/>
      <c r="AT14" s="897"/>
      <c r="AU14" s="897"/>
      <c r="AV14" s="897"/>
      <c r="AW14" s="897"/>
      <c r="AX14" s="897"/>
      <c r="AY14" s="897"/>
      <c r="AZ14" s="897"/>
      <c r="BA14" s="897"/>
      <c r="BB14" s="897"/>
      <c r="BC14" s="897"/>
      <c r="BD14" s="897"/>
      <c r="BE14" s="897"/>
      <c r="BF14" s="897"/>
      <c r="BG14" s="897"/>
      <c r="BH14" s="897"/>
      <c r="BI14" s="897"/>
      <c r="BJ14" s="897"/>
      <c r="BK14" s="897"/>
      <c r="BL14" s="897"/>
      <c r="BM14" s="897"/>
      <c r="BN14" s="897"/>
      <c r="BO14" s="897"/>
      <c r="BP14" s="7"/>
      <c r="BQ14" s="355" t="s">
        <v>338</v>
      </c>
      <c r="BR14" s="8"/>
      <c r="BS14" s="8"/>
      <c r="BT14" s="166" t="s">
        <v>339</v>
      </c>
      <c r="BU14" s="163" t="s">
        <v>337</v>
      </c>
      <c r="BV14" s="164" t="s">
        <v>340</v>
      </c>
      <c r="BW14" s="339" t="s">
        <v>191</v>
      </c>
      <c r="BX14" s="163" t="s">
        <v>39</v>
      </c>
      <c r="BY14" s="163" t="s">
        <v>192</v>
      </c>
      <c r="BZ14" s="163" t="s">
        <v>215</v>
      </c>
      <c r="CA14" s="165" t="s">
        <v>216</v>
      </c>
      <c r="CB14" s="165" t="s">
        <v>217</v>
      </c>
      <c r="CC14" s="165" t="s">
        <v>218</v>
      </c>
      <c r="CD14" s="165" t="s">
        <v>341</v>
      </c>
      <c r="CE14" s="346" t="s">
        <v>342</v>
      </c>
      <c r="CF14" s="165" t="s">
        <v>343</v>
      </c>
    </row>
    <row r="15" spans="1:165" ht="22.5" customHeight="1" thickTop="1" thickBot="1" x14ac:dyDescent="0.35">
      <c r="A15" s="46"/>
      <c r="B15" s="46"/>
      <c r="C15" s="46"/>
      <c r="D15" s="46"/>
      <c r="E15" s="49"/>
      <c r="F15" s="49"/>
      <c r="G15" s="46"/>
      <c r="H15" s="46"/>
      <c r="I15" s="49"/>
      <c r="J15" s="46"/>
      <c r="K15" s="46"/>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7"/>
      <c r="BQ15" s="354">
        <f>(BU15/5)/280</f>
        <v>0</v>
      </c>
      <c r="BR15" s="8"/>
      <c r="BS15" s="8"/>
      <c r="BT15" s="203"/>
      <c r="BU15" s="204">
        <v>0</v>
      </c>
      <c r="BV15" s="204">
        <v>0</v>
      </c>
      <c r="BW15" s="204">
        <v>0</v>
      </c>
      <c r="BX15" s="204">
        <v>0</v>
      </c>
      <c r="BY15" s="204">
        <v>0</v>
      </c>
      <c r="BZ15" s="204">
        <v>0</v>
      </c>
      <c r="CA15" s="204">
        <v>0</v>
      </c>
      <c r="CB15" s="204">
        <v>0</v>
      </c>
      <c r="CC15" s="204">
        <v>0</v>
      </c>
      <c r="CD15" s="345">
        <v>0</v>
      </c>
      <c r="CE15" s="348">
        <f>IF(CF15&lt;0,BW15,BY15+(BX15-BY15)*0.1)</f>
        <v>0</v>
      </c>
      <c r="CF15" s="347">
        <f>BW15-BY15</f>
        <v>0</v>
      </c>
    </row>
    <row r="16" spans="1:165" ht="15.75" customHeight="1" thickBot="1" x14ac:dyDescent="0.35">
      <c r="A16" s="8"/>
      <c r="B16" s="8"/>
      <c r="C16" s="8"/>
      <c r="D16" s="8"/>
      <c r="E16" s="8"/>
      <c r="F16" s="8"/>
      <c r="G16" s="8"/>
      <c r="H16"/>
      <c r="I16"/>
      <c r="J16"/>
      <c r="K16"/>
      <c r="L16" s="8"/>
      <c r="M16" s="98" t="s">
        <v>344</v>
      </c>
      <c r="N16" s="156">
        <f>SUM(O16:BN16)</f>
        <v>50</v>
      </c>
      <c r="O16" s="157">
        <f>O31/$F$12</f>
        <v>7</v>
      </c>
      <c r="P16" s="94">
        <f t="shared" ref="P16:BN16" si="8">P31/$F$12</f>
        <v>6</v>
      </c>
      <c r="Q16" s="94">
        <f t="shared" si="8"/>
        <v>12</v>
      </c>
      <c r="R16" s="94">
        <f t="shared" si="8"/>
        <v>10</v>
      </c>
      <c r="S16" s="94">
        <f t="shared" si="8"/>
        <v>11</v>
      </c>
      <c r="T16" s="94">
        <f t="shared" si="8"/>
        <v>2</v>
      </c>
      <c r="U16" s="94">
        <f t="shared" si="8"/>
        <v>2</v>
      </c>
      <c r="V16" s="94">
        <f t="shared" si="8"/>
        <v>0</v>
      </c>
      <c r="W16" s="94">
        <f t="shared" si="8"/>
        <v>0</v>
      </c>
      <c r="X16" s="94">
        <f t="shared" si="8"/>
        <v>0</v>
      </c>
      <c r="Y16" s="94">
        <f t="shared" si="8"/>
        <v>0</v>
      </c>
      <c r="Z16" s="94">
        <f t="shared" si="8"/>
        <v>0</v>
      </c>
      <c r="AA16" s="94">
        <f t="shared" si="8"/>
        <v>0</v>
      </c>
      <c r="AB16" s="94">
        <f t="shared" si="8"/>
        <v>0</v>
      </c>
      <c r="AC16" s="94">
        <f t="shared" si="8"/>
        <v>0</v>
      </c>
      <c r="AD16" s="94">
        <f t="shared" si="8"/>
        <v>0</v>
      </c>
      <c r="AE16" s="94">
        <f t="shared" si="8"/>
        <v>0</v>
      </c>
      <c r="AF16" s="94">
        <f t="shared" si="8"/>
        <v>0</v>
      </c>
      <c r="AG16" s="94">
        <f t="shared" si="8"/>
        <v>0</v>
      </c>
      <c r="AH16" s="94">
        <f t="shared" si="8"/>
        <v>0</v>
      </c>
      <c r="AI16" s="94">
        <f t="shared" si="8"/>
        <v>0</v>
      </c>
      <c r="AJ16" s="94">
        <f t="shared" si="8"/>
        <v>0</v>
      </c>
      <c r="AK16" s="94">
        <f t="shared" si="8"/>
        <v>0</v>
      </c>
      <c r="AL16" s="94">
        <f t="shared" si="8"/>
        <v>0</v>
      </c>
      <c r="AM16" s="94">
        <f t="shared" si="8"/>
        <v>0</v>
      </c>
      <c r="AN16" s="94">
        <f t="shared" si="8"/>
        <v>0</v>
      </c>
      <c r="AO16" s="94">
        <f t="shared" si="8"/>
        <v>0</v>
      </c>
      <c r="AP16" s="94">
        <f t="shared" si="8"/>
        <v>0</v>
      </c>
      <c r="AQ16" s="94">
        <f t="shared" si="8"/>
        <v>0</v>
      </c>
      <c r="AR16" s="94">
        <f t="shared" si="8"/>
        <v>0</v>
      </c>
      <c r="AS16" s="94">
        <f t="shared" si="8"/>
        <v>0</v>
      </c>
      <c r="AT16" s="94">
        <f t="shared" si="8"/>
        <v>0</v>
      </c>
      <c r="AU16" s="94">
        <f t="shared" si="8"/>
        <v>0</v>
      </c>
      <c r="AV16" s="94">
        <f t="shared" si="8"/>
        <v>0</v>
      </c>
      <c r="AW16" s="94">
        <f t="shared" si="8"/>
        <v>0</v>
      </c>
      <c r="AX16" s="94">
        <f t="shared" si="8"/>
        <v>0</v>
      </c>
      <c r="AY16" s="94">
        <f t="shared" si="8"/>
        <v>0</v>
      </c>
      <c r="AZ16" s="94">
        <f t="shared" si="8"/>
        <v>0</v>
      </c>
      <c r="BA16" s="94">
        <f t="shared" si="8"/>
        <v>0</v>
      </c>
      <c r="BB16" s="94">
        <f t="shared" si="8"/>
        <v>0</v>
      </c>
      <c r="BC16" s="94">
        <f t="shared" si="8"/>
        <v>0</v>
      </c>
      <c r="BD16" s="94">
        <f t="shared" si="8"/>
        <v>0</v>
      </c>
      <c r="BE16" s="94">
        <f t="shared" si="8"/>
        <v>0</v>
      </c>
      <c r="BF16" s="94">
        <f t="shared" si="8"/>
        <v>0</v>
      </c>
      <c r="BG16" s="94">
        <f t="shared" si="8"/>
        <v>0</v>
      </c>
      <c r="BH16" s="94">
        <f t="shared" si="8"/>
        <v>0</v>
      </c>
      <c r="BI16" s="94">
        <f t="shared" si="8"/>
        <v>0</v>
      </c>
      <c r="BJ16" s="94">
        <f t="shared" si="8"/>
        <v>0</v>
      </c>
      <c r="BK16" s="94">
        <f t="shared" si="8"/>
        <v>0</v>
      </c>
      <c r="BL16" s="94">
        <f t="shared" si="8"/>
        <v>0</v>
      </c>
      <c r="BM16" s="94">
        <f t="shared" si="8"/>
        <v>0</v>
      </c>
      <c r="BN16" s="95">
        <f t="shared" si="8"/>
        <v>0</v>
      </c>
      <c r="BO16" s="8"/>
      <c r="BP16" s="7"/>
      <c r="BQ16" s="354">
        <f t="shared" ref="BQ16:BQ79" si="9">(BU16/5)/280</f>
        <v>0</v>
      </c>
      <c r="BR16" s="151">
        <v>44193</v>
      </c>
      <c r="BS16" s="152">
        <f>BR16+6</f>
        <v>44199</v>
      </c>
      <c r="BT16" s="177" t="str">
        <f>CONCATENATE("S",WEEKNUM(BR16))</f>
        <v>S53</v>
      </c>
      <c r="BU16" s="169">
        <f>IFERROR(HLOOKUP(BR16,$M$19:$BN$31,13,FALSE),0)</f>
        <v>0</v>
      </c>
      <c r="BV16" s="170">
        <f>IFERROR(HLOOKUP(BR16,$M$195:$BN$207,13,FALSE),0)</f>
        <v>0</v>
      </c>
      <c r="BW16" s="170">
        <f>SUM(BU$16:BU16)</f>
        <v>0</v>
      </c>
      <c r="BX16" s="170">
        <f t="shared" ref="BX16:BX32" si="10">IFERROR(HLOOKUP(BR16,$M$222:$BN$234,13,FALSE),0)</f>
        <v>0</v>
      </c>
      <c r="BY16" s="170">
        <f>SUM(BV$16:BV16)</f>
        <v>0</v>
      </c>
      <c r="BZ16" s="167" t="str">
        <f>IFERROR(BX16/BY16,"-")</f>
        <v>-</v>
      </c>
      <c r="CA16" s="168" t="str">
        <f>IFERROR(BX16/BW16,"-")</f>
        <v>-</v>
      </c>
      <c r="CB16" s="178">
        <f>IFERROR(BX16-BY16,"-")</f>
        <v>0</v>
      </c>
      <c r="CC16" s="178">
        <f>IFERROR(BX16-BW16,"-")</f>
        <v>0</v>
      </c>
      <c r="CD16" s="338"/>
      <c r="CE16" s="348">
        <f t="shared" ref="CE16:CE32" si="11">IF(CF16&lt;0,BW16,BY16+(BX16-BY16)*0.1)</f>
        <v>0</v>
      </c>
      <c r="CF16" s="348">
        <f t="shared" ref="CF16:CF32" si="12">BW16-BY16</f>
        <v>0</v>
      </c>
    </row>
    <row r="17" spans="1:84" ht="15.75" customHeight="1" thickBot="1" x14ac:dyDescent="0.35">
      <c r="A17" s="8"/>
      <c r="B17" s="8"/>
      <c r="C17" s="8"/>
      <c r="D17" s="8"/>
      <c r="E17" s="8"/>
      <c r="F17" s="8"/>
      <c r="G17" s="8"/>
      <c r="H17"/>
      <c r="I17"/>
      <c r="J17"/>
      <c r="K17"/>
      <c r="L17" s="8"/>
      <c r="M17" s="99" t="s">
        <v>345</v>
      </c>
      <c r="N17" s="156">
        <f>SUM(O17:BN17)</f>
        <v>400</v>
      </c>
      <c r="O17" s="158">
        <f>O16*8</f>
        <v>56</v>
      </c>
      <c r="P17" s="134">
        <f t="shared" ref="P17:BN17" si="13">P16*8</f>
        <v>48</v>
      </c>
      <c r="Q17" s="134">
        <f t="shared" si="13"/>
        <v>96</v>
      </c>
      <c r="R17" s="134">
        <f t="shared" si="13"/>
        <v>80</v>
      </c>
      <c r="S17" s="134">
        <f t="shared" si="13"/>
        <v>88</v>
      </c>
      <c r="T17" s="134">
        <f t="shared" si="13"/>
        <v>16</v>
      </c>
      <c r="U17" s="134">
        <f t="shared" si="13"/>
        <v>16</v>
      </c>
      <c r="V17" s="134">
        <f t="shared" si="13"/>
        <v>0</v>
      </c>
      <c r="W17" s="134">
        <f t="shared" si="13"/>
        <v>0</v>
      </c>
      <c r="X17" s="134">
        <f t="shared" si="13"/>
        <v>0</v>
      </c>
      <c r="Y17" s="134">
        <f t="shared" si="13"/>
        <v>0</v>
      </c>
      <c r="Z17" s="134">
        <f t="shared" si="13"/>
        <v>0</v>
      </c>
      <c r="AA17" s="134">
        <f t="shared" si="13"/>
        <v>0</v>
      </c>
      <c r="AB17" s="134">
        <f t="shared" si="13"/>
        <v>0</v>
      </c>
      <c r="AC17" s="134">
        <f t="shared" si="13"/>
        <v>0</v>
      </c>
      <c r="AD17" s="134">
        <f t="shared" si="13"/>
        <v>0</v>
      </c>
      <c r="AE17" s="134">
        <f t="shared" si="13"/>
        <v>0</v>
      </c>
      <c r="AF17" s="134">
        <f t="shared" si="13"/>
        <v>0</v>
      </c>
      <c r="AG17" s="134">
        <f t="shared" si="13"/>
        <v>0</v>
      </c>
      <c r="AH17" s="134">
        <f t="shared" si="13"/>
        <v>0</v>
      </c>
      <c r="AI17" s="134">
        <f t="shared" si="13"/>
        <v>0</v>
      </c>
      <c r="AJ17" s="134">
        <f t="shared" si="13"/>
        <v>0</v>
      </c>
      <c r="AK17" s="134">
        <f t="shared" si="13"/>
        <v>0</v>
      </c>
      <c r="AL17" s="134">
        <f t="shared" si="13"/>
        <v>0</v>
      </c>
      <c r="AM17" s="134">
        <f t="shared" si="13"/>
        <v>0</v>
      </c>
      <c r="AN17" s="134">
        <f t="shared" si="13"/>
        <v>0</v>
      </c>
      <c r="AO17" s="134">
        <f t="shared" si="13"/>
        <v>0</v>
      </c>
      <c r="AP17" s="134">
        <f t="shared" si="13"/>
        <v>0</v>
      </c>
      <c r="AQ17" s="134">
        <f t="shared" si="13"/>
        <v>0</v>
      </c>
      <c r="AR17" s="134">
        <f t="shared" si="13"/>
        <v>0</v>
      </c>
      <c r="AS17" s="134">
        <f t="shared" si="13"/>
        <v>0</v>
      </c>
      <c r="AT17" s="134">
        <f t="shared" si="13"/>
        <v>0</v>
      </c>
      <c r="AU17" s="134">
        <f t="shared" si="13"/>
        <v>0</v>
      </c>
      <c r="AV17" s="134">
        <f t="shared" si="13"/>
        <v>0</v>
      </c>
      <c r="AW17" s="134">
        <f t="shared" si="13"/>
        <v>0</v>
      </c>
      <c r="AX17" s="134">
        <f t="shared" si="13"/>
        <v>0</v>
      </c>
      <c r="AY17" s="134">
        <f t="shared" si="13"/>
        <v>0</v>
      </c>
      <c r="AZ17" s="134">
        <f t="shared" si="13"/>
        <v>0</v>
      </c>
      <c r="BA17" s="134">
        <f t="shared" si="13"/>
        <v>0</v>
      </c>
      <c r="BB17" s="134">
        <f t="shared" si="13"/>
        <v>0</v>
      </c>
      <c r="BC17" s="134">
        <f t="shared" si="13"/>
        <v>0</v>
      </c>
      <c r="BD17" s="134">
        <f t="shared" si="13"/>
        <v>0</v>
      </c>
      <c r="BE17" s="134">
        <f t="shared" si="13"/>
        <v>0</v>
      </c>
      <c r="BF17" s="134">
        <f t="shared" si="13"/>
        <v>0</v>
      </c>
      <c r="BG17" s="134">
        <f t="shared" si="13"/>
        <v>0</v>
      </c>
      <c r="BH17" s="134">
        <f t="shared" si="13"/>
        <v>0</v>
      </c>
      <c r="BI17" s="134">
        <f t="shared" si="13"/>
        <v>0</v>
      </c>
      <c r="BJ17" s="134">
        <f t="shared" si="13"/>
        <v>0</v>
      </c>
      <c r="BK17" s="134">
        <f t="shared" si="13"/>
        <v>0</v>
      </c>
      <c r="BL17" s="134">
        <f t="shared" si="13"/>
        <v>0</v>
      </c>
      <c r="BM17" s="134">
        <f t="shared" si="13"/>
        <v>0</v>
      </c>
      <c r="BN17" s="159">
        <f t="shared" si="13"/>
        <v>0</v>
      </c>
      <c r="BO17" s="8"/>
      <c r="BP17" s="7"/>
      <c r="BQ17" s="354">
        <f t="shared" si="9"/>
        <v>0</v>
      </c>
      <c r="BR17" s="153">
        <f>BR16+7</f>
        <v>44200</v>
      </c>
      <c r="BS17" s="154">
        <f>BR17+6</f>
        <v>44206</v>
      </c>
      <c r="BT17" s="177" t="str">
        <f t="shared" ref="BT17:BT80" si="14">CONCATENATE("S",WEEKNUM(BR17))</f>
        <v>S2</v>
      </c>
      <c r="BU17" s="169">
        <f t="shared" ref="BU17:BU32" si="15">IFERROR(HLOOKUP(BR17,$M$19:$BN$31,13,FALSE),0)</f>
        <v>0</v>
      </c>
      <c r="BV17" s="170">
        <f t="shared" ref="BV17:BV70" si="16">IFERROR(HLOOKUP(BR17,$M$195:$BN$207,13,FALSE),0)</f>
        <v>0</v>
      </c>
      <c r="BW17" s="170">
        <f>SUM(BU$16:BU17)</f>
        <v>0</v>
      </c>
      <c r="BX17" s="170">
        <f t="shared" si="10"/>
        <v>0</v>
      </c>
      <c r="BY17" s="170">
        <f>SUM(BV$16:BV17)</f>
        <v>0</v>
      </c>
      <c r="BZ17" s="167" t="str">
        <f t="shared" ref="BZ17:BZ32" si="17">IFERROR(BX17/BY17,"-")</f>
        <v>-</v>
      </c>
      <c r="CA17" s="168" t="str">
        <f t="shared" ref="CA17:CA32" si="18">IFERROR(BX17/BW17,"-")</f>
        <v>-</v>
      </c>
      <c r="CB17" s="178">
        <f t="shared" ref="CB17:CB32" si="19">IFERROR(BX17-BY17,"-")</f>
        <v>0</v>
      </c>
      <c r="CC17" s="178">
        <f t="shared" ref="CC17:CC32" si="20">IFERROR(BX17-BW17,"-")</f>
        <v>0</v>
      </c>
      <c r="CD17" s="338"/>
      <c r="CE17" s="348">
        <f t="shared" si="11"/>
        <v>0</v>
      </c>
      <c r="CF17" s="348">
        <f t="shared" si="12"/>
        <v>0</v>
      </c>
    </row>
    <row r="18" spans="1:84" ht="15.75" customHeight="1" thickBot="1" x14ac:dyDescent="0.35">
      <c r="A18" s="8"/>
      <c r="B18" s="8"/>
      <c r="C18" s="8"/>
      <c r="D18" s="8"/>
      <c r="E18" s="8"/>
      <c r="F18" s="8"/>
      <c r="G18" s="8"/>
      <c r="H18" s="8"/>
      <c r="I18" s="8"/>
      <c r="J18" s="8"/>
      <c r="K18" s="8"/>
      <c r="L18" s="8"/>
      <c r="M18" s="91"/>
      <c r="N18" s="92"/>
      <c r="O18" s="160"/>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2"/>
      <c r="BO18" s="8"/>
      <c r="BP18" s="7"/>
      <c r="BQ18" s="354">
        <f t="shared" si="9"/>
        <v>0</v>
      </c>
      <c r="BR18" s="153">
        <f t="shared" ref="BR18:BR81" si="21">BR17+7</f>
        <v>44207</v>
      </c>
      <c r="BS18" s="154">
        <f t="shared" ref="BS18:BS81" si="22">BR18+6</f>
        <v>44213</v>
      </c>
      <c r="BT18" s="177" t="str">
        <f t="shared" si="14"/>
        <v>S3</v>
      </c>
      <c r="BU18" s="169">
        <f t="shared" si="15"/>
        <v>0</v>
      </c>
      <c r="BV18" s="170">
        <f t="shared" si="16"/>
        <v>0</v>
      </c>
      <c r="BW18" s="170">
        <f>SUM(BU$16:BU18)</f>
        <v>0</v>
      </c>
      <c r="BX18" s="170">
        <f t="shared" si="10"/>
        <v>0</v>
      </c>
      <c r="BY18" s="170">
        <f>SUM(BV$16:BV18)</f>
        <v>0</v>
      </c>
      <c r="BZ18" s="167" t="str">
        <f t="shared" si="17"/>
        <v>-</v>
      </c>
      <c r="CA18" s="168" t="str">
        <f t="shared" si="18"/>
        <v>-</v>
      </c>
      <c r="CB18" s="178">
        <f t="shared" si="19"/>
        <v>0</v>
      </c>
      <c r="CC18" s="178">
        <f t="shared" si="20"/>
        <v>0</v>
      </c>
      <c r="CD18" s="338"/>
      <c r="CE18" s="348">
        <f t="shared" si="11"/>
        <v>0</v>
      </c>
      <c r="CF18" s="348">
        <f t="shared" si="12"/>
        <v>0</v>
      </c>
    </row>
    <row r="19" spans="1:84" ht="15.75" customHeight="1" thickBot="1" x14ac:dyDescent="0.35">
      <c r="A19" s="8"/>
      <c r="B19" s="8"/>
      <c r="C19" s="47"/>
      <c r="D19" s="47"/>
      <c r="E19" s="47"/>
      <c r="F19" s="47"/>
      <c r="G19" s="8"/>
      <c r="H19" s="8"/>
      <c r="I19" s="47"/>
      <c r="J19" s="8"/>
      <c r="K19" s="8"/>
      <c r="L19" s="8"/>
      <c r="M19" s="91"/>
      <c r="N19" s="109" t="s">
        <v>346</v>
      </c>
      <c r="O19" s="100">
        <v>44599</v>
      </c>
      <c r="P19" s="101">
        <f>O19+7</f>
        <v>44606</v>
      </c>
      <c r="Q19" s="101">
        <f t="shared" ref="Q19:AF20" si="23">P19+7</f>
        <v>44613</v>
      </c>
      <c r="R19" s="101">
        <f t="shared" si="23"/>
        <v>44620</v>
      </c>
      <c r="S19" s="101">
        <f t="shared" si="23"/>
        <v>44627</v>
      </c>
      <c r="T19" s="101">
        <f t="shared" si="23"/>
        <v>44634</v>
      </c>
      <c r="U19" s="101">
        <f t="shared" si="23"/>
        <v>44641</v>
      </c>
      <c r="V19" s="101">
        <f t="shared" si="23"/>
        <v>44648</v>
      </c>
      <c r="W19" s="101">
        <f t="shared" si="23"/>
        <v>44655</v>
      </c>
      <c r="X19" s="101">
        <f t="shared" si="23"/>
        <v>44662</v>
      </c>
      <c r="Y19" s="101">
        <f t="shared" si="23"/>
        <v>44669</v>
      </c>
      <c r="Z19" s="101">
        <f t="shared" si="23"/>
        <v>44676</v>
      </c>
      <c r="AA19" s="101">
        <f t="shared" si="23"/>
        <v>44683</v>
      </c>
      <c r="AB19" s="101">
        <f t="shared" si="23"/>
        <v>44690</v>
      </c>
      <c r="AC19" s="101">
        <f t="shared" si="23"/>
        <v>44697</v>
      </c>
      <c r="AD19" s="101">
        <f t="shared" si="23"/>
        <v>44704</v>
      </c>
      <c r="AE19" s="101">
        <f t="shared" si="23"/>
        <v>44711</v>
      </c>
      <c r="AF19" s="101">
        <f t="shared" si="23"/>
        <v>44718</v>
      </c>
      <c r="AG19" s="101">
        <f t="shared" ref="AG19:AV20" si="24">AF19+7</f>
        <v>44725</v>
      </c>
      <c r="AH19" s="101">
        <f t="shared" si="24"/>
        <v>44732</v>
      </c>
      <c r="AI19" s="101">
        <f t="shared" si="24"/>
        <v>44739</v>
      </c>
      <c r="AJ19" s="101">
        <f t="shared" si="24"/>
        <v>44746</v>
      </c>
      <c r="AK19" s="101">
        <f t="shared" si="24"/>
        <v>44753</v>
      </c>
      <c r="AL19" s="101">
        <f t="shared" si="24"/>
        <v>44760</v>
      </c>
      <c r="AM19" s="101">
        <f t="shared" si="24"/>
        <v>44767</v>
      </c>
      <c r="AN19" s="101">
        <f t="shared" si="24"/>
        <v>44774</v>
      </c>
      <c r="AO19" s="101">
        <f t="shared" si="24"/>
        <v>44781</v>
      </c>
      <c r="AP19" s="101">
        <f t="shared" si="24"/>
        <v>44788</v>
      </c>
      <c r="AQ19" s="101">
        <f t="shared" si="24"/>
        <v>44795</v>
      </c>
      <c r="AR19" s="101">
        <f t="shared" si="24"/>
        <v>44802</v>
      </c>
      <c r="AS19" s="101">
        <f t="shared" si="24"/>
        <v>44809</v>
      </c>
      <c r="AT19" s="101">
        <f t="shared" si="24"/>
        <v>44816</v>
      </c>
      <c r="AU19" s="101">
        <f t="shared" si="24"/>
        <v>44823</v>
      </c>
      <c r="AV19" s="101">
        <f t="shared" si="24"/>
        <v>44830</v>
      </c>
      <c r="AW19" s="101">
        <f t="shared" ref="AW19:BL20" si="25">AV19+7</f>
        <v>44837</v>
      </c>
      <c r="AX19" s="101">
        <f t="shared" si="25"/>
        <v>44844</v>
      </c>
      <c r="AY19" s="101">
        <f t="shared" si="25"/>
        <v>44851</v>
      </c>
      <c r="AZ19" s="101">
        <f t="shared" si="25"/>
        <v>44858</v>
      </c>
      <c r="BA19" s="101">
        <f t="shared" si="25"/>
        <v>44865</v>
      </c>
      <c r="BB19" s="101">
        <f t="shared" si="25"/>
        <v>44872</v>
      </c>
      <c r="BC19" s="101">
        <f t="shared" si="25"/>
        <v>44879</v>
      </c>
      <c r="BD19" s="101">
        <f t="shared" si="25"/>
        <v>44886</v>
      </c>
      <c r="BE19" s="101">
        <f t="shared" si="25"/>
        <v>44893</v>
      </c>
      <c r="BF19" s="101">
        <f t="shared" si="25"/>
        <v>44900</v>
      </c>
      <c r="BG19" s="101">
        <f t="shared" si="25"/>
        <v>44907</v>
      </c>
      <c r="BH19" s="101">
        <f t="shared" si="25"/>
        <v>44914</v>
      </c>
      <c r="BI19" s="101">
        <f t="shared" si="25"/>
        <v>44921</v>
      </c>
      <c r="BJ19" s="101">
        <f t="shared" si="25"/>
        <v>44928</v>
      </c>
      <c r="BK19" s="101">
        <f t="shared" si="25"/>
        <v>44935</v>
      </c>
      <c r="BL19" s="101">
        <f t="shared" si="25"/>
        <v>44942</v>
      </c>
      <c r="BM19" s="101">
        <f>BL19+7</f>
        <v>44949</v>
      </c>
      <c r="BN19" s="102">
        <f>BM19+7</f>
        <v>44956</v>
      </c>
      <c r="BO19" s="8"/>
      <c r="BP19" s="7"/>
      <c r="BQ19" s="354">
        <f t="shared" si="9"/>
        <v>0</v>
      </c>
      <c r="BR19" s="153">
        <f t="shared" si="21"/>
        <v>44214</v>
      </c>
      <c r="BS19" s="154">
        <f t="shared" si="22"/>
        <v>44220</v>
      </c>
      <c r="BT19" s="177" t="str">
        <f t="shared" si="14"/>
        <v>S4</v>
      </c>
      <c r="BU19" s="169">
        <f t="shared" si="15"/>
        <v>0</v>
      </c>
      <c r="BV19" s="170">
        <f t="shared" si="16"/>
        <v>0</v>
      </c>
      <c r="BW19" s="170">
        <f>SUM(BU$16:BU19)</f>
        <v>0</v>
      </c>
      <c r="BX19" s="170">
        <f t="shared" si="10"/>
        <v>0</v>
      </c>
      <c r="BY19" s="170">
        <f>SUM(BV$16:BV19)</f>
        <v>0</v>
      </c>
      <c r="BZ19" s="167" t="str">
        <f t="shared" si="17"/>
        <v>-</v>
      </c>
      <c r="CA19" s="168" t="str">
        <f t="shared" si="18"/>
        <v>-</v>
      </c>
      <c r="CB19" s="178">
        <f t="shared" si="19"/>
        <v>0</v>
      </c>
      <c r="CC19" s="178">
        <f t="shared" si="20"/>
        <v>0</v>
      </c>
      <c r="CD19" s="338"/>
      <c r="CE19" s="348">
        <f t="shared" si="11"/>
        <v>0</v>
      </c>
      <c r="CF19" s="348">
        <f t="shared" si="12"/>
        <v>0</v>
      </c>
    </row>
    <row r="20" spans="1:84" ht="28.8" thickBot="1" x14ac:dyDescent="0.35">
      <c r="C20" s="9" t="s">
        <v>264</v>
      </c>
      <c r="D20" s="10" t="s">
        <v>265</v>
      </c>
      <c r="E20" s="11" t="s">
        <v>347</v>
      </c>
      <c r="F20" s="11" t="s">
        <v>348</v>
      </c>
      <c r="G20" s="278" t="s">
        <v>349</v>
      </c>
      <c r="H20" s="279" t="s">
        <v>350</v>
      </c>
      <c r="I20" s="12" t="s">
        <v>351</v>
      </c>
      <c r="J20" s="12" t="s">
        <v>352</v>
      </c>
      <c r="K20" s="16"/>
      <c r="N20" s="110" t="s">
        <v>88</v>
      </c>
      <c r="O20" s="106">
        <f>O19+6</f>
        <v>44605</v>
      </c>
      <c r="P20" s="107">
        <f>O20+7</f>
        <v>44612</v>
      </c>
      <c r="Q20" s="107">
        <f t="shared" si="23"/>
        <v>44619</v>
      </c>
      <c r="R20" s="107">
        <f t="shared" si="23"/>
        <v>44626</v>
      </c>
      <c r="S20" s="107">
        <f t="shared" si="23"/>
        <v>44633</v>
      </c>
      <c r="T20" s="107">
        <f t="shared" si="23"/>
        <v>44640</v>
      </c>
      <c r="U20" s="107">
        <f t="shared" si="23"/>
        <v>44647</v>
      </c>
      <c r="V20" s="107">
        <f t="shared" si="23"/>
        <v>44654</v>
      </c>
      <c r="W20" s="107">
        <f t="shared" si="23"/>
        <v>44661</v>
      </c>
      <c r="X20" s="107">
        <f t="shared" si="23"/>
        <v>44668</v>
      </c>
      <c r="Y20" s="107">
        <f t="shared" si="23"/>
        <v>44675</v>
      </c>
      <c r="Z20" s="107">
        <f t="shared" si="23"/>
        <v>44682</v>
      </c>
      <c r="AA20" s="107">
        <f t="shared" si="23"/>
        <v>44689</v>
      </c>
      <c r="AB20" s="107">
        <f t="shared" si="23"/>
        <v>44696</v>
      </c>
      <c r="AC20" s="107">
        <f t="shared" si="23"/>
        <v>44703</v>
      </c>
      <c r="AD20" s="107">
        <f t="shared" si="23"/>
        <v>44710</v>
      </c>
      <c r="AE20" s="107">
        <f t="shared" si="23"/>
        <v>44717</v>
      </c>
      <c r="AF20" s="107">
        <f t="shared" si="23"/>
        <v>44724</v>
      </c>
      <c r="AG20" s="107">
        <f t="shared" si="24"/>
        <v>44731</v>
      </c>
      <c r="AH20" s="107">
        <f t="shared" si="24"/>
        <v>44738</v>
      </c>
      <c r="AI20" s="107">
        <f t="shared" si="24"/>
        <v>44745</v>
      </c>
      <c r="AJ20" s="107">
        <f t="shared" si="24"/>
        <v>44752</v>
      </c>
      <c r="AK20" s="107">
        <f t="shared" si="24"/>
        <v>44759</v>
      </c>
      <c r="AL20" s="107">
        <f t="shared" si="24"/>
        <v>44766</v>
      </c>
      <c r="AM20" s="107">
        <f t="shared" si="24"/>
        <v>44773</v>
      </c>
      <c r="AN20" s="107">
        <f t="shared" si="24"/>
        <v>44780</v>
      </c>
      <c r="AO20" s="107">
        <f t="shared" si="24"/>
        <v>44787</v>
      </c>
      <c r="AP20" s="107">
        <f t="shared" si="24"/>
        <v>44794</v>
      </c>
      <c r="AQ20" s="107">
        <f t="shared" si="24"/>
        <v>44801</v>
      </c>
      <c r="AR20" s="107">
        <f t="shared" si="24"/>
        <v>44808</v>
      </c>
      <c r="AS20" s="107">
        <f t="shared" si="24"/>
        <v>44815</v>
      </c>
      <c r="AT20" s="107">
        <f t="shared" si="24"/>
        <v>44822</v>
      </c>
      <c r="AU20" s="107">
        <f t="shared" si="24"/>
        <v>44829</v>
      </c>
      <c r="AV20" s="107">
        <f t="shared" si="24"/>
        <v>44836</v>
      </c>
      <c r="AW20" s="107">
        <f t="shared" si="25"/>
        <v>44843</v>
      </c>
      <c r="AX20" s="107">
        <f t="shared" si="25"/>
        <v>44850</v>
      </c>
      <c r="AY20" s="107">
        <f t="shared" si="25"/>
        <v>44857</v>
      </c>
      <c r="AZ20" s="107">
        <f t="shared" si="25"/>
        <v>44864</v>
      </c>
      <c r="BA20" s="107">
        <f t="shared" si="25"/>
        <v>44871</v>
      </c>
      <c r="BB20" s="107">
        <f t="shared" si="25"/>
        <v>44878</v>
      </c>
      <c r="BC20" s="107">
        <f t="shared" si="25"/>
        <v>44885</v>
      </c>
      <c r="BD20" s="107">
        <f t="shared" si="25"/>
        <v>44892</v>
      </c>
      <c r="BE20" s="107">
        <f t="shared" si="25"/>
        <v>44899</v>
      </c>
      <c r="BF20" s="107">
        <f t="shared" si="25"/>
        <v>44906</v>
      </c>
      <c r="BG20" s="107">
        <f t="shared" si="25"/>
        <v>44913</v>
      </c>
      <c r="BH20" s="107">
        <f t="shared" si="25"/>
        <v>44920</v>
      </c>
      <c r="BI20" s="107">
        <f t="shared" si="25"/>
        <v>44927</v>
      </c>
      <c r="BJ20" s="107">
        <f t="shared" si="25"/>
        <v>44934</v>
      </c>
      <c r="BK20" s="107">
        <f t="shared" si="25"/>
        <v>44941</v>
      </c>
      <c r="BL20" s="107">
        <f t="shared" si="25"/>
        <v>44948</v>
      </c>
      <c r="BM20" s="107">
        <f>BL20+7</f>
        <v>44955</v>
      </c>
      <c r="BN20" s="108">
        <f>BM20+7</f>
        <v>44962</v>
      </c>
      <c r="BP20" s="7"/>
      <c r="BQ20" s="354">
        <f t="shared" si="9"/>
        <v>0</v>
      </c>
      <c r="BR20" s="153">
        <f t="shared" si="21"/>
        <v>44221</v>
      </c>
      <c r="BS20" s="154">
        <f t="shared" si="22"/>
        <v>44227</v>
      </c>
      <c r="BT20" s="177" t="str">
        <f t="shared" si="14"/>
        <v>S5</v>
      </c>
      <c r="BU20" s="169">
        <f t="shared" si="15"/>
        <v>0</v>
      </c>
      <c r="BV20" s="170">
        <f t="shared" si="16"/>
        <v>0</v>
      </c>
      <c r="BW20" s="170">
        <f>SUM(BU$16:BU20)</f>
        <v>0</v>
      </c>
      <c r="BX20" s="170">
        <f t="shared" si="10"/>
        <v>0</v>
      </c>
      <c r="BY20" s="170">
        <f>SUM(BV$16:BV20)</f>
        <v>0</v>
      </c>
      <c r="BZ20" s="167" t="str">
        <f t="shared" si="17"/>
        <v>-</v>
      </c>
      <c r="CA20" s="168" t="str">
        <f t="shared" si="18"/>
        <v>-</v>
      </c>
      <c r="CB20" s="178">
        <f t="shared" si="19"/>
        <v>0</v>
      </c>
      <c r="CC20" s="178">
        <f t="shared" si="20"/>
        <v>0</v>
      </c>
      <c r="CD20" s="338"/>
      <c r="CE20" s="348">
        <f t="shared" si="11"/>
        <v>0</v>
      </c>
      <c r="CF20" s="348">
        <f t="shared" si="12"/>
        <v>0</v>
      </c>
    </row>
    <row r="21" spans="1:84" ht="28.8" thickBot="1" x14ac:dyDescent="0.5">
      <c r="B21" s="418" t="str">
        <f>C1</f>
        <v>Dialogo Industriale 03 2022</v>
      </c>
      <c r="C21" s="14">
        <f>MIN(C22:C30)</f>
        <v>44599</v>
      </c>
      <c r="D21" s="14">
        <f>MAX(D22:D30)</f>
        <v>44645</v>
      </c>
      <c r="E21" s="13">
        <f>D21-C21+1</f>
        <v>47</v>
      </c>
      <c r="F21" s="135">
        <f>SUM(F22:F30)</f>
        <v>0.99999999999999989</v>
      </c>
      <c r="G21" s="53">
        <f t="shared" ref="G21:H30" si="26">WEEKNUM(C21)</f>
        <v>7</v>
      </c>
      <c r="H21" s="55">
        <f t="shared" si="26"/>
        <v>13</v>
      </c>
      <c r="I21" s="43"/>
      <c r="J21" s="172" t="e">
        <f>SUM(J22:J30)</f>
        <v>#REF!</v>
      </c>
      <c r="K21" s="189">
        <f>SUM(K22:K30)</f>
        <v>1</v>
      </c>
      <c r="L21" s="190" t="s">
        <v>353</v>
      </c>
      <c r="M21" s="17" t="s">
        <v>354</v>
      </c>
      <c r="N21" s="155" t="s">
        <v>355</v>
      </c>
      <c r="O21" s="111" t="str">
        <f>CONCATENATE("S",WEEKNUM(O19))</f>
        <v>S7</v>
      </c>
      <c r="P21" s="112" t="str">
        <f t="shared" ref="P21:BN21" si="27">CONCATENATE("S",WEEKNUM(P19))</f>
        <v>S8</v>
      </c>
      <c r="Q21" s="112" t="str">
        <f t="shared" si="27"/>
        <v>S9</v>
      </c>
      <c r="R21" s="112" t="str">
        <f t="shared" si="27"/>
        <v>S10</v>
      </c>
      <c r="S21" s="112" t="str">
        <f t="shared" si="27"/>
        <v>S11</v>
      </c>
      <c r="T21" s="112" t="str">
        <f t="shared" si="27"/>
        <v>S12</v>
      </c>
      <c r="U21" s="112" t="str">
        <f t="shared" si="27"/>
        <v>S13</v>
      </c>
      <c r="V21" s="112" t="str">
        <f t="shared" si="27"/>
        <v>S14</v>
      </c>
      <c r="W21" s="112" t="str">
        <f t="shared" si="27"/>
        <v>S15</v>
      </c>
      <c r="X21" s="112" t="str">
        <f t="shared" si="27"/>
        <v>S16</v>
      </c>
      <c r="Y21" s="112" t="str">
        <f t="shared" si="27"/>
        <v>S17</v>
      </c>
      <c r="Z21" s="112" t="str">
        <f t="shared" si="27"/>
        <v>S18</v>
      </c>
      <c r="AA21" s="112" t="str">
        <f t="shared" si="27"/>
        <v>S19</v>
      </c>
      <c r="AB21" s="112" t="str">
        <f t="shared" si="27"/>
        <v>S20</v>
      </c>
      <c r="AC21" s="112" t="str">
        <f t="shared" si="27"/>
        <v>S21</v>
      </c>
      <c r="AD21" s="112" t="str">
        <f t="shared" si="27"/>
        <v>S22</v>
      </c>
      <c r="AE21" s="112" t="str">
        <f t="shared" si="27"/>
        <v>S23</v>
      </c>
      <c r="AF21" s="112" t="str">
        <f t="shared" si="27"/>
        <v>S24</v>
      </c>
      <c r="AG21" s="112" t="str">
        <f t="shared" si="27"/>
        <v>S25</v>
      </c>
      <c r="AH21" s="112" t="str">
        <f t="shared" si="27"/>
        <v>S26</v>
      </c>
      <c r="AI21" s="112" t="str">
        <f t="shared" si="27"/>
        <v>S27</v>
      </c>
      <c r="AJ21" s="112" t="str">
        <f t="shared" si="27"/>
        <v>S28</v>
      </c>
      <c r="AK21" s="112" t="str">
        <f t="shared" si="27"/>
        <v>S29</v>
      </c>
      <c r="AL21" s="112" t="str">
        <f t="shared" si="27"/>
        <v>S30</v>
      </c>
      <c r="AM21" s="112" t="str">
        <f t="shared" si="27"/>
        <v>S31</v>
      </c>
      <c r="AN21" s="112" t="str">
        <f t="shared" si="27"/>
        <v>S32</v>
      </c>
      <c r="AO21" s="112" t="str">
        <f t="shared" si="27"/>
        <v>S33</v>
      </c>
      <c r="AP21" s="112" t="str">
        <f t="shared" si="27"/>
        <v>S34</v>
      </c>
      <c r="AQ21" s="112" t="str">
        <f t="shared" si="27"/>
        <v>S35</v>
      </c>
      <c r="AR21" s="112" t="str">
        <f t="shared" si="27"/>
        <v>S36</v>
      </c>
      <c r="AS21" s="112" t="str">
        <f t="shared" si="27"/>
        <v>S37</v>
      </c>
      <c r="AT21" s="112" t="str">
        <f t="shared" si="27"/>
        <v>S38</v>
      </c>
      <c r="AU21" s="112" t="str">
        <f t="shared" si="27"/>
        <v>S39</v>
      </c>
      <c r="AV21" s="112" t="str">
        <f t="shared" si="27"/>
        <v>S40</v>
      </c>
      <c r="AW21" s="112" t="str">
        <f t="shared" si="27"/>
        <v>S41</v>
      </c>
      <c r="AX21" s="112" t="str">
        <f t="shared" si="27"/>
        <v>S42</v>
      </c>
      <c r="AY21" s="112" t="str">
        <f t="shared" si="27"/>
        <v>S43</v>
      </c>
      <c r="AZ21" s="112" t="str">
        <f t="shared" si="27"/>
        <v>S44</v>
      </c>
      <c r="BA21" s="112" t="str">
        <f t="shared" si="27"/>
        <v>S45</v>
      </c>
      <c r="BB21" s="112" t="str">
        <f t="shared" si="27"/>
        <v>S46</v>
      </c>
      <c r="BC21" s="112" t="str">
        <f t="shared" si="27"/>
        <v>S47</v>
      </c>
      <c r="BD21" s="112" t="str">
        <f t="shared" si="27"/>
        <v>S48</v>
      </c>
      <c r="BE21" s="112" t="str">
        <f t="shared" si="27"/>
        <v>S49</v>
      </c>
      <c r="BF21" s="112" t="str">
        <f t="shared" si="27"/>
        <v>S50</v>
      </c>
      <c r="BG21" s="112" t="str">
        <f t="shared" si="27"/>
        <v>S51</v>
      </c>
      <c r="BH21" s="112" t="str">
        <f t="shared" si="27"/>
        <v>S52</v>
      </c>
      <c r="BI21" s="112" t="str">
        <f t="shared" si="27"/>
        <v>S53</v>
      </c>
      <c r="BJ21" s="112" t="str">
        <f t="shared" si="27"/>
        <v>S1</v>
      </c>
      <c r="BK21" s="112" t="str">
        <f t="shared" si="27"/>
        <v>S2</v>
      </c>
      <c r="BL21" s="112" t="str">
        <f t="shared" si="27"/>
        <v>S3</v>
      </c>
      <c r="BM21" s="112" t="str">
        <f t="shared" si="27"/>
        <v>S4</v>
      </c>
      <c r="BN21" s="113" t="str">
        <f t="shared" si="27"/>
        <v>S5</v>
      </c>
      <c r="BP21" s="7"/>
      <c r="BQ21" s="354">
        <f t="shared" si="9"/>
        <v>0</v>
      </c>
      <c r="BR21" s="153">
        <f t="shared" si="21"/>
        <v>44228</v>
      </c>
      <c r="BS21" s="154">
        <f t="shared" si="22"/>
        <v>44234</v>
      </c>
      <c r="BT21" s="177" t="str">
        <f t="shared" si="14"/>
        <v>S6</v>
      </c>
      <c r="BU21" s="169">
        <f t="shared" si="15"/>
        <v>0</v>
      </c>
      <c r="BV21" s="170">
        <f t="shared" si="16"/>
        <v>0</v>
      </c>
      <c r="BW21" s="170">
        <f>SUM(BU$16:BU21)</f>
        <v>0</v>
      </c>
      <c r="BX21" s="170">
        <f t="shared" si="10"/>
        <v>0</v>
      </c>
      <c r="BY21" s="170">
        <f>SUM(BV$16:BV21)</f>
        <v>0</v>
      </c>
      <c r="BZ21" s="167" t="str">
        <f t="shared" si="17"/>
        <v>-</v>
      </c>
      <c r="CA21" s="168" t="str">
        <f t="shared" si="18"/>
        <v>-</v>
      </c>
      <c r="CB21" s="178">
        <f t="shared" si="19"/>
        <v>0</v>
      </c>
      <c r="CC21" s="178">
        <f t="shared" si="20"/>
        <v>0</v>
      </c>
      <c r="CD21" s="338"/>
      <c r="CE21" s="348">
        <f t="shared" si="11"/>
        <v>0</v>
      </c>
      <c r="CF21" s="348">
        <f t="shared" si="12"/>
        <v>0</v>
      </c>
    </row>
    <row r="22" spans="1:84" ht="14.25" customHeight="1" x14ac:dyDescent="0.3">
      <c r="B22" s="400" t="s">
        <v>383</v>
      </c>
      <c r="C22" s="19">
        <v>44599</v>
      </c>
      <c r="D22" s="19">
        <v>44627</v>
      </c>
      <c r="E22" s="209">
        <f>IF(AND(C22&lt;&gt;0,D22&lt;&gt;0),D22-C22+1,)</f>
        <v>29</v>
      </c>
      <c r="F22" s="15">
        <f>N22/$N$31</f>
        <v>0.22</v>
      </c>
      <c r="G22" s="50">
        <f t="shared" si="26"/>
        <v>7</v>
      </c>
      <c r="H22" s="51">
        <f t="shared" si="26"/>
        <v>11</v>
      </c>
      <c r="I22" s="21"/>
      <c r="J22" s="175">
        <v>1</v>
      </c>
      <c r="K22" s="15">
        <v>0.15</v>
      </c>
      <c r="L22" s="191">
        <f>$E$12*K22</f>
        <v>1725</v>
      </c>
      <c r="M22" s="44" t="str">
        <f t="shared" ref="M22:M30" si="28">B22</f>
        <v>DESIGN</v>
      </c>
      <c r="N22" s="71">
        <f t="shared" ref="N22:N30" si="29">SUM(O22:BN22)</f>
        <v>2530</v>
      </c>
      <c r="O22">
        <f>230*5</f>
        <v>1150</v>
      </c>
      <c r="P22">
        <f>230*4</f>
        <v>920</v>
      </c>
      <c r="Q22">
        <v>460</v>
      </c>
      <c r="BN22" s="120"/>
      <c r="BP22" s="7"/>
      <c r="BQ22" s="354">
        <f t="shared" si="9"/>
        <v>0</v>
      </c>
      <c r="BR22" s="153">
        <f t="shared" si="21"/>
        <v>44235</v>
      </c>
      <c r="BS22" s="154">
        <f t="shared" si="22"/>
        <v>44241</v>
      </c>
      <c r="BT22" s="177" t="str">
        <f t="shared" si="14"/>
        <v>S7</v>
      </c>
      <c r="BU22" s="169">
        <f t="shared" si="15"/>
        <v>0</v>
      </c>
      <c r="BV22" s="170">
        <f t="shared" si="16"/>
        <v>0</v>
      </c>
      <c r="BW22" s="170">
        <f>SUM(BU$16:BU22)</f>
        <v>0</v>
      </c>
      <c r="BX22" s="170">
        <f t="shared" si="10"/>
        <v>0</v>
      </c>
      <c r="BY22" s="170">
        <f>SUM(BV$16:BV22)</f>
        <v>0</v>
      </c>
      <c r="BZ22" s="167" t="str">
        <f t="shared" si="17"/>
        <v>-</v>
      </c>
      <c r="CA22" s="168" t="str">
        <f t="shared" si="18"/>
        <v>-</v>
      </c>
      <c r="CB22" s="178">
        <f t="shared" si="19"/>
        <v>0</v>
      </c>
      <c r="CC22" s="178">
        <f t="shared" si="20"/>
        <v>0</v>
      </c>
      <c r="CD22" s="338"/>
      <c r="CE22" s="348">
        <f t="shared" si="11"/>
        <v>0</v>
      </c>
      <c r="CF22" s="348">
        <f t="shared" si="12"/>
        <v>0</v>
      </c>
    </row>
    <row r="23" spans="1:84" ht="14.25" customHeight="1" x14ac:dyDescent="0.3">
      <c r="B23" s="400" t="s">
        <v>455</v>
      </c>
      <c r="C23" s="19">
        <v>44613</v>
      </c>
      <c r="D23" s="19">
        <v>44627</v>
      </c>
      <c r="E23" s="209">
        <f t="shared" ref="E23:E30" si="30">IF(AND(C23&lt;&gt;0,D23&lt;&gt;0),D23-C23+1,)</f>
        <v>15</v>
      </c>
      <c r="F23" s="15">
        <f t="shared" ref="F23:F30" si="31">N23/$N$31</f>
        <v>0.12</v>
      </c>
      <c r="G23" s="50">
        <f t="shared" si="26"/>
        <v>9</v>
      </c>
      <c r="H23" s="51">
        <f t="shared" si="26"/>
        <v>11</v>
      </c>
      <c r="I23" s="21"/>
      <c r="J23" s="173" t="e">
        <f>$J$22*#REF!</f>
        <v>#REF!</v>
      </c>
      <c r="K23" s="15">
        <v>0.15</v>
      </c>
      <c r="L23" s="191">
        <f>$E$12*K23</f>
        <v>1725</v>
      </c>
      <c r="M23" s="18" t="str">
        <f t="shared" si="28"/>
        <v>DATA PREP</v>
      </c>
      <c r="N23" s="72">
        <f t="shared" si="29"/>
        <v>1380</v>
      </c>
      <c r="Q23">
        <f t="shared" ref="Q23" si="32">230*2</f>
        <v>460</v>
      </c>
      <c r="R23">
        <f>230*2</f>
        <v>460</v>
      </c>
      <c r="S23">
        <f t="shared" ref="S23" si="33">230*2</f>
        <v>460</v>
      </c>
      <c r="BN23" s="120"/>
      <c r="BP23" s="7"/>
      <c r="BQ23" s="354">
        <f t="shared" si="9"/>
        <v>0</v>
      </c>
      <c r="BR23" s="153">
        <f t="shared" si="21"/>
        <v>44242</v>
      </c>
      <c r="BS23" s="154">
        <f t="shared" si="22"/>
        <v>44248</v>
      </c>
      <c r="BT23" s="177" t="str">
        <f t="shared" si="14"/>
        <v>S8</v>
      </c>
      <c r="BU23" s="169">
        <f t="shared" si="15"/>
        <v>0</v>
      </c>
      <c r="BV23" s="170">
        <f t="shared" si="16"/>
        <v>0</v>
      </c>
      <c r="BW23" s="170">
        <f>SUM(BU$16:BU23)</f>
        <v>0</v>
      </c>
      <c r="BX23" s="170">
        <f t="shared" si="10"/>
        <v>0</v>
      </c>
      <c r="BY23" s="170">
        <f>SUM(BV$16:BV23)</f>
        <v>0</v>
      </c>
      <c r="BZ23" s="167" t="str">
        <f t="shared" si="17"/>
        <v>-</v>
      </c>
      <c r="CA23" s="168" t="str">
        <f t="shared" si="18"/>
        <v>-</v>
      </c>
      <c r="CB23" s="178">
        <f t="shared" si="19"/>
        <v>0</v>
      </c>
      <c r="CC23" s="178">
        <f t="shared" si="20"/>
        <v>0</v>
      </c>
      <c r="CD23" s="338"/>
      <c r="CE23" s="348">
        <f t="shared" si="11"/>
        <v>0</v>
      </c>
      <c r="CF23" s="348">
        <f t="shared" si="12"/>
        <v>0</v>
      </c>
    </row>
    <row r="24" spans="1:84" ht="14.25" customHeight="1" x14ac:dyDescent="0.3">
      <c r="B24" s="400" t="s">
        <v>481</v>
      </c>
      <c r="C24" s="19">
        <v>44613</v>
      </c>
      <c r="D24" s="19">
        <v>44627</v>
      </c>
      <c r="E24" s="209">
        <f t="shared" si="30"/>
        <v>15</v>
      </c>
      <c r="F24" s="15">
        <f t="shared" si="31"/>
        <v>0.3</v>
      </c>
      <c r="G24" s="50">
        <f t="shared" si="26"/>
        <v>9</v>
      </c>
      <c r="H24" s="51">
        <f t="shared" si="26"/>
        <v>11</v>
      </c>
      <c r="I24" s="21"/>
      <c r="J24" s="173" t="e">
        <f>$J$22*#REF!</f>
        <v>#REF!</v>
      </c>
      <c r="K24" s="15">
        <v>0.3</v>
      </c>
      <c r="L24" s="191">
        <f t="shared" ref="L24:L29" si="34">$E$12*K24</f>
        <v>3450</v>
      </c>
      <c r="M24" s="18" t="str">
        <f t="shared" si="28"/>
        <v>EXEC 1</v>
      </c>
      <c r="N24" s="72">
        <f>SUM(O24:BN24)</f>
        <v>3450</v>
      </c>
      <c r="Q24">
        <f>230*5</f>
        <v>1150</v>
      </c>
      <c r="R24">
        <f>230*5</f>
        <v>1150</v>
      </c>
      <c r="S24">
        <f>230*5</f>
        <v>1150</v>
      </c>
      <c r="BN24" s="120"/>
      <c r="BP24" s="7"/>
      <c r="BQ24" s="354">
        <f t="shared" si="9"/>
        <v>0</v>
      </c>
      <c r="BR24" s="153">
        <f t="shared" si="21"/>
        <v>44249</v>
      </c>
      <c r="BS24" s="154">
        <f t="shared" si="22"/>
        <v>44255</v>
      </c>
      <c r="BT24" s="177" t="str">
        <f t="shared" si="14"/>
        <v>S9</v>
      </c>
      <c r="BU24" s="169">
        <f t="shared" si="15"/>
        <v>0</v>
      </c>
      <c r="BV24" s="170">
        <f t="shared" si="16"/>
        <v>0</v>
      </c>
      <c r="BW24" s="170">
        <f>SUM(BU$16:BU24)</f>
        <v>0</v>
      </c>
      <c r="BX24" s="170">
        <f t="shared" si="10"/>
        <v>0</v>
      </c>
      <c r="BY24" s="170">
        <f>SUM(BV$16:BV24)</f>
        <v>0</v>
      </c>
      <c r="BZ24" s="167" t="str">
        <f t="shared" si="17"/>
        <v>-</v>
      </c>
      <c r="CA24" s="168" t="str">
        <f t="shared" si="18"/>
        <v>-</v>
      </c>
      <c r="CB24" s="178">
        <f t="shared" si="19"/>
        <v>0</v>
      </c>
      <c r="CC24" s="178">
        <f t="shared" si="20"/>
        <v>0</v>
      </c>
      <c r="CD24" s="338"/>
      <c r="CE24" s="348">
        <f t="shared" si="11"/>
        <v>0</v>
      </c>
      <c r="CF24" s="348">
        <f t="shared" si="12"/>
        <v>0</v>
      </c>
    </row>
    <row r="25" spans="1:84" ht="18" x14ac:dyDescent="0.3">
      <c r="B25" s="400" t="s">
        <v>399</v>
      </c>
      <c r="C25" s="19">
        <v>44599</v>
      </c>
      <c r="D25" s="19">
        <v>44627</v>
      </c>
      <c r="E25" s="209">
        <f t="shared" si="30"/>
        <v>29</v>
      </c>
      <c r="F25" s="15">
        <f t="shared" si="31"/>
        <v>0.24</v>
      </c>
      <c r="G25" s="50">
        <f t="shared" si="26"/>
        <v>7</v>
      </c>
      <c r="H25" s="51">
        <f t="shared" si="26"/>
        <v>11</v>
      </c>
      <c r="I25" s="21"/>
      <c r="J25" s="173" t="e">
        <f>$J$22*#REF!</f>
        <v>#REF!</v>
      </c>
      <c r="K25" s="15">
        <v>0.26</v>
      </c>
      <c r="L25" s="191">
        <f t="shared" si="34"/>
        <v>2990</v>
      </c>
      <c r="M25" s="18" t="str">
        <f t="shared" si="28"/>
        <v>MNG</v>
      </c>
      <c r="N25" s="72">
        <f t="shared" si="29"/>
        <v>2760</v>
      </c>
      <c r="O25">
        <f>230*2</f>
        <v>460</v>
      </c>
      <c r="P25">
        <f>230*2</f>
        <v>460</v>
      </c>
      <c r="Q25">
        <f>230*3</f>
        <v>690</v>
      </c>
      <c r="R25">
        <f>230*3</f>
        <v>690</v>
      </c>
      <c r="S25">
        <f>230*2</f>
        <v>460</v>
      </c>
      <c r="BN25" s="120"/>
      <c r="BQ25" s="354">
        <f t="shared" si="9"/>
        <v>0</v>
      </c>
      <c r="BR25" s="153">
        <f t="shared" si="21"/>
        <v>44256</v>
      </c>
      <c r="BS25" s="154">
        <f t="shared" si="22"/>
        <v>44262</v>
      </c>
      <c r="BT25" s="177" t="str">
        <f t="shared" si="14"/>
        <v>S10</v>
      </c>
      <c r="BU25" s="169">
        <f t="shared" si="15"/>
        <v>0</v>
      </c>
      <c r="BV25" s="170">
        <f t="shared" si="16"/>
        <v>0</v>
      </c>
      <c r="BW25" s="170">
        <f>SUM(BU$16:BU25)</f>
        <v>0</v>
      </c>
      <c r="BX25" s="170">
        <f t="shared" si="10"/>
        <v>0</v>
      </c>
      <c r="BY25" s="170">
        <f>SUM(BV$16:BV25)</f>
        <v>0</v>
      </c>
      <c r="BZ25" s="167" t="str">
        <f t="shared" si="17"/>
        <v>-</v>
      </c>
      <c r="CA25" s="168" t="str">
        <f t="shared" si="18"/>
        <v>-</v>
      </c>
      <c r="CB25" s="178">
        <f t="shared" si="19"/>
        <v>0</v>
      </c>
      <c r="CC25" s="178">
        <f t="shared" si="20"/>
        <v>0</v>
      </c>
      <c r="CD25" s="338"/>
      <c r="CE25" s="348">
        <f t="shared" si="11"/>
        <v>0</v>
      </c>
      <c r="CF25" s="348">
        <f t="shared" si="12"/>
        <v>0</v>
      </c>
    </row>
    <row r="26" spans="1:84" ht="18" x14ac:dyDescent="0.3">
      <c r="B26" s="400" t="s">
        <v>482</v>
      </c>
      <c r="C26" s="19">
        <v>44627</v>
      </c>
      <c r="D26" s="19">
        <v>44645</v>
      </c>
      <c r="E26" s="209">
        <f t="shared" si="30"/>
        <v>19</v>
      </c>
      <c r="F26" s="15">
        <f t="shared" si="31"/>
        <v>0.12</v>
      </c>
      <c r="G26" s="50">
        <f t="shared" si="26"/>
        <v>11</v>
      </c>
      <c r="H26" s="51">
        <f t="shared" si="26"/>
        <v>13</v>
      </c>
      <c r="I26" s="21"/>
      <c r="J26" s="173" t="e">
        <f>$J$22*#REF!</f>
        <v>#REF!</v>
      </c>
      <c r="K26" s="15">
        <v>0.14000000000000001</v>
      </c>
      <c r="L26" s="191">
        <f t="shared" si="34"/>
        <v>1610.0000000000002</v>
      </c>
      <c r="M26" s="18" t="str">
        <f t="shared" si="28"/>
        <v>SUPP UAT</v>
      </c>
      <c r="N26" s="72">
        <f t="shared" si="29"/>
        <v>1380</v>
      </c>
      <c r="S26">
        <f>230*2</f>
        <v>460</v>
      </c>
      <c r="T26">
        <f>230*2</f>
        <v>460</v>
      </c>
      <c r="U26">
        <f>230*2</f>
        <v>460</v>
      </c>
      <c r="BN26" s="120"/>
      <c r="BQ26" s="354">
        <f t="shared" si="9"/>
        <v>0</v>
      </c>
      <c r="BR26" s="153">
        <f t="shared" si="21"/>
        <v>44263</v>
      </c>
      <c r="BS26" s="154">
        <f t="shared" si="22"/>
        <v>44269</v>
      </c>
      <c r="BT26" s="177" t="str">
        <f t="shared" si="14"/>
        <v>S11</v>
      </c>
      <c r="BU26" s="169">
        <f t="shared" si="15"/>
        <v>0</v>
      </c>
      <c r="BV26" s="170">
        <f t="shared" si="16"/>
        <v>0</v>
      </c>
      <c r="BW26" s="170">
        <f>SUM(BU$16:BU26)</f>
        <v>0</v>
      </c>
      <c r="BX26" s="170">
        <f t="shared" si="10"/>
        <v>0</v>
      </c>
      <c r="BY26" s="170">
        <f>SUM(BV$16:BV26)</f>
        <v>0</v>
      </c>
      <c r="BZ26" s="167" t="str">
        <f t="shared" si="17"/>
        <v>-</v>
      </c>
      <c r="CA26" s="168" t="str">
        <f t="shared" si="18"/>
        <v>-</v>
      </c>
      <c r="CB26" s="178">
        <f t="shared" si="19"/>
        <v>0</v>
      </c>
      <c r="CC26" s="178">
        <f t="shared" si="20"/>
        <v>0</v>
      </c>
      <c r="CD26" s="338"/>
      <c r="CE26" s="348">
        <f t="shared" si="11"/>
        <v>0</v>
      </c>
      <c r="CF26" s="348">
        <f t="shared" si="12"/>
        <v>0</v>
      </c>
    </row>
    <row r="27" spans="1:84" ht="18" x14ac:dyDescent="0.3">
      <c r="B27" s="400"/>
      <c r="C27" s="19"/>
      <c r="D27" s="19"/>
      <c r="E27" s="209">
        <f t="shared" si="30"/>
        <v>0</v>
      </c>
      <c r="F27" s="15">
        <f t="shared" si="31"/>
        <v>0</v>
      </c>
      <c r="G27" s="50">
        <f t="shared" si="26"/>
        <v>0</v>
      </c>
      <c r="H27" s="51">
        <f t="shared" si="26"/>
        <v>0</v>
      </c>
      <c r="I27" s="21"/>
      <c r="J27" s="173" t="e">
        <f>$J$22*#REF!</f>
        <v>#REF!</v>
      </c>
      <c r="K27" s="15"/>
      <c r="L27" s="191">
        <f t="shared" si="34"/>
        <v>0</v>
      </c>
      <c r="M27" s="18">
        <f t="shared" si="28"/>
        <v>0</v>
      </c>
      <c r="N27" s="72">
        <f t="shared" si="29"/>
        <v>0</v>
      </c>
      <c r="BN27" s="120"/>
      <c r="BQ27" s="354">
        <f>(BU27/5)/280</f>
        <v>0</v>
      </c>
      <c r="BR27" s="153">
        <f t="shared" si="21"/>
        <v>44270</v>
      </c>
      <c r="BS27" s="154">
        <f t="shared" si="22"/>
        <v>44276</v>
      </c>
      <c r="BT27" s="177" t="str">
        <f t="shared" si="14"/>
        <v>S12</v>
      </c>
      <c r="BU27" s="169">
        <f t="shared" si="15"/>
        <v>0</v>
      </c>
      <c r="BV27" s="170">
        <f t="shared" si="16"/>
        <v>0</v>
      </c>
      <c r="BW27" s="170">
        <f>SUM(BU$16:BU27)</f>
        <v>0</v>
      </c>
      <c r="BX27" s="170">
        <f t="shared" si="10"/>
        <v>0</v>
      </c>
      <c r="BY27" s="170">
        <f>SUM(BV$16:BV27)</f>
        <v>0</v>
      </c>
      <c r="BZ27" s="167" t="str">
        <f t="shared" si="17"/>
        <v>-</v>
      </c>
      <c r="CA27" s="168" t="str">
        <f t="shared" si="18"/>
        <v>-</v>
      </c>
      <c r="CB27" s="178">
        <f t="shared" si="19"/>
        <v>0</v>
      </c>
      <c r="CC27" s="178">
        <f t="shared" si="20"/>
        <v>0</v>
      </c>
      <c r="CD27" s="338"/>
      <c r="CE27" s="348">
        <f t="shared" si="11"/>
        <v>0</v>
      </c>
      <c r="CF27" s="348">
        <f t="shared" si="12"/>
        <v>0</v>
      </c>
    </row>
    <row r="28" spans="1:84" ht="18" x14ac:dyDescent="0.3">
      <c r="B28" s="400"/>
      <c r="C28" s="19"/>
      <c r="D28" s="19"/>
      <c r="E28" s="210">
        <f t="shared" si="30"/>
        <v>0</v>
      </c>
      <c r="F28" s="41">
        <f t="shared" si="31"/>
        <v>0</v>
      </c>
      <c r="G28" s="50">
        <f t="shared" si="26"/>
        <v>0</v>
      </c>
      <c r="H28" s="51">
        <f t="shared" si="26"/>
        <v>0</v>
      </c>
      <c r="I28" s="21"/>
      <c r="J28" s="173" t="e">
        <f>$J$22*#REF!</f>
        <v>#REF!</v>
      </c>
      <c r="K28" s="15"/>
      <c r="L28" s="191">
        <f t="shared" si="34"/>
        <v>0</v>
      </c>
      <c r="M28" s="18">
        <f t="shared" si="28"/>
        <v>0</v>
      </c>
      <c r="N28" s="72">
        <f t="shared" si="29"/>
        <v>0</v>
      </c>
      <c r="BN28" s="120"/>
      <c r="BQ28" s="354">
        <f t="shared" si="9"/>
        <v>0</v>
      </c>
      <c r="BR28" s="153">
        <f t="shared" si="21"/>
        <v>44277</v>
      </c>
      <c r="BS28" s="154">
        <f t="shared" si="22"/>
        <v>44283</v>
      </c>
      <c r="BT28" s="177" t="str">
        <f t="shared" si="14"/>
        <v>S13</v>
      </c>
      <c r="BU28" s="169">
        <f t="shared" si="15"/>
        <v>0</v>
      </c>
      <c r="BV28" s="170">
        <f t="shared" si="16"/>
        <v>0</v>
      </c>
      <c r="BW28" s="170">
        <f>SUM(BU$16:BU28)</f>
        <v>0</v>
      </c>
      <c r="BX28" s="170">
        <f t="shared" si="10"/>
        <v>0</v>
      </c>
      <c r="BY28" s="170">
        <f>SUM(BV$16:BV28)</f>
        <v>0</v>
      </c>
      <c r="BZ28" s="167" t="str">
        <f t="shared" si="17"/>
        <v>-</v>
      </c>
      <c r="CA28" s="168" t="str">
        <f t="shared" si="18"/>
        <v>-</v>
      </c>
      <c r="CB28" s="178">
        <f t="shared" si="19"/>
        <v>0</v>
      </c>
      <c r="CC28" s="178">
        <f t="shared" si="20"/>
        <v>0</v>
      </c>
      <c r="CD28" s="338"/>
      <c r="CE28" s="348">
        <f t="shared" si="11"/>
        <v>0</v>
      </c>
      <c r="CF28" s="348">
        <f t="shared" si="12"/>
        <v>0</v>
      </c>
    </row>
    <row r="29" spans="1:84" ht="18" x14ac:dyDescent="0.3">
      <c r="B29" s="400"/>
      <c r="C29" s="19"/>
      <c r="D29" s="19"/>
      <c r="E29" s="210">
        <f t="shared" si="30"/>
        <v>0</v>
      </c>
      <c r="F29" s="41">
        <f t="shared" si="31"/>
        <v>0</v>
      </c>
      <c r="G29" s="50">
        <f t="shared" si="26"/>
        <v>0</v>
      </c>
      <c r="H29" s="51">
        <f t="shared" si="26"/>
        <v>0</v>
      </c>
      <c r="I29" s="21"/>
      <c r="J29" s="173" t="e">
        <f>$J$22*#REF!</f>
        <v>#REF!</v>
      </c>
      <c r="K29" s="15"/>
      <c r="L29" s="191">
        <f t="shared" si="34"/>
        <v>0</v>
      </c>
      <c r="M29" s="18">
        <f>B29</f>
        <v>0</v>
      </c>
      <c r="N29" s="72">
        <f>SUM(O29:BN29)</f>
        <v>0</v>
      </c>
      <c r="BN29" s="120"/>
      <c r="BQ29" s="354">
        <f t="shared" si="9"/>
        <v>0</v>
      </c>
      <c r="BR29" s="153">
        <f t="shared" si="21"/>
        <v>44284</v>
      </c>
      <c r="BS29" s="154">
        <f t="shared" si="22"/>
        <v>44290</v>
      </c>
      <c r="BT29" s="177" t="str">
        <f t="shared" si="14"/>
        <v>S14</v>
      </c>
      <c r="BU29" s="169">
        <f t="shared" si="15"/>
        <v>0</v>
      </c>
      <c r="BV29" s="170">
        <f t="shared" si="16"/>
        <v>0</v>
      </c>
      <c r="BW29" s="170">
        <f>SUM(BU$16:BU29)</f>
        <v>0</v>
      </c>
      <c r="BX29" s="170">
        <f t="shared" si="10"/>
        <v>0</v>
      </c>
      <c r="BY29" s="170">
        <f>SUM(BV$16:BV29)</f>
        <v>0</v>
      </c>
      <c r="BZ29" s="167" t="str">
        <f t="shared" si="17"/>
        <v>-</v>
      </c>
      <c r="CA29" s="168" t="str">
        <f t="shared" si="18"/>
        <v>-</v>
      </c>
      <c r="CB29" s="178">
        <f t="shared" si="19"/>
        <v>0</v>
      </c>
      <c r="CC29" s="178">
        <f t="shared" si="20"/>
        <v>0</v>
      </c>
      <c r="CD29" s="338"/>
      <c r="CE29" s="348">
        <f t="shared" si="11"/>
        <v>0</v>
      </c>
      <c r="CF29" s="348">
        <f t="shared" si="12"/>
        <v>0</v>
      </c>
    </row>
    <row r="30" spans="1:84" ht="18.600000000000001" thickBot="1" x14ac:dyDescent="0.35">
      <c r="B30" s="401"/>
      <c r="C30" s="19"/>
      <c r="D30" s="19"/>
      <c r="E30" s="211">
        <f t="shared" si="30"/>
        <v>0</v>
      </c>
      <c r="F30" s="136">
        <f t="shared" si="31"/>
        <v>0</v>
      </c>
      <c r="G30" s="139">
        <f t="shared" si="26"/>
        <v>0</v>
      </c>
      <c r="H30" s="140">
        <f t="shared" si="26"/>
        <v>0</v>
      </c>
      <c r="I30" s="141"/>
      <c r="J30" s="176" t="e">
        <f>$J$22*#REF!</f>
        <v>#REF!</v>
      </c>
      <c r="K30" s="176"/>
      <c r="L30" s="192">
        <f>$E$12*K30</f>
        <v>0</v>
      </c>
      <c r="M30" s="45">
        <f t="shared" si="28"/>
        <v>0</v>
      </c>
      <c r="N30" s="142">
        <f t="shared" si="29"/>
        <v>0</v>
      </c>
      <c r="BN30" s="120"/>
      <c r="BQ30" s="354">
        <f t="shared" si="9"/>
        <v>0</v>
      </c>
      <c r="BR30" s="153">
        <f t="shared" si="21"/>
        <v>44291</v>
      </c>
      <c r="BS30" s="154">
        <f t="shared" si="22"/>
        <v>44297</v>
      </c>
      <c r="BT30" s="177" t="str">
        <f t="shared" si="14"/>
        <v>S15</v>
      </c>
      <c r="BU30" s="169">
        <f t="shared" si="15"/>
        <v>0</v>
      </c>
      <c r="BV30" s="170">
        <f t="shared" si="16"/>
        <v>0</v>
      </c>
      <c r="BW30" s="170">
        <f>SUM(BU$16:BU30)</f>
        <v>0</v>
      </c>
      <c r="BX30" s="170">
        <f t="shared" si="10"/>
        <v>0</v>
      </c>
      <c r="BY30" s="170">
        <f>SUM(BV$16:BV30)</f>
        <v>0</v>
      </c>
      <c r="BZ30" s="167" t="str">
        <f t="shared" si="17"/>
        <v>-</v>
      </c>
      <c r="CA30" s="168" t="str">
        <f t="shared" si="18"/>
        <v>-</v>
      </c>
      <c r="CB30" s="178">
        <f t="shared" si="19"/>
        <v>0</v>
      </c>
      <c r="CC30" s="178">
        <f t="shared" si="20"/>
        <v>0</v>
      </c>
      <c r="CD30" s="338"/>
      <c r="CE30" s="348">
        <f t="shared" si="11"/>
        <v>0</v>
      </c>
      <c r="CF30" s="348">
        <f t="shared" si="12"/>
        <v>0</v>
      </c>
    </row>
    <row r="31" spans="1:84" ht="18.600000000000001" thickBot="1" x14ac:dyDescent="0.35">
      <c r="N31" s="73">
        <f>SUM(N22:N30)</f>
        <v>11500</v>
      </c>
      <c r="O31" s="73">
        <f>SUM(O22:O30)</f>
        <v>1610</v>
      </c>
      <c r="P31" s="74">
        <f t="shared" ref="P31:BN31" si="35">SUM(P22:P30)</f>
        <v>1380</v>
      </c>
      <c r="Q31" s="74">
        <f>SUM(Q22:Q30)</f>
        <v>2760</v>
      </c>
      <c r="R31" s="74">
        <f t="shared" si="35"/>
        <v>2300</v>
      </c>
      <c r="S31" s="74">
        <f>SUM(S22:S30)</f>
        <v>2530</v>
      </c>
      <c r="T31" s="74">
        <f t="shared" si="35"/>
        <v>460</v>
      </c>
      <c r="U31" s="74">
        <f t="shared" si="35"/>
        <v>460</v>
      </c>
      <c r="V31" s="74">
        <f t="shared" si="35"/>
        <v>0</v>
      </c>
      <c r="W31" s="74">
        <f t="shared" si="35"/>
        <v>0</v>
      </c>
      <c r="X31" s="74">
        <f t="shared" si="35"/>
        <v>0</v>
      </c>
      <c r="Y31" s="74">
        <f t="shared" si="35"/>
        <v>0</v>
      </c>
      <c r="Z31" s="74">
        <f t="shared" si="35"/>
        <v>0</v>
      </c>
      <c r="AA31" s="74">
        <f t="shared" si="35"/>
        <v>0</v>
      </c>
      <c r="AB31" s="74">
        <f t="shared" si="35"/>
        <v>0</v>
      </c>
      <c r="AC31" s="74">
        <f t="shared" si="35"/>
        <v>0</v>
      </c>
      <c r="AD31" s="74">
        <f t="shared" si="35"/>
        <v>0</v>
      </c>
      <c r="AE31" s="74">
        <f t="shared" si="35"/>
        <v>0</v>
      </c>
      <c r="AF31" s="74">
        <f t="shared" si="35"/>
        <v>0</v>
      </c>
      <c r="AG31" s="74">
        <f t="shared" si="35"/>
        <v>0</v>
      </c>
      <c r="AH31" s="74">
        <f t="shared" si="35"/>
        <v>0</v>
      </c>
      <c r="AI31" s="74">
        <f t="shared" si="35"/>
        <v>0</v>
      </c>
      <c r="AJ31" s="74">
        <f t="shared" si="35"/>
        <v>0</v>
      </c>
      <c r="AK31" s="74">
        <f t="shared" si="35"/>
        <v>0</v>
      </c>
      <c r="AL31" s="74">
        <f t="shared" si="35"/>
        <v>0</v>
      </c>
      <c r="AM31" s="74">
        <f t="shared" si="35"/>
        <v>0</v>
      </c>
      <c r="AN31" s="74">
        <f t="shared" si="35"/>
        <v>0</v>
      </c>
      <c r="AO31" s="74">
        <f t="shared" si="35"/>
        <v>0</v>
      </c>
      <c r="AP31" s="74">
        <f t="shared" si="35"/>
        <v>0</v>
      </c>
      <c r="AQ31" s="74">
        <f t="shared" si="35"/>
        <v>0</v>
      </c>
      <c r="AR31" s="74">
        <f t="shared" si="35"/>
        <v>0</v>
      </c>
      <c r="AS31" s="74">
        <f t="shared" si="35"/>
        <v>0</v>
      </c>
      <c r="AT31" s="74">
        <f t="shared" si="35"/>
        <v>0</v>
      </c>
      <c r="AU31" s="74">
        <f t="shared" si="35"/>
        <v>0</v>
      </c>
      <c r="AV31" s="74">
        <f t="shared" si="35"/>
        <v>0</v>
      </c>
      <c r="AW31" s="74">
        <f t="shared" si="35"/>
        <v>0</v>
      </c>
      <c r="AX31" s="74">
        <f t="shared" si="35"/>
        <v>0</v>
      </c>
      <c r="AY31" s="74">
        <f t="shared" si="35"/>
        <v>0</v>
      </c>
      <c r="AZ31" s="74">
        <f t="shared" si="35"/>
        <v>0</v>
      </c>
      <c r="BA31" s="74">
        <f t="shared" si="35"/>
        <v>0</v>
      </c>
      <c r="BB31" s="74">
        <f t="shared" si="35"/>
        <v>0</v>
      </c>
      <c r="BC31" s="74">
        <f t="shared" si="35"/>
        <v>0</v>
      </c>
      <c r="BD31" s="74">
        <f t="shared" si="35"/>
        <v>0</v>
      </c>
      <c r="BE31" s="74">
        <f t="shared" si="35"/>
        <v>0</v>
      </c>
      <c r="BF31" s="74">
        <f t="shared" si="35"/>
        <v>0</v>
      </c>
      <c r="BG31" s="74">
        <f t="shared" si="35"/>
        <v>0</v>
      </c>
      <c r="BH31" s="74">
        <f t="shared" si="35"/>
        <v>0</v>
      </c>
      <c r="BI31" s="74">
        <f t="shared" si="35"/>
        <v>0</v>
      </c>
      <c r="BJ31" s="74">
        <f t="shared" si="35"/>
        <v>0</v>
      </c>
      <c r="BK31" s="74">
        <f t="shared" si="35"/>
        <v>0</v>
      </c>
      <c r="BL31" s="74">
        <f t="shared" si="35"/>
        <v>0</v>
      </c>
      <c r="BM31" s="74">
        <f t="shared" si="35"/>
        <v>0</v>
      </c>
      <c r="BN31" s="75">
        <f t="shared" si="35"/>
        <v>0</v>
      </c>
      <c r="BQ31" s="354">
        <f t="shared" si="9"/>
        <v>0</v>
      </c>
      <c r="BR31" s="153">
        <f t="shared" si="21"/>
        <v>44298</v>
      </c>
      <c r="BS31" s="154">
        <f t="shared" si="22"/>
        <v>44304</v>
      </c>
      <c r="BT31" s="177" t="str">
        <f t="shared" si="14"/>
        <v>S16</v>
      </c>
      <c r="BU31" s="169">
        <f t="shared" si="15"/>
        <v>0</v>
      </c>
      <c r="BV31" s="170">
        <f t="shared" si="16"/>
        <v>0</v>
      </c>
      <c r="BW31" s="170">
        <f>SUM(BU$16:BU31)</f>
        <v>0</v>
      </c>
      <c r="BX31" s="170">
        <f t="shared" si="10"/>
        <v>0</v>
      </c>
      <c r="BY31" s="170">
        <f>SUM(BV$16:BV31)</f>
        <v>0</v>
      </c>
      <c r="BZ31" s="167" t="str">
        <f t="shared" si="17"/>
        <v>-</v>
      </c>
      <c r="CA31" s="168" t="str">
        <f t="shared" si="18"/>
        <v>-</v>
      </c>
      <c r="CB31" s="178">
        <f t="shared" si="19"/>
        <v>0</v>
      </c>
      <c r="CC31" s="178">
        <f t="shared" si="20"/>
        <v>0</v>
      </c>
      <c r="CD31" s="338"/>
      <c r="CE31" s="348">
        <f t="shared" si="11"/>
        <v>0</v>
      </c>
      <c r="CF31" s="348">
        <f t="shared" si="12"/>
        <v>0</v>
      </c>
    </row>
    <row r="32" spans="1:84" ht="18" x14ac:dyDescent="0.3">
      <c r="N32" s="202">
        <f>E12-N31</f>
        <v>0</v>
      </c>
      <c r="BQ32" s="354">
        <f t="shared" si="9"/>
        <v>0</v>
      </c>
      <c r="BR32" s="153">
        <f t="shared" si="21"/>
        <v>44305</v>
      </c>
      <c r="BS32" s="154">
        <f t="shared" si="22"/>
        <v>44311</v>
      </c>
      <c r="BT32" s="177" t="str">
        <f t="shared" si="14"/>
        <v>S17</v>
      </c>
      <c r="BU32" s="169">
        <f t="shared" si="15"/>
        <v>0</v>
      </c>
      <c r="BV32" s="170">
        <f t="shared" si="16"/>
        <v>0</v>
      </c>
      <c r="BW32" s="170">
        <f>SUM(BU$16:BU32)</f>
        <v>0</v>
      </c>
      <c r="BX32" s="170">
        <f t="shared" si="10"/>
        <v>0</v>
      </c>
      <c r="BY32" s="170">
        <f>SUM(BV$16:BV32)</f>
        <v>0</v>
      </c>
      <c r="BZ32" s="167" t="str">
        <f t="shared" si="17"/>
        <v>-</v>
      </c>
      <c r="CA32" s="168" t="str">
        <f t="shared" si="18"/>
        <v>-</v>
      </c>
      <c r="CB32" s="178">
        <f t="shared" si="19"/>
        <v>0</v>
      </c>
      <c r="CC32" s="178">
        <f t="shared" si="20"/>
        <v>0</v>
      </c>
      <c r="CD32" s="338"/>
      <c r="CE32" s="348">
        <f t="shared" si="11"/>
        <v>0</v>
      </c>
      <c r="CF32" s="348">
        <f t="shared" si="12"/>
        <v>0</v>
      </c>
    </row>
    <row r="33" spans="2:84" ht="18.600000000000001" thickBot="1" x14ac:dyDescent="0.35">
      <c r="N33" s="124"/>
      <c r="O33" s="125"/>
      <c r="P33" s="125"/>
      <c r="Q33" s="125"/>
      <c r="R33" s="125"/>
      <c r="S33" s="125"/>
      <c r="T33" s="125"/>
      <c r="U33" s="125"/>
      <c r="V33" s="125"/>
      <c r="W33" s="125"/>
      <c r="X33" s="125"/>
      <c r="Y33" s="125"/>
      <c r="Z33" s="125"/>
      <c r="AA33" s="125"/>
      <c r="AB33" s="125"/>
      <c r="AC33" s="125"/>
      <c r="AD33" s="125"/>
      <c r="AE33" s="125"/>
      <c r="AF33" s="125"/>
      <c r="AG33" s="125"/>
      <c r="AH33" s="125"/>
      <c r="AI33" s="125"/>
      <c r="AJ33" s="125"/>
      <c r="AK33" s="125"/>
      <c r="AL33" s="125"/>
      <c r="AM33" s="125"/>
      <c r="AN33" s="125"/>
      <c r="AO33" s="125"/>
      <c r="AP33" s="125"/>
      <c r="AQ33" s="125"/>
      <c r="AR33" s="125"/>
      <c r="AS33" s="125"/>
      <c r="AT33" s="125"/>
      <c r="AU33" s="125"/>
      <c r="AV33" s="125"/>
      <c r="AW33" s="125"/>
      <c r="AX33" s="125"/>
      <c r="AY33" s="125"/>
      <c r="AZ33" s="125"/>
      <c r="BA33" s="125"/>
      <c r="BB33" s="125"/>
      <c r="BC33" s="125"/>
      <c r="BD33" s="125"/>
      <c r="BE33" s="125"/>
      <c r="BF33" s="125"/>
      <c r="BG33" s="125"/>
      <c r="BH33" s="125"/>
      <c r="BI33" s="125"/>
      <c r="BJ33" s="125"/>
      <c r="BK33" s="125"/>
      <c r="BL33" s="125"/>
      <c r="BM33" s="125"/>
      <c r="BN33" s="125"/>
      <c r="BQ33" s="354">
        <f t="shared" si="9"/>
        <v>0</v>
      </c>
      <c r="BR33" s="153">
        <f>BR32+7</f>
        <v>44312</v>
      </c>
      <c r="BS33" s="154">
        <f>BR33+6</f>
        <v>44318</v>
      </c>
      <c r="BT33" s="177" t="str">
        <f>CONCATENATE("S",WEEKNUM(BR33))</f>
        <v>S18</v>
      </c>
      <c r="BU33" s="169">
        <f>IFERROR(HLOOKUP(BR33,$M$19:$BN$31,13,FALSE),0)</f>
        <v>0</v>
      </c>
      <c r="BV33" s="170">
        <f>IFERROR(HLOOKUP(BR33,$M$195:$BN$207,13,FALSE),0)</f>
        <v>0</v>
      </c>
      <c r="BW33" s="170">
        <f>SUM(BU$16:BU33)</f>
        <v>0</v>
      </c>
      <c r="BX33" s="170">
        <f>IFERROR(HLOOKUP(BR33,$M$222:$BN$234,13,FALSE),0)</f>
        <v>0</v>
      </c>
      <c r="BY33" s="170">
        <f>SUM(BV$16:BV33)</f>
        <v>0</v>
      </c>
      <c r="BZ33" s="167" t="str">
        <f>IFERROR(BX33/BY33,"-")</f>
        <v>-</v>
      </c>
      <c r="CA33" s="168" t="str">
        <f>IFERROR(BX33/BW33,"-")</f>
        <v>-</v>
      </c>
      <c r="CB33" s="178">
        <f>IFERROR(BX33-BY33,"-")</f>
        <v>0</v>
      </c>
      <c r="CC33" s="178">
        <f>IFERROR(BX33-BW33,"-")</f>
        <v>0</v>
      </c>
      <c r="CD33" s="338"/>
      <c r="CE33" s="348">
        <f>IF(CF33&lt;0,BW33,BY33+(BX33-BY33)*0.1)</f>
        <v>0</v>
      </c>
      <c r="CF33" s="348">
        <f>BW33-BY33</f>
        <v>0</v>
      </c>
    </row>
    <row r="34" spans="2:84" ht="18.600000000000001" thickBot="1" x14ac:dyDescent="0.35">
      <c r="B34" s="362" t="s">
        <v>64</v>
      </c>
      <c r="C34" s="289"/>
      <c r="D34" s="363">
        <v>70</v>
      </c>
      <c r="E34" s="352">
        <f>D34*F12</f>
        <v>16100</v>
      </c>
      <c r="K34" s="236" t="s">
        <v>356</v>
      </c>
      <c r="L34" s="237" t="s">
        <v>357</v>
      </c>
      <c r="M34" s="237" t="s">
        <v>358</v>
      </c>
      <c r="N34" s="238" t="s">
        <v>359</v>
      </c>
      <c r="O34" s="125"/>
      <c r="P34" s="125"/>
      <c r="Q34" s="125"/>
      <c r="R34" s="125"/>
      <c r="S34" s="125"/>
      <c r="T34" s="125"/>
      <c r="U34" s="125"/>
      <c r="V34" s="125"/>
      <c r="W34" s="125"/>
      <c r="X34" s="125"/>
      <c r="Y34" s="125"/>
      <c r="Z34" s="125"/>
      <c r="AA34" s="125"/>
      <c r="AB34" s="125"/>
      <c r="AC34" s="125"/>
      <c r="AD34" s="125"/>
      <c r="AE34" s="125"/>
      <c r="AF34" s="125"/>
      <c r="AG34" s="125"/>
      <c r="AH34" s="125"/>
      <c r="AI34" s="125"/>
      <c r="AJ34" s="125"/>
      <c r="AK34" s="125"/>
      <c r="AL34" s="125"/>
      <c r="AM34" s="125"/>
      <c r="AN34" s="125"/>
      <c r="AO34" s="125"/>
      <c r="AP34" s="125"/>
      <c r="AQ34" s="125"/>
      <c r="AR34" s="125"/>
      <c r="AS34" s="125"/>
      <c r="AT34" s="125"/>
      <c r="AU34" s="125"/>
      <c r="AV34" s="125"/>
      <c r="AW34" s="125"/>
      <c r="AX34" s="125"/>
      <c r="AY34" s="125"/>
      <c r="AZ34" s="125"/>
      <c r="BA34" s="125"/>
      <c r="BB34" s="125"/>
      <c r="BC34" s="125"/>
      <c r="BD34" s="125"/>
      <c r="BE34" s="125"/>
      <c r="BF34" s="125"/>
      <c r="BG34" s="125"/>
      <c r="BH34" s="125"/>
      <c r="BI34" s="125"/>
      <c r="BJ34" s="125"/>
      <c r="BK34" s="125"/>
      <c r="BL34" s="125"/>
      <c r="BM34" s="125"/>
      <c r="BN34" s="125"/>
      <c r="BQ34" s="354">
        <f t="shared" si="9"/>
        <v>0</v>
      </c>
      <c r="BR34" s="153">
        <f t="shared" si="21"/>
        <v>44319</v>
      </c>
      <c r="BS34" s="154">
        <f t="shared" si="22"/>
        <v>44325</v>
      </c>
      <c r="BT34" s="177" t="str">
        <f t="shared" si="14"/>
        <v>S19</v>
      </c>
      <c r="BU34" s="169">
        <f t="shared" ref="BU34:BU97" si="36">IFERROR(HLOOKUP(BR34,$M$19:$BN$31,13,FALSE),0)</f>
        <v>0</v>
      </c>
      <c r="BV34" s="170">
        <f>IFERROR(HLOOKUP(BR34,$M$195:$BN$207,13,FALSE),0)</f>
        <v>0</v>
      </c>
      <c r="BW34" s="170">
        <f>SUM(BU$16:BU34)</f>
        <v>0</v>
      </c>
      <c r="BX34" s="170">
        <f>IFERROR(HLOOKUP(BR34,$M$222:$BN$234,13,FALSE),0)</f>
        <v>0</v>
      </c>
      <c r="BY34" s="170">
        <f>SUM(BV$16:BV34)</f>
        <v>0</v>
      </c>
      <c r="BZ34" s="167" t="str">
        <f>IFERROR(BX34/BY34,"-")</f>
        <v>-</v>
      </c>
      <c r="CA34" s="168" t="str">
        <f>IFERROR(BX34/BW34,"-")</f>
        <v>-</v>
      </c>
      <c r="CB34" s="178">
        <f>IFERROR(BX34-BY34,"-")</f>
        <v>0</v>
      </c>
      <c r="CC34" s="178">
        <f>IFERROR(BX34-BW34,"-")</f>
        <v>0</v>
      </c>
      <c r="CD34" s="338"/>
      <c r="CE34" s="348">
        <f>IF(CF34&lt;0,BW34,BY34+(BX34-BY34)*0.1)</f>
        <v>0</v>
      </c>
      <c r="CF34" s="348">
        <f>BW34-BY34</f>
        <v>0</v>
      </c>
    </row>
    <row r="35" spans="2:84" ht="18.600000000000001" thickBot="1" x14ac:dyDescent="0.4">
      <c r="C35" s="289"/>
      <c r="D35" s="363"/>
      <c r="K35" s="246">
        <f>C9</f>
        <v>0.98199999999999987</v>
      </c>
      <c r="L35" s="247" t="e">
        <f>N53/E12</f>
        <v>#REF!</v>
      </c>
      <c r="M35" s="248" t="e">
        <f>N54</f>
        <v>#REF!</v>
      </c>
      <c r="N35" s="249" t="e">
        <f>N55</f>
        <v>#REF!</v>
      </c>
      <c r="O35" s="126"/>
      <c r="P35" s="126"/>
      <c r="Q35" s="126"/>
      <c r="R35" s="126"/>
      <c r="S35" s="126"/>
      <c r="T35" s="126"/>
      <c r="U35" s="126"/>
      <c r="V35" s="126"/>
      <c r="W35" s="126"/>
      <c r="X35" s="126"/>
      <c r="Y35" s="126"/>
      <c r="Z35" s="126"/>
      <c r="AA35" s="126"/>
      <c r="AB35" s="126"/>
      <c r="AC35" s="126"/>
      <c r="AD35" s="126"/>
      <c r="AE35" s="126"/>
      <c r="AF35" s="126"/>
      <c r="AG35" s="126"/>
      <c r="AH35" s="126"/>
      <c r="AI35" s="126"/>
      <c r="AJ35" s="126"/>
      <c r="AK35" s="126"/>
      <c r="AL35" s="126"/>
      <c r="AM35" s="126"/>
      <c r="AN35" s="126"/>
      <c r="AO35" s="126"/>
      <c r="AP35" s="126"/>
      <c r="AQ35" s="126"/>
      <c r="AR35" s="126"/>
      <c r="AS35" s="126"/>
      <c r="AT35" s="126"/>
      <c r="AU35" s="126"/>
      <c r="AV35" s="126"/>
      <c r="AW35" s="126"/>
      <c r="AX35" s="126"/>
      <c r="AY35" s="126"/>
      <c r="AZ35" s="126"/>
      <c r="BA35" s="126"/>
      <c r="BB35" s="126"/>
      <c r="BC35" s="126"/>
      <c r="BD35" s="126"/>
      <c r="BE35" s="126"/>
      <c r="BF35" s="126"/>
      <c r="BG35" s="126"/>
      <c r="BH35" s="126"/>
      <c r="BI35" s="126"/>
      <c r="BJ35" s="126"/>
      <c r="BK35" s="126"/>
      <c r="BL35" s="126"/>
      <c r="BM35" s="126"/>
      <c r="BN35" s="126"/>
      <c r="BQ35" s="354">
        <f t="shared" si="9"/>
        <v>0</v>
      </c>
      <c r="BR35" s="153">
        <f t="shared" si="21"/>
        <v>44326</v>
      </c>
      <c r="BS35" s="154">
        <f t="shared" si="22"/>
        <v>44332</v>
      </c>
      <c r="BT35" s="177" t="str">
        <f t="shared" si="14"/>
        <v>S20</v>
      </c>
      <c r="BU35" s="169">
        <f t="shared" si="36"/>
        <v>0</v>
      </c>
      <c r="BV35" s="170">
        <f t="shared" si="16"/>
        <v>0</v>
      </c>
      <c r="BW35" s="170">
        <f>SUM(BU$16:BU35)</f>
        <v>0</v>
      </c>
      <c r="BX35" s="170">
        <f t="shared" ref="BX35:BX70" si="37">IFERROR(HLOOKUP(BR35,$M$222:$BN$234,13,FALSE),0)</f>
        <v>0</v>
      </c>
      <c r="BY35" s="170">
        <f>SUM(BV$16:BV35)</f>
        <v>0</v>
      </c>
      <c r="BZ35" s="167" t="str">
        <f t="shared" ref="BZ35:BZ70" si="38">IFERROR(BX35/BY35,"-")</f>
        <v>-</v>
      </c>
      <c r="CA35" s="168" t="str">
        <f t="shared" ref="CA35:CA70" si="39">IFERROR(BX35/BW35,"-")</f>
        <v>-</v>
      </c>
      <c r="CB35" s="178">
        <f t="shared" ref="CB35:CB70" si="40">IFERROR(BX35-BY35,"-")</f>
        <v>0</v>
      </c>
      <c r="CC35" s="178">
        <f t="shared" ref="CC35:CC70" si="41">IFERROR(BX35-BW35,"-")</f>
        <v>0</v>
      </c>
      <c r="CD35" s="338"/>
      <c r="CE35" s="348">
        <f t="shared" ref="CE35:CE70" si="42">IF(CF35&lt;0,BW35,BY35+(BX35-BY35)*0.1)</f>
        <v>0</v>
      </c>
      <c r="CF35" s="348">
        <f t="shared" ref="CF35:CF70" si="43">BW35-BY35</f>
        <v>0</v>
      </c>
    </row>
    <row r="36" spans="2:84" ht="18.600000000000001" thickBot="1" x14ac:dyDescent="0.35">
      <c r="K36" s="239"/>
      <c r="L36" s="260" t="e">
        <f>(1-L35)*C12*277</f>
        <v>#REF!</v>
      </c>
      <c r="M36" s="240" t="e">
        <f>N56</f>
        <v>#REF!</v>
      </c>
      <c r="N36" s="241" t="e">
        <f>N57</f>
        <v>#REF!</v>
      </c>
      <c r="BQ36" s="354">
        <f t="shared" si="9"/>
        <v>0</v>
      </c>
      <c r="BR36" s="153">
        <f t="shared" si="21"/>
        <v>44333</v>
      </c>
      <c r="BS36" s="154">
        <f t="shared" si="22"/>
        <v>44339</v>
      </c>
      <c r="BT36" s="177" t="str">
        <f t="shared" si="14"/>
        <v>S21</v>
      </c>
      <c r="BU36" s="169">
        <f t="shared" si="36"/>
        <v>0</v>
      </c>
      <c r="BV36" s="170">
        <f t="shared" si="16"/>
        <v>0</v>
      </c>
      <c r="BW36" s="170">
        <f>SUM(BU$16:BU36)</f>
        <v>0</v>
      </c>
      <c r="BX36" s="170">
        <f t="shared" si="37"/>
        <v>0</v>
      </c>
      <c r="BY36" s="170">
        <f>SUM(BV$16:BV36)</f>
        <v>0</v>
      </c>
      <c r="BZ36" s="167" t="str">
        <f t="shared" si="38"/>
        <v>-</v>
      </c>
      <c r="CA36" s="168" t="str">
        <f t="shared" si="39"/>
        <v>-</v>
      </c>
      <c r="CB36" s="178">
        <f t="shared" si="40"/>
        <v>0</v>
      </c>
      <c r="CC36" s="178">
        <f t="shared" si="41"/>
        <v>0</v>
      </c>
      <c r="CD36" s="338"/>
      <c r="CE36" s="348">
        <f t="shared" si="42"/>
        <v>0</v>
      </c>
      <c r="CF36" s="348">
        <f t="shared" si="43"/>
        <v>0</v>
      </c>
    </row>
    <row r="37" spans="2:84" ht="18.600000000000001" thickBot="1" x14ac:dyDescent="0.35">
      <c r="H37"/>
      <c r="M37" s="127"/>
      <c r="BQ37" s="354">
        <f t="shared" si="9"/>
        <v>0</v>
      </c>
      <c r="BR37" s="153">
        <f t="shared" si="21"/>
        <v>44340</v>
      </c>
      <c r="BS37" s="154">
        <f t="shared" si="22"/>
        <v>44346</v>
      </c>
      <c r="BT37" s="177" t="str">
        <f t="shared" si="14"/>
        <v>S22</v>
      </c>
      <c r="BU37" s="169">
        <f t="shared" si="36"/>
        <v>0</v>
      </c>
      <c r="BV37" s="170">
        <f t="shared" si="16"/>
        <v>0</v>
      </c>
      <c r="BW37" s="170">
        <f>SUM(BU$16:BU37)</f>
        <v>0</v>
      </c>
      <c r="BX37" s="170">
        <f t="shared" si="37"/>
        <v>0</v>
      </c>
      <c r="BY37" s="170">
        <f>SUM(BV$16:BV37)</f>
        <v>0</v>
      </c>
      <c r="BZ37" s="167" t="str">
        <f t="shared" si="38"/>
        <v>-</v>
      </c>
      <c r="CA37" s="168" t="str">
        <f t="shared" si="39"/>
        <v>-</v>
      </c>
      <c r="CB37" s="178">
        <f t="shared" si="40"/>
        <v>0</v>
      </c>
      <c r="CC37" s="178">
        <f t="shared" si="41"/>
        <v>0</v>
      </c>
      <c r="CD37" s="338"/>
      <c r="CE37" s="348">
        <f t="shared" si="42"/>
        <v>0</v>
      </c>
      <c r="CF37" s="348">
        <f t="shared" si="43"/>
        <v>0</v>
      </c>
    </row>
    <row r="38" spans="2:84" ht="18" x14ac:dyDescent="0.3">
      <c r="H38"/>
      <c r="M38" s="242" t="str">
        <f>M72</f>
        <v>Malacrida Alessandro</v>
      </c>
      <c r="N38" s="243" t="e">
        <f>IF(HLOOKUP($M$49,$O$70:$BN$82,13,FALSE)&lt;&gt;0,HLOOKUP($M$49,$O$70:$BN$82,13,FALSE),"-")</f>
        <v>#REF!</v>
      </c>
      <c r="BQ38" s="354">
        <f t="shared" si="9"/>
        <v>0</v>
      </c>
      <c r="BR38" s="153">
        <f t="shared" si="21"/>
        <v>44347</v>
      </c>
      <c r="BS38" s="154">
        <f t="shared" si="22"/>
        <v>44353</v>
      </c>
      <c r="BT38" s="177" t="str">
        <f t="shared" si="14"/>
        <v>S23</v>
      </c>
      <c r="BU38" s="169">
        <f t="shared" si="36"/>
        <v>0</v>
      </c>
      <c r="BV38" s="170">
        <f t="shared" si="16"/>
        <v>0</v>
      </c>
      <c r="BW38" s="170">
        <f>SUM(BU$16:BU38)</f>
        <v>0</v>
      </c>
      <c r="BX38" s="170">
        <f t="shared" si="37"/>
        <v>0</v>
      </c>
      <c r="BY38" s="170">
        <f>SUM(BV$16:BV38)</f>
        <v>0</v>
      </c>
      <c r="BZ38" s="167" t="str">
        <f t="shared" si="38"/>
        <v>-</v>
      </c>
      <c r="CA38" s="168" t="str">
        <f t="shared" si="39"/>
        <v>-</v>
      </c>
      <c r="CB38" s="178">
        <f t="shared" si="40"/>
        <v>0</v>
      </c>
      <c r="CC38" s="178">
        <f t="shared" si="41"/>
        <v>0</v>
      </c>
      <c r="CD38" s="338"/>
      <c r="CE38" s="348">
        <f t="shared" si="42"/>
        <v>0</v>
      </c>
      <c r="CF38" s="348">
        <f t="shared" si="43"/>
        <v>0</v>
      </c>
    </row>
    <row r="39" spans="2:84" ht="18" x14ac:dyDescent="0.3">
      <c r="H39"/>
      <c r="M39" s="244" t="str">
        <f>M86</f>
        <v>Tosti Nicola</v>
      </c>
      <c r="N39" s="245" t="e">
        <f>IF(HLOOKUP($M$49,$O$84:$BN$96,13,FALSE)&lt;&gt;0,HLOOKUP($M$49,$O$84:$BN$96,13,FALSE),"-")</f>
        <v>#REF!</v>
      </c>
      <c r="BQ39" s="354">
        <f t="shared" si="9"/>
        <v>0</v>
      </c>
      <c r="BR39" s="153">
        <f t="shared" si="21"/>
        <v>44354</v>
      </c>
      <c r="BS39" s="154">
        <f t="shared" si="22"/>
        <v>44360</v>
      </c>
      <c r="BT39" s="177" t="str">
        <f t="shared" si="14"/>
        <v>S24</v>
      </c>
      <c r="BU39" s="169">
        <f t="shared" si="36"/>
        <v>0</v>
      </c>
      <c r="BV39" s="170">
        <f t="shared" si="16"/>
        <v>0</v>
      </c>
      <c r="BW39" s="170">
        <f>SUM(BU$16:BU39)</f>
        <v>0</v>
      </c>
      <c r="BX39" s="170">
        <f t="shared" si="37"/>
        <v>0</v>
      </c>
      <c r="BY39" s="170">
        <f>SUM(BV$16:BV39)</f>
        <v>0</v>
      </c>
      <c r="BZ39" s="167" t="str">
        <f t="shared" si="38"/>
        <v>-</v>
      </c>
      <c r="CA39" s="168" t="str">
        <f t="shared" si="39"/>
        <v>-</v>
      </c>
      <c r="CB39" s="178">
        <f t="shared" si="40"/>
        <v>0</v>
      </c>
      <c r="CC39" s="178">
        <f t="shared" si="41"/>
        <v>0</v>
      </c>
      <c r="CD39" s="338"/>
      <c r="CE39" s="348">
        <f t="shared" si="42"/>
        <v>0</v>
      </c>
      <c r="CF39" s="348">
        <f t="shared" si="43"/>
        <v>0</v>
      </c>
    </row>
    <row r="40" spans="2:84" ht="18" x14ac:dyDescent="0.3">
      <c r="H40"/>
      <c r="M40" s="244" t="str">
        <f>M100</f>
        <v>Risorsa</v>
      </c>
      <c r="N40" s="245" t="e">
        <f>IF(HLOOKUP($M$49,$O$98:$BN$110,13,FALSE)&lt;&gt;0,HLOOKUP($M$49,$O$98:$BN$110,13,FALSE),"-")</f>
        <v>#REF!</v>
      </c>
      <c r="BQ40" s="354">
        <f t="shared" si="9"/>
        <v>0</v>
      </c>
      <c r="BR40" s="153">
        <f t="shared" si="21"/>
        <v>44361</v>
      </c>
      <c r="BS40" s="154">
        <f t="shared" si="22"/>
        <v>44367</v>
      </c>
      <c r="BT40" s="177" t="str">
        <f t="shared" si="14"/>
        <v>S25</v>
      </c>
      <c r="BU40" s="169">
        <f t="shared" si="36"/>
        <v>0</v>
      </c>
      <c r="BV40" s="170">
        <f t="shared" si="16"/>
        <v>0</v>
      </c>
      <c r="BW40" s="170">
        <f>SUM(BU$16:BU40)</f>
        <v>0</v>
      </c>
      <c r="BX40" s="170">
        <f t="shared" si="37"/>
        <v>0</v>
      </c>
      <c r="BY40" s="170">
        <f>SUM(BV$16:BV40)</f>
        <v>0</v>
      </c>
      <c r="BZ40" s="167" t="str">
        <f t="shared" si="38"/>
        <v>-</v>
      </c>
      <c r="CA40" s="168" t="str">
        <f t="shared" si="39"/>
        <v>-</v>
      </c>
      <c r="CB40" s="178">
        <f t="shared" si="40"/>
        <v>0</v>
      </c>
      <c r="CC40" s="178">
        <f t="shared" si="41"/>
        <v>0</v>
      </c>
      <c r="CD40" s="338"/>
      <c r="CE40" s="348">
        <f t="shared" si="42"/>
        <v>0</v>
      </c>
      <c r="CF40" s="348">
        <f t="shared" si="43"/>
        <v>0</v>
      </c>
    </row>
    <row r="41" spans="2:84" ht="18" x14ac:dyDescent="0.3">
      <c r="H41"/>
      <c r="M41" s="244" t="str">
        <f>M114</f>
        <v>Risorsa</v>
      </c>
      <c r="N41" s="245" t="e">
        <f>IF(HLOOKUP($M$49,$O$112:$BN$124,13,FALSE)&lt;&gt;0,HLOOKUP($M$49,$O$112:$BN$124,13,FALSE),"-")</f>
        <v>#REF!</v>
      </c>
      <c r="BQ41" s="354">
        <f t="shared" si="9"/>
        <v>0</v>
      </c>
      <c r="BR41" s="153">
        <f t="shared" si="21"/>
        <v>44368</v>
      </c>
      <c r="BS41" s="154">
        <f t="shared" si="22"/>
        <v>44374</v>
      </c>
      <c r="BT41" s="177" t="str">
        <f t="shared" si="14"/>
        <v>S26</v>
      </c>
      <c r="BU41" s="169">
        <f t="shared" si="36"/>
        <v>0</v>
      </c>
      <c r="BV41" s="170">
        <f t="shared" si="16"/>
        <v>0</v>
      </c>
      <c r="BW41" s="170">
        <f>SUM(BU$16:BU41)</f>
        <v>0</v>
      </c>
      <c r="BX41" s="170">
        <f t="shared" si="37"/>
        <v>0</v>
      </c>
      <c r="BY41" s="170">
        <f>SUM(BV$16:BV41)</f>
        <v>0</v>
      </c>
      <c r="BZ41" s="167" t="str">
        <f t="shared" si="38"/>
        <v>-</v>
      </c>
      <c r="CA41" s="168" t="str">
        <f t="shared" si="39"/>
        <v>-</v>
      </c>
      <c r="CB41" s="178">
        <f t="shared" si="40"/>
        <v>0</v>
      </c>
      <c r="CC41" s="178">
        <f t="shared" si="41"/>
        <v>0</v>
      </c>
      <c r="CD41" s="338"/>
      <c r="CE41" s="348">
        <f t="shared" si="42"/>
        <v>0</v>
      </c>
      <c r="CF41" s="348">
        <f t="shared" si="43"/>
        <v>0</v>
      </c>
    </row>
    <row r="42" spans="2:84" ht="18" x14ac:dyDescent="0.3">
      <c r="H42"/>
      <c r="M42" s="244" t="str">
        <f>M142</f>
        <v>Risorsa</v>
      </c>
      <c r="N42" s="245" t="e">
        <f>IF(HLOOKUP($M$49,$O$140:$BN$152,13,FALSE)&lt;&gt;0,HLOOKUP($M$49,$O$140:$BN$152,13,FALSE),"-")</f>
        <v>#REF!</v>
      </c>
      <c r="BP42" s="367"/>
      <c r="BQ42" s="354">
        <f t="shared" si="9"/>
        <v>0</v>
      </c>
      <c r="BR42" s="153">
        <f t="shared" si="21"/>
        <v>44375</v>
      </c>
      <c r="BS42" s="154">
        <f t="shared" si="22"/>
        <v>44381</v>
      </c>
      <c r="BT42" s="177" t="str">
        <f t="shared" si="14"/>
        <v>S27</v>
      </c>
      <c r="BU42" s="169">
        <f t="shared" si="36"/>
        <v>0</v>
      </c>
      <c r="BV42" s="170">
        <f t="shared" si="16"/>
        <v>0</v>
      </c>
      <c r="BW42" s="170">
        <f>SUM(BU$16:BU42)</f>
        <v>0</v>
      </c>
      <c r="BX42" s="170">
        <f t="shared" si="37"/>
        <v>0</v>
      </c>
      <c r="BY42" s="170">
        <f>SUM(BV$16:BV42)</f>
        <v>0</v>
      </c>
      <c r="BZ42" s="167" t="str">
        <f t="shared" si="38"/>
        <v>-</v>
      </c>
      <c r="CA42" s="168" t="str">
        <f t="shared" si="39"/>
        <v>-</v>
      </c>
      <c r="CB42" s="178">
        <f t="shared" si="40"/>
        <v>0</v>
      </c>
      <c r="CC42" s="178">
        <f t="shared" si="41"/>
        <v>0</v>
      </c>
      <c r="CD42" s="338"/>
      <c r="CE42" s="348">
        <f t="shared" si="42"/>
        <v>0</v>
      </c>
      <c r="CF42" s="348">
        <f t="shared" si="43"/>
        <v>0</v>
      </c>
    </row>
    <row r="43" spans="2:84" ht="18" x14ac:dyDescent="0.3">
      <c r="H43"/>
      <c r="M43" s="244" t="str">
        <f>M156</f>
        <v>Risorsa</v>
      </c>
      <c r="N43" s="245" t="e">
        <f>IF(HLOOKUP($M$49,$O$154:$BN$166,13,FALSE)&lt;&gt;0,HLOOKUP($M$49,$O$154:$BN$166,13,FALSE),"-")</f>
        <v>#REF!</v>
      </c>
      <c r="BQ43" s="354">
        <f t="shared" si="9"/>
        <v>0</v>
      </c>
      <c r="BR43" s="153">
        <f t="shared" si="21"/>
        <v>44382</v>
      </c>
      <c r="BS43" s="154">
        <f t="shared" si="22"/>
        <v>44388</v>
      </c>
      <c r="BT43" s="177" t="str">
        <f t="shared" si="14"/>
        <v>S28</v>
      </c>
      <c r="BU43" s="169">
        <f t="shared" si="36"/>
        <v>0</v>
      </c>
      <c r="BV43" s="170">
        <f t="shared" si="16"/>
        <v>0</v>
      </c>
      <c r="BW43" s="170">
        <f>SUM(BU$16:BU43)</f>
        <v>0</v>
      </c>
      <c r="BX43" s="170">
        <f t="shared" si="37"/>
        <v>0</v>
      </c>
      <c r="BY43" s="170">
        <f>SUM(BV$16:BV43)</f>
        <v>0</v>
      </c>
      <c r="BZ43" s="167" t="str">
        <f t="shared" si="38"/>
        <v>-</v>
      </c>
      <c r="CA43" s="168" t="str">
        <f t="shared" si="39"/>
        <v>-</v>
      </c>
      <c r="CB43" s="178">
        <f t="shared" si="40"/>
        <v>0</v>
      </c>
      <c r="CC43" s="178">
        <f t="shared" si="41"/>
        <v>0</v>
      </c>
      <c r="CD43" s="338"/>
      <c r="CE43" s="348">
        <f t="shared" si="42"/>
        <v>0</v>
      </c>
      <c r="CF43" s="348">
        <f t="shared" si="43"/>
        <v>0</v>
      </c>
    </row>
    <row r="44" spans="2:84" ht="18" x14ac:dyDescent="0.3">
      <c r="H44"/>
      <c r="M44" s="244" t="str">
        <f>M184</f>
        <v>Risorsa</v>
      </c>
      <c r="N44" s="245" t="e">
        <f>IF(HLOOKUP($M$49,$O$182:$BN$194,13,FALSE)&lt;&gt;0,HLOOKUP($M$49,$O$182:$BN$194,13,FALSE),"-")</f>
        <v>#REF!</v>
      </c>
      <c r="BQ44" s="354">
        <f t="shared" si="9"/>
        <v>0</v>
      </c>
      <c r="BR44" s="153">
        <f t="shared" si="21"/>
        <v>44389</v>
      </c>
      <c r="BS44" s="154">
        <f t="shared" si="22"/>
        <v>44395</v>
      </c>
      <c r="BT44" s="177" t="str">
        <f t="shared" si="14"/>
        <v>S29</v>
      </c>
      <c r="BU44" s="169">
        <f t="shared" si="36"/>
        <v>0</v>
      </c>
      <c r="BV44" s="170">
        <f t="shared" si="16"/>
        <v>0</v>
      </c>
      <c r="BW44" s="170">
        <f>SUM(BU$16:BU44)</f>
        <v>0</v>
      </c>
      <c r="BX44" s="170">
        <f t="shared" si="37"/>
        <v>0</v>
      </c>
      <c r="BY44" s="170">
        <f>SUM(BV$16:BV44)</f>
        <v>0</v>
      </c>
      <c r="BZ44" s="167" t="str">
        <f t="shared" si="38"/>
        <v>-</v>
      </c>
      <c r="CA44" s="168" t="str">
        <f t="shared" si="39"/>
        <v>-</v>
      </c>
      <c r="CB44" s="178">
        <f t="shared" si="40"/>
        <v>0</v>
      </c>
      <c r="CC44" s="178">
        <f t="shared" si="41"/>
        <v>0</v>
      </c>
      <c r="CD44" s="338"/>
      <c r="CE44" s="348">
        <f t="shared" si="42"/>
        <v>0</v>
      </c>
      <c r="CF44" s="348">
        <f t="shared" si="43"/>
        <v>0</v>
      </c>
    </row>
    <row r="45" spans="2:84" ht="18.600000000000001" thickBot="1" x14ac:dyDescent="0.35">
      <c r="H45"/>
      <c r="M45" s="369" t="str">
        <f>M170</f>
        <v>Risorsa</v>
      </c>
      <c r="N45" s="245" t="e">
        <f>IF(HLOOKUP($M$49,$O$168:$BN$180,13,FALSE)&lt;&gt;0,HLOOKUP($M$49,$O$168:$BN$180,13,FALSE),"-")</f>
        <v>#REF!</v>
      </c>
      <c r="BQ45" s="354">
        <f t="shared" si="9"/>
        <v>0</v>
      </c>
      <c r="BR45" s="153">
        <f t="shared" si="21"/>
        <v>44396</v>
      </c>
      <c r="BS45" s="154">
        <f t="shared" si="22"/>
        <v>44402</v>
      </c>
      <c r="BT45" s="177" t="str">
        <f t="shared" si="14"/>
        <v>S30</v>
      </c>
      <c r="BU45" s="169">
        <f t="shared" si="36"/>
        <v>0</v>
      </c>
      <c r="BV45" s="170">
        <f t="shared" si="16"/>
        <v>0</v>
      </c>
      <c r="BW45" s="170">
        <f>SUM(BU$16:BU45)</f>
        <v>0</v>
      </c>
      <c r="BX45" s="170">
        <f t="shared" si="37"/>
        <v>0</v>
      </c>
      <c r="BY45" s="170">
        <f>SUM(BV$16:BV45)</f>
        <v>0</v>
      </c>
      <c r="BZ45" s="167" t="str">
        <f t="shared" si="38"/>
        <v>-</v>
      </c>
      <c r="CA45" s="168" t="str">
        <f t="shared" si="39"/>
        <v>-</v>
      </c>
      <c r="CB45" s="178">
        <f t="shared" si="40"/>
        <v>0</v>
      </c>
      <c r="CC45" s="178">
        <f t="shared" si="41"/>
        <v>0</v>
      </c>
      <c r="CD45" s="338"/>
      <c r="CE45" s="348">
        <f t="shared" si="42"/>
        <v>0</v>
      </c>
      <c r="CF45" s="348">
        <f t="shared" si="43"/>
        <v>0</v>
      </c>
    </row>
    <row r="46" spans="2:84" ht="18.600000000000001" thickBot="1" x14ac:dyDescent="0.35">
      <c r="H46"/>
      <c r="M46" s="254" t="s">
        <v>169</v>
      </c>
      <c r="N46" s="255" t="e">
        <f>N50</f>
        <v>#REF!</v>
      </c>
      <c r="BQ46" s="354">
        <f t="shared" si="9"/>
        <v>0</v>
      </c>
      <c r="BR46" s="153">
        <f t="shared" si="21"/>
        <v>44403</v>
      </c>
      <c r="BS46" s="154">
        <f t="shared" si="22"/>
        <v>44409</v>
      </c>
      <c r="BT46" s="177" t="str">
        <f t="shared" si="14"/>
        <v>S31</v>
      </c>
      <c r="BU46" s="169">
        <f t="shared" si="36"/>
        <v>0</v>
      </c>
      <c r="BV46" s="170">
        <f t="shared" si="16"/>
        <v>0</v>
      </c>
      <c r="BW46" s="170">
        <f>SUM(BU$16:BU46)</f>
        <v>0</v>
      </c>
      <c r="BX46" s="170">
        <f t="shared" si="37"/>
        <v>0</v>
      </c>
      <c r="BY46" s="170">
        <f>SUM(BV$16:BV46)</f>
        <v>0</v>
      </c>
      <c r="BZ46" s="167" t="str">
        <f t="shared" si="38"/>
        <v>-</v>
      </c>
      <c r="CA46" s="168" t="str">
        <f t="shared" si="39"/>
        <v>-</v>
      </c>
      <c r="CB46" s="178">
        <f t="shared" si="40"/>
        <v>0</v>
      </c>
      <c r="CC46" s="178">
        <f t="shared" si="41"/>
        <v>0</v>
      </c>
      <c r="CD46" s="338"/>
      <c r="CE46" s="348">
        <f t="shared" si="42"/>
        <v>0</v>
      </c>
      <c r="CF46" s="348">
        <f t="shared" si="43"/>
        <v>0</v>
      </c>
    </row>
    <row r="47" spans="2:84" ht="18.600000000000001" thickBot="1" x14ac:dyDescent="0.35">
      <c r="H47"/>
      <c r="M47" s="26" t="e">
        <f>N47/40</f>
        <v>#REF!</v>
      </c>
      <c r="N47" s="26" t="e">
        <f>SUM(N38:N44)</f>
        <v>#REF!</v>
      </c>
      <c r="BQ47" s="354">
        <f t="shared" si="9"/>
        <v>0</v>
      </c>
      <c r="BR47" s="153">
        <f t="shared" si="21"/>
        <v>44410</v>
      </c>
      <c r="BS47" s="154">
        <f t="shared" si="22"/>
        <v>44416</v>
      </c>
      <c r="BT47" s="177" t="str">
        <f t="shared" si="14"/>
        <v>S32</v>
      </c>
      <c r="BU47" s="169">
        <f t="shared" si="36"/>
        <v>0</v>
      </c>
      <c r="BV47" s="170">
        <f t="shared" si="16"/>
        <v>0</v>
      </c>
      <c r="BW47" s="170">
        <f>SUM(BU$16:BU47)</f>
        <v>0</v>
      </c>
      <c r="BX47" s="170">
        <f t="shared" si="37"/>
        <v>0</v>
      </c>
      <c r="BY47" s="170">
        <f>SUM(BV$16:BV47)</f>
        <v>0</v>
      </c>
      <c r="BZ47" s="167" t="str">
        <f t="shared" si="38"/>
        <v>-</v>
      </c>
      <c r="CA47" s="168" t="str">
        <f t="shared" si="39"/>
        <v>-</v>
      </c>
      <c r="CB47" s="178">
        <f t="shared" si="40"/>
        <v>0</v>
      </c>
      <c r="CC47" s="178">
        <f t="shared" si="41"/>
        <v>0</v>
      </c>
      <c r="CD47" s="338"/>
      <c r="CE47" s="348">
        <f t="shared" si="42"/>
        <v>0</v>
      </c>
      <c r="CF47" s="348">
        <f t="shared" si="43"/>
        <v>0</v>
      </c>
    </row>
    <row r="48" spans="2:84" ht="18.600000000000001" thickBot="1" x14ac:dyDescent="0.35">
      <c r="H48"/>
      <c r="M48" s="127"/>
      <c r="BQ48" s="354">
        <f>(BU48/5)/280</f>
        <v>0</v>
      </c>
      <c r="BR48" s="153">
        <f t="shared" si="21"/>
        <v>44417</v>
      </c>
      <c r="BS48" s="154">
        <f t="shared" si="22"/>
        <v>44423</v>
      </c>
      <c r="BT48" s="177" t="str">
        <f t="shared" si="14"/>
        <v>S33</v>
      </c>
      <c r="BU48" s="169">
        <f t="shared" si="36"/>
        <v>0</v>
      </c>
      <c r="BV48" s="170">
        <f t="shared" si="16"/>
        <v>0</v>
      </c>
      <c r="BW48" s="170">
        <f>SUM(BU$16:BU48)</f>
        <v>0</v>
      </c>
      <c r="BX48" s="170">
        <f t="shared" si="37"/>
        <v>0</v>
      </c>
      <c r="BY48" s="170">
        <f>SUM(BV$16:BV48)</f>
        <v>0</v>
      </c>
      <c r="BZ48" s="167" t="str">
        <f t="shared" si="38"/>
        <v>-</v>
      </c>
      <c r="CA48" s="168" t="str">
        <f t="shared" si="39"/>
        <v>-</v>
      </c>
      <c r="CB48" s="178">
        <f t="shared" si="40"/>
        <v>0</v>
      </c>
      <c r="CC48" s="178">
        <f t="shared" si="41"/>
        <v>0</v>
      </c>
      <c r="CD48" s="338"/>
      <c r="CE48" s="348">
        <f t="shared" si="42"/>
        <v>0</v>
      </c>
      <c r="CF48" s="348">
        <f t="shared" si="43"/>
        <v>0</v>
      </c>
    </row>
    <row r="49" spans="8:84" ht="18.600000000000001" thickBot="1" x14ac:dyDescent="0.35">
      <c r="H49"/>
      <c r="M49" s="216" t="e">
        <f>#REF!</f>
        <v>#REF!</v>
      </c>
      <c r="N49" s="221" t="e">
        <f>#REF!</f>
        <v>#REF!</v>
      </c>
      <c r="BQ49" s="354">
        <f>(BU49/5)/280</f>
        <v>0</v>
      </c>
      <c r="BR49" s="153">
        <f t="shared" si="21"/>
        <v>44424</v>
      </c>
      <c r="BS49" s="154">
        <f t="shared" si="22"/>
        <v>44430</v>
      </c>
      <c r="BT49" s="177" t="str">
        <f t="shared" si="14"/>
        <v>S34</v>
      </c>
      <c r="BU49" s="169">
        <f t="shared" si="36"/>
        <v>0</v>
      </c>
      <c r="BV49" s="170">
        <f t="shared" si="16"/>
        <v>0</v>
      </c>
      <c r="BW49" s="170">
        <f>SUM(BU$16:BU49)</f>
        <v>0</v>
      </c>
      <c r="BX49" s="170">
        <f t="shared" si="37"/>
        <v>0</v>
      </c>
      <c r="BY49" s="170">
        <f>SUM(BV$16:BV49)</f>
        <v>0</v>
      </c>
      <c r="BZ49" s="167" t="str">
        <f t="shared" si="38"/>
        <v>-</v>
      </c>
      <c r="CA49" s="168" t="str">
        <f t="shared" si="39"/>
        <v>-</v>
      </c>
      <c r="CB49" s="178">
        <f t="shared" si="40"/>
        <v>0</v>
      </c>
      <c r="CC49" s="178">
        <f t="shared" si="41"/>
        <v>0</v>
      </c>
      <c r="CD49" s="338"/>
      <c r="CE49" s="348">
        <f t="shared" si="42"/>
        <v>0</v>
      </c>
      <c r="CF49" s="348">
        <f t="shared" si="43"/>
        <v>0</v>
      </c>
    </row>
    <row r="50" spans="8:84" ht="18.600000000000001" thickBot="1" x14ac:dyDescent="0.35">
      <c r="H50"/>
      <c r="M50" s="217" t="s">
        <v>344</v>
      </c>
      <c r="N50" s="222" t="e">
        <f>IF(HLOOKUP(M49,O19:BN68,49,FALSE)&lt;&gt;0,HLOOKUP(M49,O19:BN68,49,FALSE),"-")</f>
        <v>#REF!</v>
      </c>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c r="AL50" s="125"/>
      <c r="AM50" s="125"/>
      <c r="AN50" s="125"/>
      <c r="AO50" s="125"/>
      <c r="AP50" s="125"/>
      <c r="AQ50" s="125"/>
      <c r="AR50" s="125"/>
      <c r="AS50" s="125"/>
      <c r="AT50" s="125"/>
      <c r="AU50" s="125"/>
      <c r="AV50" s="125"/>
      <c r="AW50" s="125"/>
      <c r="AX50" s="125"/>
      <c r="AY50" s="125"/>
      <c r="AZ50" s="125"/>
      <c r="BA50" s="125"/>
      <c r="BB50" s="125"/>
      <c r="BC50" s="125"/>
      <c r="BD50" s="125"/>
      <c r="BE50" s="125"/>
      <c r="BF50" s="125"/>
      <c r="BG50" s="125"/>
      <c r="BH50" s="125"/>
      <c r="BI50" s="125"/>
      <c r="BJ50" s="125"/>
      <c r="BK50" s="125"/>
      <c r="BL50" s="125"/>
      <c r="BM50" s="125"/>
      <c r="BN50" s="125"/>
      <c r="BQ50" s="354">
        <f t="shared" si="9"/>
        <v>0</v>
      </c>
      <c r="BR50" s="153">
        <f t="shared" si="21"/>
        <v>44431</v>
      </c>
      <c r="BS50" s="154">
        <f t="shared" si="22"/>
        <v>44437</v>
      </c>
      <c r="BT50" s="177" t="str">
        <f t="shared" si="14"/>
        <v>S35</v>
      </c>
      <c r="BU50" s="169">
        <f t="shared" si="36"/>
        <v>0</v>
      </c>
      <c r="BV50" s="170">
        <f t="shared" si="16"/>
        <v>0</v>
      </c>
      <c r="BW50" s="170">
        <f>SUM(BU$16:BU50)</f>
        <v>0</v>
      </c>
      <c r="BX50" s="170">
        <f t="shared" si="37"/>
        <v>0</v>
      </c>
      <c r="BY50" s="170">
        <f>SUM(BV$16:BV50)</f>
        <v>0</v>
      </c>
      <c r="BZ50" s="167" t="str">
        <f t="shared" si="38"/>
        <v>-</v>
      </c>
      <c r="CA50" s="168" t="str">
        <f t="shared" si="39"/>
        <v>-</v>
      </c>
      <c r="CB50" s="178">
        <f t="shared" si="40"/>
        <v>0</v>
      </c>
      <c r="CC50" s="178">
        <f t="shared" si="41"/>
        <v>0</v>
      </c>
      <c r="CD50" s="338"/>
      <c r="CE50" s="348">
        <f t="shared" si="42"/>
        <v>0</v>
      </c>
      <c r="CF50" s="348">
        <f t="shared" si="43"/>
        <v>0</v>
      </c>
    </row>
    <row r="51" spans="8:84" ht="18" x14ac:dyDescent="0.3">
      <c r="H51"/>
      <c r="M51" s="218" t="s">
        <v>191</v>
      </c>
      <c r="N51" s="223" t="e">
        <f>IF(VLOOKUP($M$49,$BR:$CC,6,FALSE)&lt;&gt;0,VLOOKUP($M$49,$BR:$CC,6,FALSE),"-")</f>
        <v>#REF!</v>
      </c>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c r="AL51" s="125"/>
      <c r="AM51" s="125"/>
      <c r="AN51" s="125"/>
      <c r="AO51" s="125"/>
      <c r="AP51" s="125"/>
      <c r="AQ51" s="125"/>
      <c r="AR51" s="125"/>
      <c r="AS51" s="125"/>
      <c r="AT51" s="125"/>
      <c r="AU51" s="125"/>
      <c r="AV51" s="125"/>
      <c r="AW51" s="125"/>
      <c r="AX51" s="125"/>
      <c r="AY51" s="125"/>
      <c r="AZ51" s="125"/>
      <c r="BA51" s="125"/>
      <c r="BB51" s="125"/>
      <c r="BC51" s="125"/>
      <c r="BD51" s="125"/>
      <c r="BE51" s="125"/>
      <c r="BF51" s="125"/>
      <c r="BG51" s="125"/>
      <c r="BH51" s="125"/>
      <c r="BI51" s="125"/>
      <c r="BJ51" s="125"/>
      <c r="BK51" s="125"/>
      <c r="BL51" s="125"/>
      <c r="BM51" s="125"/>
      <c r="BN51" s="125"/>
      <c r="BQ51" s="354">
        <f t="shared" si="9"/>
        <v>0</v>
      </c>
      <c r="BR51" s="153">
        <f t="shared" si="21"/>
        <v>44438</v>
      </c>
      <c r="BS51" s="154">
        <f t="shared" si="22"/>
        <v>44444</v>
      </c>
      <c r="BT51" s="177" t="str">
        <f t="shared" si="14"/>
        <v>S36</v>
      </c>
      <c r="BU51" s="169">
        <f t="shared" si="36"/>
        <v>0</v>
      </c>
      <c r="BV51" s="170">
        <f t="shared" si="16"/>
        <v>0</v>
      </c>
      <c r="BW51" s="170">
        <f>SUM(BU$16:BU51)</f>
        <v>0</v>
      </c>
      <c r="BX51" s="170">
        <f t="shared" si="37"/>
        <v>0</v>
      </c>
      <c r="BY51" s="170">
        <f>SUM(BV$16:BV51)</f>
        <v>0</v>
      </c>
      <c r="BZ51" s="167" t="str">
        <f t="shared" si="38"/>
        <v>-</v>
      </c>
      <c r="CA51" s="168" t="str">
        <f t="shared" si="39"/>
        <v>-</v>
      </c>
      <c r="CB51" s="178">
        <f t="shared" si="40"/>
        <v>0</v>
      </c>
      <c r="CC51" s="178">
        <f t="shared" si="41"/>
        <v>0</v>
      </c>
      <c r="CD51" s="338"/>
      <c r="CE51" s="348">
        <f t="shared" si="42"/>
        <v>0</v>
      </c>
      <c r="CF51" s="348">
        <f t="shared" si="43"/>
        <v>0</v>
      </c>
    </row>
    <row r="52" spans="8:84" ht="18" x14ac:dyDescent="0.35">
      <c r="H52"/>
      <c r="M52" s="219" t="s">
        <v>39</v>
      </c>
      <c r="N52" s="182" t="e">
        <f>IF(VLOOKUP($M$49,$BR:$CC,7,FALSE)&lt;&gt;0,VLOOKUP($M$49,$BR:$CC,7,FALSE),"-")</f>
        <v>#REF!</v>
      </c>
      <c r="O52" s="126"/>
      <c r="P52" s="126"/>
      <c r="Q52" s="126"/>
      <c r="R52" s="126"/>
      <c r="S52" s="126"/>
      <c r="T52" s="126"/>
      <c r="U52" s="126"/>
      <c r="V52" s="126"/>
      <c r="W52" s="126"/>
      <c r="X52" s="126"/>
      <c r="Y52" s="126"/>
      <c r="Z52" s="126"/>
      <c r="AA52" s="126"/>
      <c r="AB52" s="126"/>
      <c r="AC52" s="126"/>
      <c r="AD52" s="126"/>
      <c r="AE52" s="126"/>
      <c r="AF52" s="126"/>
      <c r="AG52" s="126"/>
      <c r="AH52" s="126"/>
      <c r="AI52" s="126"/>
      <c r="AJ52" s="126"/>
      <c r="AK52" s="126"/>
      <c r="AL52" s="126"/>
      <c r="AM52" s="126"/>
      <c r="AN52" s="126"/>
      <c r="AO52" s="126"/>
      <c r="AP52" s="126"/>
      <c r="AQ52" s="126"/>
      <c r="AR52" s="126"/>
      <c r="AS52" s="126"/>
      <c r="AT52" s="126"/>
      <c r="AU52" s="126"/>
      <c r="AV52" s="126"/>
      <c r="AW52" s="126"/>
      <c r="AX52" s="126"/>
      <c r="AY52" s="126"/>
      <c r="AZ52" s="126"/>
      <c r="BA52" s="126"/>
      <c r="BB52" s="126"/>
      <c r="BC52" s="126"/>
      <c r="BD52" s="126"/>
      <c r="BE52" s="126"/>
      <c r="BF52" s="126"/>
      <c r="BG52" s="126"/>
      <c r="BH52" s="126"/>
      <c r="BI52" s="126"/>
      <c r="BJ52" s="126"/>
      <c r="BK52" s="126"/>
      <c r="BL52" s="126"/>
      <c r="BM52" s="126"/>
      <c r="BN52" s="126"/>
      <c r="BQ52" s="354">
        <f t="shared" si="9"/>
        <v>0</v>
      </c>
      <c r="BR52" s="153">
        <f t="shared" si="21"/>
        <v>44445</v>
      </c>
      <c r="BS52" s="154">
        <f t="shared" si="22"/>
        <v>44451</v>
      </c>
      <c r="BT52" s="177" t="str">
        <f t="shared" si="14"/>
        <v>S37</v>
      </c>
      <c r="BU52" s="169">
        <f t="shared" si="36"/>
        <v>0</v>
      </c>
      <c r="BV52" s="170">
        <f t="shared" si="16"/>
        <v>0</v>
      </c>
      <c r="BW52" s="170">
        <f>SUM(BU$16:BU52)</f>
        <v>0</v>
      </c>
      <c r="BX52" s="170">
        <f t="shared" si="37"/>
        <v>0</v>
      </c>
      <c r="BY52" s="170">
        <f>SUM(BV$16:BV52)</f>
        <v>0</v>
      </c>
      <c r="BZ52" s="167" t="str">
        <f t="shared" si="38"/>
        <v>-</v>
      </c>
      <c r="CA52" s="168" t="str">
        <f t="shared" si="39"/>
        <v>-</v>
      </c>
      <c r="CB52" s="178">
        <f t="shared" si="40"/>
        <v>0</v>
      </c>
      <c r="CC52" s="178">
        <f t="shared" si="41"/>
        <v>0</v>
      </c>
      <c r="CD52" s="338"/>
      <c r="CE52" s="348">
        <f t="shared" si="42"/>
        <v>0</v>
      </c>
      <c r="CF52" s="348">
        <f t="shared" si="43"/>
        <v>0</v>
      </c>
    </row>
    <row r="53" spans="8:84" ht="18.600000000000001" thickBot="1" x14ac:dyDescent="0.35">
      <c r="M53" s="220" t="s">
        <v>192</v>
      </c>
      <c r="N53" s="183" t="e">
        <f>IF(VLOOKUP($M$49,$BR:$CC,8,FALSE)&lt;&gt;0,VLOOKUP($M$49,$BR:$CC,8,FALSE),"-")</f>
        <v>#REF!</v>
      </c>
      <c r="BQ53" s="354">
        <f>(BU53/5)/280</f>
        <v>0</v>
      </c>
      <c r="BR53" s="153">
        <f t="shared" si="21"/>
        <v>44452</v>
      </c>
      <c r="BS53" s="154">
        <f t="shared" si="22"/>
        <v>44458</v>
      </c>
      <c r="BT53" s="177" t="str">
        <f t="shared" si="14"/>
        <v>S38</v>
      </c>
      <c r="BU53" s="169">
        <f t="shared" si="36"/>
        <v>0</v>
      </c>
      <c r="BV53" s="170">
        <f t="shared" si="16"/>
        <v>0</v>
      </c>
      <c r="BW53" s="170">
        <f>SUM(BU$16:BU53)</f>
        <v>0</v>
      </c>
      <c r="BX53" s="170">
        <f t="shared" si="37"/>
        <v>0</v>
      </c>
      <c r="BY53" s="170">
        <f>SUM(BV$16:BV53)</f>
        <v>0</v>
      </c>
      <c r="BZ53" s="167" t="str">
        <f t="shared" si="38"/>
        <v>-</v>
      </c>
      <c r="CA53" s="168" t="str">
        <f t="shared" si="39"/>
        <v>-</v>
      </c>
      <c r="CB53" s="178">
        <f t="shared" si="40"/>
        <v>0</v>
      </c>
      <c r="CC53" s="178">
        <f t="shared" si="41"/>
        <v>0</v>
      </c>
      <c r="CD53" s="338"/>
      <c r="CE53" s="348">
        <f t="shared" si="42"/>
        <v>0</v>
      </c>
      <c r="CF53" s="348">
        <f t="shared" si="43"/>
        <v>0</v>
      </c>
    </row>
    <row r="54" spans="8:84" ht="18" x14ac:dyDescent="0.3">
      <c r="M54" s="180" t="s">
        <v>215</v>
      </c>
      <c r="N54" s="224" t="e">
        <f>IF(VLOOKUP($M$49,$BR:$CC,9,FALSE)&lt;&gt;0,VLOOKUP($M$49,$BR:$CC,9,FALSE),"-")</f>
        <v>#REF!</v>
      </c>
      <c r="BQ54" s="354">
        <f>(BU54/5)/280</f>
        <v>0</v>
      </c>
      <c r="BR54" s="153">
        <f t="shared" si="21"/>
        <v>44459</v>
      </c>
      <c r="BS54" s="154">
        <f t="shared" si="22"/>
        <v>44465</v>
      </c>
      <c r="BT54" s="177" t="str">
        <f t="shared" si="14"/>
        <v>S39</v>
      </c>
      <c r="BU54" s="169">
        <f t="shared" si="36"/>
        <v>0</v>
      </c>
      <c r="BV54" s="170">
        <f t="shared" si="16"/>
        <v>0</v>
      </c>
      <c r="BW54" s="170">
        <f>SUM(BU$16:BU54)</f>
        <v>0</v>
      </c>
      <c r="BX54" s="170">
        <f t="shared" si="37"/>
        <v>0</v>
      </c>
      <c r="BY54" s="170">
        <f>SUM(BV$16:BV54)</f>
        <v>0</v>
      </c>
      <c r="BZ54" s="167" t="str">
        <f t="shared" si="38"/>
        <v>-</v>
      </c>
      <c r="CA54" s="168" t="str">
        <f t="shared" si="39"/>
        <v>-</v>
      </c>
      <c r="CB54" s="178">
        <f t="shared" si="40"/>
        <v>0</v>
      </c>
      <c r="CC54" s="178">
        <f t="shared" si="41"/>
        <v>0</v>
      </c>
      <c r="CD54" s="338"/>
      <c r="CE54" s="348">
        <f t="shared" si="42"/>
        <v>0</v>
      </c>
      <c r="CF54" s="348">
        <f t="shared" si="43"/>
        <v>0</v>
      </c>
    </row>
    <row r="55" spans="8:84" ht="18" x14ac:dyDescent="0.3">
      <c r="M55" s="179" t="s">
        <v>216</v>
      </c>
      <c r="N55" s="225" t="e">
        <f>IF(VLOOKUP($M$49,$BR:$CC,10,FALSE)&lt;&gt;0,VLOOKUP($M$49,$BR:$CC,10,FALSE),"-")</f>
        <v>#REF!</v>
      </c>
      <c r="BQ55" s="354">
        <f t="shared" si="9"/>
        <v>0</v>
      </c>
      <c r="BR55" s="153">
        <f t="shared" si="21"/>
        <v>44466</v>
      </c>
      <c r="BS55" s="154">
        <f t="shared" si="22"/>
        <v>44472</v>
      </c>
      <c r="BT55" s="177" t="str">
        <f t="shared" si="14"/>
        <v>S40</v>
      </c>
      <c r="BU55" s="169">
        <f t="shared" si="36"/>
        <v>0</v>
      </c>
      <c r="BV55" s="170">
        <f t="shared" si="16"/>
        <v>0</v>
      </c>
      <c r="BW55" s="170">
        <f>SUM(BU$16:BU55)</f>
        <v>0</v>
      </c>
      <c r="BX55" s="170">
        <f t="shared" si="37"/>
        <v>0</v>
      </c>
      <c r="BY55" s="170">
        <f>SUM(BV$16:BV55)</f>
        <v>0</v>
      </c>
      <c r="BZ55" s="167" t="str">
        <f t="shared" si="38"/>
        <v>-</v>
      </c>
      <c r="CA55" s="168" t="str">
        <f t="shared" si="39"/>
        <v>-</v>
      </c>
      <c r="CB55" s="178">
        <f t="shared" si="40"/>
        <v>0</v>
      </c>
      <c r="CC55" s="178">
        <f t="shared" si="41"/>
        <v>0</v>
      </c>
      <c r="CD55" s="338"/>
      <c r="CE55" s="348">
        <f t="shared" si="42"/>
        <v>0</v>
      </c>
      <c r="CF55" s="348">
        <f t="shared" si="43"/>
        <v>0</v>
      </c>
    </row>
    <row r="56" spans="8:84" ht="18" x14ac:dyDescent="0.3">
      <c r="M56" s="179" t="s">
        <v>217</v>
      </c>
      <c r="N56" s="226" t="e">
        <f>IF(VLOOKUP($M$49,$BR:$CC,11,FALSE)&lt;&gt;0,VLOOKUP($M$49,$BR:$CC,11,FALSE),"-")</f>
        <v>#REF!</v>
      </c>
      <c r="BQ56" s="354">
        <f t="shared" si="9"/>
        <v>0</v>
      </c>
      <c r="BR56" s="153">
        <f t="shared" si="21"/>
        <v>44473</v>
      </c>
      <c r="BS56" s="154">
        <f t="shared" si="22"/>
        <v>44479</v>
      </c>
      <c r="BT56" s="177" t="str">
        <f t="shared" si="14"/>
        <v>S41</v>
      </c>
      <c r="BU56" s="169">
        <f t="shared" si="36"/>
        <v>0</v>
      </c>
      <c r="BV56" s="170">
        <f t="shared" si="16"/>
        <v>0</v>
      </c>
      <c r="BW56" s="170">
        <f>SUM(BU$16:BU56)</f>
        <v>0</v>
      </c>
      <c r="BX56" s="170">
        <f t="shared" si="37"/>
        <v>0</v>
      </c>
      <c r="BY56" s="170">
        <f>SUM(BV$16:BV56)</f>
        <v>0</v>
      </c>
      <c r="BZ56" s="167" t="str">
        <f t="shared" si="38"/>
        <v>-</v>
      </c>
      <c r="CA56" s="168" t="str">
        <f t="shared" si="39"/>
        <v>-</v>
      </c>
      <c r="CB56" s="178">
        <f t="shared" si="40"/>
        <v>0</v>
      </c>
      <c r="CC56" s="178">
        <f t="shared" si="41"/>
        <v>0</v>
      </c>
      <c r="CD56" s="338"/>
      <c r="CE56" s="348">
        <f t="shared" si="42"/>
        <v>0</v>
      </c>
      <c r="CF56" s="348">
        <f t="shared" si="43"/>
        <v>0</v>
      </c>
    </row>
    <row r="57" spans="8:84" ht="18.600000000000001" thickBot="1" x14ac:dyDescent="0.35">
      <c r="M57" s="181" t="s">
        <v>218</v>
      </c>
      <c r="N57" s="227" t="e">
        <f>IF(VLOOKUP($M$49,$BR:$CC,12,FALSE)&lt;&gt;0,VLOOKUP($M$49,$BR:$CC,12,FALSE),"-")</f>
        <v>#REF!</v>
      </c>
      <c r="BQ57" s="354">
        <f t="shared" si="9"/>
        <v>0</v>
      </c>
      <c r="BR57" s="153">
        <f t="shared" si="21"/>
        <v>44480</v>
      </c>
      <c r="BS57" s="154">
        <f t="shared" si="22"/>
        <v>44486</v>
      </c>
      <c r="BT57" s="177" t="str">
        <f t="shared" si="14"/>
        <v>S42</v>
      </c>
      <c r="BU57" s="169">
        <f t="shared" si="36"/>
        <v>0</v>
      </c>
      <c r="BV57" s="170">
        <f t="shared" si="16"/>
        <v>0</v>
      </c>
      <c r="BW57" s="170">
        <f>SUM(BU$16:BU57)</f>
        <v>0</v>
      </c>
      <c r="BX57" s="170">
        <f t="shared" si="37"/>
        <v>0</v>
      </c>
      <c r="BY57" s="170">
        <f>SUM(BV$16:BV57)</f>
        <v>0</v>
      </c>
      <c r="BZ57" s="167" t="str">
        <f t="shared" si="38"/>
        <v>-</v>
      </c>
      <c r="CA57" s="168" t="str">
        <f t="shared" si="39"/>
        <v>-</v>
      </c>
      <c r="CB57" s="178">
        <f t="shared" si="40"/>
        <v>0</v>
      </c>
      <c r="CC57" s="178">
        <f t="shared" si="41"/>
        <v>0</v>
      </c>
      <c r="CD57" s="338"/>
      <c r="CE57" s="348">
        <f t="shared" si="42"/>
        <v>0</v>
      </c>
      <c r="CF57" s="348">
        <f t="shared" si="43"/>
        <v>0</v>
      </c>
    </row>
    <row r="58" spans="8:84" ht="18.600000000000001" thickBot="1" x14ac:dyDescent="0.35">
      <c r="M58" s="181" t="s">
        <v>193</v>
      </c>
      <c r="N58" s="351" t="e">
        <f>IF(VLOOKUP($M$49,$BR:$CF,14,FALSE)&lt;&gt;0,VLOOKUP($M$49,$BR:$CF,14,FALSE),"-")</f>
        <v>#REF!</v>
      </c>
      <c r="BQ58" s="354">
        <f t="shared" si="9"/>
        <v>0</v>
      </c>
      <c r="BR58" s="153">
        <f t="shared" si="21"/>
        <v>44487</v>
      </c>
      <c r="BS58" s="154">
        <f t="shared" si="22"/>
        <v>44493</v>
      </c>
      <c r="BT58" s="177" t="str">
        <f t="shared" si="14"/>
        <v>S43</v>
      </c>
      <c r="BU58" s="169">
        <f t="shared" si="36"/>
        <v>0</v>
      </c>
      <c r="BV58" s="170">
        <f t="shared" si="16"/>
        <v>0</v>
      </c>
      <c r="BW58" s="170">
        <f>SUM(BU$16:BU58)</f>
        <v>0</v>
      </c>
      <c r="BX58" s="170">
        <f t="shared" si="37"/>
        <v>0</v>
      </c>
      <c r="BY58" s="170">
        <f>SUM(BV$16:BV58)</f>
        <v>0</v>
      </c>
      <c r="BZ58" s="167" t="str">
        <f t="shared" si="38"/>
        <v>-</v>
      </c>
      <c r="CA58" s="168" t="str">
        <f t="shared" si="39"/>
        <v>-</v>
      </c>
      <c r="CB58" s="178">
        <f t="shared" si="40"/>
        <v>0</v>
      </c>
      <c r="CC58" s="178">
        <f t="shared" si="41"/>
        <v>0</v>
      </c>
      <c r="CD58" s="338"/>
      <c r="CE58" s="348">
        <f t="shared" si="42"/>
        <v>0</v>
      </c>
      <c r="CF58" s="348">
        <f t="shared" si="43"/>
        <v>0</v>
      </c>
    </row>
    <row r="59" spans="8:84" ht="18" x14ac:dyDescent="0.3">
      <c r="M59" s="127"/>
      <c r="BQ59" s="354">
        <f t="shared" si="9"/>
        <v>0</v>
      </c>
      <c r="BR59" s="153">
        <f t="shared" si="21"/>
        <v>44494</v>
      </c>
      <c r="BS59" s="154">
        <f t="shared" si="22"/>
        <v>44500</v>
      </c>
      <c r="BT59" s="177" t="str">
        <f t="shared" si="14"/>
        <v>S44</v>
      </c>
      <c r="BU59" s="169">
        <f t="shared" si="36"/>
        <v>0</v>
      </c>
      <c r="BV59" s="170">
        <f t="shared" si="16"/>
        <v>0</v>
      </c>
      <c r="BW59" s="170">
        <f>SUM(BU$16:BU59)</f>
        <v>0</v>
      </c>
      <c r="BX59" s="170">
        <f t="shared" si="37"/>
        <v>0</v>
      </c>
      <c r="BY59" s="170">
        <f>SUM(BV$16:BV59)</f>
        <v>0</v>
      </c>
      <c r="BZ59" s="167" t="str">
        <f t="shared" si="38"/>
        <v>-</v>
      </c>
      <c r="CA59" s="168" t="str">
        <f t="shared" si="39"/>
        <v>-</v>
      </c>
      <c r="CB59" s="178">
        <f t="shared" si="40"/>
        <v>0</v>
      </c>
      <c r="CC59" s="178">
        <f t="shared" si="41"/>
        <v>0</v>
      </c>
      <c r="CD59" s="338"/>
      <c r="CE59" s="348">
        <f t="shared" si="42"/>
        <v>0</v>
      </c>
      <c r="CF59" s="348">
        <f t="shared" si="43"/>
        <v>0</v>
      </c>
    </row>
    <row r="60" spans="8:84" ht="18" x14ac:dyDescent="0.3">
      <c r="M60" s="127"/>
      <c r="BQ60" s="354">
        <f t="shared" si="9"/>
        <v>0</v>
      </c>
      <c r="BR60" s="153">
        <f t="shared" si="21"/>
        <v>44501</v>
      </c>
      <c r="BS60" s="154">
        <f t="shared" si="22"/>
        <v>44507</v>
      </c>
      <c r="BT60" s="177" t="str">
        <f t="shared" si="14"/>
        <v>S45</v>
      </c>
      <c r="BU60" s="169">
        <f t="shared" si="36"/>
        <v>0</v>
      </c>
      <c r="BV60" s="170">
        <f t="shared" si="16"/>
        <v>0</v>
      </c>
      <c r="BW60" s="170">
        <f>SUM(BU$16:BU60)</f>
        <v>0</v>
      </c>
      <c r="BX60" s="170">
        <f t="shared" si="37"/>
        <v>0</v>
      </c>
      <c r="BY60" s="170">
        <f>SUM(BV$16:BV60)</f>
        <v>0</v>
      </c>
      <c r="BZ60" s="167" t="str">
        <f t="shared" si="38"/>
        <v>-</v>
      </c>
      <c r="CA60" s="168" t="str">
        <f t="shared" si="39"/>
        <v>-</v>
      </c>
      <c r="CB60" s="178">
        <f t="shared" si="40"/>
        <v>0</v>
      </c>
      <c r="CC60" s="178">
        <f t="shared" si="41"/>
        <v>0</v>
      </c>
      <c r="CD60" s="338"/>
      <c r="CE60" s="348">
        <f t="shared" si="42"/>
        <v>0</v>
      </c>
      <c r="CF60" s="348">
        <f t="shared" si="43"/>
        <v>0</v>
      </c>
    </row>
    <row r="61" spans="8:84" ht="18" x14ac:dyDescent="0.3">
      <c r="M61" s="127"/>
      <c r="BQ61" s="354">
        <f t="shared" si="9"/>
        <v>0</v>
      </c>
      <c r="BR61" s="153">
        <f t="shared" si="21"/>
        <v>44508</v>
      </c>
      <c r="BS61" s="154">
        <f t="shared" si="22"/>
        <v>44514</v>
      </c>
      <c r="BT61" s="177" t="str">
        <f t="shared" si="14"/>
        <v>S46</v>
      </c>
      <c r="BU61" s="169">
        <f t="shared" si="36"/>
        <v>0</v>
      </c>
      <c r="BV61" s="170">
        <f t="shared" si="16"/>
        <v>0</v>
      </c>
      <c r="BW61" s="170">
        <f>SUM(BU$16:BU61)</f>
        <v>0</v>
      </c>
      <c r="BX61" s="170">
        <f t="shared" si="37"/>
        <v>0</v>
      </c>
      <c r="BY61" s="170">
        <f>SUM(BV$16:BV61)</f>
        <v>0</v>
      </c>
      <c r="BZ61" s="167" t="str">
        <f t="shared" si="38"/>
        <v>-</v>
      </c>
      <c r="CA61" s="168" t="str">
        <f t="shared" si="39"/>
        <v>-</v>
      </c>
      <c r="CB61" s="178">
        <f t="shared" si="40"/>
        <v>0</v>
      </c>
      <c r="CC61" s="178">
        <f t="shared" si="41"/>
        <v>0</v>
      </c>
      <c r="CD61" s="338"/>
      <c r="CE61" s="348">
        <f t="shared" si="42"/>
        <v>0</v>
      </c>
      <c r="CF61" s="348">
        <f t="shared" si="43"/>
        <v>0</v>
      </c>
    </row>
    <row r="62" spans="8:84" ht="18" x14ac:dyDescent="0.3">
      <c r="M62" s="127"/>
      <c r="BQ62" s="354">
        <f t="shared" si="9"/>
        <v>0</v>
      </c>
      <c r="BR62" s="153">
        <f t="shared" si="21"/>
        <v>44515</v>
      </c>
      <c r="BS62" s="154">
        <f t="shared" si="22"/>
        <v>44521</v>
      </c>
      <c r="BT62" s="177" t="str">
        <f t="shared" si="14"/>
        <v>S47</v>
      </c>
      <c r="BU62" s="169">
        <f t="shared" si="36"/>
        <v>0</v>
      </c>
      <c r="BV62" s="170">
        <f t="shared" si="16"/>
        <v>0</v>
      </c>
      <c r="BW62" s="170">
        <f>SUM(BU$16:BU62)</f>
        <v>0</v>
      </c>
      <c r="BX62" s="170">
        <f t="shared" si="37"/>
        <v>0</v>
      </c>
      <c r="BY62" s="170">
        <f>SUM(BV$16:BV62)</f>
        <v>0</v>
      </c>
      <c r="BZ62" s="167" t="str">
        <f t="shared" si="38"/>
        <v>-</v>
      </c>
      <c r="CA62" s="168" t="str">
        <f t="shared" si="39"/>
        <v>-</v>
      </c>
      <c r="CB62" s="178">
        <f t="shared" si="40"/>
        <v>0</v>
      </c>
      <c r="CC62" s="178">
        <f t="shared" si="41"/>
        <v>0</v>
      </c>
      <c r="CD62" s="338"/>
      <c r="CE62" s="348">
        <f t="shared" si="42"/>
        <v>0</v>
      </c>
      <c r="CF62" s="348">
        <f t="shared" si="43"/>
        <v>0</v>
      </c>
    </row>
    <row r="63" spans="8:84" ht="18" x14ac:dyDescent="0.3">
      <c r="BQ63" s="354">
        <f t="shared" si="9"/>
        <v>0</v>
      </c>
      <c r="BR63" s="153">
        <f t="shared" si="21"/>
        <v>44522</v>
      </c>
      <c r="BS63" s="154">
        <f t="shared" si="22"/>
        <v>44528</v>
      </c>
      <c r="BT63" s="177" t="str">
        <f t="shared" si="14"/>
        <v>S48</v>
      </c>
      <c r="BU63" s="169">
        <f t="shared" si="36"/>
        <v>0</v>
      </c>
      <c r="BV63" s="170">
        <f t="shared" si="16"/>
        <v>0</v>
      </c>
      <c r="BW63" s="170">
        <f>SUM(BU$16:BU63)</f>
        <v>0</v>
      </c>
      <c r="BX63" s="170">
        <f t="shared" si="37"/>
        <v>0</v>
      </c>
      <c r="BY63" s="170">
        <f>SUM(BV$16:BV63)</f>
        <v>0</v>
      </c>
      <c r="BZ63" s="167" t="str">
        <f t="shared" si="38"/>
        <v>-</v>
      </c>
      <c r="CA63" s="168" t="str">
        <f t="shared" si="39"/>
        <v>-</v>
      </c>
      <c r="CB63" s="178">
        <f t="shared" si="40"/>
        <v>0</v>
      </c>
      <c r="CC63" s="178">
        <f t="shared" si="41"/>
        <v>0</v>
      </c>
      <c r="CD63" s="338"/>
      <c r="CE63" s="348">
        <f t="shared" si="42"/>
        <v>0</v>
      </c>
      <c r="CF63" s="348">
        <f t="shared" si="43"/>
        <v>0</v>
      </c>
    </row>
    <row r="64" spans="8:84" ht="34.5" customHeight="1" x14ac:dyDescent="0.3">
      <c r="BQ64" s="354">
        <f t="shared" si="9"/>
        <v>0</v>
      </c>
      <c r="BR64" s="153">
        <f t="shared" si="21"/>
        <v>44529</v>
      </c>
      <c r="BS64" s="154">
        <f t="shared" si="22"/>
        <v>44535</v>
      </c>
      <c r="BT64" s="177" t="str">
        <f t="shared" si="14"/>
        <v>S49</v>
      </c>
      <c r="BU64" s="169">
        <f t="shared" si="36"/>
        <v>0</v>
      </c>
      <c r="BV64" s="170">
        <f t="shared" si="16"/>
        <v>0</v>
      </c>
      <c r="BW64" s="170">
        <f>SUM(BU$16:BU64)</f>
        <v>0</v>
      </c>
      <c r="BX64" s="170">
        <f t="shared" si="37"/>
        <v>0</v>
      </c>
      <c r="BY64" s="170">
        <f>SUM(BV$16:BV64)</f>
        <v>0</v>
      </c>
      <c r="BZ64" s="167" t="str">
        <f t="shared" si="38"/>
        <v>-</v>
      </c>
      <c r="CA64" s="168" t="str">
        <f t="shared" si="39"/>
        <v>-</v>
      </c>
      <c r="CB64" s="178">
        <f t="shared" si="40"/>
        <v>0</v>
      </c>
      <c r="CC64" s="178">
        <f t="shared" si="41"/>
        <v>0</v>
      </c>
      <c r="CD64" s="338"/>
      <c r="CE64" s="348">
        <f t="shared" si="42"/>
        <v>0</v>
      </c>
      <c r="CF64" s="348">
        <f t="shared" si="43"/>
        <v>0</v>
      </c>
    </row>
    <row r="65" spans="1:84" ht="28.2" x14ac:dyDescent="0.3">
      <c r="A65" s="931" t="s">
        <v>340</v>
      </c>
      <c r="B65" s="931"/>
      <c r="C65" s="931"/>
      <c r="D65" s="931"/>
      <c r="E65" s="931"/>
      <c r="F65" s="931"/>
      <c r="G65" s="931"/>
      <c r="H65" s="931"/>
      <c r="I65" s="931"/>
      <c r="J65" s="931"/>
      <c r="K65" s="931"/>
      <c r="L65" s="931"/>
      <c r="M65" s="931"/>
      <c r="N65" s="931"/>
      <c r="O65" s="931"/>
      <c r="P65" s="931"/>
      <c r="Q65" s="931"/>
      <c r="R65" s="931"/>
      <c r="S65" s="931"/>
      <c r="T65" s="931"/>
      <c r="U65" s="931"/>
      <c r="V65" s="931"/>
      <c r="W65" s="931"/>
      <c r="X65" s="931"/>
      <c r="Y65" s="931"/>
      <c r="Z65" s="931"/>
      <c r="AA65" s="931"/>
      <c r="AB65" s="931"/>
      <c r="AC65" s="931"/>
      <c r="AD65" s="931"/>
      <c r="AE65" s="931"/>
      <c r="AF65" s="931"/>
      <c r="AG65" s="931"/>
      <c r="AH65" s="931"/>
      <c r="AI65" s="931"/>
      <c r="AJ65" s="931"/>
      <c r="AK65" s="931"/>
      <c r="AL65" s="931"/>
      <c r="AM65" s="931"/>
      <c r="AN65" s="931"/>
      <c r="AO65" s="931"/>
      <c r="AP65" s="931"/>
      <c r="AQ65" s="931"/>
      <c r="AR65" s="931"/>
      <c r="AS65" s="931"/>
      <c r="AT65" s="931"/>
      <c r="AU65" s="931"/>
      <c r="AV65" s="931"/>
      <c r="AW65" s="931"/>
      <c r="AX65" s="931"/>
      <c r="AY65" s="931"/>
      <c r="AZ65" s="931"/>
      <c r="BA65" s="931"/>
      <c r="BB65" s="931"/>
      <c r="BC65" s="931"/>
      <c r="BD65" s="931"/>
      <c r="BE65" s="931"/>
      <c r="BF65" s="931"/>
      <c r="BG65" s="931"/>
      <c r="BH65" s="931"/>
      <c r="BI65" s="931"/>
      <c r="BJ65" s="931"/>
      <c r="BK65" s="931"/>
      <c r="BL65" s="931"/>
      <c r="BM65" s="931"/>
      <c r="BN65" s="931"/>
      <c r="BO65" s="931"/>
      <c r="BQ65" s="354">
        <f t="shared" si="9"/>
        <v>0</v>
      </c>
      <c r="BR65" s="153">
        <f t="shared" si="21"/>
        <v>44536</v>
      </c>
      <c r="BS65" s="154">
        <f t="shared" si="22"/>
        <v>44542</v>
      </c>
      <c r="BT65" s="177" t="str">
        <f t="shared" si="14"/>
        <v>S50</v>
      </c>
      <c r="BU65" s="169">
        <f t="shared" si="36"/>
        <v>0</v>
      </c>
      <c r="BV65" s="170">
        <f t="shared" si="16"/>
        <v>0</v>
      </c>
      <c r="BW65" s="170">
        <f>SUM(BU$16:BU65)</f>
        <v>0</v>
      </c>
      <c r="BX65" s="170">
        <f t="shared" si="37"/>
        <v>0</v>
      </c>
      <c r="BY65" s="170">
        <f>SUM(BV$16:BV65)</f>
        <v>0</v>
      </c>
      <c r="BZ65" s="167" t="str">
        <f t="shared" si="38"/>
        <v>-</v>
      </c>
      <c r="CA65" s="168" t="str">
        <f t="shared" si="39"/>
        <v>-</v>
      </c>
      <c r="CB65" s="178">
        <f t="shared" si="40"/>
        <v>0</v>
      </c>
      <c r="CC65" s="178">
        <f t="shared" si="41"/>
        <v>0</v>
      </c>
      <c r="CD65" s="338"/>
      <c r="CE65" s="348">
        <f t="shared" si="42"/>
        <v>0</v>
      </c>
      <c r="CF65" s="348">
        <f t="shared" si="43"/>
        <v>0</v>
      </c>
    </row>
    <row r="66" spans="1:84" ht="18.600000000000001" thickBot="1" x14ac:dyDescent="0.35">
      <c r="M66" s="212"/>
      <c r="N66" s="212"/>
      <c r="O66" s="212"/>
      <c r="P66" s="212"/>
      <c r="Q66" s="212"/>
      <c r="R66" s="212"/>
      <c r="S66" s="212"/>
      <c r="T66" s="212"/>
      <c r="U66" s="212"/>
      <c r="V66" s="212"/>
      <c r="W66" s="212"/>
      <c r="X66" s="212"/>
      <c r="Y66" s="212"/>
      <c r="Z66" s="212"/>
      <c r="AA66" s="212"/>
      <c r="AB66" s="212"/>
      <c r="AC66" s="212"/>
      <c r="AD66" s="212"/>
      <c r="AE66" s="212"/>
      <c r="AF66" s="212"/>
      <c r="AG66" s="212"/>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c r="BI66" s="212"/>
      <c r="BJ66" s="212"/>
      <c r="BK66" s="212"/>
      <c r="BL66" s="212"/>
      <c r="BM66" s="212"/>
      <c r="BN66" s="212"/>
      <c r="BQ66" s="354">
        <f t="shared" si="9"/>
        <v>0</v>
      </c>
      <c r="BR66" s="153">
        <f t="shared" si="21"/>
        <v>44543</v>
      </c>
      <c r="BS66" s="154">
        <f t="shared" si="22"/>
        <v>44549</v>
      </c>
      <c r="BT66" s="177" t="str">
        <f t="shared" si="14"/>
        <v>S51</v>
      </c>
      <c r="BU66" s="169">
        <f t="shared" si="36"/>
        <v>0</v>
      </c>
      <c r="BV66" s="170">
        <f t="shared" si="16"/>
        <v>0</v>
      </c>
      <c r="BW66" s="170">
        <f>SUM(BU$16:BU66)</f>
        <v>0</v>
      </c>
      <c r="BX66" s="170">
        <f t="shared" si="37"/>
        <v>0</v>
      </c>
      <c r="BY66" s="170">
        <f>SUM(BV$16:BV66)</f>
        <v>0</v>
      </c>
      <c r="BZ66" s="167" t="str">
        <f t="shared" si="38"/>
        <v>-</v>
      </c>
      <c r="CA66" s="168" t="str">
        <f t="shared" si="39"/>
        <v>-</v>
      </c>
      <c r="CB66" s="178">
        <f t="shared" si="40"/>
        <v>0</v>
      </c>
      <c r="CC66" s="178">
        <f t="shared" si="41"/>
        <v>0</v>
      </c>
      <c r="CD66" s="338"/>
      <c r="CE66" s="348">
        <f t="shared" si="42"/>
        <v>0</v>
      </c>
      <c r="CF66" s="348">
        <f t="shared" si="43"/>
        <v>0</v>
      </c>
    </row>
    <row r="67" spans="1:84" ht="19.5" customHeight="1" thickBot="1" x14ac:dyDescent="0.35">
      <c r="M67" s="98" t="s">
        <v>344</v>
      </c>
      <c r="N67" s="118" t="e">
        <f>SUM(O67:BN67)</f>
        <v>#REF!</v>
      </c>
      <c r="O67" s="94" t="e">
        <f t="shared" ref="O67:BN67" si="44">O207/$F$12</f>
        <v>#REF!</v>
      </c>
      <c r="P67" s="94" t="e">
        <f t="shared" si="44"/>
        <v>#REF!</v>
      </c>
      <c r="Q67" s="94" t="e">
        <f t="shared" si="44"/>
        <v>#REF!</v>
      </c>
      <c r="R67" s="94" t="e">
        <f t="shared" si="44"/>
        <v>#REF!</v>
      </c>
      <c r="S67" s="94" t="e">
        <f t="shared" si="44"/>
        <v>#REF!</v>
      </c>
      <c r="T67" s="94" t="e">
        <f t="shared" si="44"/>
        <v>#REF!</v>
      </c>
      <c r="U67" s="94" t="e">
        <f t="shared" si="44"/>
        <v>#REF!</v>
      </c>
      <c r="V67" s="94" t="e">
        <f t="shared" si="44"/>
        <v>#REF!</v>
      </c>
      <c r="W67" s="94" t="e">
        <f t="shared" si="44"/>
        <v>#REF!</v>
      </c>
      <c r="X67" s="94" t="e">
        <f t="shared" si="44"/>
        <v>#REF!</v>
      </c>
      <c r="Y67" s="94" t="e">
        <f t="shared" si="44"/>
        <v>#REF!</v>
      </c>
      <c r="Z67" s="94" t="e">
        <f t="shared" si="44"/>
        <v>#REF!</v>
      </c>
      <c r="AA67" s="94" t="e">
        <f t="shared" si="44"/>
        <v>#REF!</v>
      </c>
      <c r="AB67" s="94" t="e">
        <f t="shared" si="44"/>
        <v>#REF!</v>
      </c>
      <c r="AC67" s="94" t="e">
        <f t="shared" si="44"/>
        <v>#REF!</v>
      </c>
      <c r="AD67" s="94" t="e">
        <f t="shared" si="44"/>
        <v>#REF!</v>
      </c>
      <c r="AE67" s="94" t="e">
        <f t="shared" si="44"/>
        <v>#REF!</v>
      </c>
      <c r="AF67" s="94" t="e">
        <f t="shared" si="44"/>
        <v>#REF!</v>
      </c>
      <c r="AG67" s="94" t="e">
        <f t="shared" si="44"/>
        <v>#REF!</v>
      </c>
      <c r="AH67" s="94" t="e">
        <f t="shared" si="44"/>
        <v>#REF!</v>
      </c>
      <c r="AI67" s="94" t="e">
        <f t="shared" si="44"/>
        <v>#REF!</v>
      </c>
      <c r="AJ67" s="94" t="e">
        <f t="shared" si="44"/>
        <v>#REF!</v>
      </c>
      <c r="AK67" s="94" t="e">
        <f t="shared" si="44"/>
        <v>#REF!</v>
      </c>
      <c r="AL67" s="94" t="e">
        <f t="shared" si="44"/>
        <v>#REF!</v>
      </c>
      <c r="AM67" s="94" t="e">
        <f t="shared" si="44"/>
        <v>#REF!</v>
      </c>
      <c r="AN67" s="94" t="e">
        <f t="shared" si="44"/>
        <v>#REF!</v>
      </c>
      <c r="AO67" s="94" t="e">
        <f t="shared" si="44"/>
        <v>#REF!</v>
      </c>
      <c r="AP67" s="94" t="e">
        <f t="shared" si="44"/>
        <v>#REF!</v>
      </c>
      <c r="AQ67" s="94" t="e">
        <f t="shared" si="44"/>
        <v>#REF!</v>
      </c>
      <c r="AR67" s="94" t="e">
        <f t="shared" si="44"/>
        <v>#REF!</v>
      </c>
      <c r="AS67" s="94" t="e">
        <f t="shared" si="44"/>
        <v>#REF!</v>
      </c>
      <c r="AT67" s="94" t="e">
        <f t="shared" si="44"/>
        <v>#REF!</v>
      </c>
      <c r="AU67" s="94" t="e">
        <f t="shared" si="44"/>
        <v>#REF!</v>
      </c>
      <c r="AV67" s="94" t="e">
        <f t="shared" si="44"/>
        <v>#REF!</v>
      </c>
      <c r="AW67" s="94" t="e">
        <f t="shared" si="44"/>
        <v>#REF!</v>
      </c>
      <c r="AX67" s="94" t="e">
        <f t="shared" si="44"/>
        <v>#REF!</v>
      </c>
      <c r="AY67" s="94" t="e">
        <f t="shared" si="44"/>
        <v>#REF!</v>
      </c>
      <c r="AZ67" s="94" t="e">
        <f t="shared" si="44"/>
        <v>#REF!</v>
      </c>
      <c r="BA67" s="94" t="e">
        <f t="shared" si="44"/>
        <v>#REF!</v>
      </c>
      <c r="BB67" s="94" t="e">
        <f t="shared" si="44"/>
        <v>#REF!</v>
      </c>
      <c r="BC67" s="94" t="e">
        <f t="shared" si="44"/>
        <v>#REF!</v>
      </c>
      <c r="BD67" s="94" t="e">
        <f t="shared" si="44"/>
        <v>#REF!</v>
      </c>
      <c r="BE67" s="94" t="e">
        <f t="shared" si="44"/>
        <v>#REF!</v>
      </c>
      <c r="BF67" s="94" t="e">
        <f t="shared" si="44"/>
        <v>#REF!</v>
      </c>
      <c r="BG67" s="94" t="e">
        <f t="shared" si="44"/>
        <v>#REF!</v>
      </c>
      <c r="BH67" s="94" t="e">
        <f t="shared" si="44"/>
        <v>#REF!</v>
      </c>
      <c r="BI67" s="94" t="e">
        <f t="shared" si="44"/>
        <v>#REF!</v>
      </c>
      <c r="BJ67" s="94" t="e">
        <f t="shared" si="44"/>
        <v>#REF!</v>
      </c>
      <c r="BK67" s="94" t="e">
        <f t="shared" si="44"/>
        <v>#REF!</v>
      </c>
      <c r="BL67" s="94" t="e">
        <f t="shared" si="44"/>
        <v>#REF!</v>
      </c>
      <c r="BM67" s="94" t="e">
        <f t="shared" si="44"/>
        <v>#REF!</v>
      </c>
      <c r="BN67" s="94" t="e">
        <f t="shared" si="44"/>
        <v>#REF!</v>
      </c>
      <c r="BQ67" s="354">
        <f t="shared" si="9"/>
        <v>0</v>
      </c>
      <c r="BR67" s="153">
        <f t="shared" si="21"/>
        <v>44550</v>
      </c>
      <c r="BS67" s="154">
        <f t="shared" si="22"/>
        <v>44556</v>
      </c>
      <c r="BT67" s="177" t="str">
        <f t="shared" si="14"/>
        <v>S52</v>
      </c>
      <c r="BU67" s="169">
        <f t="shared" si="36"/>
        <v>0</v>
      </c>
      <c r="BV67" s="170">
        <f t="shared" si="16"/>
        <v>0</v>
      </c>
      <c r="BW67" s="170">
        <f>SUM(BU$16:BU67)</f>
        <v>0</v>
      </c>
      <c r="BX67" s="170">
        <f t="shared" si="37"/>
        <v>0</v>
      </c>
      <c r="BY67" s="170">
        <f>SUM(BV$16:BV67)</f>
        <v>0</v>
      </c>
      <c r="BZ67" s="167" t="str">
        <f t="shared" si="38"/>
        <v>-</v>
      </c>
      <c r="CA67" s="168" t="str">
        <f t="shared" si="39"/>
        <v>-</v>
      </c>
      <c r="CB67" s="178">
        <f t="shared" si="40"/>
        <v>0</v>
      </c>
      <c r="CC67" s="178">
        <f t="shared" si="41"/>
        <v>0</v>
      </c>
      <c r="CD67" s="338"/>
      <c r="CE67" s="348">
        <f t="shared" si="42"/>
        <v>0</v>
      </c>
      <c r="CF67" s="348">
        <f t="shared" si="43"/>
        <v>0</v>
      </c>
    </row>
    <row r="68" spans="1:84" ht="28.2" thickBot="1" x14ac:dyDescent="0.35">
      <c r="M68" s="99" t="s">
        <v>345</v>
      </c>
      <c r="N68" s="93"/>
      <c r="O68" s="96">
        <f>(O82+O96+O110+O124)</f>
        <v>40</v>
      </c>
      <c r="P68" s="96">
        <f t="shared" ref="P68:BN68" si="45">(P82+P96+P110+P124)</f>
        <v>0</v>
      </c>
      <c r="Q68" s="96">
        <f t="shared" si="45"/>
        <v>40</v>
      </c>
      <c r="R68" s="96">
        <f t="shared" si="45"/>
        <v>40</v>
      </c>
      <c r="S68" s="96">
        <f t="shared" si="45"/>
        <v>42</v>
      </c>
      <c r="T68" s="96">
        <f t="shared" si="45"/>
        <v>42</v>
      </c>
      <c r="U68" s="96">
        <f t="shared" si="45"/>
        <v>42</v>
      </c>
      <c r="V68" s="96">
        <f t="shared" si="45"/>
        <v>40</v>
      </c>
      <c r="W68" s="96">
        <f t="shared" si="45"/>
        <v>40</v>
      </c>
      <c r="X68" s="96">
        <f t="shared" si="45"/>
        <v>40</v>
      </c>
      <c r="Y68" s="96">
        <f t="shared" si="45"/>
        <v>32</v>
      </c>
      <c r="Z68" s="96">
        <f t="shared" si="45"/>
        <v>8</v>
      </c>
      <c r="AA68" s="96">
        <f t="shared" si="45"/>
        <v>0</v>
      </c>
      <c r="AB68" s="96">
        <f t="shared" si="45"/>
        <v>0</v>
      </c>
      <c r="AC68" s="96">
        <f t="shared" si="45"/>
        <v>0</v>
      </c>
      <c r="AD68" s="96">
        <f t="shared" si="45"/>
        <v>0</v>
      </c>
      <c r="AE68" s="96">
        <f t="shared" si="45"/>
        <v>0</v>
      </c>
      <c r="AF68" s="96">
        <f t="shared" si="45"/>
        <v>0</v>
      </c>
      <c r="AG68" s="96">
        <f t="shared" si="45"/>
        <v>0</v>
      </c>
      <c r="AH68" s="96">
        <f t="shared" si="45"/>
        <v>0</v>
      </c>
      <c r="AI68" s="96">
        <f t="shared" si="45"/>
        <v>0</v>
      </c>
      <c r="AJ68" s="96">
        <f t="shared" si="45"/>
        <v>0</v>
      </c>
      <c r="AK68" s="96">
        <f t="shared" si="45"/>
        <v>0</v>
      </c>
      <c r="AL68" s="96">
        <f t="shared" si="45"/>
        <v>0</v>
      </c>
      <c r="AM68" s="96">
        <f t="shared" si="45"/>
        <v>0</v>
      </c>
      <c r="AN68" s="96">
        <f t="shared" si="45"/>
        <v>0</v>
      </c>
      <c r="AO68" s="96">
        <f t="shared" si="45"/>
        <v>0</v>
      </c>
      <c r="AP68" s="96">
        <f t="shared" si="45"/>
        <v>0</v>
      </c>
      <c r="AQ68" s="96">
        <f t="shared" si="45"/>
        <v>0</v>
      </c>
      <c r="AR68" s="96">
        <f t="shared" si="45"/>
        <v>0</v>
      </c>
      <c r="AS68" s="96">
        <f t="shared" si="45"/>
        <v>0</v>
      </c>
      <c r="AT68" s="96">
        <f t="shared" si="45"/>
        <v>0</v>
      </c>
      <c r="AU68" s="96">
        <f t="shared" si="45"/>
        <v>0</v>
      </c>
      <c r="AV68" s="96">
        <f t="shared" si="45"/>
        <v>0</v>
      </c>
      <c r="AW68" s="96">
        <f t="shared" si="45"/>
        <v>0</v>
      </c>
      <c r="AX68" s="96">
        <f t="shared" si="45"/>
        <v>0</v>
      </c>
      <c r="AY68" s="96">
        <f t="shared" si="45"/>
        <v>0</v>
      </c>
      <c r="AZ68" s="96">
        <f t="shared" si="45"/>
        <v>0</v>
      </c>
      <c r="BA68" s="96">
        <f t="shared" si="45"/>
        <v>0</v>
      </c>
      <c r="BB68" s="96">
        <f t="shared" si="45"/>
        <v>0</v>
      </c>
      <c r="BC68" s="96">
        <f t="shared" si="45"/>
        <v>0</v>
      </c>
      <c r="BD68" s="96">
        <f t="shared" si="45"/>
        <v>0</v>
      </c>
      <c r="BE68" s="96">
        <f t="shared" si="45"/>
        <v>0</v>
      </c>
      <c r="BF68" s="96">
        <f t="shared" si="45"/>
        <v>0</v>
      </c>
      <c r="BG68" s="96">
        <f t="shared" si="45"/>
        <v>0</v>
      </c>
      <c r="BH68" s="96">
        <f t="shared" si="45"/>
        <v>0</v>
      </c>
      <c r="BI68" s="96">
        <f t="shared" si="45"/>
        <v>0</v>
      </c>
      <c r="BJ68" s="96">
        <f t="shared" si="45"/>
        <v>0</v>
      </c>
      <c r="BK68" s="96">
        <f t="shared" si="45"/>
        <v>0</v>
      </c>
      <c r="BL68" s="96">
        <f t="shared" si="45"/>
        <v>0</v>
      </c>
      <c r="BM68" s="96">
        <f t="shared" si="45"/>
        <v>0</v>
      </c>
      <c r="BN68" s="97">
        <f t="shared" si="45"/>
        <v>0</v>
      </c>
      <c r="BQ68" s="354">
        <f t="shared" si="9"/>
        <v>0</v>
      </c>
      <c r="BR68" s="153">
        <f t="shared" si="21"/>
        <v>44557</v>
      </c>
      <c r="BS68" s="154">
        <f t="shared" si="22"/>
        <v>44563</v>
      </c>
      <c r="BT68" s="177" t="str">
        <f t="shared" si="14"/>
        <v>S53</v>
      </c>
      <c r="BU68" s="169">
        <f t="shared" si="36"/>
        <v>0</v>
      </c>
      <c r="BV68" s="170">
        <f t="shared" si="16"/>
        <v>0</v>
      </c>
      <c r="BW68" s="170">
        <f>SUM(BU$16:BU68)</f>
        <v>0</v>
      </c>
      <c r="BX68" s="170">
        <f t="shared" si="37"/>
        <v>0</v>
      </c>
      <c r="BY68" s="170">
        <f>SUM(BV$16:BV68)</f>
        <v>0</v>
      </c>
      <c r="BZ68" s="167" t="str">
        <f t="shared" si="38"/>
        <v>-</v>
      </c>
      <c r="CA68" s="168" t="str">
        <f t="shared" si="39"/>
        <v>-</v>
      </c>
      <c r="CB68" s="178">
        <f t="shared" si="40"/>
        <v>0</v>
      </c>
      <c r="CC68" s="178">
        <f t="shared" si="41"/>
        <v>0</v>
      </c>
      <c r="CD68" s="338"/>
      <c r="CE68" s="348">
        <f t="shared" si="42"/>
        <v>0</v>
      </c>
      <c r="CF68" s="348">
        <f t="shared" si="43"/>
        <v>0</v>
      </c>
    </row>
    <row r="69" spans="1:84" ht="18.600000000000001" thickBot="1" x14ac:dyDescent="0.35">
      <c r="C69" s="16"/>
      <c r="D69" s="16"/>
      <c r="E69" s="114"/>
      <c r="F69" s="115"/>
      <c r="G69" s="115"/>
      <c r="H69" s="115"/>
      <c r="I69"/>
      <c r="J69"/>
      <c r="K69"/>
      <c r="M69" s="212"/>
      <c r="N69" s="250" t="s">
        <v>360</v>
      </c>
      <c r="O69" s="251" t="e">
        <f>VLOOKUP($M72,#REF!,HLOOKUP(O$70,#REF!,3,FALSE),FALSE)</f>
        <v>#REF!</v>
      </c>
      <c r="P69" s="251" t="e">
        <f>VLOOKUP($M72,#REF!,HLOOKUP(P$70,#REF!,3,FALSE),FALSE)</f>
        <v>#REF!</v>
      </c>
      <c r="Q69" s="251" t="e">
        <f>VLOOKUP($M72,#REF!,HLOOKUP(Q$70,#REF!,3,FALSE),FALSE)</f>
        <v>#REF!</v>
      </c>
      <c r="R69" s="251" t="e">
        <f>VLOOKUP($M72,#REF!,HLOOKUP(R$70,#REF!,3,FALSE),FALSE)</f>
        <v>#REF!</v>
      </c>
      <c r="S69" s="251" t="e">
        <f>VLOOKUP($M72,#REF!,HLOOKUP(S$70,#REF!,3,FALSE),FALSE)</f>
        <v>#REF!</v>
      </c>
      <c r="T69" s="251" t="e">
        <f>VLOOKUP($M72,#REF!,HLOOKUP(T$70,#REF!,3,FALSE),FALSE)</f>
        <v>#REF!</v>
      </c>
      <c r="U69" s="251" t="e">
        <f>VLOOKUP($M72,#REF!,HLOOKUP(U$70,#REF!,3,FALSE),FALSE)</f>
        <v>#REF!</v>
      </c>
      <c r="V69" s="251" t="e">
        <f>VLOOKUP($M72,#REF!,HLOOKUP(V$70,#REF!,3,FALSE),FALSE)</f>
        <v>#REF!</v>
      </c>
      <c r="W69" s="251" t="e">
        <f>VLOOKUP($M72,#REF!,HLOOKUP(W$70,#REF!,3,FALSE),FALSE)</f>
        <v>#REF!</v>
      </c>
      <c r="X69" s="251" t="e">
        <f>VLOOKUP($M72,#REF!,HLOOKUP(X$70,#REF!,3,FALSE),FALSE)</f>
        <v>#REF!</v>
      </c>
      <c r="Y69" s="251" t="e">
        <f>VLOOKUP($M72,#REF!,HLOOKUP(Y$70,#REF!,3,FALSE),FALSE)</f>
        <v>#REF!</v>
      </c>
      <c r="Z69" s="251" t="e">
        <f>VLOOKUP($M72,#REF!,HLOOKUP(Z$70,#REF!,3,FALSE),FALSE)</f>
        <v>#REF!</v>
      </c>
      <c r="AA69" s="251" t="e">
        <f>VLOOKUP($M72,#REF!,HLOOKUP(AA$70,#REF!,3,FALSE),FALSE)</f>
        <v>#REF!</v>
      </c>
      <c r="AB69" s="251" t="e">
        <f>VLOOKUP($M72,#REF!,HLOOKUP(AB$70,#REF!,3,FALSE),FALSE)</f>
        <v>#REF!</v>
      </c>
      <c r="AC69" s="251" t="e">
        <f>VLOOKUP($M72,#REF!,HLOOKUP(AC$70,#REF!,3,FALSE),FALSE)</f>
        <v>#REF!</v>
      </c>
      <c r="AD69" s="251" t="e">
        <f>VLOOKUP($M72,#REF!,HLOOKUP(AD$70,#REF!,3,FALSE),FALSE)</f>
        <v>#REF!</v>
      </c>
      <c r="AE69" s="251" t="e">
        <f>VLOOKUP($M72,#REF!,HLOOKUP(AE$70,#REF!,3,FALSE),FALSE)</f>
        <v>#REF!</v>
      </c>
      <c r="AF69" s="251" t="e">
        <f>VLOOKUP($M72,#REF!,HLOOKUP(AF$70,#REF!,3,FALSE),FALSE)</f>
        <v>#REF!</v>
      </c>
      <c r="AG69" s="251" t="e">
        <f>VLOOKUP($M72,#REF!,HLOOKUP(AG$70,#REF!,3,FALSE),FALSE)</f>
        <v>#REF!</v>
      </c>
      <c r="AH69" s="251" t="e">
        <f>VLOOKUP($M72,#REF!,HLOOKUP(AH$70,#REF!,3,FALSE),FALSE)</f>
        <v>#REF!</v>
      </c>
      <c r="AI69" s="251" t="e">
        <f>VLOOKUP($M72,#REF!,HLOOKUP(AI$70,#REF!,3,FALSE),FALSE)</f>
        <v>#REF!</v>
      </c>
      <c r="AJ69" s="251" t="e">
        <f>VLOOKUP($M72,#REF!,HLOOKUP(AJ$70,#REF!,3,FALSE),FALSE)</f>
        <v>#REF!</v>
      </c>
      <c r="AK69" s="251" t="e">
        <f>VLOOKUP($M72,#REF!,HLOOKUP(AK$70,#REF!,3,FALSE),FALSE)</f>
        <v>#REF!</v>
      </c>
      <c r="AL69" s="251" t="e">
        <f>VLOOKUP($M72,#REF!,HLOOKUP(AL$70,#REF!,3,FALSE),FALSE)</f>
        <v>#REF!</v>
      </c>
      <c r="AM69" s="251" t="e">
        <f>VLOOKUP($M72,#REF!,HLOOKUP(AM$70,#REF!,3,FALSE),FALSE)</f>
        <v>#REF!</v>
      </c>
      <c r="AN69" s="251" t="e">
        <f>VLOOKUP($M72,#REF!,HLOOKUP(AN$70,#REF!,3,FALSE),FALSE)</f>
        <v>#REF!</v>
      </c>
      <c r="AO69" s="251" t="e">
        <f>VLOOKUP($M72,#REF!,HLOOKUP(AO$70,#REF!,3,FALSE),FALSE)</f>
        <v>#REF!</v>
      </c>
      <c r="AP69" s="251" t="e">
        <f>VLOOKUP($M72,#REF!,HLOOKUP(AP$70,#REF!,3,FALSE),FALSE)</f>
        <v>#REF!</v>
      </c>
      <c r="AQ69" s="251" t="e">
        <f>VLOOKUP($M72,#REF!,HLOOKUP(AQ$70,#REF!,3,FALSE),FALSE)</f>
        <v>#REF!</v>
      </c>
      <c r="AR69" s="251" t="e">
        <f>VLOOKUP($M72,#REF!,HLOOKUP(AR$70,#REF!,3,FALSE),FALSE)</f>
        <v>#REF!</v>
      </c>
      <c r="AS69" s="251" t="e">
        <f>VLOOKUP($M72,#REF!,HLOOKUP(AS$70,#REF!,3,FALSE),FALSE)</f>
        <v>#REF!</v>
      </c>
      <c r="AT69" s="251" t="e">
        <f>VLOOKUP($M72,#REF!,HLOOKUP(AT$70,#REF!,3,FALSE),FALSE)</f>
        <v>#REF!</v>
      </c>
      <c r="AU69" s="251" t="e">
        <f>VLOOKUP($M72,#REF!,HLOOKUP(AU$70,#REF!,3,FALSE),FALSE)</f>
        <v>#REF!</v>
      </c>
      <c r="AV69" s="251" t="e">
        <f>VLOOKUP($M72,#REF!,HLOOKUP(AV$70,#REF!,3,FALSE),FALSE)</f>
        <v>#REF!</v>
      </c>
      <c r="AW69" s="251" t="e">
        <f>VLOOKUP($M72,#REF!,HLOOKUP(AW$70,#REF!,3,FALSE),FALSE)</f>
        <v>#REF!</v>
      </c>
      <c r="AX69" s="251" t="e">
        <f>VLOOKUP($M72,#REF!,HLOOKUP(AX$70,#REF!,3,FALSE),FALSE)</f>
        <v>#REF!</v>
      </c>
      <c r="AY69" s="251" t="e">
        <f>VLOOKUP($M72,#REF!,HLOOKUP(AY$70,#REF!,3,FALSE),FALSE)</f>
        <v>#REF!</v>
      </c>
      <c r="AZ69" s="251" t="e">
        <f>VLOOKUP($M72,#REF!,HLOOKUP(AZ$70,#REF!,3,FALSE),FALSE)</f>
        <v>#REF!</v>
      </c>
      <c r="BA69" s="251" t="e">
        <f>VLOOKUP($M72,#REF!,HLOOKUP(BA$70,#REF!,3,FALSE),FALSE)</f>
        <v>#REF!</v>
      </c>
      <c r="BB69" s="251" t="e">
        <f>VLOOKUP($M72,#REF!,HLOOKUP(BB$70,#REF!,3,FALSE),FALSE)</f>
        <v>#REF!</v>
      </c>
      <c r="BC69" s="251" t="e">
        <f>VLOOKUP($M72,#REF!,HLOOKUP(BC$70,#REF!,3,FALSE),FALSE)</f>
        <v>#REF!</v>
      </c>
      <c r="BD69" s="251" t="e">
        <f>VLOOKUP($M72,#REF!,HLOOKUP(BD$70,#REF!,3,FALSE),FALSE)</f>
        <v>#REF!</v>
      </c>
      <c r="BE69" s="251" t="e">
        <f>VLOOKUP($M72,#REF!,HLOOKUP(BE$70,#REF!,3,FALSE),FALSE)</f>
        <v>#REF!</v>
      </c>
      <c r="BF69" s="251" t="e">
        <f>VLOOKUP($M72,#REF!,HLOOKUP(BF$70,#REF!,3,FALSE),FALSE)</f>
        <v>#REF!</v>
      </c>
      <c r="BG69" s="251" t="e">
        <f>VLOOKUP($M72,#REF!,HLOOKUP(BG$70,#REF!,3,FALSE),FALSE)</f>
        <v>#REF!</v>
      </c>
      <c r="BH69" s="251" t="e">
        <f>VLOOKUP($M72,#REF!,HLOOKUP(BH$70,#REF!,3,FALSE),FALSE)</f>
        <v>#REF!</v>
      </c>
      <c r="BI69" s="251" t="e">
        <f>VLOOKUP($M72,#REF!,HLOOKUP(BI$70,#REF!,3,FALSE),FALSE)</f>
        <v>#REF!</v>
      </c>
      <c r="BJ69" s="251" t="e">
        <f>VLOOKUP($M72,#REF!,HLOOKUP(BJ$70,#REF!,3,FALSE),FALSE)</f>
        <v>#REF!</v>
      </c>
      <c r="BK69" s="251" t="e">
        <f>VLOOKUP($M72,#REF!,HLOOKUP(BK$70,#REF!,3,FALSE),FALSE)</f>
        <v>#REF!</v>
      </c>
      <c r="BL69" s="251" t="e">
        <f>VLOOKUP($M72,#REF!,HLOOKUP(BL$70,#REF!,3,FALSE),FALSE)</f>
        <v>#REF!</v>
      </c>
      <c r="BM69" s="251" t="e">
        <f>VLOOKUP($M72,#REF!,HLOOKUP(BM$70,#REF!,3,FALSE),FALSE)</f>
        <v>#REF!</v>
      </c>
      <c r="BN69" s="251" t="e">
        <f>VLOOKUP($M72,#REF!,HLOOKUP(BN$70,#REF!,3,FALSE),FALSE)</f>
        <v>#REF!</v>
      </c>
      <c r="BQ69" s="354">
        <f t="shared" si="9"/>
        <v>0</v>
      </c>
      <c r="BR69" s="153">
        <f t="shared" si="21"/>
        <v>44564</v>
      </c>
      <c r="BS69" s="154">
        <f t="shared" si="22"/>
        <v>44570</v>
      </c>
      <c r="BT69" s="177" t="str">
        <f t="shared" si="14"/>
        <v>S2</v>
      </c>
      <c r="BU69" s="169">
        <f t="shared" si="36"/>
        <v>0</v>
      </c>
      <c r="BV69" s="170">
        <f t="shared" si="16"/>
        <v>0</v>
      </c>
      <c r="BW69" s="170">
        <f>SUM(BU$16:BU69)</f>
        <v>0</v>
      </c>
      <c r="BX69" s="170">
        <f t="shared" si="37"/>
        <v>0</v>
      </c>
      <c r="BY69" s="170">
        <f>SUM(BV$16:BV69)</f>
        <v>0</v>
      </c>
      <c r="BZ69" s="167" t="str">
        <f t="shared" si="38"/>
        <v>-</v>
      </c>
      <c r="CA69" s="168" t="str">
        <f t="shared" si="39"/>
        <v>-</v>
      </c>
      <c r="CB69" s="178">
        <f t="shared" si="40"/>
        <v>0</v>
      </c>
      <c r="CC69" s="178">
        <f t="shared" si="41"/>
        <v>0</v>
      </c>
      <c r="CD69" s="338"/>
      <c r="CE69" s="348">
        <f t="shared" si="42"/>
        <v>0</v>
      </c>
      <c r="CF69" s="348">
        <f t="shared" si="43"/>
        <v>0</v>
      </c>
    </row>
    <row r="70" spans="1:84" ht="18.600000000000001" thickBot="1" x14ac:dyDescent="0.35">
      <c r="J70"/>
      <c r="K70"/>
      <c r="M70" s="212"/>
      <c r="N70" s="103" t="str">
        <f>N$19</f>
        <v>DAL</v>
      </c>
      <c r="O70" s="100">
        <f>O19</f>
        <v>44599</v>
      </c>
      <c r="P70" s="101">
        <f t="shared" ref="P70:BN70" si="46">P$19</f>
        <v>44606</v>
      </c>
      <c r="Q70" s="101">
        <f t="shared" si="46"/>
        <v>44613</v>
      </c>
      <c r="R70" s="101">
        <f t="shared" si="46"/>
        <v>44620</v>
      </c>
      <c r="S70" s="101">
        <f t="shared" si="46"/>
        <v>44627</v>
      </c>
      <c r="T70" s="101">
        <f t="shared" si="46"/>
        <v>44634</v>
      </c>
      <c r="U70" s="101">
        <f t="shared" si="46"/>
        <v>44641</v>
      </c>
      <c r="V70" s="101">
        <f t="shared" si="46"/>
        <v>44648</v>
      </c>
      <c r="W70" s="101">
        <f t="shared" si="46"/>
        <v>44655</v>
      </c>
      <c r="X70" s="101">
        <f t="shared" si="46"/>
        <v>44662</v>
      </c>
      <c r="Y70" s="101">
        <f t="shared" si="46"/>
        <v>44669</v>
      </c>
      <c r="Z70" s="101">
        <f t="shared" si="46"/>
        <v>44676</v>
      </c>
      <c r="AA70" s="101">
        <f t="shared" si="46"/>
        <v>44683</v>
      </c>
      <c r="AB70" s="101">
        <f t="shared" si="46"/>
        <v>44690</v>
      </c>
      <c r="AC70" s="101">
        <f t="shared" si="46"/>
        <v>44697</v>
      </c>
      <c r="AD70" s="101">
        <f t="shared" si="46"/>
        <v>44704</v>
      </c>
      <c r="AE70" s="101">
        <f t="shared" si="46"/>
        <v>44711</v>
      </c>
      <c r="AF70" s="101">
        <f t="shared" si="46"/>
        <v>44718</v>
      </c>
      <c r="AG70" s="101">
        <f t="shared" si="46"/>
        <v>44725</v>
      </c>
      <c r="AH70" s="101">
        <f t="shared" si="46"/>
        <v>44732</v>
      </c>
      <c r="AI70" s="101">
        <f t="shared" si="46"/>
        <v>44739</v>
      </c>
      <c r="AJ70" s="101">
        <f t="shared" si="46"/>
        <v>44746</v>
      </c>
      <c r="AK70" s="101">
        <f t="shared" si="46"/>
        <v>44753</v>
      </c>
      <c r="AL70" s="101">
        <f t="shared" si="46"/>
        <v>44760</v>
      </c>
      <c r="AM70" s="101">
        <f t="shared" si="46"/>
        <v>44767</v>
      </c>
      <c r="AN70" s="101">
        <f t="shared" si="46"/>
        <v>44774</v>
      </c>
      <c r="AO70" s="101">
        <f t="shared" si="46"/>
        <v>44781</v>
      </c>
      <c r="AP70" s="101">
        <f t="shared" si="46"/>
        <v>44788</v>
      </c>
      <c r="AQ70" s="101">
        <f t="shared" si="46"/>
        <v>44795</v>
      </c>
      <c r="AR70" s="101">
        <f t="shared" si="46"/>
        <v>44802</v>
      </c>
      <c r="AS70" s="101">
        <f t="shared" si="46"/>
        <v>44809</v>
      </c>
      <c r="AT70" s="101">
        <f t="shared" si="46"/>
        <v>44816</v>
      </c>
      <c r="AU70" s="101">
        <f t="shared" si="46"/>
        <v>44823</v>
      </c>
      <c r="AV70" s="101">
        <f t="shared" si="46"/>
        <v>44830</v>
      </c>
      <c r="AW70" s="101">
        <f t="shared" si="46"/>
        <v>44837</v>
      </c>
      <c r="AX70" s="101">
        <f t="shared" si="46"/>
        <v>44844</v>
      </c>
      <c r="AY70" s="101">
        <f t="shared" si="46"/>
        <v>44851</v>
      </c>
      <c r="AZ70" s="101">
        <f t="shared" si="46"/>
        <v>44858</v>
      </c>
      <c r="BA70" s="101">
        <f t="shared" si="46"/>
        <v>44865</v>
      </c>
      <c r="BB70" s="101">
        <f t="shared" si="46"/>
        <v>44872</v>
      </c>
      <c r="BC70" s="101">
        <f t="shared" si="46"/>
        <v>44879</v>
      </c>
      <c r="BD70" s="101">
        <f t="shared" si="46"/>
        <v>44886</v>
      </c>
      <c r="BE70" s="101">
        <f t="shared" si="46"/>
        <v>44893</v>
      </c>
      <c r="BF70" s="101">
        <f t="shared" si="46"/>
        <v>44900</v>
      </c>
      <c r="BG70" s="101">
        <f t="shared" si="46"/>
        <v>44907</v>
      </c>
      <c r="BH70" s="101">
        <f t="shared" si="46"/>
        <v>44914</v>
      </c>
      <c r="BI70" s="101">
        <f t="shared" si="46"/>
        <v>44921</v>
      </c>
      <c r="BJ70" s="101">
        <f t="shared" si="46"/>
        <v>44928</v>
      </c>
      <c r="BK70" s="101">
        <f t="shared" si="46"/>
        <v>44935</v>
      </c>
      <c r="BL70" s="101">
        <f t="shared" si="46"/>
        <v>44942</v>
      </c>
      <c r="BM70" s="101">
        <f t="shared" si="46"/>
        <v>44949</v>
      </c>
      <c r="BN70" s="102">
        <f t="shared" si="46"/>
        <v>44956</v>
      </c>
      <c r="BQ70" s="354">
        <f t="shared" si="9"/>
        <v>0</v>
      </c>
      <c r="BR70" s="153">
        <f t="shared" si="21"/>
        <v>44571</v>
      </c>
      <c r="BS70" s="154">
        <f t="shared" si="22"/>
        <v>44577</v>
      </c>
      <c r="BT70" s="177" t="str">
        <f t="shared" si="14"/>
        <v>S3</v>
      </c>
      <c r="BU70" s="169">
        <f t="shared" si="36"/>
        <v>0</v>
      </c>
      <c r="BV70" s="170">
        <f t="shared" si="16"/>
        <v>0</v>
      </c>
      <c r="BW70" s="170">
        <f>SUM(BU$16:BU70)</f>
        <v>0</v>
      </c>
      <c r="BX70" s="170">
        <f t="shared" si="37"/>
        <v>0</v>
      </c>
      <c r="BY70" s="170">
        <f>SUM(BV$16:BV70)</f>
        <v>0</v>
      </c>
      <c r="BZ70" s="167" t="str">
        <f t="shared" si="38"/>
        <v>-</v>
      </c>
      <c r="CA70" s="168" t="str">
        <f t="shared" si="39"/>
        <v>-</v>
      </c>
      <c r="CB70" s="178">
        <f t="shared" si="40"/>
        <v>0</v>
      </c>
      <c r="CC70" s="178">
        <f t="shared" si="41"/>
        <v>0</v>
      </c>
      <c r="CD70" s="338"/>
      <c r="CE70" s="348">
        <f t="shared" si="42"/>
        <v>0</v>
      </c>
      <c r="CF70" s="348">
        <f t="shared" si="43"/>
        <v>0</v>
      </c>
    </row>
    <row r="71" spans="1:84" ht="18.600000000000001" thickBot="1" x14ac:dyDescent="0.35">
      <c r="C71" s="12">
        <v>43290</v>
      </c>
      <c r="D71" s="12">
        <v>43392</v>
      </c>
      <c r="E71" s="11" t="s">
        <v>347</v>
      </c>
      <c r="F71" s="32" t="s">
        <v>361</v>
      </c>
      <c r="G71" s="116" t="s">
        <v>349</v>
      </c>
      <c r="H71" s="117" t="s">
        <v>350</v>
      </c>
      <c r="I71" s="12" t="s">
        <v>362</v>
      </c>
      <c r="J71" s="16"/>
      <c r="K71" s="16"/>
      <c r="M71" s="212"/>
      <c r="N71" s="104" t="str">
        <f>N$20</f>
        <v>AL</v>
      </c>
      <c r="O71" s="106">
        <f>O$20</f>
        <v>44605</v>
      </c>
      <c r="P71" s="107">
        <f t="shared" ref="P71:BN71" si="47">P$20</f>
        <v>44612</v>
      </c>
      <c r="Q71" s="107">
        <f t="shared" si="47"/>
        <v>44619</v>
      </c>
      <c r="R71" s="107">
        <f t="shared" si="47"/>
        <v>44626</v>
      </c>
      <c r="S71" s="107">
        <f>S$20</f>
        <v>44633</v>
      </c>
      <c r="T71" s="107">
        <f t="shared" si="47"/>
        <v>44640</v>
      </c>
      <c r="U71" s="107">
        <f t="shared" si="47"/>
        <v>44647</v>
      </c>
      <c r="V71" s="107">
        <f t="shared" si="47"/>
        <v>44654</v>
      </c>
      <c r="W71" s="107">
        <f t="shared" si="47"/>
        <v>44661</v>
      </c>
      <c r="X71" s="107">
        <f t="shared" si="47"/>
        <v>44668</v>
      </c>
      <c r="Y71" s="107">
        <f t="shared" si="47"/>
        <v>44675</v>
      </c>
      <c r="Z71" s="107">
        <f t="shared" si="47"/>
        <v>44682</v>
      </c>
      <c r="AA71" s="107">
        <f t="shared" si="47"/>
        <v>44689</v>
      </c>
      <c r="AB71" s="107">
        <f t="shared" si="47"/>
        <v>44696</v>
      </c>
      <c r="AC71" s="107">
        <f t="shared" si="47"/>
        <v>44703</v>
      </c>
      <c r="AD71" s="107">
        <f t="shared" si="47"/>
        <v>44710</v>
      </c>
      <c r="AE71" s="107">
        <f t="shared" si="47"/>
        <v>44717</v>
      </c>
      <c r="AF71" s="107">
        <f t="shared" si="47"/>
        <v>44724</v>
      </c>
      <c r="AG71" s="107">
        <f t="shared" si="47"/>
        <v>44731</v>
      </c>
      <c r="AH71" s="107">
        <f t="shared" si="47"/>
        <v>44738</v>
      </c>
      <c r="AI71" s="107">
        <f t="shared" si="47"/>
        <v>44745</v>
      </c>
      <c r="AJ71" s="107">
        <f t="shared" si="47"/>
        <v>44752</v>
      </c>
      <c r="AK71" s="107">
        <f t="shared" si="47"/>
        <v>44759</v>
      </c>
      <c r="AL71" s="107">
        <f t="shared" si="47"/>
        <v>44766</v>
      </c>
      <c r="AM71" s="107">
        <f t="shared" si="47"/>
        <v>44773</v>
      </c>
      <c r="AN71" s="107">
        <f t="shared" si="47"/>
        <v>44780</v>
      </c>
      <c r="AO71" s="107">
        <f t="shared" si="47"/>
        <v>44787</v>
      </c>
      <c r="AP71" s="107">
        <f t="shared" si="47"/>
        <v>44794</v>
      </c>
      <c r="AQ71" s="107">
        <f t="shared" si="47"/>
        <v>44801</v>
      </c>
      <c r="AR71" s="107">
        <f t="shared" si="47"/>
        <v>44808</v>
      </c>
      <c r="AS71" s="107">
        <f t="shared" si="47"/>
        <v>44815</v>
      </c>
      <c r="AT71" s="107">
        <f t="shared" si="47"/>
        <v>44822</v>
      </c>
      <c r="AU71" s="107">
        <f t="shared" si="47"/>
        <v>44829</v>
      </c>
      <c r="AV71" s="107">
        <f t="shared" si="47"/>
        <v>44836</v>
      </c>
      <c r="AW71" s="107">
        <f t="shared" si="47"/>
        <v>44843</v>
      </c>
      <c r="AX71" s="107">
        <f t="shared" si="47"/>
        <v>44850</v>
      </c>
      <c r="AY71" s="107">
        <f t="shared" si="47"/>
        <v>44857</v>
      </c>
      <c r="AZ71" s="107">
        <f t="shared" si="47"/>
        <v>44864</v>
      </c>
      <c r="BA71" s="107">
        <f t="shared" si="47"/>
        <v>44871</v>
      </c>
      <c r="BB71" s="107">
        <f t="shared" si="47"/>
        <v>44878</v>
      </c>
      <c r="BC71" s="107">
        <f t="shared" si="47"/>
        <v>44885</v>
      </c>
      <c r="BD71" s="107">
        <f t="shared" si="47"/>
        <v>44892</v>
      </c>
      <c r="BE71" s="107">
        <f t="shared" si="47"/>
        <v>44899</v>
      </c>
      <c r="BF71" s="107">
        <f t="shared" si="47"/>
        <v>44906</v>
      </c>
      <c r="BG71" s="107">
        <f t="shared" si="47"/>
        <v>44913</v>
      </c>
      <c r="BH71" s="107">
        <f t="shared" si="47"/>
        <v>44920</v>
      </c>
      <c r="BI71" s="107">
        <f t="shared" si="47"/>
        <v>44927</v>
      </c>
      <c r="BJ71" s="107">
        <f t="shared" si="47"/>
        <v>44934</v>
      </c>
      <c r="BK71" s="107">
        <f t="shared" si="47"/>
        <v>44941</v>
      </c>
      <c r="BL71" s="107">
        <f t="shared" si="47"/>
        <v>44948</v>
      </c>
      <c r="BM71" s="107">
        <f t="shared" si="47"/>
        <v>44955</v>
      </c>
      <c r="BN71" s="108">
        <f t="shared" si="47"/>
        <v>44962</v>
      </c>
      <c r="BQ71" s="354">
        <f t="shared" si="9"/>
        <v>0</v>
      </c>
      <c r="BR71" s="153">
        <f t="shared" si="21"/>
        <v>44578</v>
      </c>
      <c r="BS71" s="154">
        <f t="shared" si="22"/>
        <v>44584</v>
      </c>
      <c r="BT71" s="177" t="str">
        <f t="shared" si="14"/>
        <v>S4</v>
      </c>
      <c r="BU71" s="169">
        <f>IFERROR(HLOOKUP(BR71,$M$19:$BN$31,13,FALSE),0)</f>
        <v>0</v>
      </c>
      <c r="BV71" s="170">
        <f>IFERROR(HLOOKUP(BR71,$M$195:$BN$207,13,FALSE),0)</f>
        <v>0</v>
      </c>
      <c r="BW71" s="170">
        <f>SUM(BU$16:BU71)</f>
        <v>0</v>
      </c>
      <c r="BX71" s="170">
        <f>IFERROR(HLOOKUP(BR71,$M$222:$BN$234,13,FALSE),0)</f>
        <v>0</v>
      </c>
      <c r="BY71" s="170">
        <f>SUM(BV$16:BV71)</f>
        <v>0</v>
      </c>
      <c r="BZ71" s="167" t="str">
        <f>IFERROR(BX71/BY71,"-")</f>
        <v>-</v>
      </c>
      <c r="CA71" s="168" t="str">
        <f>IFERROR(BX71/BW71,"-")</f>
        <v>-</v>
      </c>
      <c r="CB71" s="178">
        <f>IFERROR(BX71-BY71,"-")</f>
        <v>0</v>
      </c>
      <c r="CC71" s="178">
        <f>IFERROR(BX71-BW71,"-")</f>
        <v>0</v>
      </c>
      <c r="CD71" s="338"/>
      <c r="CE71" s="348">
        <f>IF(CF71&lt;0,BW71,BY71+(BX71-BY71)*0.1)</f>
        <v>0</v>
      </c>
      <c r="CF71" s="348">
        <f>BW71-BY71</f>
        <v>0</v>
      </c>
    </row>
    <row r="72" spans="1:84" ht="18.600000000000001" thickBot="1" x14ac:dyDescent="0.4">
      <c r="A72" s="33"/>
      <c r="B72" s="34" t="str">
        <f>C1</f>
        <v>Dialogo Industriale 03 2022</v>
      </c>
      <c r="C72" s="14">
        <f>MIN(C73:C81)</f>
        <v>0</v>
      </c>
      <c r="D72" s="35"/>
      <c r="E72" s="38">
        <f>D72-C72+1</f>
        <v>1</v>
      </c>
      <c r="F72" s="61">
        <f t="shared" ref="F72:F81" si="48">N211</f>
        <v>0.98199999999999987</v>
      </c>
      <c r="G72" s="53">
        <f t="shared" ref="G72:H81" si="49">WEEKNUM(C72)</f>
        <v>0</v>
      </c>
      <c r="H72" s="55">
        <f t="shared" si="49"/>
        <v>0</v>
      </c>
      <c r="I72" s="62"/>
      <c r="J72" s="33"/>
      <c r="K72" s="33"/>
      <c r="L72" s="257"/>
      <c r="M72" s="17" t="s">
        <v>11</v>
      </c>
      <c r="N72" s="89" t="e">
        <f>VLOOKUP(M72,#REF!,2,FALSE)</f>
        <v>#REF!</v>
      </c>
      <c r="O72" s="111" t="str">
        <f>O$21</f>
        <v>S7</v>
      </c>
      <c r="P72" s="112" t="str">
        <f>P$21</f>
        <v>S8</v>
      </c>
      <c r="Q72" s="112" t="str">
        <f t="shared" ref="Q72:BN72" si="50">Q$21</f>
        <v>S9</v>
      </c>
      <c r="R72" s="112" t="str">
        <f t="shared" si="50"/>
        <v>S10</v>
      </c>
      <c r="S72" s="112" t="str">
        <f t="shared" si="50"/>
        <v>S11</v>
      </c>
      <c r="T72" s="112" t="str">
        <f t="shared" si="50"/>
        <v>S12</v>
      </c>
      <c r="U72" s="112" t="str">
        <f t="shared" si="50"/>
        <v>S13</v>
      </c>
      <c r="V72" s="112" t="str">
        <f t="shared" si="50"/>
        <v>S14</v>
      </c>
      <c r="W72" s="112" t="str">
        <f t="shared" si="50"/>
        <v>S15</v>
      </c>
      <c r="X72" s="112" t="str">
        <f t="shared" si="50"/>
        <v>S16</v>
      </c>
      <c r="Y72" s="112" t="str">
        <f t="shared" si="50"/>
        <v>S17</v>
      </c>
      <c r="Z72" s="112" t="str">
        <f t="shared" si="50"/>
        <v>S18</v>
      </c>
      <c r="AA72" s="112" t="str">
        <f t="shared" si="50"/>
        <v>S19</v>
      </c>
      <c r="AB72" s="112" t="str">
        <f t="shared" si="50"/>
        <v>S20</v>
      </c>
      <c r="AC72" s="112" t="str">
        <f t="shared" si="50"/>
        <v>S21</v>
      </c>
      <c r="AD72" s="112" t="str">
        <f t="shared" si="50"/>
        <v>S22</v>
      </c>
      <c r="AE72" s="112" t="str">
        <f t="shared" si="50"/>
        <v>S23</v>
      </c>
      <c r="AF72" s="112" t="str">
        <f t="shared" si="50"/>
        <v>S24</v>
      </c>
      <c r="AG72" s="112" t="str">
        <f t="shared" si="50"/>
        <v>S25</v>
      </c>
      <c r="AH72" s="112" t="str">
        <f t="shared" si="50"/>
        <v>S26</v>
      </c>
      <c r="AI72" s="112" t="str">
        <f t="shared" si="50"/>
        <v>S27</v>
      </c>
      <c r="AJ72" s="112" t="str">
        <f t="shared" si="50"/>
        <v>S28</v>
      </c>
      <c r="AK72" s="112" t="str">
        <f t="shared" si="50"/>
        <v>S29</v>
      </c>
      <c r="AL72" s="112" t="str">
        <f t="shared" si="50"/>
        <v>S30</v>
      </c>
      <c r="AM72" s="112" t="str">
        <f t="shared" si="50"/>
        <v>S31</v>
      </c>
      <c r="AN72" s="112" t="str">
        <f t="shared" si="50"/>
        <v>S32</v>
      </c>
      <c r="AO72" s="112" t="str">
        <f t="shared" si="50"/>
        <v>S33</v>
      </c>
      <c r="AP72" s="112" t="str">
        <f t="shared" si="50"/>
        <v>S34</v>
      </c>
      <c r="AQ72" s="112" t="str">
        <f t="shared" si="50"/>
        <v>S35</v>
      </c>
      <c r="AR72" s="112" t="str">
        <f t="shared" si="50"/>
        <v>S36</v>
      </c>
      <c r="AS72" s="112" t="str">
        <f t="shared" si="50"/>
        <v>S37</v>
      </c>
      <c r="AT72" s="112" t="str">
        <f t="shared" si="50"/>
        <v>S38</v>
      </c>
      <c r="AU72" s="112" t="str">
        <f t="shared" si="50"/>
        <v>S39</v>
      </c>
      <c r="AV72" s="112" t="str">
        <f t="shared" si="50"/>
        <v>S40</v>
      </c>
      <c r="AW72" s="112" t="str">
        <f t="shared" si="50"/>
        <v>S41</v>
      </c>
      <c r="AX72" s="112" t="str">
        <f t="shared" si="50"/>
        <v>S42</v>
      </c>
      <c r="AY72" s="112" t="str">
        <f t="shared" si="50"/>
        <v>S43</v>
      </c>
      <c r="AZ72" s="112" t="str">
        <f t="shared" si="50"/>
        <v>S44</v>
      </c>
      <c r="BA72" s="112" t="str">
        <f t="shared" si="50"/>
        <v>S45</v>
      </c>
      <c r="BB72" s="112" t="str">
        <f t="shared" si="50"/>
        <v>S46</v>
      </c>
      <c r="BC72" s="112" t="str">
        <f t="shared" si="50"/>
        <v>S47</v>
      </c>
      <c r="BD72" s="112" t="str">
        <f t="shared" si="50"/>
        <v>S48</v>
      </c>
      <c r="BE72" s="112" t="str">
        <f t="shared" si="50"/>
        <v>S49</v>
      </c>
      <c r="BF72" s="112" t="str">
        <f t="shared" si="50"/>
        <v>S50</v>
      </c>
      <c r="BG72" s="112" t="str">
        <f t="shared" si="50"/>
        <v>S51</v>
      </c>
      <c r="BH72" s="112" t="str">
        <f t="shared" si="50"/>
        <v>S52</v>
      </c>
      <c r="BI72" s="112" t="str">
        <f t="shared" si="50"/>
        <v>S53</v>
      </c>
      <c r="BJ72" s="112" t="str">
        <f t="shared" si="50"/>
        <v>S1</v>
      </c>
      <c r="BK72" s="112" t="str">
        <f t="shared" si="50"/>
        <v>S2</v>
      </c>
      <c r="BL72" s="112" t="str">
        <f t="shared" si="50"/>
        <v>S3</v>
      </c>
      <c r="BM72" s="112" t="str">
        <f t="shared" si="50"/>
        <v>S4</v>
      </c>
      <c r="BN72" s="113" t="str">
        <f t="shared" si="50"/>
        <v>S5</v>
      </c>
      <c r="BO72" s="33"/>
      <c r="BQ72" s="354">
        <f t="shared" si="9"/>
        <v>0</v>
      </c>
      <c r="BR72" s="153">
        <f t="shared" si="21"/>
        <v>44585</v>
      </c>
      <c r="BS72" s="154">
        <f t="shared" si="22"/>
        <v>44591</v>
      </c>
      <c r="BT72" s="177" t="str">
        <f t="shared" si="14"/>
        <v>S5</v>
      </c>
      <c r="BU72" s="169">
        <f>IFERROR(HLOOKUP(BR72,$M$19:$BN$31,13,FALSE),0)</f>
        <v>0</v>
      </c>
      <c r="BV72" s="170">
        <f>IFERROR(HLOOKUP(BR72,$M$195:$BN$207,13,FALSE),0)</f>
        <v>0</v>
      </c>
      <c r="BW72" s="170">
        <f>SUM(BU$16:BU72)</f>
        <v>0</v>
      </c>
      <c r="BX72" s="170">
        <f>IFERROR(HLOOKUP(BR72,$M$222:$BN$234,13,FALSE),0)</f>
        <v>0</v>
      </c>
      <c r="BY72" s="170">
        <f>SUM(BV$16:BV72)</f>
        <v>0</v>
      </c>
      <c r="BZ72" s="167" t="str">
        <f>IFERROR(BX72/BY72,"-")</f>
        <v>-</v>
      </c>
      <c r="CA72" s="168" t="str">
        <f>IFERROR(BX72/BW72,"-")</f>
        <v>-</v>
      </c>
      <c r="CB72" s="178">
        <f>IFERROR(BX72-BY72,"-")</f>
        <v>0</v>
      </c>
      <c r="CC72" s="178">
        <f>IFERROR(BX72-BW72,"-")</f>
        <v>0</v>
      </c>
      <c r="CD72" s="338"/>
      <c r="CE72" s="348">
        <f>IF(CF72&lt;0,BW72,BY72+(BX72-BY72)*0.1)</f>
        <v>0</v>
      </c>
      <c r="CF72" s="348">
        <f>BW72-BY72</f>
        <v>0</v>
      </c>
    </row>
    <row r="73" spans="1:84" ht="18" x14ac:dyDescent="0.3">
      <c r="B73" s="18" t="s">
        <v>363</v>
      </c>
      <c r="C73" s="38"/>
      <c r="D73" s="38"/>
      <c r="E73" s="48">
        <f t="shared" ref="E73:E81" si="51">D73-C73</f>
        <v>0</v>
      </c>
      <c r="F73" s="20">
        <f t="shared" si="48"/>
        <v>1</v>
      </c>
      <c r="G73" s="54">
        <f t="shared" si="49"/>
        <v>0</v>
      </c>
      <c r="H73" s="51">
        <f t="shared" si="49"/>
        <v>0</v>
      </c>
      <c r="I73" s="21"/>
      <c r="J73" s="171"/>
      <c r="K73" s="171"/>
      <c r="M73" s="44" t="str">
        <f t="shared" ref="M73:M81" si="52">B22</f>
        <v>DESIGN</v>
      </c>
      <c r="N73" s="86">
        <f t="shared" ref="N73:N80" si="53">SUM(O73:BN73)</f>
        <v>40</v>
      </c>
      <c r="O73">
        <v>40</v>
      </c>
      <c r="BN73" s="120"/>
      <c r="BQ73" s="354">
        <f t="shared" si="9"/>
        <v>0</v>
      </c>
      <c r="BR73" s="153">
        <f t="shared" si="21"/>
        <v>44592</v>
      </c>
      <c r="BS73" s="154">
        <f t="shared" si="22"/>
        <v>44598</v>
      </c>
      <c r="BT73" s="177" t="str">
        <f t="shared" si="14"/>
        <v>S6</v>
      </c>
      <c r="BU73" s="169">
        <f t="shared" si="36"/>
        <v>0</v>
      </c>
      <c r="BV73" s="170">
        <f>IFERROR(HLOOKUP(BR73,$M$195:$BN$207,13,FALSE),0)</f>
        <v>0</v>
      </c>
      <c r="BW73" s="170">
        <f>SUM(BU$16:BU73)</f>
        <v>0</v>
      </c>
      <c r="BX73" s="170">
        <f>IFERROR(HLOOKUP(BR73,$M$222:$BN$234,13,FALSE),0)</f>
        <v>0</v>
      </c>
      <c r="BY73" s="170">
        <f>SUM(BV$16:BV73)</f>
        <v>0</v>
      </c>
      <c r="BZ73" s="167" t="str">
        <f>IFERROR(BX73/BY73,"-")</f>
        <v>-</v>
      </c>
      <c r="CA73" s="168" t="str">
        <f>IFERROR(BX73/BW73,"-")</f>
        <v>-</v>
      </c>
      <c r="CB73" s="178">
        <f>IFERROR(BX73-BY73,"-")</f>
        <v>0</v>
      </c>
      <c r="CC73" s="178">
        <f>IFERROR(BX73-BW73,"-")</f>
        <v>0</v>
      </c>
      <c r="CD73" s="338"/>
      <c r="CE73" s="348">
        <f>IF(CF73&lt;0,BW73,BY73+(BX73-BY73)*0.1)</f>
        <v>0</v>
      </c>
      <c r="CF73" s="348">
        <f>BW73-BY73</f>
        <v>0</v>
      </c>
    </row>
    <row r="74" spans="1:84" ht="18" x14ac:dyDescent="0.3">
      <c r="B74" s="18" t="s">
        <v>364</v>
      </c>
      <c r="C74" s="19"/>
      <c r="D74" s="19"/>
      <c r="E74" s="5">
        <f t="shared" si="51"/>
        <v>0</v>
      </c>
      <c r="F74" s="15">
        <f t="shared" si="48"/>
        <v>1</v>
      </c>
      <c r="G74" s="54">
        <f t="shared" si="49"/>
        <v>0</v>
      </c>
      <c r="H74" s="51">
        <f t="shared" si="49"/>
        <v>0</v>
      </c>
      <c r="I74" s="21"/>
      <c r="J74" s="171"/>
      <c r="K74" s="171"/>
      <c r="M74" s="18" t="str">
        <f t="shared" si="52"/>
        <v>DATA PREP</v>
      </c>
      <c r="N74" s="87">
        <f t="shared" si="53"/>
        <v>0</v>
      </c>
      <c r="BN74" s="120"/>
      <c r="BQ74" s="354">
        <f t="shared" si="9"/>
        <v>1.1499999999999999</v>
      </c>
      <c r="BR74" s="153">
        <f t="shared" si="21"/>
        <v>44599</v>
      </c>
      <c r="BS74" s="154">
        <f t="shared" si="22"/>
        <v>44605</v>
      </c>
      <c r="BT74" s="177" t="str">
        <f t="shared" si="14"/>
        <v>S7</v>
      </c>
      <c r="BU74" s="169">
        <f t="shared" ref="BU74" si="54">IFERROR(HLOOKUP(BR74,$M$19:$BN$31,13,FALSE),0)</f>
        <v>1610</v>
      </c>
      <c r="BV74" s="170">
        <f>IFERROR(HLOOKUP(BR74,$M$195:$BN$207,13,FALSE),0)</f>
        <v>0</v>
      </c>
      <c r="BW74" s="170">
        <f>SUM(BU$16:BU74)</f>
        <v>1610</v>
      </c>
      <c r="BX74" s="170">
        <f>IFERROR(HLOOKUP(BR74,$M$222:$BN$234,13,FALSE),0)</f>
        <v>1817</v>
      </c>
      <c r="BY74" s="170">
        <f>SUM(BV$16:BV74)</f>
        <v>0</v>
      </c>
      <c r="BZ74" s="167" t="str">
        <f>IFERROR(BX74/BY74,"-")</f>
        <v>-</v>
      </c>
      <c r="CA74" s="168">
        <f>IFERROR(BX74/BW74,"-")</f>
        <v>1.1285714285714286</v>
      </c>
      <c r="CB74" s="178">
        <f>IFERROR(BX74-BY74,"-")</f>
        <v>1817</v>
      </c>
      <c r="CC74" s="178">
        <f>IFERROR(BX74-BW74,"-")</f>
        <v>207</v>
      </c>
      <c r="CD74" s="338"/>
      <c r="CE74" s="348">
        <f>IF(CF74&lt;0,BW74,BY74+(BX74-BY74)*0.1)</f>
        <v>181.70000000000002</v>
      </c>
      <c r="CF74" s="348">
        <f>BW74-BY74</f>
        <v>1610</v>
      </c>
    </row>
    <row r="75" spans="1:84" ht="18" x14ac:dyDescent="0.3">
      <c r="B75" s="18" t="s">
        <v>365</v>
      </c>
      <c r="C75" s="19"/>
      <c r="D75" s="19"/>
      <c r="E75" s="5">
        <f t="shared" si="51"/>
        <v>0</v>
      </c>
      <c r="F75" s="15">
        <f t="shared" si="48"/>
        <v>1</v>
      </c>
      <c r="G75" s="54">
        <f t="shared" si="49"/>
        <v>0</v>
      </c>
      <c r="H75" s="51">
        <f t="shared" si="49"/>
        <v>0</v>
      </c>
      <c r="I75" s="21"/>
      <c r="J75" s="171"/>
      <c r="K75" s="171"/>
      <c r="M75" s="18" t="str">
        <f t="shared" si="52"/>
        <v>EXEC 1</v>
      </c>
      <c r="N75" s="87">
        <f t="shared" si="53"/>
        <v>0</v>
      </c>
      <c r="BN75" s="120"/>
      <c r="BQ75" s="354">
        <f t="shared" si="9"/>
        <v>0.98571428571428577</v>
      </c>
      <c r="BR75" s="153">
        <f t="shared" si="21"/>
        <v>44606</v>
      </c>
      <c r="BS75" s="154">
        <f t="shared" si="22"/>
        <v>44612</v>
      </c>
      <c r="BT75" s="177" t="str">
        <f t="shared" si="14"/>
        <v>S8</v>
      </c>
      <c r="BU75" s="169">
        <f t="shared" ref="BU75:BU76" si="55">IFERROR(HLOOKUP(BR75,$M$19:$BN$31,13,FALSE),0)</f>
        <v>1380</v>
      </c>
      <c r="BV75" s="170">
        <f t="shared" ref="BV75:BV76" si="56">IFERROR(HLOOKUP(BR75,$M$195:$BN$207,13,FALSE),0)</f>
        <v>0</v>
      </c>
      <c r="BW75" s="170">
        <f>SUM(BU$16:BU75)</f>
        <v>2990</v>
      </c>
      <c r="BX75" s="170">
        <f t="shared" ref="BX75:BX76" si="57">IFERROR(HLOOKUP(BR75,$M$222:$BN$234,13,FALSE),0)</f>
        <v>2449.5</v>
      </c>
      <c r="BY75" s="170">
        <f>SUM(BV$16:BV75)</f>
        <v>0</v>
      </c>
      <c r="BZ75" s="167" t="str">
        <f t="shared" ref="BZ75:BZ76" si="58">IFERROR(BX75/BY75,"-")</f>
        <v>-</v>
      </c>
      <c r="CA75" s="168">
        <f t="shared" ref="CA75:CA76" si="59">IFERROR(BX75/BW75,"-")</f>
        <v>0.81923076923076921</v>
      </c>
      <c r="CB75" s="178">
        <f t="shared" ref="CB75:CB76" si="60">IFERROR(BX75-BY75,"-")</f>
        <v>2449.5</v>
      </c>
      <c r="CC75" s="178">
        <f t="shared" ref="CC75:CC76" si="61">IFERROR(BX75-BW75,"-")</f>
        <v>-540.5</v>
      </c>
      <c r="CD75" s="338"/>
      <c r="CE75" s="348">
        <f t="shared" ref="CE75:CE76" si="62">IF(CF75&lt;0,BW75,BY75+(BX75-BY75)*0.1)</f>
        <v>244.95000000000002</v>
      </c>
      <c r="CF75" s="348">
        <f t="shared" ref="CF75:CF76" si="63">BW75-BY75</f>
        <v>2990</v>
      </c>
    </row>
    <row r="76" spans="1:84" ht="18" x14ac:dyDescent="0.3">
      <c r="B76" s="18" t="s">
        <v>92</v>
      </c>
      <c r="C76" s="19"/>
      <c r="D76" s="19"/>
      <c r="E76" s="5">
        <f t="shared" si="51"/>
        <v>0</v>
      </c>
      <c r="F76" s="15">
        <f t="shared" si="48"/>
        <v>0.95</v>
      </c>
      <c r="G76" s="54">
        <f t="shared" si="49"/>
        <v>0</v>
      </c>
      <c r="H76" s="51">
        <f t="shared" si="49"/>
        <v>0</v>
      </c>
      <c r="I76" s="21"/>
      <c r="J76" s="171"/>
      <c r="K76" s="171"/>
      <c r="M76" s="18" t="str">
        <f t="shared" si="52"/>
        <v>MNG</v>
      </c>
      <c r="N76" s="87">
        <f t="shared" si="53"/>
        <v>0</v>
      </c>
      <c r="BN76" s="120"/>
      <c r="BQ76" s="354">
        <f t="shared" si="9"/>
        <v>1.9714285714285715</v>
      </c>
      <c r="BR76" s="153">
        <f t="shared" si="21"/>
        <v>44613</v>
      </c>
      <c r="BS76" s="154">
        <f t="shared" si="22"/>
        <v>44619</v>
      </c>
      <c r="BT76" s="177" t="str">
        <f t="shared" si="14"/>
        <v>S9</v>
      </c>
      <c r="BU76" s="169">
        <f t="shared" si="55"/>
        <v>2760</v>
      </c>
      <c r="BV76" s="170">
        <f t="shared" si="56"/>
        <v>0</v>
      </c>
      <c r="BW76" s="170">
        <f>SUM(BU$16:BU76)</f>
        <v>5750</v>
      </c>
      <c r="BX76" s="170">
        <f t="shared" si="57"/>
        <v>4807</v>
      </c>
      <c r="BY76" s="170">
        <f>SUM(BV$16:BV76)</f>
        <v>0</v>
      </c>
      <c r="BZ76" s="167" t="str">
        <f t="shared" si="58"/>
        <v>-</v>
      </c>
      <c r="CA76" s="168">
        <f t="shared" si="59"/>
        <v>0.83599999999999997</v>
      </c>
      <c r="CB76" s="178">
        <f t="shared" si="60"/>
        <v>4807</v>
      </c>
      <c r="CC76" s="178">
        <f t="shared" si="61"/>
        <v>-943</v>
      </c>
      <c r="CD76" s="338"/>
      <c r="CE76" s="348">
        <f t="shared" si="62"/>
        <v>480.70000000000005</v>
      </c>
      <c r="CF76" s="348">
        <f t="shared" si="63"/>
        <v>5750</v>
      </c>
    </row>
    <row r="77" spans="1:84" ht="18" x14ac:dyDescent="0.3">
      <c r="B77" s="18" t="s">
        <v>366</v>
      </c>
      <c r="C77" s="19"/>
      <c r="D77" s="19"/>
      <c r="E77" s="5">
        <f t="shared" si="51"/>
        <v>0</v>
      </c>
      <c r="F77" s="15">
        <f t="shared" si="48"/>
        <v>0.95</v>
      </c>
      <c r="G77" s="54">
        <f t="shared" si="49"/>
        <v>0</v>
      </c>
      <c r="H77" s="51">
        <f t="shared" si="49"/>
        <v>0</v>
      </c>
      <c r="I77" s="21"/>
      <c r="J77" s="171"/>
      <c r="K77" s="171"/>
      <c r="M77" s="18" t="str">
        <f t="shared" si="52"/>
        <v>SUPP UAT</v>
      </c>
      <c r="N77" s="87">
        <f t="shared" si="53"/>
        <v>0</v>
      </c>
      <c r="BN77" s="120"/>
      <c r="BQ77" s="354">
        <f t="shared" si="9"/>
        <v>1.6428571428571428</v>
      </c>
      <c r="BR77" s="153">
        <f t="shared" si="21"/>
        <v>44620</v>
      </c>
      <c r="BS77" s="154">
        <f t="shared" si="22"/>
        <v>44626</v>
      </c>
      <c r="BT77" s="177" t="str">
        <f t="shared" si="14"/>
        <v>S10</v>
      </c>
      <c r="BU77" s="169">
        <f t="shared" ref="BU77" si="64">IFERROR(HLOOKUP(BR77,$M$19:$BN$31,13,FALSE),0)</f>
        <v>2300</v>
      </c>
      <c r="BV77" s="170">
        <f t="shared" ref="BV77" si="65">IFERROR(HLOOKUP(BR77,$M$195:$BN$207,13,FALSE),0)</f>
        <v>0</v>
      </c>
      <c r="BW77" s="170">
        <f>SUM(BU$16:BU77)</f>
        <v>8050</v>
      </c>
      <c r="BX77" s="170">
        <f t="shared" ref="BX77" si="66">IFERROR(HLOOKUP(BR77,$M$222:$BN$234,13,FALSE),0)</f>
        <v>7325.5</v>
      </c>
      <c r="BY77" s="170">
        <f>SUM(BV$16:BV77)</f>
        <v>0</v>
      </c>
      <c r="BZ77" s="167" t="str">
        <f t="shared" ref="BZ77" si="67">IFERROR(BX77/BY77,"-")</f>
        <v>-</v>
      </c>
      <c r="CA77" s="168">
        <f t="shared" ref="CA77" si="68">IFERROR(BX77/BW77,"-")</f>
        <v>0.91</v>
      </c>
      <c r="CB77" s="178">
        <f t="shared" ref="CB77" si="69">IFERROR(BX77-BY77,"-")</f>
        <v>7325.5</v>
      </c>
      <c r="CC77" s="178">
        <f t="shared" ref="CC77" si="70">IFERROR(BX77-BW77,"-")</f>
        <v>-724.5</v>
      </c>
      <c r="CD77" s="338"/>
      <c r="CE77" s="348">
        <f t="shared" ref="CE77" si="71">IF(CF77&lt;0,BW77,BY77+(BX77-BY77)*0.1)</f>
        <v>732.55000000000007</v>
      </c>
      <c r="CF77" s="348">
        <f t="shared" ref="CF77" si="72">BW77-BY77</f>
        <v>8050</v>
      </c>
    </row>
    <row r="78" spans="1:84" ht="18" x14ac:dyDescent="0.3">
      <c r="B78" s="37" t="e">
        <v>#REF!</v>
      </c>
      <c r="C78" s="19"/>
      <c r="D78" s="19"/>
      <c r="E78" s="5">
        <f t="shared" si="51"/>
        <v>0</v>
      </c>
      <c r="F78" s="15">
        <f t="shared" si="48"/>
        <v>0</v>
      </c>
      <c r="G78" s="54">
        <f t="shared" si="49"/>
        <v>0</v>
      </c>
      <c r="H78" s="51">
        <f t="shared" si="49"/>
        <v>0</v>
      </c>
      <c r="I78" s="21"/>
      <c r="J78" s="171"/>
      <c r="K78" s="171"/>
      <c r="M78" s="18">
        <f t="shared" si="52"/>
        <v>0</v>
      </c>
      <c r="N78" s="87">
        <f t="shared" si="53"/>
        <v>0</v>
      </c>
      <c r="BN78" s="120"/>
      <c r="BQ78" s="354">
        <f t="shared" si="9"/>
        <v>1.8071428571428572</v>
      </c>
      <c r="BR78" s="153">
        <f t="shared" si="21"/>
        <v>44627</v>
      </c>
      <c r="BS78" s="154">
        <f t="shared" si="22"/>
        <v>44633</v>
      </c>
      <c r="BT78" s="177" t="str">
        <f t="shared" si="14"/>
        <v>S11</v>
      </c>
      <c r="BU78" s="169">
        <f t="shared" si="36"/>
        <v>2530</v>
      </c>
      <c r="BV78" s="170">
        <f t="shared" ref="BV78" si="73">IFERROR(HLOOKUP(BR78,$M$195:$BN$207,13,FALSE),0)</f>
        <v>0</v>
      </c>
      <c r="BW78" s="170">
        <f>SUM(BU$16:BU78)</f>
        <v>10580</v>
      </c>
      <c r="BX78" s="170">
        <f t="shared" ref="BX78" si="74">IFERROR(HLOOKUP(BR78,$M$222:$BN$234,13,FALSE),0)</f>
        <v>9499</v>
      </c>
      <c r="BY78" s="170">
        <f>SUM(BV$16:BV78)</f>
        <v>0</v>
      </c>
      <c r="BZ78" s="167" t="str">
        <f t="shared" ref="BZ78" si="75">IFERROR(BX78/BY78,"-")</f>
        <v>-</v>
      </c>
      <c r="CA78" s="168">
        <f t="shared" ref="CA78" si="76">IFERROR(BX78/BW78,"-")</f>
        <v>0.89782608695652177</v>
      </c>
      <c r="CB78" s="178">
        <f t="shared" ref="CB78" si="77">IFERROR(BX78-BY78,"-")</f>
        <v>9499</v>
      </c>
      <c r="CC78" s="178">
        <f t="shared" ref="CC78" si="78">IFERROR(BX78-BW78,"-")</f>
        <v>-1081</v>
      </c>
      <c r="CD78" s="338"/>
      <c r="CE78" s="348">
        <f t="shared" ref="CE78" si="79">IF(CF78&lt;0,BW78,BY78+(BX78-BY78)*0.1)</f>
        <v>949.90000000000009</v>
      </c>
      <c r="CF78" s="348">
        <f t="shared" ref="CF78" si="80">BW78-BY78</f>
        <v>10580</v>
      </c>
    </row>
    <row r="79" spans="1:84" ht="18" x14ac:dyDescent="0.3">
      <c r="B79" s="37" t="e">
        <v>#REF!</v>
      </c>
      <c r="C79" s="19"/>
      <c r="D79" s="4"/>
      <c r="E79" s="5">
        <f t="shared" si="51"/>
        <v>0</v>
      </c>
      <c r="F79" s="15">
        <f t="shared" si="48"/>
        <v>0</v>
      </c>
      <c r="G79" s="54">
        <f t="shared" si="49"/>
        <v>0</v>
      </c>
      <c r="H79" s="51">
        <f t="shared" si="49"/>
        <v>0</v>
      </c>
      <c r="I79" s="21"/>
      <c r="J79" s="171"/>
      <c r="K79" s="171"/>
      <c r="M79" s="18">
        <f t="shared" si="52"/>
        <v>0</v>
      </c>
      <c r="N79" s="87">
        <f t="shared" si="53"/>
        <v>0</v>
      </c>
      <c r="BN79" s="120"/>
      <c r="BQ79" s="354">
        <f t="shared" si="9"/>
        <v>0.32857142857142857</v>
      </c>
      <c r="BR79" s="153">
        <f t="shared" si="21"/>
        <v>44634</v>
      </c>
      <c r="BS79" s="154">
        <f t="shared" si="22"/>
        <v>44640</v>
      </c>
      <c r="BT79" s="177" t="str">
        <f t="shared" si="14"/>
        <v>S12</v>
      </c>
      <c r="BU79" s="169">
        <f t="shared" si="36"/>
        <v>460</v>
      </c>
      <c r="BV79" s="170">
        <f t="shared" ref="BV79" si="81">IFERROR(HLOOKUP(BR79,$M$195:$BN$207,13,FALSE),0)</f>
        <v>0</v>
      </c>
      <c r="BW79" s="170">
        <f>SUM(BU$16:BU79)</f>
        <v>11040</v>
      </c>
      <c r="BX79" s="170">
        <f t="shared" ref="BX79" si="82">IFERROR(HLOOKUP(BR79,$M$222:$BN$234,13,FALSE),0)</f>
        <v>10920.4</v>
      </c>
      <c r="BY79" s="170">
        <f>SUM(BV$16:BV79)</f>
        <v>0</v>
      </c>
      <c r="BZ79" s="167" t="str">
        <f t="shared" ref="BZ79" si="83">IFERROR(BX79/BY79,"-")</f>
        <v>-</v>
      </c>
      <c r="CA79" s="168">
        <f t="shared" ref="CA79" si="84">IFERROR(BX79/BW79,"-")</f>
        <v>0.98916666666666664</v>
      </c>
      <c r="CB79" s="178">
        <f t="shared" ref="CB79" si="85">IFERROR(BX79-BY79,"-")</f>
        <v>10920.4</v>
      </c>
      <c r="CC79" s="178">
        <f t="shared" ref="CC79" si="86">IFERROR(BX79-BW79,"-")</f>
        <v>-119.60000000000036</v>
      </c>
      <c r="CD79" s="338"/>
      <c r="CE79" s="348">
        <f t="shared" ref="CE79" si="87">IF(CF79&lt;0,BW79,BY79+(BX79-BY79)*0.1)</f>
        <v>1092.04</v>
      </c>
      <c r="CF79" s="348">
        <f t="shared" ref="CF79" si="88">BW79-BY79</f>
        <v>11040</v>
      </c>
    </row>
    <row r="80" spans="1:84" ht="18" x14ac:dyDescent="0.3">
      <c r="B80" s="37" t="e">
        <v>#REF!</v>
      </c>
      <c r="C80" s="19"/>
      <c r="D80" s="4"/>
      <c r="E80" s="5">
        <f t="shared" si="51"/>
        <v>0</v>
      </c>
      <c r="F80" s="15">
        <f t="shared" si="48"/>
        <v>0</v>
      </c>
      <c r="G80" s="54">
        <f t="shared" si="49"/>
        <v>0</v>
      </c>
      <c r="H80" s="51">
        <f t="shared" si="49"/>
        <v>0</v>
      </c>
      <c r="I80" s="21"/>
      <c r="J80" s="171"/>
      <c r="K80" s="171"/>
      <c r="M80" s="18">
        <f t="shared" si="52"/>
        <v>0</v>
      </c>
      <c r="N80" s="87">
        <f t="shared" si="53"/>
        <v>0</v>
      </c>
      <c r="BN80" s="120"/>
      <c r="BQ80" s="354">
        <f t="shared" ref="BQ80:BQ87" si="89">(BU80/5)/280</f>
        <v>0.32857142857142857</v>
      </c>
      <c r="BR80" s="153">
        <f t="shared" si="21"/>
        <v>44641</v>
      </c>
      <c r="BS80" s="154">
        <f t="shared" si="22"/>
        <v>44647</v>
      </c>
      <c r="BT80" s="177" t="str">
        <f t="shared" si="14"/>
        <v>S13</v>
      </c>
      <c r="BU80" s="169">
        <f t="shared" si="36"/>
        <v>460</v>
      </c>
      <c r="BV80" s="170">
        <f t="shared" ref="BV80" si="90">IFERROR(HLOOKUP(BR80,$M$195:$BN$207,13,FALSE),0)</f>
        <v>0</v>
      </c>
      <c r="BW80" s="170">
        <f>SUM(BU$16:BU80)</f>
        <v>11500</v>
      </c>
      <c r="BX80" s="170">
        <f t="shared" ref="BX80" si="91">IFERROR(HLOOKUP(BR80,$M$222:$BN$234,13,FALSE),0)</f>
        <v>11293</v>
      </c>
      <c r="BY80" s="170">
        <f>SUM(BV$16:BV80)</f>
        <v>0</v>
      </c>
      <c r="BZ80" s="167" t="str">
        <f t="shared" ref="BZ80" si="92">IFERROR(BX80/BY80,"-")</f>
        <v>-</v>
      </c>
      <c r="CA80" s="168">
        <f t="shared" ref="CA80" si="93">IFERROR(BX80/BW80,"-")</f>
        <v>0.98199999999999998</v>
      </c>
      <c r="CB80" s="178">
        <f t="shared" ref="CB80" si="94">IFERROR(BX80-BY80,"-")</f>
        <v>11293</v>
      </c>
      <c r="CC80" s="178">
        <f t="shared" ref="CC80" si="95">IFERROR(BX80-BW80,"-")</f>
        <v>-207</v>
      </c>
      <c r="CD80" s="338"/>
      <c r="CE80" s="348">
        <f t="shared" ref="CE80" si="96">IF(CF80&lt;0,BW80,BY80+(BX80-BY80)*0.1)</f>
        <v>1129.3</v>
      </c>
      <c r="CF80" s="348">
        <f t="shared" ref="CF80" si="97">BW80-BY80</f>
        <v>11500</v>
      </c>
    </row>
    <row r="81" spans="2:84" ht="18.600000000000001" thickBot="1" x14ac:dyDescent="0.35">
      <c r="B81" s="39" t="e">
        <v>#REF!</v>
      </c>
      <c r="C81" s="40"/>
      <c r="D81" s="26"/>
      <c r="E81" s="66">
        <f t="shared" si="51"/>
        <v>0</v>
      </c>
      <c r="F81" s="15">
        <f t="shared" si="48"/>
        <v>0</v>
      </c>
      <c r="G81" s="56">
        <f t="shared" si="49"/>
        <v>0</v>
      </c>
      <c r="H81" s="52">
        <f t="shared" si="49"/>
        <v>0</v>
      </c>
      <c r="I81" s="27"/>
      <c r="J81" s="171"/>
      <c r="K81" s="171"/>
      <c r="M81" s="18">
        <f t="shared" si="52"/>
        <v>0</v>
      </c>
      <c r="N81" s="87">
        <f t="shared" ref="N81" si="98">SUM(O81:BN81)</f>
        <v>0</v>
      </c>
      <c r="BN81" s="120"/>
      <c r="BQ81" s="354">
        <f t="shared" si="89"/>
        <v>0</v>
      </c>
      <c r="BR81" s="153">
        <f t="shared" si="21"/>
        <v>44648</v>
      </c>
      <c r="BS81" s="154">
        <f t="shared" si="22"/>
        <v>44654</v>
      </c>
      <c r="BT81" s="177" t="str">
        <f t="shared" ref="BT81:BT107" si="99">CONCATENATE("S",WEEKNUM(BR81))</f>
        <v>S14</v>
      </c>
      <c r="BU81" s="169">
        <f t="shared" ref="BU81" si="100">IFERROR(HLOOKUP(BR81,$M$19:$BN$31,13,FALSE),0)</f>
        <v>0</v>
      </c>
      <c r="BV81" s="170">
        <f t="shared" ref="BV81" si="101">IFERROR(HLOOKUP(BR81,$M$195:$BN$207,13,FALSE),0)</f>
        <v>0</v>
      </c>
      <c r="BW81" s="170">
        <f>SUM(BU$16:BU81)</f>
        <v>11500</v>
      </c>
      <c r="BX81" s="170">
        <f t="shared" ref="BX81" si="102">IFERROR(HLOOKUP(BR81,$M$222:$BN$234,13,FALSE),0)</f>
        <v>11293</v>
      </c>
      <c r="BY81" s="170">
        <f>SUM(BV$16:BV81)</f>
        <v>0</v>
      </c>
      <c r="BZ81" s="167" t="str">
        <f t="shared" ref="BZ81" si="103">IFERROR(BX81/BY81,"-")</f>
        <v>-</v>
      </c>
      <c r="CA81" s="168">
        <f t="shared" ref="CA81" si="104">IFERROR(BX81/BW81,"-")</f>
        <v>0.98199999999999998</v>
      </c>
      <c r="CB81" s="178">
        <f t="shared" ref="CB81" si="105">IFERROR(BX81-BY81,"-")</f>
        <v>11293</v>
      </c>
      <c r="CC81" s="178">
        <f t="shared" ref="CC81" si="106">IFERROR(BX81-BW81,"-")</f>
        <v>-207</v>
      </c>
      <c r="CD81" s="338"/>
      <c r="CE81" s="348">
        <f t="shared" ref="CE81" si="107">IF(CF81&lt;0,BW81,BY81+(BX81-BY81)*0.1)</f>
        <v>1129.3</v>
      </c>
      <c r="CF81" s="348">
        <f t="shared" ref="CF81" si="108">BW81-BY81</f>
        <v>11500</v>
      </c>
    </row>
    <row r="82" spans="2:84" ht="18.600000000000001" thickBot="1" x14ac:dyDescent="0.35">
      <c r="N82" s="70">
        <f>SUM(N73:N81)</f>
        <v>40</v>
      </c>
      <c r="O82" s="28">
        <f>SUM(O73:O81)</f>
        <v>40</v>
      </c>
      <c r="P82" s="29">
        <f t="shared" ref="P82:BN82" si="109">SUM(P73:P81)</f>
        <v>0</v>
      </c>
      <c r="Q82" s="29">
        <f t="shared" si="109"/>
        <v>0</v>
      </c>
      <c r="R82" s="29">
        <f t="shared" si="109"/>
        <v>0</v>
      </c>
      <c r="S82" s="29">
        <f t="shared" si="109"/>
        <v>0</v>
      </c>
      <c r="T82" s="29">
        <f t="shared" si="109"/>
        <v>0</v>
      </c>
      <c r="U82" s="29">
        <f t="shared" si="109"/>
        <v>0</v>
      </c>
      <c r="V82" s="29">
        <f t="shared" si="109"/>
        <v>0</v>
      </c>
      <c r="W82" s="29">
        <f t="shared" si="109"/>
        <v>0</v>
      </c>
      <c r="X82" s="29">
        <f t="shared" si="109"/>
        <v>0</v>
      </c>
      <c r="Y82" s="29">
        <f t="shared" si="109"/>
        <v>0</v>
      </c>
      <c r="Z82" s="29">
        <f t="shared" si="109"/>
        <v>0</v>
      </c>
      <c r="AA82" s="29">
        <f t="shared" si="109"/>
        <v>0</v>
      </c>
      <c r="AB82" s="29">
        <f t="shared" si="109"/>
        <v>0</v>
      </c>
      <c r="AC82" s="29">
        <f t="shared" si="109"/>
        <v>0</v>
      </c>
      <c r="AD82" s="29">
        <f t="shared" si="109"/>
        <v>0</v>
      </c>
      <c r="AE82" s="29">
        <f t="shared" si="109"/>
        <v>0</v>
      </c>
      <c r="AF82" s="29">
        <f t="shared" si="109"/>
        <v>0</v>
      </c>
      <c r="AG82" s="29">
        <f t="shared" si="109"/>
        <v>0</v>
      </c>
      <c r="AH82" s="29">
        <f t="shared" si="109"/>
        <v>0</v>
      </c>
      <c r="AI82" s="29">
        <f t="shared" si="109"/>
        <v>0</v>
      </c>
      <c r="AJ82" s="29">
        <f t="shared" si="109"/>
        <v>0</v>
      </c>
      <c r="AK82" s="29">
        <f t="shared" si="109"/>
        <v>0</v>
      </c>
      <c r="AL82" s="29">
        <f t="shared" si="109"/>
        <v>0</v>
      </c>
      <c r="AM82" s="29">
        <f t="shared" si="109"/>
        <v>0</v>
      </c>
      <c r="AN82" s="29">
        <f t="shared" si="109"/>
        <v>0</v>
      </c>
      <c r="AO82" s="29">
        <f t="shared" si="109"/>
        <v>0</v>
      </c>
      <c r="AP82" s="29">
        <f t="shared" si="109"/>
        <v>0</v>
      </c>
      <c r="AQ82" s="29">
        <f t="shared" si="109"/>
        <v>0</v>
      </c>
      <c r="AR82" s="29">
        <f t="shared" si="109"/>
        <v>0</v>
      </c>
      <c r="AS82" s="29">
        <f t="shared" si="109"/>
        <v>0</v>
      </c>
      <c r="AT82" s="29">
        <f t="shared" si="109"/>
        <v>0</v>
      </c>
      <c r="AU82" s="29">
        <f t="shared" si="109"/>
        <v>0</v>
      </c>
      <c r="AV82" s="29">
        <f t="shared" si="109"/>
        <v>0</v>
      </c>
      <c r="AW82" s="29">
        <f t="shared" si="109"/>
        <v>0</v>
      </c>
      <c r="AX82" s="29">
        <f t="shared" si="109"/>
        <v>0</v>
      </c>
      <c r="AY82" s="29">
        <f t="shared" si="109"/>
        <v>0</v>
      </c>
      <c r="AZ82" s="29">
        <f t="shared" si="109"/>
        <v>0</v>
      </c>
      <c r="BA82" s="29">
        <f t="shared" si="109"/>
        <v>0</v>
      </c>
      <c r="BB82" s="29">
        <f t="shared" si="109"/>
        <v>0</v>
      </c>
      <c r="BC82" s="29">
        <f t="shared" si="109"/>
        <v>0</v>
      </c>
      <c r="BD82" s="29">
        <f t="shared" si="109"/>
        <v>0</v>
      </c>
      <c r="BE82" s="29">
        <f t="shared" si="109"/>
        <v>0</v>
      </c>
      <c r="BF82" s="29">
        <f t="shared" si="109"/>
        <v>0</v>
      </c>
      <c r="BG82" s="29">
        <f t="shared" si="109"/>
        <v>0</v>
      </c>
      <c r="BH82" s="29">
        <f t="shared" si="109"/>
        <v>0</v>
      </c>
      <c r="BI82" s="29">
        <f t="shared" si="109"/>
        <v>0</v>
      </c>
      <c r="BJ82" s="29">
        <f t="shared" si="109"/>
        <v>0</v>
      </c>
      <c r="BK82" s="29">
        <f t="shared" si="109"/>
        <v>0</v>
      </c>
      <c r="BL82" s="29">
        <f t="shared" si="109"/>
        <v>0</v>
      </c>
      <c r="BM82" s="29">
        <f t="shared" si="109"/>
        <v>0</v>
      </c>
      <c r="BN82" s="30">
        <f t="shared" si="109"/>
        <v>0</v>
      </c>
      <c r="BQ82" s="354">
        <f t="shared" si="89"/>
        <v>0</v>
      </c>
      <c r="BR82" s="153">
        <f t="shared" ref="BR82:BR107" si="110">BR81+7</f>
        <v>44655</v>
      </c>
      <c r="BS82" s="154">
        <f t="shared" ref="BS82:BS107" si="111">BR82+6</f>
        <v>44661</v>
      </c>
      <c r="BT82" s="177" t="str">
        <f t="shared" si="99"/>
        <v>S15</v>
      </c>
      <c r="BU82" s="169">
        <f t="shared" si="36"/>
        <v>0</v>
      </c>
      <c r="BV82" s="170">
        <f t="shared" ref="BV82" si="112">IFERROR(HLOOKUP(BR82,$M$195:$BN$207,13,FALSE),0)</f>
        <v>0</v>
      </c>
      <c r="BW82" s="170">
        <f>SUM(BU$16:BU82)</f>
        <v>11500</v>
      </c>
      <c r="BX82" s="170">
        <f t="shared" ref="BX82" si="113">IFERROR(HLOOKUP(BR82,$M$222:$BN$234,13,FALSE),0)</f>
        <v>11293</v>
      </c>
      <c r="BY82" s="170">
        <f>SUM(BV$16:BV82)</f>
        <v>0</v>
      </c>
      <c r="BZ82" s="167" t="str">
        <f t="shared" ref="BZ82" si="114">IFERROR(BX82/BY82,"-")</f>
        <v>-</v>
      </c>
      <c r="CA82" s="168">
        <f t="shared" ref="CA82" si="115">IFERROR(BX82/BW82,"-")</f>
        <v>0.98199999999999998</v>
      </c>
      <c r="CB82" s="178">
        <f t="shared" ref="CB82" si="116">IFERROR(BX82-BY82,"-")</f>
        <v>11293</v>
      </c>
      <c r="CC82" s="178">
        <f t="shared" ref="CC82" si="117">IFERROR(BX82-BW82,"-")</f>
        <v>-207</v>
      </c>
      <c r="CD82" s="338"/>
      <c r="CE82" s="348">
        <f t="shared" ref="CE82" si="118">IF(CF82&lt;0,BW82,BY82+(BX82-BY82)*0.1)</f>
        <v>1129.3</v>
      </c>
      <c r="CF82" s="348">
        <f t="shared" ref="CF82" si="119">BW82-BY82</f>
        <v>11500</v>
      </c>
    </row>
    <row r="83" spans="2:84" ht="18.600000000000001" thickBot="1" x14ac:dyDescent="0.35">
      <c r="N83" s="250" t="s">
        <v>360</v>
      </c>
      <c r="O83" s="251" t="e">
        <f>VLOOKUP($M86,#REF!,HLOOKUP(O$70,#REF!,3,FALSE),FALSE)</f>
        <v>#REF!</v>
      </c>
      <c r="P83" s="251" t="e">
        <f>VLOOKUP($M86,#REF!,HLOOKUP(P$70,#REF!,3,FALSE),FALSE)</f>
        <v>#REF!</v>
      </c>
      <c r="Q83" s="251" t="e">
        <f>VLOOKUP($M86,#REF!,HLOOKUP(Q$70,#REF!,3,FALSE),FALSE)</f>
        <v>#REF!</v>
      </c>
      <c r="R83" s="251" t="e">
        <f>VLOOKUP($M86,#REF!,HLOOKUP(R$70,#REF!,3,FALSE),FALSE)</f>
        <v>#REF!</v>
      </c>
      <c r="S83" s="251" t="e">
        <f>VLOOKUP($M86,#REF!,HLOOKUP(S$70,#REF!,3,FALSE),FALSE)</f>
        <v>#REF!</v>
      </c>
      <c r="T83" s="251" t="e">
        <f>VLOOKUP($M86,#REF!,HLOOKUP(T$70,#REF!,3,FALSE),FALSE)</f>
        <v>#REF!</v>
      </c>
      <c r="U83" s="251" t="e">
        <f>VLOOKUP($M86,#REF!,HLOOKUP(U$70,#REF!,3,FALSE),FALSE)</f>
        <v>#REF!</v>
      </c>
      <c r="V83" s="251" t="e">
        <f>VLOOKUP($M86,#REF!,HLOOKUP(V$70,#REF!,3,FALSE),FALSE)</f>
        <v>#REF!</v>
      </c>
      <c r="W83" s="251" t="e">
        <f>VLOOKUP($M86,#REF!,HLOOKUP(W$70,#REF!,3,FALSE),FALSE)</f>
        <v>#REF!</v>
      </c>
      <c r="X83" s="251" t="e">
        <f>VLOOKUP($M86,#REF!,HLOOKUP(X$70,#REF!,3,FALSE),FALSE)</f>
        <v>#REF!</v>
      </c>
      <c r="Y83" s="251" t="e">
        <f>VLOOKUP($M86,#REF!,HLOOKUP(Y$70,#REF!,3,FALSE),FALSE)</f>
        <v>#REF!</v>
      </c>
      <c r="Z83" s="251" t="e">
        <f>VLOOKUP($M86,#REF!,HLOOKUP(Z$70,#REF!,3,FALSE),FALSE)</f>
        <v>#REF!</v>
      </c>
      <c r="AA83" s="251" t="e">
        <f>VLOOKUP($M86,#REF!,HLOOKUP(AA$70,#REF!,3,FALSE),FALSE)</f>
        <v>#REF!</v>
      </c>
      <c r="AB83" s="251" t="e">
        <f>VLOOKUP($M86,#REF!,HLOOKUP(AB$70,#REF!,3,FALSE),FALSE)</f>
        <v>#REF!</v>
      </c>
      <c r="AC83" s="251" t="e">
        <f>VLOOKUP($M86,#REF!,HLOOKUP(AC$70,#REF!,3,FALSE),FALSE)</f>
        <v>#REF!</v>
      </c>
      <c r="AD83" s="251" t="e">
        <f>VLOOKUP($M86,#REF!,HLOOKUP(AD$70,#REF!,3,FALSE),FALSE)</f>
        <v>#REF!</v>
      </c>
      <c r="AE83" s="251" t="e">
        <f>VLOOKUP($M86,#REF!,HLOOKUP(AE$70,#REF!,3,FALSE),FALSE)</f>
        <v>#REF!</v>
      </c>
      <c r="AF83" s="251" t="e">
        <f>VLOOKUP($M86,#REF!,HLOOKUP(AF$70,#REF!,3,FALSE),FALSE)</f>
        <v>#REF!</v>
      </c>
      <c r="AG83" s="251" t="e">
        <f>VLOOKUP($M86,#REF!,HLOOKUP(AG$70,#REF!,3,FALSE),FALSE)</f>
        <v>#REF!</v>
      </c>
      <c r="AH83" s="251" t="e">
        <f>VLOOKUP($M86,#REF!,HLOOKUP(AH$70,#REF!,3,FALSE),FALSE)</f>
        <v>#REF!</v>
      </c>
      <c r="AI83" s="251" t="e">
        <f>VLOOKUP($M86,#REF!,HLOOKUP(AI$70,#REF!,3,FALSE),FALSE)</f>
        <v>#REF!</v>
      </c>
      <c r="AJ83" s="251" t="e">
        <f>VLOOKUP($M86,#REF!,HLOOKUP(AJ$70,#REF!,3,FALSE),FALSE)</f>
        <v>#REF!</v>
      </c>
      <c r="AK83" s="251" t="e">
        <f>VLOOKUP($M86,#REF!,HLOOKUP(AK$70,#REF!,3,FALSE),FALSE)</f>
        <v>#REF!</v>
      </c>
      <c r="AL83" s="251" t="e">
        <f>VLOOKUP($M86,#REF!,HLOOKUP(AL$70,#REF!,3,FALSE),FALSE)</f>
        <v>#REF!</v>
      </c>
      <c r="AM83" s="251" t="e">
        <f>VLOOKUP($M86,#REF!,HLOOKUP(AM$70,#REF!,3,FALSE),FALSE)</f>
        <v>#REF!</v>
      </c>
      <c r="AN83" s="251" t="e">
        <f>VLOOKUP($M86,#REF!,HLOOKUP(AN$70,#REF!,3,FALSE),FALSE)</f>
        <v>#REF!</v>
      </c>
      <c r="AO83" s="251" t="e">
        <f>VLOOKUP($M86,#REF!,HLOOKUP(AO$70,#REF!,3,FALSE),FALSE)</f>
        <v>#REF!</v>
      </c>
      <c r="AP83" s="251" t="e">
        <f>VLOOKUP($M86,#REF!,HLOOKUP(AP$70,#REF!,3,FALSE),FALSE)</f>
        <v>#REF!</v>
      </c>
      <c r="AQ83" s="251" t="e">
        <f>VLOOKUP($M86,#REF!,HLOOKUP(AQ$70,#REF!,3,FALSE),FALSE)</f>
        <v>#REF!</v>
      </c>
      <c r="AR83" s="251" t="e">
        <f>VLOOKUP($M86,#REF!,HLOOKUP(AR$70,#REF!,3,FALSE),FALSE)</f>
        <v>#REF!</v>
      </c>
      <c r="AS83" s="251" t="e">
        <f>VLOOKUP($M86,#REF!,HLOOKUP(AS$70,#REF!,3,FALSE),FALSE)</f>
        <v>#REF!</v>
      </c>
      <c r="AT83" s="251" t="e">
        <f>VLOOKUP($M86,#REF!,HLOOKUP(AT$70,#REF!,3,FALSE),FALSE)</f>
        <v>#REF!</v>
      </c>
      <c r="AU83" s="251" t="e">
        <f>VLOOKUP($M86,#REF!,HLOOKUP(AU$70,#REF!,3,FALSE),FALSE)</f>
        <v>#REF!</v>
      </c>
      <c r="AV83" s="251" t="e">
        <f>VLOOKUP($M86,#REF!,HLOOKUP(AV$70,#REF!,3,FALSE),FALSE)</f>
        <v>#REF!</v>
      </c>
      <c r="AW83" s="251" t="e">
        <f>VLOOKUP($M86,#REF!,HLOOKUP(AW$70,#REF!,3,FALSE),FALSE)</f>
        <v>#REF!</v>
      </c>
      <c r="AX83" s="251" t="e">
        <f>VLOOKUP($M86,#REF!,HLOOKUP(AX$70,#REF!,3,FALSE),FALSE)</f>
        <v>#REF!</v>
      </c>
      <c r="AY83" s="251" t="e">
        <f>VLOOKUP($M86,#REF!,HLOOKUP(AY$70,#REF!,3,FALSE),FALSE)</f>
        <v>#REF!</v>
      </c>
      <c r="AZ83" s="251" t="e">
        <f>VLOOKUP($M86,#REF!,HLOOKUP(AZ$70,#REF!,3,FALSE),FALSE)</f>
        <v>#REF!</v>
      </c>
      <c r="BA83" s="251" t="e">
        <f>VLOOKUP($M86,#REF!,HLOOKUP(BA$70,#REF!,3,FALSE),FALSE)</f>
        <v>#REF!</v>
      </c>
      <c r="BB83" s="251" t="e">
        <f>VLOOKUP($M86,#REF!,HLOOKUP(BB$70,#REF!,3,FALSE),FALSE)</f>
        <v>#REF!</v>
      </c>
      <c r="BC83" s="251" t="e">
        <f>VLOOKUP($M86,#REF!,HLOOKUP(BC$70,#REF!,3,FALSE),FALSE)</f>
        <v>#REF!</v>
      </c>
      <c r="BD83" s="251" t="e">
        <f>VLOOKUP($M86,#REF!,HLOOKUP(BD$70,#REF!,3,FALSE),FALSE)</f>
        <v>#REF!</v>
      </c>
      <c r="BE83" s="251" t="e">
        <f>VLOOKUP($M86,#REF!,HLOOKUP(BE$70,#REF!,3,FALSE),FALSE)</f>
        <v>#REF!</v>
      </c>
      <c r="BF83" s="251" t="e">
        <f>VLOOKUP($M86,#REF!,HLOOKUP(BF$70,#REF!,3,FALSE),FALSE)</f>
        <v>#REF!</v>
      </c>
      <c r="BG83" s="251" t="e">
        <f>VLOOKUP($M86,#REF!,HLOOKUP(BG$70,#REF!,3,FALSE),FALSE)</f>
        <v>#REF!</v>
      </c>
      <c r="BH83" s="251" t="e">
        <f>VLOOKUP($M86,#REF!,HLOOKUP(BH$70,#REF!,3,FALSE),FALSE)</f>
        <v>#REF!</v>
      </c>
      <c r="BI83" s="251" t="e">
        <f>VLOOKUP($M86,#REF!,HLOOKUP(BI$70,#REF!,3,FALSE),FALSE)</f>
        <v>#REF!</v>
      </c>
      <c r="BJ83" s="251" t="e">
        <f>VLOOKUP($M86,#REF!,HLOOKUP(BJ$70,#REF!,3,FALSE),FALSE)</f>
        <v>#REF!</v>
      </c>
      <c r="BK83" s="251" t="e">
        <f>VLOOKUP($M86,#REF!,HLOOKUP(BK$70,#REF!,3,FALSE),FALSE)</f>
        <v>#REF!</v>
      </c>
      <c r="BL83" s="251" t="e">
        <f>VLOOKUP($M86,#REF!,HLOOKUP(BL$70,#REF!,3,FALSE),FALSE)</f>
        <v>#REF!</v>
      </c>
      <c r="BM83" s="251" t="e">
        <f>VLOOKUP($M86,#REF!,HLOOKUP(BM$70,#REF!,3,FALSE),FALSE)</f>
        <v>#REF!</v>
      </c>
      <c r="BN83" s="251" t="e">
        <f>VLOOKUP($M86,#REF!,HLOOKUP(BN$70,#REF!,3,FALSE),FALSE)</f>
        <v>#REF!</v>
      </c>
      <c r="BQ83" s="354">
        <f t="shared" si="89"/>
        <v>0</v>
      </c>
      <c r="BR83" s="153">
        <f t="shared" si="110"/>
        <v>44662</v>
      </c>
      <c r="BS83" s="154">
        <f t="shared" si="111"/>
        <v>44668</v>
      </c>
      <c r="BT83" s="177" t="str">
        <f t="shared" si="99"/>
        <v>S16</v>
      </c>
      <c r="BU83" s="169">
        <f t="shared" ref="BU83" si="120">IFERROR(HLOOKUP(BR83,$M$19:$BN$31,13,FALSE),0)</f>
        <v>0</v>
      </c>
      <c r="BV83" s="170">
        <f t="shared" ref="BV83" si="121">IFERROR(HLOOKUP(BR83,$M$195:$BN$207,13,FALSE),0)</f>
        <v>0</v>
      </c>
      <c r="BW83" s="170">
        <f>SUM(BU$16:BU83)</f>
        <v>11500</v>
      </c>
      <c r="BX83" s="170">
        <f t="shared" ref="BX83" si="122">IFERROR(HLOOKUP(BR83,$M$222:$BN$234,13,FALSE),0)</f>
        <v>11293</v>
      </c>
      <c r="BY83" s="170">
        <f>SUM(BV$16:BV83)</f>
        <v>0</v>
      </c>
      <c r="BZ83" s="167" t="str">
        <f t="shared" ref="BZ83" si="123">IFERROR(BX83/BY83,"-")</f>
        <v>-</v>
      </c>
      <c r="CA83" s="168">
        <f t="shared" ref="CA83" si="124">IFERROR(BX83/BW83,"-")</f>
        <v>0.98199999999999998</v>
      </c>
      <c r="CB83" s="178">
        <f t="shared" ref="CB83" si="125">IFERROR(BX83-BY83,"-")</f>
        <v>11293</v>
      </c>
      <c r="CC83" s="178">
        <f t="shared" ref="CC83" si="126">IFERROR(BX83-BW83,"-")</f>
        <v>-207</v>
      </c>
      <c r="CD83" s="338"/>
      <c r="CE83" s="348">
        <f t="shared" ref="CE83" si="127">IF(CF83&lt;0,BW83,BY83+(BX83-BY83)*0.1)</f>
        <v>1129.3</v>
      </c>
      <c r="CF83" s="348">
        <f t="shared" ref="CF83" si="128">BW83-BY83</f>
        <v>11500</v>
      </c>
    </row>
    <row r="84" spans="2:84" ht="18" x14ac:dyDescent="0.3">
      <c r="N84" s="103" t="str">
        <f>N$19</f>
        <v>DAL</v>
      </c>
      <c r="O84" s="100">
        <f>O$19</f>
        <v>44599</v>
      </c>
      <c r="P84" s="101">
        <f t="shared" ref="P84:BN84" si="129">P$19</f>
        <v>44606</v>
      </c>
      <c r="Q84" s="101">
        <f t="shared" si="129"/>
        <v>44613</v>
      </c>
      <c r="R84" s="101">
        <f t="shared" si="129"/>
        <v>44620</v>
      </c>
      <c r="S84" s="101">
        <f t="shared" si="129"/>
        <v>44627</v>
      </c>
      <c r="T84" s="101">
        <f t="shared" si="129"/>
        <v>44634</v>
      </c>
      <c r="U84" s="101">
        <f t="shared" si="129"/>
        <v>44641</v>
      </c>
      <c r="V84" s="101">
        <f t="shared" si="129"/>
        <v>44648</v>
      </c>
      <c r="W84" s="101">
        <f t="shared" si="129"/>
        <v>44655</v>
      </c>
      <c r="X84" s="101">
        <f t="shared" si="129"/>
        <v>44662</v>
      </c>
      <c r="Y84" s="101">
        <f t="shared" si="129"/>
        <v>44669</v>
      </c>
      <c r="Z84" s="101">
        <f t="shared" si="129"/>
        <v>44676</v>
      </c>
      <c r="AA84" s="101">
        <f t="shared" si="129"/>
        <v>44683</v>
      </c>
      <c r="AB84" s="101">
        <f t="shared" si="129"/>
        <v>44690</v>
      </c>
      <c r="AC84" s="101">
        <f t="shared" si="129"/>
        <v>44697</v>
      </c>
      <c r="AD84" s="101">
        <f t="shared" si="129"/>
        <v>44704</v>
      </c>
      <c r="AE84" s="101">
        <f t="shared" si="129"/>
        <v>44711</v>
      </c>
      <c r="AF84" s="101">
        <f t="shared" si="129"/>
        <v>44718</v>
      </c>
      <c r="AG84" s="101">
        <f t="shared" si="129"/>
        <v>44725</v>
      </c>
      <c r="AH84" s="101">
        <f t="shared" si="129"/>
        <v>44732</v>
      </c>
      <c r="AI84" s="101">
        <f t="shared" si="129"/>
        <v>44739</v>
      </c>
      <c r="AJ84" s="101">
        <f t="shared" si="129"/>
        <v>44746</v>
      </c>
      <c r="AK84" s="101">
        <f t="shared" si="129"/>
        <v>44753</v>
      </c>
      <c r="AL84" s="101">
        <f t="shared" si="129"/>
        <v>44760</v>
      </c>
      <c r="AM84" s="101">
        <f t="shared" si="129"/>
        <v>44767</v>
      </c>
      <c r="AN84" s="101">
        <f t="shared" si="129"/>
        <v>44774</v>
      </c>
      <c r="AO84" s="101">
        <f t="shared" si="129"/>
        <v>44781</v>
      </c>
      <c r="AP84" s="101">
        <f t="shared" si="129"/>
        <v>44788</v>
      </c>
      <c r="AQ84" s="101">
        <f t="shared" si="129"/>
        <v>44795</v>
      </c>
      <c r="AR84" s="101">
        <f t="shared" si="129"/>
        <v>44802</v>
      </c>
      <c r="AS84" s="101">
        <f t="shared" si="129"/>
        <v>44809</v>
      </c>
      <c r="AT84" s="101">
        <f t="shared" si="129"/>
        <v>44816</v>
      </c>
      <c r="AU84" s="101">
        <f t="shared" si="129"/>
        <v>44823</v>
      </c>
      <c r="AV84" s="101">
        <f t="shared" si="129"/>
        <v>44830</v>
      </c>
      <c r="AW84" s="101">
        <f t="shared" si="129"/>
        <v>44837</v>
      </c>
      <c r="AX84" s="101">
        <f t="shared" si="129"/>
        <v>44844</v>
      </c>
      <c r="AY84" s="101">
        <f t="shared" si="129"/>
        <v>44851</v>
      </c>
      <c r="AZ84" s="101">
        <f t="shared" si="129"/>
        <v>44858</v>
      </c>
      <c r="BA84" s="101">
        <f t="shared" si="129"/>
        <v>44865</v>
      </c>
      <c r="BB84" s="101">
        <f t="shared" si="129"/>
        <v>44872</v>
      </c>
      <c r="BC84" s="101">
        <f t="shared" si="129"/>
        <v>44879</v>
      </c>
      <c r="BD84" s="101">
        <f t="shared" si="129"/>
        <v>44886</v>
      </c>
      <c r="BE84" s="101">
        <f t="shared" si="129"/>
        <v>44893</v>
      </c>
      <c r="BF84" s="101">
        <f t="shared" si="129"/>
        <v>44900</v>
      </c>
      <c r="BG84" s="101">
        <f t="shared" si="129"/>
        <v>44907</v>
      </c>
      <c r="BH84" s="101">
        <f t="shared" si="129"/>
        <v>44914</v>
      </c>
      <c r="BI84" s="101">
        <f t="shared" si="129"/>
        <v>44921</v>
      </c>
      <c r="BJ84" s="101">
        <f t="shared" si="129"/>
        <v>44928</v>
      </c>
      <c r="BK84" s="101">
        <f t="shared" si="129"/>
        <v>44935</v>
      </c>
      <c r="BL84" s="101">
        <f t="shared" si="129"/>
        <v>44942</v>
      </c>
      <c r="BM84" s="101">
        <f t="shared" si="129"/>
        <v>44949</v>
      </c>
      <c r="BN84" s="102">
        <f t="shared" si="129"/>
        <v>44956</v>
      </c>
      <c r="BQ84" s="354">
        <f t="shared" si="89"/>
        <v>0</v>
      </c>
      <c r="BR84" s="153">
        <f t="shared" si="110"/>
        <v>44669</v>
      </c>
      <c r="BS84" s="154">
        <f t="shared" si="111"/>
        <v>44675</v>
      </c>
      <c r="BT84" s="177" t="str">
        <f t="shared" si="99"/>
        <v>S17</v>
      </c>
      <c r="BU84" s="169">
        <f t="shared" si="36"/>
        <v>0</v>
      </c>
      <c r="BV84" s="170">
        <f t="shared" ref="BV84" si="130">IFERROR(HLOOKUP(BR84,$M$195:$BN$207,13,FALSE),0)</f>
        <v>0</v>
      </c>
      <c r="BW84" s="170">
        <f>SUM(BU$16:BU84)</f>
        <v>11500</v>
      </c>
      <c r="BX84" s="170">
        <f t="shared" ref="BX84" si="131">IFERROR(HLOOKUP(BR84,$M$222:$BN$234,13,FALSE),0)</f>
        <v>11293</v>
      </c>
      <c r="BY84" s="170">
        <f>SUM(BV$16:BV84)</f>
        <v>0</v>
      </c>
      <c r="BZ84" s="167" t="str">
        <f t="shared" ref="BZ84" si="132">IFERROR(BX84/BY84,"-")</f>
        <v>-</v>
      </c>
      <c r="CA84" s="168">
        <f t="shared" ref="CA84" si="133">IFERROR(BX84/BW84,"-")</f>
        <v>0.98199999999999998</v>
      </c>
      <c r="CB84" s="178">
        <f t="shared" ref="CB84" si="134">IFERROR(BX84-BY84,"-")</f>
        <v>11293</v>
      </c>
      <c r="CC84" s="178">
        <f t="shared" ref="CC84" si="135">IFERROR(BX84-BW84,"-")</f>
        <v>-207</v>
      </c>
      <c r="CD84" s="338"/>
      <c r="CE84" s="348">
        <f t="shared" ref="CE84" si="136">IF(CF84&lt;0,BW84,BY84+(BX84-BY84)*0.1)</f>
        <v>1129.3</v>
      </c>
      <c r="CF84" s="348">
        <f t="shared" ref="CF84" si="137">BW84-BY84</f>
        <v>11500</v>
      </c>
    </row>
    <row r="85" spans="2:84" ht="18.600000000000001" thickBot="1" x14ac:dyDescent="0.35">
      <c r="N85" s="104" t="str">
        <f>N$20</f>
        <v>AL</v>
      </c>
      <c r="O85" s="106">
        <f>O$20</f>
        <v>44605</v>
      </c>
      <c r="P85" s="107">
        <f t="shared" ref="P85:BN85" si="138">P$20</f>
        <v>44612</v>
      </c>
      <c r="Q85" s="107">
        <f t="shared" si="138"/>
        <v>44619</v>
      </c>
      <c r="R85" s="107">
        <f t="shared" si="138"/>
        <v>44626</v>
      </c>
      <c r="S85" s="107">
        <f>S$20</f>
        <v>44633</v>
      </c>
      <c r="T85" s="107">
        <f t="shared" si="138"/>
        <v>44640</v>
      </c>
      <c r="U85" s="107">
        <f t="shared" si="138"/>
        <v>44647</v>
      </c>
      <c r="V85" s="107">
        <f t="shared" si="138"/>
        <v>44654</v>
      </c>
      <c r="W85" s="107">
        <f t="shared" si="138"/>
        <v>44661</v>
      </c>
      <c r="X85" s="107">
        <f t="shared" si="138"/>
        <v>44668</v>
      </c>
      <c r="Y85" s="107">
        <f t="shared" si="138"/>
        <v>44675</v>
      </c>
      <c r="Z85" s="107">
        <f t="shared" si="138"/>
        <v>44682</v>
      </c>
      <c r="AA85" s="107">
        <f t="shared" si="138"/>
        <v>44689</v>
      </c>
      <c r="AB85" s="107">
        <f t="shared" si="138"/>
        <v>44696</v>
      </c>
      <c r="AC85" s="107">
        <f t="shared" si="138"/>
        <v>44703</v>
      </c>
      <c r="AD85" s="107">
        <f t="shared" si="138"/>
        <v>44710</v>
      </c>
      <c r="AE85" s="107">
        <f t="shared" si="138"/>
        <v>44717</v>
      </c>
      <c r="AF85" s="107">
        <f t="shared" si="138"/>
        <v>44724</v>
      </c>
      <c r="AG85" s="107">
        <f t="shared" si="138"/>
        <v>44731</v>
      </c>
      <c r="AH85" s="107">
        <f t="shared" si="138"/>
        <v>44738</v>
      </c>
      <c r="AI85" s="107">
        <f t="shared" si="138"/>
        <v>44745</v>
      </c>
      <c r="AJ85" s="107">
        <f t="shared" si="138"/>
        <v>44752</v>
      </c>
      <c r="AK85" s="107">
        <f t="shared" si="138"/>
        <v>44759</v>
      </c>
      <c r="AL85" s="107">
        <f t="shared" si="138"/>
        <v>44766</v>
      </c>
      <c r="AM85" s="107">
        <f t="shared" si="138"/>
        <v>44773</v>
      </c>
      <c r="AN85" s="107">
        <f t="shared" si="138"/>
        <v>44780</v>
      </c>
      <c r="AO85" s="107">
        <f t="shared" si="138"/>
        <v>44787</v>
      </c>
      <c r="AP85" s="107">
        <f t="shared" si="138"/>
        <v>44794</v>
      </c>
      <c r="AQ85" s="107">
        <f t="shared" si="138"/>
        <v>44801</v>
      </c>
      <c r="AR85" s="107">
        <f t="shared" si="138"/>
        <v>44808</v>
      </c>
      <c r="AS85" s="107">
        <f t="shared" si="138"/>
        <v>44815</v>
      </c>
      <c r="AT85" s="107">
        <f t="shared" si="138"/>
        <v>44822</v>
      </c>
      <c r="AU85" s="107">
        <f t="shared" si="138"/>
        <v>44829</v>
      </c>
      <c r="AV85" s="107">
        <f t="shared" si="138"/>
        <v>44836</v>
      </c>
      <c r="AW85" s="107">
        <f t="shared" si="138"/>
        <v>44843</v>
      </c>
      <c r="AX85" s="107">
        <f t="shared" si="138"/>
        <v>44850</v>
      </c>
      <c r="AY85" s="107">
        <f t="shared" si="138"/>
        <v>44857</v>
      </c>
      <c r="AZ85" s="107">
        <f t="shared" si="138"/>
        <v>44864</v>
      </c>
      <c r="BA85" s="107">
        <f t="shared" si="138"/>
        <v>44871</v>
      </c>
      <c r="BB85" s="107">
        <f t="shared" si="138"/>
        <v>44878</v>
      </c>
      <c r="BC85" s="107">
        <f t="shared" si="138"/>
        <v>44885</v>
      </c>
      <c r="BD85" s="107">
        <f t="shared" si="138"/>
        <v>44892</v>
      </c>
      <c r="BE85" s="107">
        <f t="shared" si="138"/>
        <v>44899</v>
      </c>
      <c r="BF85" s="107">
        <f t="shared" si="138"/>
        <v>44906</v>
      </c>
      <c r="BG85" s="107">
        <f t="shared" si="138"/>
        <v>44913</v>
      </c>
      <c r="BH85" s="107">
        <f t="shared" si="138"/>
        <v>44920</v>
      </c>
      <c r="BI85" s="107">
        <f t="shared" si="138"/>
        <v>44927</v>
      </c>
      <c r="BJ85" s="107">
        <f t="shared" si="138"/>
        <v>44934</v>
      </c>
      <c r="BK85" s="107">
        <f t="shared" si="138"/>
        <v>44941</v>
      </c>
      <c r="BL85" s="107">
        <f t="shared" si="138"/>
        <v>44948</v>
      </c>
      <c r="BM85" s="107">
        <f t="shared" si="138"/>
        <v>44955</v>
      </c>
      <c r="BN85" s="108">
        <f t="shared" si="138"/>
        <v>44962</v>
      </c>
      <c r="BQ85" s="354">
        <f t="shared" si="89"/>
        <v>0</v>
      </c>
      <c r="BR85" s="153">
        <f t="shared" si="110"/>
        <v>44676</v>
      </c>
      <c r="BS85" s="154">
        <f t="shared" si="111"/>
        <v>44682</v>
      </c>
      <c r="BT85" s="177" t="str">
        <f t="shared" si="99"/>
        <v>S18</v>
      </c>
      <c r="BU85" s="169">
        <f t="shared" si="36"/>
        <v>0</v>
      </c>
      <c r="BV85" s="170">
        <f>IFERROR(HLOOKUP(BR85,$M$195:$BN$207,13,FALSE),0)</f>
        <v>0</v>
      </c>
      <c r="BW85" s="170">
        <f>SUM(BU$16:BU85)</f>
        <v>11500</v>
      </c>
      <c r="BX85" s="170">
        <f>IFERROR(HLOOKUP(BR85,$M$222:$BN$234,13,FALSE),0)</f>
        <v>11293</v>
      </c>
      <c r="BY85" s="170">
        <f>SUM(BV$16:BV85)</f>
        <v>0</v>
      </c>
      <c r="BZ85" s="167" t="str">
        <f>IFERROR(BX85/BY85,"-")</f>
        <v>-</v>
      </c>
      <c r="CA85" s="168">
        <f>IFERROR(BX85/BW85,"-")</f>
        <v>0.98199999999999998</v>
      </c>
      <c r="CB85" s="178">
        <f>IFERROR(BX85-BY85,"-")</f>
        <v>11293</v>
      </c>
      <c r="CC85" s="178">
        <f>IFERROR(BX85-BW85,"-")</f>
        <v>-207</v>
      </c>
      <c r="CD85" s="338"/>
      <c r="CE85" s="348">
        <f>IF(CF85&lt;0,BW85,BY85+(BX85-BY85)*0.1)</f>
        <v>1129.3</v>
      </c>
      <c r="CF85" s="348">
        <f>BW85-BY85</f>
        <v>11500</v>
      </c>
    </row>
    <row r="86" spans="2:84" ht="18.600000000000001" thickBot="1" x14ac:dyDescent="0.4">
      <c r="M86" s="17" t="s">
        <v>17</v>
      </c>
      <c r="N86" s="89" t="e">
        <f>VLOOKUP(M86,#REF!,2,FALSE)</f>
        <v>#REF!</v>
      </c>
      <c r="O86" s="111" t="str">
        <f>O$21</f>
        <v>S7</v>
      </c>
      <c r="P86" s="112" t="str">
        <f>P$21</f>
        <v>S8</v>
      </c>
      <c r="Q86" s="112" t="str">
        <f t="shared" ref="Q86:BN86" si="139">Q$21</f>
        <v>S9</v>
      </c>
      <c r="R86" s="112" t="str">
        <f t="shared" si="139"/>
        <v>S10</v>
      </c>
      <c r="S86" s="112" t="str">
        <f t="shared" si="139"/>
        <v>S11</v>
      </c>
      <c r="T86" s="112" t="str">
        <f t="shared" si="139"/>
        <v>S12</v>
      </c>
      <c r="U86" s="112" t="str">
        <f t="shared" si="139"/>
        <v>S13</v>
      </c>
      <c r="V86" s="112" t="str">
        <f t="shared" si="139"/>
        <v>S14</v>
      </c>
      <c r="W86" s="112" t="str">
        <f t="shared" si="139"/>
        <v>S15</v>
      </c>
      <c r="X86" s="112" t="str">
        <f t="shared" si="139"/>
        <v>S16</v>
      </c>
      <c r="Y86" s="112" t="str">
        <f t="shared" si="139"/>
        <v>S17</v>
      </c>
      <c r="Z86" s="112" t="str">
        <f t="shared" si="139"/>
        <v>S18</v>
      </c>
      <c r="AA86" s="112" t="str">
        <f t="shared" si="139"/>
        <v>S19</v>
      </c>
      <c r="AB86" s="112" t="str">
        <f t="shared" si="139"/>
        <v>S20</v>
      </c>
      <c r="AC86" s="112" t="str">
        <f t="shared" si="139"/>
        <v>S21</v>
      </c>
      <c r="AD86" s="112" t="str">
        <f t="shared" si="139"/>
        <v>S22</v>
      </c>
      <c r="AE86" s="112" t="str">
        <f t="shared" si="139"/>
        <v>S23</v>
      </c>
      <c r="AF86" s="112" t="str">
        <f t="shared" si="139"/>
        <v>S24</v>
      </c>
      <c r="AG86" s="112" t="str">
        <f t="shared" si="139"/>
        <v>S25</v>
      </c>
      <c r="AH86" s="112" t="str">
        <f t="shared" si="139"/>
        <v>S26</v>
      </c>
      <c r="AI86" s="112" t="str">
        <f t="shared" si="139"/>
        <v>S27</v>
      </c>
      <c r="AJ86" s="112" t="str">
        <f t="shared" si="139"/>
        <v>S28</v>
      </c>
      <c r="AK86" s="112" t="str">
        <f t="shared" si="139"/>
        <v>S29</v>
      </c>
      <c r="AL86" s="112" t="str">
        <f t="shared" si="139"/>
        <v>S30</v>
      </c>
      <c r="AM86" s="112" t="str">
        <f t="shared" si="139"/>
        <v>S31</v>
      </c>
      <c r="AN86" s="112" t="str">
        <f t="shared" si="139"/>
        <v>S32</v>
      </c>
      <c r="AO86" s="112" t="str">
        <f t="shared" si="139"/>
        <v>S33</v>
      </c>
      <c r="AP86" s="112" t="str">
        <f t="shared" si="139"/>
        <v>S34</v>
      </c>
      <c r="AQ86" s="112" t="str">
        <f t="shared" si="139"/>
        <v>S35</v>
      </c>
      <c r="AR86" s="112" t="str">
        <f t="shared" si="139"/>
        <v>S36</v>
      </c>
      <c r="AS86" s="112" t="str">
        <f t="shared" si="139"/>
        <v>S37</v>
      </c>
      <c r="AT86" s="112" t="str">
        <f t="shared" si="139"/>
        <v>S38</v>
      </c>
      <c r="AU86" s="112" t="str">
        <f t="shared" si="139"/>
        <v>S39</v>
      </c>
      <c r="AV86" s="112" t="str">
        <f t="shared" si="139"/>
        <v>S40</v>
      </c>
      <c r="AW86" s="112" t="str">
        <f t="shared" si="139"/>
        <v>S41</v>
      </c>
      <c r="AX86" s="112" t="str">
        <f t="shared" si="139"/>
        <v>S42</v>
      </c>
      <c r="AY86" s="112" t="str">
        <f t="shared" si="139"/>
        <v>S43</v>
      </c>
      <c r="AZ86" s="112" t="str">
        <f t="shared" si="139"/>
        <v>S44</v>
      </c>
      <c r="BA86" s="112" t="str">
        <f t="shared" si="139"/>
        <v>S45</v>
      </c>
      <c r="BB86" s="112" t="str">
        <f t="shared" si="139"/>
        <v>S46</v>
      </c>
      <c r="BC86" s="112" t="str">
        <f t="shared" si="139"/>
        <v>S47</v>
      </c>
      <c r="BD86" s="112" t="str">
        <f t="shared" si="139"/>
        <v>S48</v>
      </c>
      <c r="BE86" s="112" t="str">
        <f t="shared" si="139"/>
        <v>S49</v>
      </c>
      <c r="BF86" s="112" t="str">
        <f t="shared" si="139"/>
        <v>S50</v>
      </c>
      <c r="BG86" s="112" t="str">
        <f t="shared" si="139"/>
        <v>S51</v>
      </c>
      <c r="BH86" s="112" t="str">
        <f t="shared" si="139"/>
        <v>S52</v>
      </c>
      <c r="BI86" s="112" t="str">
        <f t="shared" si="139"/>
        <v>S53</v>
      </c>
      <c r="BJ86" s="112" t="str">
        <f t="shared" si="139"/>
        <v>S1</v>
      </c>
      <c r="BK86" s="112" t="str">
        <f t="shared" si="139"/>
        <v>S2</v>
      </c>
      <c r="BL86" s="112" t="str">
        <f t="shared" si="139"/>
        <v>S3</v>
      </c>
      <c r="BM86" s="112" t="str">
        <f t="shared" si="139"/>
        <v>S4</v>
      </c>
      <c r="BN86" s="113" t="str">
        <f t="shared" si="139"/>
        <v>S5</v>
      </c>
      <c r="BQ86" s="354">
        <f t="shared" si="89"/>
        <v>0</v>
      </c>
      <c r="BR86" s="153">
        <f t="shared" si="110"/>
        <v>44683</v>
      </c>
      <c r="BS86" s="154">
        <f t="shared" si="111"/>
        <v>44689</v>
      </c>
      <c r="BT86" s="177" t="str">
        <f t="shared" si="99"/>
        <v>S19</v>
      </c>
      <c r="BU86" s="169">
        <f t="shared" si="36"/>
        <v>0</v>
      </c>
      <c r="BV86" s="170">
        <f>IFERROR(HLOOKUP(BR86,$M$195:$BN$207,13,FALSE),0)</f>
        <v>0</v>
      </c>
      <c r="BW86" s="170">
        <f>SUM(BU$16:BU86)</f>
        <v>11500</v>
      </c>
      <c r="BX86" s="170">
        <f>IFERROR(HLOOKUP(BR86,$M$222:$BN$234,13,FALSE),0)</f>
        <v>11293</v>
      </c>
      <c r="BY86" s="170">
        <f>SUM(BV$16:BV86)</f>
        <v>0</v>
      </c>
      <c r="BZ86" s="167" t="str">
        <f>IFERROR(BX86/BY86,"-")</f>
        <v>-</v>
      </c>
      <c r="CA86" s="168">
        <f>IFERROR(BX86/BW86,"-")</f>
        <v>0.98199999999999998</v>
      </c>
      <c r="CB86" s="178">
        <f>IFERROR(BX86-BY86,"-")</f>
        <v>11293</v>
      </c>
      <c r="CC86" s="178">
        <f>IFERROR(BX86-BW86,"-")</f>
        <v>-207</v>
      </c>
      <c r="CD86" s="338"/>
      <c r="CE86" s="348">
        <f>IF(CF86&lt;0,BW86,BY86+(BX86-BY86)*0.1)</f>
        <v>1129.3</v>
      </c>
      <c r="CF86" s="348">
        <f>BW86-BY86</f>
        <v>11500</v>
      </c>
    </row>
    <row r="87" spans="2:84" ht="18.600000000000001" thickBot="1" x14ac:dyDescent="0.35">
      <c r="M87" s="44" t="str">
        <f t="shared" ref="M87:M95" si="140">M73</f>
        <v>DESIGN</v>
      </c>
      <c r="N87" s="86">
        <f t="shared" ref="N87:N95" si="141">SUM(O87:BN87)</f>
        <v>0</v>
      </c>
      <c r="BN87" s="120"/>
      <c r="BQ87" s="354">
        <f t="shared" si="89"/>
        <v>0</v>
      </c>
      <c r="BR87" s="153">
        <f t="shared" si="110"/>
        <v>44690</v>
      </c>
      <c r="BS87" s="154">
        <f t="shared" si="111"/>
        <v>44696</v>
      </c>
      <c r="BT87" s="177" t="str">
        <f t="shared" si="99"/>
        <v>S20</v>
      </c>
      <c r="BU87" s="169">
        <f t="shared" si="36"/>
        <v>0</v>
      </c>
      <c r="BV87" s="170">
        <f t="shared" ref="BV87:BV107" si="142">IFERROR(HLOOKUP(BR87,$M$194:$BN$206,13,FALSE),0)</f>
        <v>0</v>
      </c>
      <c r="BZ87" s="167" t="str">
        <f t="shared" ref="BZ87:BZ107" si="143">IFERROR(BX87/BY87,"-")</f>
        <v>-</v>
      </c>
      <c r="CA87" s="168" t="str">
        <f t="shared" ref="CA87:CA107" si="144">IFERROR(BX87/BW87,"-")</f>
        <v>-</v>
      </c>
      <c r="CB87" s="178">
        <f t="shared" ref="CB87:CB107" si="145">IFERROR(BX87-BY87,"-")</f>
        <v>0</v>
      </c>
      <c r="CC87" s="178">
        <f t="shared" ref="CC87:CC107" si="146">IFERROR(BX87-BW87,"-")</f>
        <v>0</v>
      </c>
      <c r="CD87" s="338"/>
      <c r="CE87" s="348"/>
      <c r="CF87" s="348">
        <f t="shared" ref="CF87:CF99" si="147">BW88-BY88</f>
        <v>0</v>
      </c>
    </row>
    <row r="88" spans="2:84" ht="15" x14ac:dyDescent="0.3">
      <c r="H88" s="57" t="s">
        <v>367</v>
      </c>
      <c r="I88" s="60" t="s">
        <v>368</v>
      </c>
      <c r="J88" s="1"/>
      <c r="K88" s="1"/>
      <c r="M88" s="18" t="str">
        <f t="shared" si="140"/>
        <v>DATA PREP</v>
      </c>
      <c r="N88" s="87">
        <f t="shared" si="141"/>
        <v>0</v>
      </c>
      <c r="BN88" s="120"/>
      <c r="BQ88" s="353"/>
      <c r="BR88" s="153">
        <f t="shared" si="110"/>
        <v>44697</v>
      </c>
      <c r="BS88" s="154">
        <f t="shared" si="111"/>
        <v>44703</v>
      </c>
      <c r="BT88" s="177" t="str">
        <f t="shared" si="99"/>
        <v>S21</v>
      </c>
      <c r="BU88" s="169">
        <f t="shared" si="36"/>
        <v>0</v>
      </c>
      <c r="BV88" s="170">
        <f t="shared" si="142"/>
        <v>0</v>
      </c>
      <c r="BZ88" s="167" t="str">
        <f t="shared" si="143"/>
        <v>-</v>
      </c>
      <c r="CA88" s="168" t="str">
        <f t="shared" si="144"/>
        <v>-</v>
      </c>
      <c r="CB88" s="178">
        <f t="shared" si="145"/>
        <v>0</v>
      </c>
      <c r="CC88" s="178">
        <f t="shared" si="146"/>
        <v>0</v>
      </c>
      <c r="CD88" s="338"/>
      <c r="CE88" s="348"/>
      <c r="CF88" s="348">
        <f t="shared" si="147"/>
        <v>0</v>
      </c>
    </row>
    <row r="89" spans="2:84" ht="15" x14ac:dyDescent="0.3">
      <c r="H89" s="58" t="s">
        <v>367</v>
      </c>
      <c r="I89" s="58" t="s">
        <v>369</v>
      </c>
      <c r="J89" s="1"/>
      <c r="K89" s="1"/>
      <c r="M89" s="18" t="str">
        <f t="shared" si="140"/>
        <v>EXEC 1</v>
      </c>
      <c r="N89" s="87">
        <f t="shared" si="141"/>
        <v>326</v>
      </c>
      <c r="Q89">
        <v>40</v>
      </c>
      <c r="R89">
        <v>40</v>
      </c>
      <c r="S89">
        <v>42</v>
      </c>
      <c r="T89">
        <v>42</v>
      </c>
      <c r="U89">
        <v>42</v>
      </c>
      <c r="V89">
        <v>40</v>
      </c>
      <c r="W89">
        <v>40</v>
      </c>
      <c r="X89">
        <v>40</v>
      </c>
      <c r="BN89" s="120"/>
      <c r="BQ89" s="353"/>
      <c r="BR89" s="153">
        <f t="shared" si="110"/>
        <v>44704</v>
      </c>
      <c r="BS89" s="154">
        <f t="shared" si="111"/>
        <v>44710</v>
      </c>
      <c r="BT89" s="177" t="str">
        <f t="shared" si="99"/>
        <v>S22</v>
      </c>
      <c r="BU89" s="169">
        <f t="shared" si="36"/>
        <v>0</v>
      </c>
      <c r="BV89" s="170">
        <f t="shared" si="142"/>
        <v>0</v>
      </c>
      <c r="BZ89" s="167" t="str">
        <f t="shared" si="143"/>
        <v>-</v>
      </c>
      <c r="CA89" s="168" t="str">
        <f t="shared" si="144"/>
        <v>-</v>
      </c>
      <c r="CB89" s="178">
        <f t="shared" si="145"/>
        <v>0</v>
      </c>
      <c r="CC89" s="178">
        <f t="shared" si="146"/>
        <v>0</v>
      </c>
      <c r="CD89" s="338"/>
      <c r="CE89" s="348"/>
      <c r="CF89" s="348">
        <f t="shared" si="147"/>
        <v>0</v>
      </c>
    </row>
    <row r="90" spans="2:84" ht="15" x14ac:dyDescent="0.3">
      <c r="H90" s="58" t="s">
        <v>370</v>
      </c>
      <c r="I90" s="58" t="s">
        <v>330</v>
      </c>
      <c r="J90" s="1"/>
      <c r="K90" s="1"/>
      <c r="M90" s="18" t="str">
        <f t="shared" si="140"/>
        <v>MNG</v>
      </c>
      <c r="N90" s="87">
        <f t="shared" si="141"/>
        <v>40</v>
      </c>
      <c r="Y90">
        <v>32</v>
      </c>
      <c r="Z90">
        <v>8</v>
      </c>
      <c r="BN90" s="120"/>
      <c r="BQ90" s="353"/>
      <c r="BR90" s="153">
        <f t="shared" si="110"/>
        <v>44711</v>
      </c>
      <c r="BS90" s="154">
        <f t="shared" si="111"/>
        <v>44717</v>
      </c>
      <c r="BT90" s="177" t="str">
        <f t="shared" si="99"/>
        <v>S23</v>
      </c>
      <c r="BU90" s="169">
        <f t="shared" si="36"/>
        <v>0</v>
      </c>
      <c r="BV90" s="170">
        <f t="shared" si="142"/>
        <v>0</v>
      </c>
      <c r="BZ90" s="167" t="str">
        <f t="shared" si="143"/>
        <v>-</v>
      </c>
      <c r="CA90" s="168" t="str">
        <f t="shared" si="144"/>
        <v>-</v>
      </c>
      <c r="CB90" s="178">
        <f t="shared" si="145"/>
        <v>0</v>
      </c>
      <c r="CC90" s="178">
        <f t="shared" si="146"/>
        <v>0</v>
      </c>
      <c r="CD90" s="338"/>
      <c r="CE90" s="348"/>
      <c r="CF90" s="348">
        <f t="shared" si="147"/>
        <v>0</v>
      </c>
    </row>
    <row r="91" spans="2:84" ht="15" x14ac:dyDescent="0.3">
      <c r="H91" s="58" t="s">
        <v>370</v>
      </c>
      <c r="I91" s="58" t="s">
        <v>371</v>
      </c>
      <c r="J91" s="1"/>
      <c r="K91" s="1"/>
      <c r="M91" s="18" t="str">
        <f t="shared" si="140"/>
        <v>SUPP UAT</v>
      </c>
      <c r="N91" s="87">
        <f t="shared" si="141"/>
        <v>0</v>
      </c>
      <c r="BN91" s="120"/>
      <c r="BQ91" s="353"/>
      <c r="BR91" s="153">
        <f t="shared" si="110"/>
        <v>44718</v>
      </c>
      <c r="BS91" s="154">
        <f t="shared" si="111"/>
        <v>44724</v>
      </c>
      <c r="BT91" s="177" t="str">
        <f t="shared" si="99"/>
        <v>S24</v>
      </c>
      <c r="BU91" s="169">
        <f t="shared" si="36"/>
        <v>0</v>
      </c>
      <c r="BV91" s="170">
        <f t="shared" si="142"/>
        <v>0</v>
      </c>
      <c r="BZ91" s="167" t="str">
        <f t="shared" si="143"/>
        <v>-</v>
      </c>
      <c r="CA91" s="168" t="str">
        <f t="shared" si="144"/>
        <v>-</v>
      </c>
      <c r="CB91" s="178">
        <f t="shared" si="145"/>
        <v>0</v>
      </c>
      <c r="CC91" s="178">
        <f t="shared" si="146"/>
        <v>0</v>
      </c>
      <c r="CD91" s="338"/>
      <c r="CE91" s="348"/>
      <c r="CF91" s="348">
        <f t="shared" si="147"/>
        <v>0</v>
      </c>
    </row>
    <row r="92" spans="2:84" ht="15" x14ac:dyDescent="0.3">
      <c r="H92" s="58" t="s">
        <v>367</v>
      </c>
      <c r="I92" s="58" t="s">
        <v>372</v>
      </c>
      <c r="J92" s="1"/>
      <c r="K92" s="1"/>
      <c r="M92" s="18">
        <f t="shared" si="140"/>
        <v>0</v>
      </c>
      <c r="N92" s="87">
        <f t="shared" si="141"/>
        <v>0</v>
      </c>
      <c r="BN92" s="120"/>
      <c r="BQ92" s="353"/>
      <c r="BR92" s="153">
        <f t="shared" si="110"/>
        <v>44725</v>
      </c>
      <c r="BS92" s="154">
        <f t="shared" si="111"/>
        <v>44731</v>
      </c>
      <c r="BT92" s="177" t="str">
        <f t="shared" si="99"/>
        <v>S25</v>
      </c>
      <c r="BU92" s="169">
        <f t="shared" si="36"/>
        <v>0</v>
      </c>
      <c r="BV92" s="170">
        <f t="shared" si="142"/>
        <v>0</v>
      </c>
      <c r="BZ92" s="167" t="str">
        <f t="shared" si="143"/>
        <v>-</v>
      </c>
      <c r="CA92" s="168" t="str">
        <f t="shared" si="144"/>
        <v>-</v>
      </c>
      <c r="CB92" s="178">
        <f t="shared" si="145"/>
        <v>0</v>
      </c>
      <c r="CC92" s="178">
        <f t="shared" si="146"/>
        <v>0</v>
      </c>
      <c r="CD92" s="338"/>
      <c r="CE92" s="348"/>
      <c r="CF92" s="348">
        <f t="shared" si="147"/>
        <v>0</v>
      </c>
    </row>
    <row r="93" spans="2:84" ht="15" x14ac:dyDescent="0.3">
      <c r="H93" s="58"/>
      <c r="I93" s="58" t="s">
        <v>373</v>
      </c>
      <c r="J93" s="1"/>
      <c r="K93" s="1"/>
      <c r="M93" s="18">
        <f t="shared" si="140"/>
        <v>0</v>
      </c>
      <c r="N93" s="87">
        <f t="shared" si="141"/>
        <v>0</v>
      </c>
      <c r="BN93" s="120"/>
      <c r="BQ93" s="353"/>
      <c r="BR93" s="153">
        <f t="shared" si="110"/>
        <v>44732</v>
      </c>
      <c r="BS93" s="154">
        <f t="shared" si="111"/>
        <v>44738</v>
      </c>
      <c r="BT93" s="177" t="str">
        <f t="shared" si="99"/>
        <v>S26</v>
      </c>
      <c r="BU93" s="169">
        <f t="shared" si="36"/>
        <v>0</v>
      </c>
      <c r="BV93" s="170">
        <f t="shared" si="142"/>
        <v>0</v>
      </c>
      <c r="BZ93" s="167" t="str">
        <f t="shared" si="143"/>
        <v>-</v>
      </c>
      <c r="CA93" s="168" t="str">
        <f t="shared" si="144"/>
        <v>-</v>
      </c>
      <c r="CB93" s="178">
        <f t="shared" si="145"/>
        <v>0</v>
      </c>
      <c r="CC93" s="178">
        <f t="shared" si="146"/>
        <v>0</v>
      </c>
      <c r="CD93" s="338"/>
      <c r="CE93" s="348"/>
      <c r="CF93" s="348">
        <f t="shared" si="147"/>
        <v>0</v>
      </c>
    </row>
    <row r="94" spans="2:84" ht="16.5" customHeight="1" thickBot="1" x14ac:dyDescent="0.35">
      <c r="H94" s="59"/>
      <c r="I94" s="59" t="s">
        <v>374</v>
      </c>
      <c r="M94" s="18">
        <f t="shared" si="140"/>
        <v>0</v>
      </c>
      <c r="N94" s="87">
        <f t="shared" si="141"/>
        <v>0</v>
      </c>
      <c r="BN94" s="120"/>
      <c r="BP94" s="31"/>
      <c r="BQ94" s="353"/>
      <c r="BR94" s="153">
        <f t="shared" si="110"/>
        <v>44739</v>
      </c>
      <c r="BS94" s="154">
        <f t="shared" si="111"/>
        <v>44745</v>
      </c>
      <c r="BT94" s="177" t="str">
        <f t="shared" si="99"/>
        <v>S27</v>
      </c>
      <c r="BU94" s="169">
        <f t="shared" si="36"/>
        <v>0</v>
      </c>
      <c r="BV94" s="170">
        <f t="shared" si="142"/>
        <v>0</v>
      </c>
      <c r="BZ94" s="167" t="str">
        <f t="shared" si="143"/>
        <v>-</v>
      </c>
      <c r="CA94" s="168" t="str">
        <f t="shared" si="144"/>
        <v>-</v>
      </c>
      <c r="CB94" s="178">
        <f t="shared" si="145"/>
        <v>0</v>
      </c>
      <c r="CC94" s="178">
        <f t="shared" si="146"/>
        <v>0</v>
      </c>
      <c r="CD94" s="338"/>
      <c r="CE94" s="348"/>
      <c r="CF94" s="348">
        <f t="shared" si="147"/>
        <v>0</v>
      </c>
    </row>
    <row r="95" spans="2:84" ht="15.6" thickBot="1" x14ac:dyDescent="0.35">
      <c r="M95" s="45">
        <f t="shared" si="140"/>
        <v>0</v>
      </c>
      <c r="N95" s="88">
        <f t="shared" si="141"/>
        <v>0</v>
      </c>
      <c r="BN95" s="120"/>
      <c r="BQ95" s="353"/>
      <c r="BR95" s="153">
        <f t="shared" si="110"/>
        <v>44746</v>
      </c>
      <c r="BS95" s="154">
        <f t="shared" si="111"/>
        <v>44752</v>
      </c>
      <c r="BT95" s="177" t="str">
        <f t="shared" si="99"/>
        <v>S28</v>
      </c>
      <c r="BU95" s="169">
        <f t="shared" si="36"/>
        <v>0</v>
      </c>
      <c r="BV95" s="170">
        <f t="shared" si="142"/>
        <v>0</v>
      </c>
      <c r="BZ95" s="167" t="str">
        <f t="shared" si="143"/>
        <v>-</v>
      </c>
      <c r="CA95" s="168" t="str">
        <f t="shared" si="144"/>
        <v>-</v>
      </c>
      <c r="CB95" s="178">
        <f t="shared" si="145"/>
        <v>0</v>
      </c>
      <c r="CC95" s="178">
        <f t="shared" si="146"/>
        <v>0</v>
      </c>
      <c r="CD95" s="338"/>
      <c r="CE95" s="348"/>
      <c r="CF95" s="348">
        <f t="shared" si="147"/>
        <v>0</v>
      </c>
    </row>
    <row r="96" spans="2:84" ht="15.75" customHeight="1" thickBot="1" x14ac:dyDescent="0.35">
      <c r="N96" s="70">
        <f>SUM(N87:N95)</f>
        <v>366</v>
      </c>
      <c r="O96" s="28">
        <f>SUM(O87:O95)</f>
        <v>0</v>
      </c>
      <c r="P96" s="29">
        <f t="shared" ref="P96:BN96" si="148">SUM(P87:P95)</f>
        <v>0</v>
      </c>
      <c r="Q96" s="29">
        <f t="shared" si="148"/>
        <v>40</v>
      </c>
      <c r="R96" s="29">
        <f t="shared" si="148"/>
        <v>40</v>
      </c>
      <c r="S96" s="29">
        <f t="shared" si="148"/>
        <v>42</v>
      </c>
      <c r="T96" s="29">
        <f t="shared" si="148"/>
        <v>42</v>
      </c>
      <c r="U96" s="29">
        <f t="shared" si="148"/>
        <v>42</v>
      </c>
      <c r="V96" s="29">
        <f t="shared" si="148"/>
        <v>40</v>
      </c>
      <c r="W96" s="29">
        <f t="shared" si="148"/>
        <v>40</v>
      </c>
      <c r="X96" s="29">
        <f t="shared" si="148"/>
        <v>40</v>
      </c>
      <c r="Y96" s="29">
        <f t="shared" si="148"/>
        <v>32</v>
      </c>
      <c r="Z96" s="29">
        <f t="shared" si="148"/>
        <v>8</v>
      </c>
      <c r="AA96" s="29">
        <f t="shared" si="148"/>
        <v>0</v>
      </c>
      <c r="AB96" s="29">
        <f t="shared" si="148"/>
        <v>0</v>
      </c>
      <c r="AC96" s="29">
        <f t="shared" si="148"/>
        <v>0</v>
      </c>
      <c r="AD96" s="29">
        <f t="shared" si="148"/>
        <v>0</v>
      </c>
      <c r="AE96" s="29">
        <f t="shared" si="148"/>
        <v>0</v>
      </c>
      <c r="AF96" s="29">
        <f t="shared" si="148"/>
        <v>0</v>
      </c>
      <c r="AG96" s="29">
        <f t="shared" si="148"/>
        <v>0</v>
      </c>
      <c r="AH96" s="29">
        <f t="shared" si="148"/>
        <v>0</v>
      </c>
      <c r="AI96" s="29">
        <f t="shared" si="148"/>
        <v>0</v>
      </c>
      <c r="AJ96" s="29">
        <f t="shared" si="148"/>
        <v>0</v>
      </c>
      <c r="AK96" s="29">
        <f t="shared" si="148"/>
        <v>0</v>
      </c>
      <c r="AL96" s="29">
        <f t="shared" si="148"/>
        <v>0</v>
      </c>
      <c r="AM96" s="29">
        <f t="shared" si="148"/>
        <v>0</v>
      </c>
      <c r="AN96" s="29">
        <f t="shared" si="148"/>
        <v>0</v>
      </c>
      <c r="AO96" s="29">
        <f t="shared" si="148"/>
        <v>0</v>
      </c>
      <c r="AP96" s="29">
        <f t="shared" si="148"/>
        <v>0</v>
      </c>
      <c r="AQ96" s="29">
        <f t="shared" si="148"/>
        <v>0</v>
      </c>
      <c r="AR96" s="29">
        <f t="shared" si="148"/>
        <v>0</v>
      </c>
      <c r="AS96" s="29">
        <f t="shared" si="148"/>
        <v>0</v>
      </c>
      <c r="AT96" s="29">
        <f t="shared" si="148"/>
        <v>0</v>
      </c>
      <c r="AU96" s="29">
        <f t="shared" si="148"/>
        <v>0</v>
      </c>
      <c r="AV96" s="29">
        <f t="shared" si="148"/>
        <v>0</v>
      </c>
      <c r="AW96" s="29">
        <f t="shared" si="148"/>
        <v>0</v>
      </c>
      <c r="AX96" s="29">
        <f t="shared" si="148"/>
        <v>0</v>
      </c>
      <c r="AY96" s="29">
        <f t="shared" si="148"/>
        <v>0</v>
      </c>
      <c r="AZ96" s="29">
        <f t="shared" si="148"/>
        <v>0</v>
      </c>
      <c r="BA96" s="29">
        <f t="shared" si="148"/>
        <v>0</v>
      </c>
      <c r="BB96" s="29">
        <f t="shared" si="148"/>
        <v>0</v>
      </c>
      <c r="BC96" s="29">
        <f t="shared" si="148"/>
        <v>0</v>
      </c>
      <c r="BD96" s="29">
        <f t="shared" si="148"/>
        <v>0</v>
      </c>
      <c r="BE96" s="29">
        <f t="shared" si="148"/>
        <v>0</v>
      </c>
      <c r="BF96" s="29">
        <f t="shared" si="148"/>
        <v>0</v>
      </c>
      <c r="BG96" s="29">
        <f t="shared" si="148"/>
        <v>0</v>
      </c>
      <c r="BH96" s="29">
        <f t="shared" si="148"/>
        <v>0</v>
      </c>
      <c r="BI96" s="29">
        <f t="shared" si="148"/>
        <v>0</v>
      </c>
      <c r="BJ96" s="29">
        <f t="shared" si="148"/>
        <v>0</v>
      </c>
      <c r="BK96" s="29">
        <f t="shared" si="148"/>
        <v>0</v>
      </c>
      <c r="BL96" s="29">
        <f t="shared" si="148"/>
        <v>0</v>
      </c>
      <c r="BM96" s="29">
        <f t="shared" si="148"/>
        <v>0</v>
      </c>
      <c r="BN96" s="30">
        <f t="shared" si="148"/>
        <v>0</v>
      </c>
      <c r="BQ96" s="353"/>
      <c r="BR96" s="153">
        <f t="shared" si="110"/>
        <v>44753</v>
      </c>
      <c r="BS96" s="154">
        <f t="shared" si="111"/>
        <v>44759</v>
      </c>
      <c r="BT96" s="177" t="str">
        <f t="shared" si="99"/>
        <v>S29</v>
      </c>
      <c r="BU96" s="169">
        <f t="shared" si="36"/>
        <v>0</v>
      </c>
      <c r="BV96" s="170">
        <f t="shared" si="142"/>
        <v>0</v>
      </c>
      <c r="BZ96" s="167" t="str">
        <f t="shared" si="143"/>
        <v>-</v>
      </c>
      <c r="CA96" s="168" t="str">
        <f t="shared" si="144"/>
        <v>-</v>
      </c>
      <c r="CB96" s="178">
        <f t="shared" si="145"/>
        <v>0</v>
      </c>
      <c r="CC96" s="178">
        <f t="shared" si="146"/>
        <v>0</v>
      </c>
      <c r="CD96" s="338"/>
      <c r="CE96" s="348"/>
      <c r="CF96" s="348">
        <f t="shared" si="147"/>
        <v>0</v>
      </c>
    </row>
    <row r="97" spans="1:84" ht="15.75" customHeight="1" thickBot="1" x14ac:dyDescent="0.35">
      <c r="N97" s="250" t="s">
        <v>360</v>
      </c>
      <c r="O97" s="251">
        <v>34.619999999999997</v>
      </c>
      <c r="P97" s="251">
        <v>34.619999999999997</v>
      </c>
      <c r="Q97" s="251">
        <v>34.619999999999997</v>
      </c>
      <c r="R97" s="251">
        <v>34.619999999999997</v>
      </c>
      <c r="S97" s="251">
        <v>34.619999999999997</v>
      </c>
      <c r="T97" s="251">
        <v>34.619999999999997</v>
      </c>
      <c r="U97" s="251">
        <v>34.619999999999997</v>
      </c>
      <c r="V97" s="251">
        <v>34.619999999999997</v>
      </c>
      <c r="W97" s="251">
        <v>34.619999999999997</v>
      </c>
      <c r="X97" s="251">
        <v>34.619999999999997</v>
      </c>
      <c r="Y97" s="251">
        <v>34.619999999999997</v>
      </c>
      <c r="Z97" s="251">
        <v>34.619999999999997</v>
      </c>
      <c r="AA97" s="251">
        <v>34.619999999999997</v>
      </c>
      <c r="AB97" s="251">
        <v>34.619999999999997</v>
      </c>
      <c r="AC97" s="251">
        <v>34.619999999999997</v>
      </c>
      <c r="AD97" s="251">
        <v>34.619999999999997</v>
      </c>
      <c r="AE97" s="251">
        <v>34.619999999999997</v>
      </c>
      <c r="AF97" s="251">
        <v>36.25</v>
      </c>
      <c r="AG97" s="251">
        <f>AF97</f>
        <v>36.25</v>
      </c>
      <c r="AH97" s="251">
        <f t="shared" ref="AH97:BN97" si="149">AG97</f>
        <v>36.25</v>
      </c>
      <c r="AI97" s="251">
        <f t="shared" si="149"/>
        <v>36.25</v>
      </c>
      <c r="AJ97" s="251">
        <f t="shared" si="149"/>
        <v>36.25</v>
      </c>
      <c r="AK97" s="251">
        <f t="shared" si="149"/>
        <v>36.25</v>
      </c>
      <c r="AL97" s="251">
        <f t="shared" si="149"/>
        <v>36.25</v>
      </c>
      <c r="AM97" s="251">
        <f t="shared" si="149"/>
        <v>36.25</v>
      </c>
      <c r="AN97" s="251">
        <f t="shared" si="149"/>
        <v>36.25</v>
      </c>
      <c r="AO97" s="251">
        <f t="shared" si="149"/>
        <v>36.25</v>
      </c>
      <c r="AP97" s="251">
        <f t="shared" si="149"/>
        <v>36.25</v>
      </c>
      <c r="AQ97" s="251">
        <f t="shared" si="149"/>
        <v>36.25</v>
      </c>
      <c r="AR97" s="251">
        <f t="shared" si="149"/>
        <v>36.25</v>
      </c>
      <c r="AS97" s="251">
        <f t="shared" si="149"/>
        <v>36.25</v>
      </c>
      <c r="AT97" s="251">
        <f t="shared" si="149"/>
        <v>36.25</v>
      </c>
      <c r="AU97" s="251">
        <f t="shared" si="149"/>
        <v>36.25</v>
      </c>
      <c r="AV97" s="251">
        <f t="shared" si="149"/>
        <v>36.25</v>
      </c>
      <c r="AW97" s="251">
        <f t="shared" si="149"/>
        <v>36.25</v>
      </c>
      <c r="AX97" s="251">
        <f t="shared" si="149"/>
        <v>36.25</v>
      </c>
      <c r="AY97" s="251">
        <f t="shared" si="149"/>
        <v>36.25</v>
      </c>
      <c r="AZ97" s="251">
        <f t="shared" si="149"/>
        <v>36.25</v>
      </c>
      <c r="BA97" s="251">
        <f t="shared" si="149"/>
        <v>36.25</v>
      </c>
      <c r="BB97" s="251">
        <f t="shared" si="149"/>
        <v>36.25</v>
      </c>
      <c r="BC97" s="251">
        <f t="shared" si="149"/>
        <v>36.25</v>
      </c>
      <c r="BD97" s="251">
        <f t="shared" si="149"/>
        <v>36.25</v>
      </c>
      <c r="BE97" s="251">
        <f t="shared" si="149"/>
        <v>36.25</v>
      </c>
      <c r="BF97" s="251">
        <f t="shared" si="149"/>
        <v>36.25</v>
      </c>
      <c r="BG97" s="251">
        <f t="shared" si="149"/>
        <v>36.25</v>
      </c>
      <c r="BH97" s="251">
        <f t="shared" si="149"/>
        <v>36.25</v>
      </c>
      <c r="BI97" s="251">
        <f t="shared" si="149"/>
        <v>36.25</v>
      </c>
      <c r="BJ97" s="251">
        <f t="shared" si="149"/>
        <v>36.25</v>
      </c>
      <c r="BK97" s="251">
        <f t="shared" si="149"/>
        <v>36.25</v>
      </c>
      <c r="BL97" s="251">
        <f t="shared" si="149"/>
        <v>36.25</v>
      </c>
      <c r="BM97" s="251">
        <f t="shared" si="149"/>
        <v>36.25</v>
      </c>
      <c r="BN97" s="251">
        <f t="shared" si="149"/>
        <v>36.25</v>
      </c>
      <c r="BQ97" s="353"/>
      <c r="BR97" s="153">
        <f t="shared" si="110"/>
        <v>44760</v>
      </c>
      <c r="BS97" s="154">
        <f t="shared" si="111"/>
        <v>44766</v>
      </c>
      <c r="BT97" s="177" t="str">
        <f t="shared" si="99"/>
        <v>S30</v>
      </c>
      <c r="BU97" s="169">
        <f t="shared" si="36"/>
        <v>0</v>
      </c>
      <c r="BV97" s="170">
        <f t="shared" si="142"/>
        <v>0</v>
      </c>
      <c r="BZ97" s="167" t="str">
        <f t="shared" si="143"/>
        <v>-</v>
      </c>
      <c r="CA97" s="168" t="str">
        <f t="shared" si="144"/>
        <v>-</v>
      </c>
      <c r="CB97" s="178">
        <f t="shared" si="145"/>
        <v>0</v>
      </c>
      <c r="CC97" s="178">
        <f t="shared" si="146"/>
        <v>0</v>
      </c>
      <c r="CD97" s="338"/>
      <c r="CE97" s="348"/>
      <c r="CF97" s="348">
        <f t="shared" si="147"/>
        <v>0</v>
      </c>
    </row>
    <row r="98" spans="1:84" ht="18" x14ac:dyDescent="0.3">
      <c r="N98" s="103" t="str">
        <f>N$19</f>
        <v>DAL</v>
      </c>
      <c r="O98" s="100">
        <f>O$19</f>
        <v>44599</v>
      </c>
      <c r="P98" s="101">
        <f t="shared" ref="P98:BN98" si="150">P$19</f>
        <v>44606</v>
      </c>
      <c r="Q98" s="101">
        <f t="shared" si="150"/>
        <v>44613</v>
      </c>
      <c r="R98" s="101">
        <f t="shared" si="150"/>
        <v>44620</v>
      </c>
      <c r="S98" s="101">
        <f t="shared" si="150"/>
        <v>44627</v>
      </c>
      <c r="T98" s="101">
        <f t="shared" si="150"/>
        <v>44634</v>
      </c>
      <c r="U98" s="101">
        <f t="shared" si="150"/>
        <v>44641</v>
      </c>
      <c r="V98" s="101">
        <f t="shared" si="150"/>
        <v>44648</v>
      </c>
      <c r="W98" s="101">
        <f t="shared" si="150"/>
        <v>44655</v>
      </c>
      <c r="X98" s="101">
        <f t="shared" si="150"/>
        <v>44662</v>
      </c>
      <c r="Y98" s="101">
        <f t="shared" si="150"/>
        <v>44669</v>
      </c>
      <c r="Z98" s="101">
        <f t="shared" si="150"/>
        <v>44676</v>
      </c>
      <c r="AA98" s="101">
        <f t="shared" si="150"/>
        <v>44683</v>
      </c>
      <c r="AB98" s="101">
        <f t="shared" si="150"/>
        <v>44690</v>
      </c>
      <c r="AC98" s="101">
        <f t="shared" si="150"/>
        <v>44697</v>
      </c>
      <c r="AD98" s="101">
        <f t="shared" si="150"/>
        <v>44704</v>
      </c>
      <c r="AE98" s="101">
        <f t="shared" si="150"/>
        <v>44711</v>
      </c>
      <c r="AF98" s="101">
        <f t="shared" si="150"/>
        <v>44718</v>
      </c>
      <c r="AG98" s="101">
        <f t="shared" si="150"/>
        <v>44725</v>
      </c>
      <c r="AH98" s="101">
        <f t="shared" si="150"/>
        <v>44732</v>
      </c>
      <c r="AI98" s="101">
        <f t="shared" si="150"/>
        <v>44739</v>
      </c>
      <c r="AJ98" s="101">
        <f t="shared" si="150"/>
        <v>44746</v>
      </c>
      <c r="AK98" s="101">
        <f t="shared" si="150"/>
        <v>44753</v>
      </c>
      <c r="AL98" s="101">
        <f t="shared" si="150"/>
        <v>44760</v>
      </c>
      <c r="AM98" s="101">
        <f t="shared" si="150"/>
        <v>44767</v>
      </c>
      <c r="AN98" s="101">
        <f t="shared" si="150"/>
        <v>44774</v>
      </c>
      <c r="AO98" s="101">
        <f t="shared" si="150"/>
        <v>44781</v>
      </c>
      <c r="AP98" s="101">
        <f t="shared" si="150"/>
        <v>44788</v>
      </c>
      <c r="AQ98" s="101">
        <f t="shared" si="150"/>
        <v>44795</v>
      </c>
      <c r="AR98" s="101">
        <f t="shared" si="150"/>
        <v>44802</v>
      </c>
      <c r="AS98" s="101">
        <f t="shared" si="150"/>
        <v>44809</v>
      </c>
      <c r="AT98" s="101">
        <f t="shared" si="150"/>
        <v>44816</v>
      </c>
      <c r="AU98" s="101">
        <f t="shared" si="150"/>
        <v>44823</v>
      </c>
      <c r="AV98" s="101">
        <f t="shared" si="150"/>
        <v>44830</v>
      </c>
      <c r="AW98" s="101">
        <f t="shared" si="150"/>
        <v>44837</v>
      </c>
      <c r="AX98" s="101">
        <f t="shared" si="150"/>
        <v>44844</v>
      </c>
      <c r="AY98" s="101">
        <f t="shared" si="150"/>
        <v>44851</v>
      </c>
      <c r="AZ98" s="101">
        <f t="shared" si="150"/>
        <v>44858</v>
      </c>
      <c r="BA98" s="101">
        <f t="shared" si="150"/>
        <v>44865</v>
      </c>
      <c r="BB98" s="101">
        <f t="shared" si="150"/>
        <v>44872</v>
      </c>
      <c r="BC98" s="101">
        <f t="shared" si="150"/>
        <v>44879</v>
      </c>
      <c r="BD98" s="101">
        <f t="shared" si="150"/>
        <v>44886</v>
      </c>
      <c r="BE98" s="101">
        <f t="shared" si="150"/>
        <v>44893</v>
      </c>
      <c r="BF98" s="101">
        <f t="shared" si="150"/>
        <v>44900</v>
      </c>
      <c r="BG98" s="101">
        <f t="shared" si="150"/>
        <v>44907</v>
      </c>
      <c r="BH98" s="101">
        <f t="shared" si="150"/>
        <v>44914</v>
      </c>
      <c r="BI98" s="101">
        <f t="shared" si="150"/>
        <v>44921</v>
      </c>
      <c r="BJ98" s="101">
        <f t="shared" si="150"/>
        <v>44928</v>
      </c>
      <c r="BK98" s="101">
        <f t="shared" si="150"/>
        <v>44935</v>
      </c>
      <c r="BL98" s="101">
        <f t="shared" si="150"/>
        <v>44942</v>
      </c>
      <c r="BM98" s="101">
        <f t="shared" si="150"/>
        <v>44949</v>
      </c>
      <c r="BN98" s="102">
        <f t="shared" si="150"/>
        <v>44956</v>
      </c>
      <c r="BQ98" s="353"/>
      <c r="BR98" s="153">
        <f t="shared" si="110"/>
        <v>44767</v>
      </c>
      <c r="BS98" s="154">
        <f t="shared" si="111"/>
        <v>44773</v>
      </c>
      <c r="BT98" s="177" t="str">
        <f t="shared" si="99"/>
        <v>S31</v>
      </c>
      <c r="BU98" s="169">
        <f t="shared" ref="BU98:BU107" si="151">IFERROR(HLOOKUP(BR98,$M$19:$BN$31,13,FALSE),0)</f>
        <v>0</v>
      </c>
      <c r="BV98" s="170">
        <f t="shared" si="142"/>
        <v>0</v>
      </c>
      <c r="BZ98" s="167" t="str">
        <f t="shared" si="143"/>
        <v>-</v>
      </c>
      <c r="CA98" s="168" t="str">
        <f t="shared" si="144"/>
        <v>-</v>
      </c>
      <c r="CB98" s="178">
        <f t="shared" si="145"/>
        <v>0</v>
      </c>
      <c r="CC98" s="178">
        <f t="shared" si="146"/>
        <v>0</v>
      </c>
      <c r="CD98" s="338"/>
      <c r="CE98" s="348"/>
      <c r="CF98" s="348">
        <f t="shared" si="147"/>
        <v>0</v>
      </c>
    </row>
    <row r="99" spans="1:84" ht="18.600000000000001" thickBot="1" x14ac:dyDescent="0.35">
      <c r="N99" s="104" t="str">
        <f>N$20</f>
        <v>AL</v>
      </c>
      <c r="O99" s="106">
        <f>O$20</f>
        <v>44605</v>
      </c>
      <c r="P99" s="107">
        <f t="shared" ref="P99:BN99" si="152">P$20</f>
        <v>44612</v>
      </c>
      <c r="Q99" s="107">
        <f t="shared" si="152"/>
        <v>44619</v>
      </c>
      <c r="R99" s="107">
        <f t="shared" si="152"/>
        <v>44626</v>
      </c>
      <c r="S99" s="107">
        <f>S$20</f>
        <v>44633</v>
      </c>
      <c r="T99" s="107">
        <f t="shared" si="152"/>
        <v>44640</v>
      </c>
      <c r="U99" s="107">
        <f t="shared" si="152"/>
        <v>44647</v>
      </c>
      <c r="V99" s="107">
        <f t="shared" si="152"/>
        <v>44654</v>
      </c>
      <c r="W99" s="107">
        <f t="shared" si="152"/>
        <v>44661</v>
      </c>
      <c r="X99" s="107">
        <f t="shared" si="152"/>
        <v>44668</v>
      </c>
      <c r="Y99" s="107">
        <f t="shared" si="152"/>
        <v>44675</v>
      </c>
      <c r="Z99" s="107">
        <f t="shared" si="152"/>
        <v>44682</v>
      </c>
      <c r="AA99" s="107">
        <f t="shared" si="152"/>
        <v>44689</v>
      </c>
      <c r="AB99" s="107">
        <f t="shared" si="152"/>
        <v>44696</v>
      </c>
      <c r="AC99" s="107">
        <f t="shared" si="152"/>
        <v>44703</v>
      </c>
      <c r="AD99" s="107">
        <f t="shared" si="152"/>
        <v>44710</v>
      </c>
      <c r="AE99" s="107">
        <f t="shared" si="152"/>
        <v>44717</v>
      </c>
      <c r="AF99" s="107">
        <f t="shared" si="152"/>
        <v>44724</v>
      </c>
      <c r="AG99" s="107">
        <f t="shared" si="152"/>
        <v>44731</v>
      </c>
      <c r="AH99" s="107">
        <f t="shared" si="152"/>
        <v>44738</v>
      </c>
      <c r="AI99" s="107">
        <f t="shared" si="152"/>
        <v>44745</v>
      </c>
      <c r="AJ99" s="107">
        <f t="shared" si="152"/>
        <v>44752</v>
      </c>
      <c r="AK99" s="107">
        <f t="shared" si="152"/>
        <v>44759</v>
      </c>
      <c r="AL99" s="107">
        <f t="shared" si="152"/>
        <v>44766</v>
      </c>
      <c r="AM99" s="107">
        <f t="shared" si="152"/>
        <v>44773</v>
      </c>
      <c r="AN99" s="107">
        <f t="shared" si="152"/>
        <v>44780</v>
      </c>
      <c r="AO99" s="107">
        <f t="shared" si="152"/>
        <v>44787</v>
      </c>
      <c r="AP99" s="107">
        <f t="shared" si="152"/>
        <v>44794</v>
      </c>
      <c r="AQ99" s="107">
        <f t="shared" si="152"/>
        <v>44801</v>
      </c>
      <c r="AR99" s="107">
        <f t="shared" si="152"/>
        <v>44808</v>
      </c>
      <c r="AS99" s="107">
        <f t="shared" si="152"/>
        <v>44815</v>
      </c>
      <c r="AT99" s="107">
        <f t="shared" si="152"/>
        <v>44822</v>
      </c>
      <c r="AU99" s="107">
        <f t="shared" si="152"/>
        <v>44829</v>
      </c>
      <c r="AV99" s="107">
        <f t="shared" si="152"/>
        <v>44836</v>
      </c>
      <c r="AW99" s="107">
        <f t="shared" si="152"/>
        <v>44843</v>
      </c>
      <c r="AX99" s="107">
        <f t="shared" si="152"/>
        <v>44850</v>
      </c>
      <c r="AY99" s="107">
        <f t="shared" si="152"/>
        <v>44857</v>
      </c>
      <c r="AZ99" s="107">
        <f t="shared" si="152"/>
        <v>44864</v>
      </c>
      <c r="BA99" s="107">
        <f t="shared" si="152"/>
        <v>44871</v>
      </c>
      <c r="BB99" s="107">
        <f t="shared" si="152"/>
        <v>44878</v>
      </c>
      <c r="BC99" s="107">
        <f t="shared" si="152"/>
        <v>44885</v>
      </c>
      <c r="BD99" s="107">
        <f t="shared" si="152"/>
        <v>44892</v>
      </c>
      <c r="BE99" s="107">
        <f t="shared" si="152"/>
        <v>44899</v>
      </c>
      <c r="BF99" s="107">
        <f t="shared" si="152"/>
        <v>44906</v>
      </c>
      <c r="BG99" s="107">
        <f t="shared" si="152"/>
        <v>44913</v>
      </c>
      <c r="BH99" s="107">
        <f t="shared" si="152"/>
        <v>44920</v>
      </c>
      <c r="BI99" s="107">
        <f t="shared" si="152"/>
        <v>44927</v>
      </c>
      <c r="BJ99" s="107">
        <f t="shared" si="152"/>
        <v>44934</v>
      </c>
      <c r="BK99" s="107">
        <f t="shared" si="152"/>
        <v>44941</v>
      </c>
      <c r="BL99" s="107">
        <f t="shared" si="152"/>
        <v>44948</v>
      </c>
      <c r="BM99" s="107">
        <f t="shared" si="152"/>
        <v>44955</v>
      </c>
      <c r="BN99" s="108">
        <f t="shared" si="152"/>
        <v>44962</v>
      </c>
      <c r="BQ99" s="353"/>
      <c r="BR99" s="153">
        <f t="shared" si="110"/>
        <v>44774</v>
      </c>
      <c r="BS99" s="154">
        <f t="shared" si="111"/>
        <v>44780</v>
      </c>
      <c r="BT99" s="177" t="str">
        <f t="shared" si="99"/>
        <v>S32</v>
      </c>
      <c r="BU99" s="169">
        <f t="shared" si="151"/>
        <v>0</v>
      </c>
      <c r="BV99" s="170">
        <f t="shared" si="142"/>
        <v>0</v>
      </c>
      <c r="BZ99" s="167" t="str">
        <f t="shared" si="143"/>
        <v>-</v>
      </c>
      <c r="CA99" s="168" t="str">
        <f t="shared" si="144"/>
        <v>-</v>
      </c>
      <c r="CB99" s="178">
        <f t="shared" si="145"/>
        <v>0</v>
      </c>
      <c r="CC99" s="178">
        <f t="shared" si="146"/>
        <v>0</v>
      </c>
      <c r="CD99" s="338"/>
      <c r="CE99" s="348"/>
      <c r="CF99" s="348">
        <f t="shared" si="147"/>
        <v>0</v>
      </c>
    </row>
    <row r="100" spans="1:84" ht="18.600000000000001" thickBot="1" x14ac:dyDescent="0.4">
      <c r="M100" s="17" t="s">
        <v>32</v>
      </c>
      <c r="N100" s="89" t="e">
        <f>VLOOKUP(M100,#REF!,2,FALSE)</f>
        <v>#REF!</v>
      </c>
      <c r="O100" s="111" t="str">
        <f>O$21</f>
        <v>S7</v>
      </c>
      <c r="P100" s="112" t="str">
        <f>P$21</f>
        <v>S8</v>
      </c>
      <c r="Q100" s="112" t="str">
        <f t="shared" ref="Q100:BN100" si="153">Q$21</f>
        <v>S9</v>
      </c>
      <c r="R100" s="112" t="str">
        <f t="shared" si="153"/>
        <v>S10</v>
      </c>
      <c r="S100" s="112" t="str">
        <f t="shared" si="153"/>
        <v>S11</v>
      </c>
      <c r="T100" s="112" t="str">
        <f t="shared" si="153"/>
        <v>S12</v>
      </c>
      <c r="U100" s="112" t="str">
        <f t="shared" si="153"/>
        <v>S13</v>
      </c>
      <c r="V100" s="112" t="str">
        <f t="shared" si="153"/>
        <v>S14</v>
      </c>
      <c r="W100" s="112" t="str">
        <f t="shared" si="153"/>
        <v>S15</v>
      </c>
      <c r="X100" s="112" t="str">
        <f t="shared" si="153"/>
        <v>S16</v>
      </c>
      <c r="Y100" s="112" t="str">
        <f t="shared" si="153"/>
        <v>S17</v>
      </c>
      <c r="Z100" s="112" t="str">
        <f t="shared" si="153"/>
        <v>S18</v>
      </c>
      <c r="AA100" s="112" t="str">
        <f t="shared" si="153"/>
        <v>S19</v>
      </c>
      <c r="AB100" s="112" t="str">
        <f t="shared" si="153"/>
        <v>S20</v>
      </c>
      <c r="AC100" s="112" t="str">
        <f t="shared" si="153"/>
        <v>S21</v>
      </c>
      <c r="AD100" s="112" t="str">
        <f t="shared" si="153"/>
        <v>S22</v>
      </c>
      <c r="AE100" s="112" t="str">
        <f t="shared" si="153"/>
        <v>S23</v>
      </c>
      <c r="AF100" s="112" t="str">
        <f t="shared" si="153"/>
        <v>S24</v>
      </c>
      <c r="AG100" s="112" t="str">
        <f t="shared" si="153"/>
        <v>S25</v>
      </c>
      <c r="AH100" s="112" t="str">
        <f t="shared" si="153"/>
        <v>S26</v>
      </c>
      <c r="AI100" s="112" t="str">
        <f t="shared" si="153"/>
        <v>S27</v>
      </c>
      <c r="AJ100" s="112" t="str">
        <f t="shared" si="153"/>
        <v>S28</v>
      </c>
      <c r="AK100" s="112" t="str">
        <f t="shared" si="153"/>
        <v>S29</v>
      </c>
      <c r="AL100" s="112" t="str">
        <f t="shared" si="153"/>
        <v>S30</v>
      </c>
      <c r="AM100" s="112" t="str">
        <f t="shared" si="153"/>
        <v>S31</v>
      </c>
      <c r="AN100" s="112" t="str">
        <f t="shared" si="153"/>
        <v>S32</v>
      </c>
      <c r="AO100" s="112" t="str">
        <f t="shared" si="153"/>
        <v>S33</v>
      </c>
      <c r="AP100" s="112" t="str">
        <f t="shared" si="153"/>
        <v>S34</v>
      </c>
      <c r="AQ100" s="112" t="str">
        <f t="shared" si="153"/>
        <v>S35</v>
      </c>
      <c r="AR100" s="112" t="str">
        <f t="shared" si="153"/>
        <v>S36</v>
      </c>
      <c r="AS100" s="112" t="str">
        <f t="shared" si="153"/>
        <v>S37</v>
      </c>
      <c r="AT100" s="112" t="str">
        <f t="shared" si="153"/>
        <v>S38</v>
      </c>
      <c r="AU100" s="112" t="str">
        <f t="shared" si="153"/>
        <v>S39</v>
      </c>
      <c r="AV100" s="112" t="str">
        <f t="shared" si="153"/>
        <v>S40</v>
      </c>
      <c r="AW100" s="112" t="str">
        <f t="shared" si="153"/>
        <v>S41</v>
      </c>
      <c r="AX100" s="112" t="str">
        <f t="shared" si="153"/>
        <v>S42</v>
      </c>
      <c r="AY100" s="112" t="str">
        <f t="shared" si="153"/>
        <v>S43</v>
      </c>
      <c r="AZ100" s="112" t="str">
        <f t="shared" si="153"/>
        <v>S44</v>
      </c>
      <c r="BA100" s="112" t="str">
        <f t="shared" si="153"/>
        <v>S45</v>
      </c>
      <c r="BB100" s="112" t="str">
        <f t="shared" si="153"/>
        <v>S46</v>
      </c>
      <c r="BC100" s="112" t="str">
        <f t="shared" si="153"/>
        <v>S47</v>
      </c>
      <c r="BD100" s="112" t="str">
        <f t="shared" si="153"/>
        <v>S48</v>
      </c>
      <c r="BE100" s="112" t="str">
        <f t="shared" si="153"/>
        <v>S49</v>
      </c>
      <c r="BF100" s="112" t="str">
        <f t="shared" si="153"/>
        <v>S50</v>
      </c>
      <c r="BG100" s="112" t="str">
        <f t="shared" si="153"/>
        <v>S51</v>
      </c>
      <c r="BH100" s="112" t="str">
        <f t="shared" si="153"/>
        <v>S52</v>
      </c>
      <c r="BI100" s="112" t="str">
        <f t="shared" si="153"/>
        <v>S53</v>
      </c>
      <c r="BJ100" s="112" t="str">
        <f t="shared" si="153"/>
        <v>S1</v>
      </c>
      <c r="BK100" s="112" t="str">
        <f t="shared" si="153"/>
        <v>S2</v>
      </c>
      <c r="BL100" s="112" t="str">
        <f t="shared" si="153"/>
        <v>S3</v>
      </c>
      <c r="BM100" s="112" t="str">
        <f t="shared" si="153"/>
        <v>S4</v>
      </c>
      <c r="BN100" s="113" t="str">
        <f t="shared" si="153"/>
        <v>S5</v>
      </c>
      <c r="BQ100" s="353"/>
      <c r="BR100" s="153">
        <f t="shared" si="110"/>
        <v>44781</v>
      </c>
      <c r="BS100" s="154">
        <f t="shared" si="111"/>
        <v>44787</v>
      </c>
      <c r="BT100" s="177" t="str">
        <f t="shared" si="99"/>
        <v>S33</v>
      </c>
      <c r="BU100" s="169">
        <f t="shared" si="151"/>
        <v>0</v>
      </c>
      <c r="BV100" s="170">
        <f t="shared" si="142"/>
        <v>0</v>
      </c>
      <c r="BZ100" s="167" t="str">
        <f t="shared" si="143"/>
        <v>-</v>
      </c>
      <c r="CA100" s="168" t="str">
        <f t="shared" si="144"/>
        <v>-</v>
      </c>
      <c r="CB100" s="178">
        <f t="shared" si="145"/>
        <v>0</v>
      </c>
      <c r="CC100" s="178">
        <f t="shared" si="146"/>
        <v>0</v>
      </c>
      <c r="CD100" s="338"/>
      <c r="CE100" s="348"/>
    </row>
    <row r="101" spans="1:84" s="33" customFormat="1" ht="19.5" customHeight="1" x14ac:dyDescent="0.3">
      <c r="A101"/>
      <c r="B101"/>
      <c r="C101"/>
      <c r="D101"/>
      <c r="E101"/>
      <c r="F101"/>
      <c r="G101"/>
      <c r="H101" s="2"/>
      <c r="I101" s="2"/>
      <c r="J101" s="2"/>
      <c r="K101" s="2"/>
      <c r="L101"/>
      <c r="M101" s="44" t="str">
        <f t="shared" ref="M101:M109" si="154">M87</f>
        <v>DESIGN</v>
      </c>
      <c r="N101" s="86">
        <f t="shared" ref="N101:N109" si="155">SUM(O101:BN101)</f>
        <v>0</v>
      </c>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s="120"/>
      <c r="BO101"/>
      <c r="BP101" s="36"/>
      <c r="BQ101" s="353"/>
      <c r="BR101" s="153">
        <f t="shared" si="110"/>
        <v>44788</v>
      </c>
      <c r="BS101" s="154">
        <f t="shared" si="111"/>
        <v>44794</v>
      </c>
      <c r="BT101" s="177" t="str">
        <f t="shared" si="99"/>
        <v>S34</v>
      </c>
      <c r="BU101" s="169">
        <f t="shared" si="151"/>
        <v>0</v>
      </c>
      <c r="BV101" s="170">
        <f t="shared" si="142"/>
        <v>0</v>
      </c>
      <c r="BW101"/>
      <c r="BX101"/>
      <c r="BY101"/>
      <c r="BZ101" s="167" t="str">
        <f t="shared" si="143"/>
        <v>-</v>
      </c>
      <c r="CA101" s="168" t="str">
        <f t="shared" si="144"/>
        <v>-</v>
      </c>
      <c r="CB101" s="178">
        <f t="shared" si="145"/>
        <v>0</v>
      </c>
      <c r="CC101" s="178">
        <f t="shared" si="146"/>
        <v>0</v>
      </c>
      <c r="CD101" s="338"/>
      <c r="CE101" s="349"/>
    </row>
    <row r="102" spans="1:84" ht="15" x14ac:dyDescent="0.3">
      <c r="M102" s="18" t="str">
        <f t="shared" si="154"/>
        <v>DATA PREP</v>
      </c>
      <c r="N102" s="87">
        <f t="shared" si="155"/>
        <v>0</v>
      </c>
      <c r="BN102" s="120"/>
      <c r="BQ102" s="353"/>
      <c r="BR102" s="153">
        <f t="shared" si="110"/>
        <v>44795</v>
      </c>
      <c r="BS102" s="154">
        <f t="shared" si="111"/>
        <v>44801</v>
      </c>
      <c r="BT102" s="177" t="str">
        <f t="shared" si="99"/>
        <v>S35</v>
      </c>
      <c r="BU102" s="169">
        <f t="shared" si="151"/>
        <v>0</v>
      </c>
      <c r="BV102" s="170">
        <f t="shared" si="142"/>
        <v>0</v>
      </c>
      <c r="BZ102" s="167" t="str">
        <f t="shared" si="143"/>
        <v>-</v>
      </c>
      <c r="CA102" s="168" t="str">
        <f t="shared" si="144"/>
        <v>-</v>
      </c>
      <c r="CB102" s="178">
        <f t="shared" si="145"/>
        <v>0</v>
      </c>
      <c r="CC102" s="178">
        <f t="shared" si="146"/>
        <v>0</v>
      </c>
      <c r="CD102" s="338"/>
      <c r="CE102" s="348"/>
    </row>
    <row r="103" spans="1:84" ht="15" x14ac:dyDescent="0.3">
      <c r="M103" s="18" t="str">
        <f t="shared" si="154"/>
        <v>EXEC 1</v>
      </c>
      <c r="N103" s="87">
        <f t="shared" si="155"/>
        <v>0</v>
      </c>
      <c r="BN103" s="120"/>
      <c r="BQ103" s="353"/>
      <c r="BR103" s="153">
        <f t="shared" si="110"/>
        <v>44802</v>
      </c>
      <c r="BS103" s="154">
        <f t="shared" si="111"/>
        <v>44808</v>
      </c>
      <c r="BT103" s="177" t="str">
        <f t="shared" si="99"/>
        <v>S36</v>
      </c>
      <c r="BU103" s="169">
        <f t="shared" si="151"/>
        <v>0</v>
      </c>
      <c r="BV103" s="170">
        <f t="shared" si="142"/>
        <v>0</v>
      </c>
      <c r="BZ103" s="167" t="str">
        <f t="shared" si="143"/>
        <v>-</v>
      </c>
      <c r="CA103" s="168" t="str">
        <f t="shared" si="144"/>
        <v>-</v>
      </c>
      <c r="CB103" s="178">
        <f t="shared" si="145"/>
        <v>0</v>
      </c>
      <c r="CC103" s="178">
        <f t="shared" si="146"/>
        <v>0</v>
      </c>
      <c r="CD103" s="338"/>
      <c r="CE103" s="348"/>
    </row>
    <row r="104" spans="1:84" ht="15" x14ac:dyDescent="0.3">
      <c r="M104" s="18" t="str">
        <f t="shared" si="154"/>
        <v>MNG</v>
      </c>
      <c r="N104" s="87">
        <f t="shared" si="155"/>
        <v>0</v>
      </c>
      <c r="BN104" s="120"/>
      <c r="BQ104" s="353"/>
      <c r="BR104" s="153">
        <f t="shared" si="110"/>
        <v>44809</v>
      </c>
      <c r="BS104" s="154">
        <f t="shared" si="111"/>
        <v>44815</v>
      </c>
      <c r="BT104" s="177" t="str">
        <f t="shared" si="99"/>
        <v>S37</v>
      </c>
      <c r="BU104" s="169">
        <f t="shared" si="151"/>
        <v>0</v>
      </c>
      <c r="BV104" s="170">
        <f t="shared" si="142"/>
        <v>0</v>
      </c>
      <c r="BZ104" s="167" t="str">
        <f t="shared" si="143"/>
        <v>-</v>
      </c>
      <c r="CA104" s="168" t="str">
        <f t="shared" si="144"/>
        <v>-</v>
      </c>
      <c r="CB104" s="178">
        <f t="shared" si="145"/>
        <v>0</v>
      </c>
      <c r="CC104" s="178">
        <f t="shared" si="146"/>
        <v>0</v>
      </c>
      <c r="CD104" s="338"/>
      <c r="CE104" s="348"/>
    </row>
    <row r="105" spans="1:84" ht="15" x14ac:dyDescent="0.3">
      <c r="M105" s="18" t="str">
        <f t="shared" si="154"/>
        <v>SUPP UAT</v>
      </c>
      <c r="N105" s="87">
        <f t="shared" si="155"/>
        <v>0</v>
      </c>
      <c r="BN105" s="120"/>
      <c r="BQ105" s="353"/>
      <c r="BR105" s="153">
        <f t="shared" si="110"/>
        <v>44816</v>
      </c>
      <c r="BS105" s="154">
        <f t="shared" si="111"/>
        <v>44822</v>
      </c>
      <c r="BT105" s="177" t="str">
        <f t="shared" si="99"/>
        <v>S38</v>
      </c>
      <c r="BU105" s="169">
        <f t="shared" si="151"/>
        <v>0</v>
      </c>
      <c r="BV105" s="170">
        <f t="shared" si="142"/>
        <v>0</v>
      </c>
      <c r="BZ105" s="167" t="str">
        <f t="shared" si="143"/>
        <v>-</v>
      </c>
      <c r="CA105" s="168" t="str">
        <f t="shared" si="144"/>
        <v>-</v>
      </c>
      <c r="CB105" s="178">
        <f t="shared" si="145"/>
        <v>0</v>
      </c>
      <c r="CC105" s="178">
        <f t="shared" si="146"/>
        <v>0</v>
      </c>
      <c r="CD105" s="178"/>
      <c r="CE105" s="344"/>
    </row>
    <row r="106" spans="1:84" ht="15" x14ac:dyDescent="0.3">
      <c r="M106" s="18">
        <f t="shared" si="154"/>
        <v>0</v>
      </c>
      <c r="N106" s="87">
        <f t="shared" si="155"/>
        <v>0</v>
      </c>
      <c r="BN106" s="120"/>
      <c r="BQ106" s="353"/>
      <c r="BR106" s="153">
        <f t="shared" si="110"/>
        <v>44823</v>
      </c>
      <c r="BS106" s="154">
        <f t="shared" si="111"/>
        <v>44829</v>
      </c>
      <c r="BT106" s="177" t="str">
        <f t="shared" si="99"/>
        <v>S39</v>
      </c>
      <c r="BU106" s="169">
        <f t="shared" si="151"/>
        <v>0</v>
      </c>
      <c r="BV106" s="170">
        <f t="shared" si="142"/>
        <v>0</v>
      </c>
      <c r="BZ106" s="167" t="str">
        <f t="shared" si="143"/>
        <v>-</v>
      </c>
      <c r="CA106" s="168" t="str">
        <f t="shared" si="144"/>
        <v>-</v>
      </c>
      <c r="CB106" s="178">
        <f t="shared" si="145"/>
        <v>0</v>
      </c>
      <c r="CC106" s="178">
        <f t="shared" si="146"/>
        <v>0</v>
      </c>
      <c r="CD106" s="178"/>
      <c r="CE106" s="344"/>
    </row>
    <row r="107" spans="1:84" ht="15" x14ac:dyDescent="0.3">
      <c r="M107" s="18">
        <f t="shared" si="154"/>
        <v>0</v>
      </c>
      <c r="N107" s="87">
        <f t="shared" si="155"/>
        <v>0</v>
      </c>
      <c r="BN107" s="120"/>
      <c r="BQ107" s="353"/>
      <c r="BR107" s="153">
        <f t="shared" si="110"/>
        <v>44830</v>
      </c>
      <c r="BS107" s="154">
        <f t="shared" si="111"/>
        <v>44836</v>
      </c>
      <c r="BT107" s="177" t="str">
        <f t="shared" si="99"/>
        <v>S40</v>
      </c>
      <c r="BU107" s="169">
        <f t="shared" si="151"/>
        <v>0</v>
      </c>
      <c r="BV107" s="170">
        <f t="shared" si="142"/>
        <v>0</v>
      </c>
      <c r="BZ107" s="167" t="str">
        <f t="shared" si="143"/>
        <v>-</v>
      </c>
      <c r="CA107" s="168" t="str">
        <f t="shared" si="144"/>
        <v>-</v>
      </c>
      <c r="CB107" s="178">
        <f t="shared" si="145"/>
        <v>0</v>
      </c>
      <c r="CC107" s="178">
        <f t="shared" si="146"/>
        <v>0</v>
      </c>
      <c r="CD107" s="178"/>
      <c r="CE107" s="344"/>
    </row>
    <row r="108" spans="1:84" x14ac:dyDescent="0.3">
      <c r="M108" s="18">
        <f t="shared" si="154"/>
        <v>0</v>
      </c>
      <c r="N108" s="87">
        <f t="shared" si="155"/>
        <v>0</v>
      </c>
      <c r="BN108" s="120"/>
    </row>
    <row r="109" spans="1:84" ht="15" thickBot="1" x14ac:dyDescent="0.35">
      <c r="M109" s="45">
        <f t="shared" si="154"/>
        <v>0</v>
      </c>
      <c r="N109" s="88">
        <f t="shared" si="155"/>
        <v>0</v>
      </c>
      <c r="BN109" s="120"/>
    </row>
    <row r="110" spans="1:84" ht="15" thickBot="1" x14ac:dyDescent="0.35">
      <c r="N110" s="70">
        <f>SUM(N101:N109)</f>
        <v>0</v>
      </c>
      <c r="O110" s="28">
        <f>SUM(O101:O109)</f>
        <v>0</v>
      </c>
      <c r="P110" s="29">
        <f t="shared" ref="P110:BN110" si="156">SUM(P101:P109)</f>
        <v>0</v>
      </c>
      <c r="Q110" s="29">
        <f t="shared" si="156"/>
        <v>0</v>
      </c>
      <c r="R110" s="29">
        <f t="shared" si="156"/>
        <v>0</v>
      </c>
      <c r="S110" s="29">
        <f t="shared" si="156"/>
        <v>0</v>
      </c>
      <c r="T110" s="29">
        <f t="shared" si="156"/>
        <v>0</v>
      </c>
      <c r="U110" s="29">
        <f t="shared" si="156"/>
        <v>0</v>
      </c>
      <c r="V110" s="29">
        <f t="shared" si="156"/>
        <v>0</v>
      </c>
      <c r="W110" s="29">
        <f t="shared" si="156"/>
        <v>0</v>
      </c>
      <c r="X110" s="29">
        <f t="shared" si="156"/>
        <v>0</v>
      </c>
      <c r="Y110" s="29">
        <f t="shared" si="156"/>
        <v>0</v>
      </c>
      <c r="Z110" s="29">
        <f t="shared" si="156"/>
        <v>0</v>
      </c>
      <c r="AA110" s="29">
        <f t="shared" si="156"/>
        <v>0</v>
      </c>
      <c r="AB110" s="29">
        <f t="shared" si="156"/>
        <v>0</v>
      </c>
      <c r="AC110" s="29">
        <f t="shared" si="156"/>
        <v>0</v>
      </c>
      <c r="AD110" s="29">
        <f t="shared" si="156"/>
        <v>0</v>
      </c>
      <c r="AE110" s="29">
        <f t="shared" si="156"/>
        <v>0</v>
      </c>
      <c r="AF110" s="29">
        <f t="shared" si="156"/>
        <v>0</v>
      </c>
      <c r="AG110" s="29">
        <f t="shared" si="156"/>
        <v>0</v>
      </c>
      <c r="AH110" s="29">
        <f t="shared" si="156"/>
        <v>0</v>
      </c>
      <c r="AI110" s="29">
        <f t="shared" si="156"/>
        <v>0</v>
      </c>
      <c r="AJ110" s="29">
        <f t="shared" si="156"/>
        <v>0</v>
      </c>
      <c r="AK110" s="29">
        <f t="shared" si="156"/>
        <v>0</v>
      </c>
      <c r="AL110" s="29">
        <f t="shared" si="156"/>
        <v>0</v>
      </c>
      <c r="AM110" s="29">
        <f t="shared" si="156"/>
        <v>0</v>
      </c>
      <c r="AN110" s="29">
        <f t="shared" si="156"/>
        <v>0</v>
      </c>
      <c r="AO110" s="29">
        <f t="shared" si="156"/>
        <v>0</v>
      </c>
      <c r="AP110" s="29">
        <f t="shared" si="156"/>
        <v>0</v>
      </c>
      <c r="AQ110" s="29">
        <f t="shared" si="156"/>
        <v>0</v>
      </c>
      <c r="AR110" s="29">
        <f t="shared" si="156"/>
        <v>0</v>
      </c>
      <c r="AS110" s="29">
        <f t="shared" si="156"/>
        <v>0</v>
      </c>
      <c r="AT110" s="29">
        <f t="shared" si="156"/>
        <v>0</v>
      </c>
      <c r="AU110" s="29">
        <f t="shared" si="156"/>
        <v>0</v>
      </c>
      <c r="AV110" s="29">
        <f t="shared" si="156"/>
        <v>0</v>
      </c>
      <c r="AW110" s="29">
        <f t="shared" si="156"/>
        <v>0</v>
      </c>
      <c r="AX110" s="29">
        <f t="shared" si="156"/>
        <v>0</v>
      </c>
      <c r="AY110" s="29">
        <f t="shared" si="156"/>
        <v>0</v>
      </c>
      <c r="AZ110" s="29">
        <f t="shared" si="156"/>
        <v>0</v>
      </c>
      <c r="BA110" s="29">
        <f t="shared" si="156"/>
        <v>0</v>
      </c>
      <c r="BB110" s="29">
        <f t="shared" si="156"/>
        <v>0</v>
      </c>
      <c r="BC110" s="29">
        <f t="shared" si="156"/>
        <v>0</v>
      </c>
      <c r="BD110" s="29">
        <f t="shared" si="156"/>
        <v>0</v>
      </c>
      <c r="BE110" s="29">
        <f t="shared" si="156"/>
        <v>0</v>
      </c>
      <c r="BF110" s="29">
        <f t="shared" si="156"/>
        <v>0</v>
      </c>
      <c r="BG110" s="29">
        <f t="shared" si="156"/>
        <v>0</v>
      </c>
      <c r="BH110" s="29">
        <f t="shared" si="156"/>
        <v>0</v>
      </c>
      <c r="BI110" s="29">
        <f t="shared" si="156"/>
        <v>0</v>
      </c>
      <c r="BJ110" s="29">
        <f t="shared" si="156"/>
        <v>0</v>
      </c>
      <c r="BK110" s="29">
        <f t="shared" si="156"/>
        <v>0</v>
      </c>
      <c r="BL110" s="29">
        <f t="shared" si="156"/>
        <v>0</v>
      </c>
      <c r="BM110" s="29">
        <f t="shared" si="156"/>
        <v>0</v>
      </c>
      <c r="BN110" s="30">
        <f t="shared" si="156"/>
        <v>0</v>
      </c>
    </row>
    <row r="111" spans="1:84" ht="15" thickBot="1" x14ac:dyDescent="0.35">
      <c r="N111" s="250" t="s">
        <v>360</v>
      </c>
      <c r="O111" s="251">
        <v>35</v>
      </c>
      <c r="P111" s="251">
        <v>35</v>
      </c>
      <c r="Q111" s="251">
        <v>35</v>
      </c>
      <c r="R111" s="251">
        <v>35</v>
      </c>
      <c r="S111" s="251">
        <v>35</v>
      </c>
      <c r="T111" s="251">
        <v>35</v>
      </c>
      <c r="U111" s="251">
        <v>35</v>
      </c>
      <c r="V111" s="251">
        <v>35</v>
      </c>
      <c r="W111" s="251">
        <v>35</v>
      </c>
      <c r="X111" s="251">
        <v>35</v>
      </c>
      <c r="Y111" s="251">
        <v>35</v>
      </c>
      <c r="Z111" s="251">
        <v>35</v>
      </c>
      <c r="AA111" s="251">
        <v>35</v>
      </c>
      <c r="AB111" s="251">
        <v>35</v>
      </c>
      <c r="AC111" s="251">
        <v>35</v>
      </c>
      <c r="AD111" s="251">
        <v>35</v>
      </c>
      <c r="AE111" s="251">
        <v>35</v>
      </c>
      <c r="AF111" s="251">
        <v>32.5</v>
      </c>
      <c r="AG111" s="251">
        <v>32.5</v>
      </c>
      <c r="AH111" s="251">
        <v>32.5</v>
      </c>
      <c r="AI111" s="251">
        <v>32.5</v>
      </c>
      <c r="AJ111" s="251">
        <v>32.5</v>
      </c>
      <c r="AK111" s="251">
        <v>32.5</v>
      </c>
      <c r="AL111" s="251">
        <v>32.5</v>
      </c>
      <c r="AM111" s="251">
        <v>32.5</v>
      </c>
      <c r="AN111" s="251">
        <v>32.5</v>
      </c>
      <c r="AO111" s="251">
        <v>32.5</v>
      </c>
      <c r="AP111" s="251">
        <v>32.5</v>
      </c>
      <c r="AQ111" s="251">
        <v>32.5</v>
      </c>
      <c r="AR111" s="251">
        <v>32.5</v>
      </c>
      <c r="AS111" s="251">
        <v>32.5</v>
      </c>
      <c r="AT111" s="251">
        <v>32.5</v>
      </c>
      <c r="AU111" s="251">
        <v>32.5</v>
      </c>
      <c r="AV111" s="251">
        <v>32.5</v>
      </c>
      <c r="AW111" s="251">
        <v>32.5</v>
      </c>
      <c r="AX111" s="251">
        <v>32.5</v>
      </c>
      <c r="AY111" s="251">
        <v>32.5</v>
      </c>
      <c r="AZ111" s="251">
        <v>32.5</v>
      </c>
      <c r="BA111" s="251">
        <v>32.5</v>
      </c>
      <c r="BB111" s="251">
        <v>32.5</v>
      </c>
      <c r="BC111" s="251">
        <v>32.5</v>
      </c>
      <c r="BD111" s="251">
        <v>32.5</v>
      </c>
      <c r="BE111" s="251">
        <v>32.5</v>
      </c>
      <c r="BF111" s="251">
        <v>32.5</v>
      </c>
      <c r="BG111" s="251">
        <v>32.5</v>
      </c>
      <c r="BH111" s="251">
        <v>32.5</v>
      </c>
      <c r="BI111" s="251">
        <v>32.5</v>
      </c>
      <c r="BJ111" s="251">
        <v>32.5</v>
      </c>
      <c r="BK111" s="251">
        <v>32.5</v>
      </c>
      <c r="BL111" s="251">
        <v>32.5</v>
      </c>
      <c r="BM111" s="251">
        <v>32.5</v>
      </c>
      <c r="BN111" s="251">
        <v>32.5</v>
      </c>
    </row>
    <row r="112" spans="1:84" ht="18" x14ac:dyDescent="0.3">
      <c r="N112" s="103" t="str">
        <f>N$19</f>
        <v>DAL</v>
      </c>
      <c r="O112" s="100">
        <f>O$19</f>
        <v>44599</v>
      </c>
      <c r="P112" s="101">
        <f t="shared" ref="P112:BN112" si="157">P$19</f>
        <v>44606</v>
      </c>
      <c r="Q112" s="101">
        <f t="shared" si="157"/>
        <v>44613</v>
      </c>
      <c r="R112" s="101">
        <f t="shared" si="157"/>
        <v>44620</v>
      </c>
      <c r="S112" s="101">
        <f t="shared" si="157"/>
        <v>44627</v>
      </c>
      <c r="T112" s="101">
        <f t="shared" si="157"/>
        <v>44634</v>
      </c>
      <c r="U112" s="101">
        <f t="shared" si="157"/>
        <v>44641</v>
      </c>
      <c r="V112" s="101">
        <f t="shared" si="157"/>
        <v>44648</v>
      </c>
      <c r="W112" s="101">
        <f t="shared" si="157"/>
        <v>44655</v>
      </c>
      <c r="X112" s="101">
        <f t="shared" si="157"/>
        <v>44662</v>
      </c>
      <c r="Y112" s="101">
        <f t="shared" si="157"/>
        <v>44669</v>
      </c>
      <c r="Z112" s="101">
        <f t="shared" si="157"/>
        <v>44676</v>
      </c>
      <c r="AA112" s="101">
        <f t="shared" si="157"/>
        <v>44683</v>
      </c>
      <c r="AB112" s="101">
        <f t="shared" si="157"/>
        <v>44690</v>
      </c>
      <c r="AC112" s="101">
        <f t="shared" si="157"/>
        <v>44697</v>
      </c>
      <c r="AD112" s="101">
        <f t="shared" si="157"/>
        <v>44704</v>
      </c>
      <c r="AE112" s="101">
        <f t="shared" si="157"/>
        <v>44711</v>
      </c>
      <c r="AF112" s="101">
        <f t="shared" si="157"/>
        <v>44718</v>
      </c>
      <c r="AG112" s="101">
        <f t="shared" si="157"/>
        <v>44725</v>
      </c>
      <c r="AH112" s="101">
        <f t="shared" si="157"/>
        <v>44732</v>
      </c>
      <c r="AI112" s="101">
        <f t="shared" si="157"/>
        <v>44739</v>
      </c>
      <c r="AJ112" s="101">
        <f t="shared" si="157"/>
        <v>44746</v>
      </c>
      <c r="AK112" s="101">
        <f t="shared" si="157"/>
        <v>44753</v>
      </c>
      <c r="AL112" s="101">
        <f t="shared" si="157"/>
        <v>44760</v>
      </c>
      <c r="AM112" s="101">
        <f t="shared" si="157"/>
        <v>44767</v>
      </c>
      <c r="AN112" s="101">
        <f t="shared" si="157"/>
        <v>44774</v>
      </c>
      <c r="AO112" s="101">
        <f t="shared" si="157"/>
        <v>44781</v>
      </c>
      <c r="AP112" s="101">
        <f t="shared" si="157"/>
        <v>44788</v>
      </c>
      <c r="AQ112" s="101">
        <f t="shared" si="157"/>
        <v>44795</v>
      </c>
      <c r="AR112" s="101">
        <f t="shared" si="157"/>
        <v>44802</v>
      </c>
      <c r="AS112" s="101">
        <f t="shared" si="157"/>
        <v>44809</v>
      </c>
      <c r="AT112" s="101">
        <f t="shared" si="157"/>
        <v>44816</v>
      </c>
      <c r="AU112" s="101">
        <f t="shared" si="157"/>
        <v>44823</v>
      </c>
      <c r="AV112" s="101">
        <f t="shared" si="157"/>
        <v>44830</v>
      </c>
      <c r="AW112" s="101">
        <f t="shared" si="157"/>
        <v>44837</v>
      </c>
      <c r="AX112" s="101">
        <f t="shared" si="157"/>
        <v>44844</v>
      </c>
      <c r="AY112" s="101">
        <f t="shared" si="157"/>
        <v>44851</v>
      </c>
      <c r="AZ112" s="101">
        <f t="shared" si="157"/>
        <v>44858</v>
      </c>
      <c r="BA112" s="101">
        <f t="shared" si="157"/>
        <v>44865</v>
      </c>
      <c r="BB112" s="101">
        <f t="shared" si="157"/>
        <v>44872</v>
      </c>
      <c r="BC112" s="101">
        <f t="shared" si="157"/>
        <v>44879</v>
      </c>
      <c r="BD112" s="101">
        <f t="shared" si="157"/>
        <v>44886</v>
      </c>
      <c r="BE112" s="101">
        <f t="shared" si="157"/>
        <v>44893</v>
      </c>
      <c r="BF112" s="101">
        <f t="shared" si="157"/>
        <v>44900</v>
      </c>
      <c r="BG112" s="101">
        <f t="shared" si="157"/>
        <v>44907</v>
      </c>
      <c r="BH112" s="101">
        <f t="shared" si="157"/>
        <v>44914</v>
      </c>
      <c r="BI112" s="101">
        <f t="shared" si="157"/>
        <v>44921</v>
      </c>
      <c r="BJ112" s="101">
        <f t="shared" si="157"/>
        <v>44928</v>
      </c>
      <c r="BK112" s="101">
        <f t="shared" si="157"/>
        <v>44935</v>
      </c>
      <c r="BL112" s="101">
        <f t="shared" si="157"/>
        <v>44942</v>
      </c>
      <c r="BM112" s="101">
        <f t="shared" si="157"/>
        <v>44949</v>
      </c>
      <c r="BN112" s="102">
        <f t="shared" si="157"/>
        <v>44956</v>
      </c>
    </row>
    <row r="113" spans="13:66" ht="18.600000000000001" thickBot="1" x14ac:dyDescent="0.35">
      <c r="N113" s="104" t="str">
        <f>N$20</f>
        <v>AL</v>
      </c>
      <c r="O113" s="106">
        <f>O$20</f>
        <v>44605</v>
      </c>
      <c r="P113" s="107">
        <f t="shared" ref="P113:BN113" si="158">P$20</f>
        <v>44612</v>
      </c>
      <c r="Q113" s="107">
        <f t="shared" si="158"/>
        <v>44619</v>
      </c>
      <c r="R113" s="107">
        <f t="shared" si="158"/>
        <v>44626</v>
      </c>
      <c r="S113" s="107">
        <f>S$20</f>
        <v>44633</v>
      </c>
      <c r="T113" s="107">
        <f t="shared" si="158"/>
        <v>44640</v>
      </c>
      <c r="U113" s="107">
        <f t="shared" si="158"/>
        <v>44647</v>
      </c>
      <c r="V113" s="107">
        <f t="shared" si="158"/>
        <v>44654</v>
      </c>
      <c r="W113" s="107">
        <f t="shared" si="158"/>
        <v>44661</v>
      </c>
      <c r="X113" s="107">
        <f t="shared" si="158"/>
        <v>44668</v>
      </c>
      <c r="Y113" s="107">
        <f t="shared" si="158"/>
        <v>44675</v>
      </c>
      <c r="Z113" s="107">
        <f t="shared" si="158"/>
        <v>44682</v>
      </c>
      <c r="AA113" s="107">
        <f t="shared" si="158"/>
        <v>44689</v>
      </c>
      <c r="AB113" s="107">
        <f t="shared" si="158"/>
        <v>44696</v>
      </c>
      <c r="AC113" s="107">
        <f t="shared" si="158"/>
        <v>44703</v>
      </c>
      <c r="AD113" s="107">
        <f t="shared" si="158"/>
        <v>44710</v>
      </c>
      <c r="AE113" s="107">
        <f t="shared" si="158"/>
        <v>44717</v>
      </c>
      <c r="AF113" s="107">
        <f t="shared" si="158"/>
        <v>44724</v>
      </c>
      <c r="AG113" s="107">
        <f t="shared" si="158"/>
        <v>44731</v>
      </c>
      <c r="AH113" s="107">
        <f t="shared" si="158"/>
        <v>44738</v>
      </c>
      <c r="AI113" s="107">
        <f t="shared" si="158"/>
        <v>44745</v>
      </c>
      <c r="AJ113" s="107">
        <f t="shared" si="158"/>
        <v>44752</v>
      </c>
      <c r="AK113" s="107">
        <f t="shared" si="158"/>
        <v>44759</v>
      </c>
      <c r="AL113" s="107">
        <f t="shared" si="158"/>
        <v>44766</v>
      </c>
      <c r="AM113" s="107">
        <f t="shared" si="158"/>
        <v>44773</v>
      </c>
      <c r="AN113" s="107">
        <f t="shared" si="158"/>
        <v>44780</v>
      </c>
      <c r="AO113" s="107">
        <f t="shared" si="158"/>
        <v>44787</v>
      </c>
      <c r="AP113" s="107">
        <f t="shared" si="158"/>
        <v>44794</v>
      </c>
      <c r="AQ113" s="107">
        <f t="shared" si="158"/>
        <v>44801</v>
      </c>
      <c r="AR113" s="107">
        <f t="shared" si="158"/>
        <v>44808</v>
      </c>
      <c r="AS113" s="107">
        <f t="shared" si="158"/>
        <v>44815</v>
      </c>
      <c r="AT113" s="107">
        <f t="shared" si="158"/>
        <v>44822</v>
      </c>
      <c r="AU113" s="107">
        <f t="shared" si="158"/>
        <v>44829</v>
      </c>
      <c r="AV113" s="107">
        <f t="shared" si="158"/>
        <v>44836</v>
      </c>
      <c r="AW113" s="107">
        <f t="shared" si="158"/>
        <v>44843</v>
      </c>
      <c r="AX113" s="107">
        <f t="shared" si="158"/>
        <v>44850</v>
      </c>
      <c r="AY113" s="107">
        <f t="shared" si="158"/>
        <v>44857</v>
      </c>
      <c r="AZ113" s="107">
        <f t="shared" si="158"/>
        <v>44864</v>
      </c>
      <c r="BA113" s="107">
        <f t="shared" si="158"/>
        <v>44871</v>
      </c>
      <c r="BB113" s="107">
        <f t="shared" si="158"/>
        <v>44878</v>
      </c>
      <c r="BC113" s="107">
        <f t="shared" si="158"/>
        <v>44885</v>
      </c>
      <c r="BD113" s="107">
        <f t="shared" si="158"/>
        <v>44892</v>
      </c>
      <c r="BE113" s="107">
        <f t="shared" si="158"/>
        <v>44899</v>
      </c>
      <c r="BF113" s="107">
        <f t="shared" si="158"/>
        <v>44906</v>
      </c>
      <c r="BG113" s="107">
        <f t="shared" si="158"/>
        <v>44913</v>
      </c>
      <c r="BH113" s="107">
        <f t="shared" si="158"/>
        <v>44920</v>
      </c>
      <c r="BI113" s="107">
        <f t="shared" si="158"/>
        <v>44927</v>
      </c>
      <c r="BJ113" s="107">
        <f t="shared" si="158"/>
        <v>44934</v>
      </c>
      <c r="BK113" s="107">
        <f t="shared" si="158"/>
        <v>44941</v>
      </c>
      <c r="BL113" s="107">
        <f t="shared" si="158"/>
        <v>44948</v>
      </c>
      <c r="BM113" s="107">
        <f t="shared" si="158"/>
        <v>44955</v>
      </c>
      <c r="BN113" s="108">
        <f t="shared" si="158"/>
        <v>44962</v>
      </c>
    </row>
    <row r="114" spans="13:66" ht="18.600000000000001" thickBot="1" x14ac:dyDescent="0.4">
      <c r="M114" s="17" t="s">
        <v>32</v>
      </c>
      <c r="N114" s="89" t="e">
        <f>VLOOKUP(M114,#REF!,2,FALSE)</f>
        <v>#REF!</v>
      </c>
      <c r="O114" s="111" t="str">
        <f>O$21</f>
        <v>S7</v>
      </c>
      <c r="P114" s="112" t="str">
        <f>P$21</f>
        <v>S8</v>
      </c>
      <c r="Q114" s="112" t="str">
        <f t="shared" ref="Q114:BN114" si="159">Q$21</f>
        <v>S9</v>
      </c>
      <c r="R114" s="112" t="str">
        <f t="shared" si="159"/>
        <v>S10</v>
      </c>
      <c r="S114" s="112" t="str">
        <f t="shared" si="159"/>
        <v>S11</v>
      </c>
      <c r="T114" s="112" t="str">
        <f t="shared" si="159"/>
        <v>S12</v>
      </c>
      <c r="U114" s="112" t="str">
        <f t="shared" si="159"/>
        <v>S13</v>
      </c>
      <c r="V114" s="112" t="str">
        <f t="shared" si="159"/>
        <v>S14</v>
      </c>
      <c r="W114" s="112" t="str">
        <f t="shared" si="159"/>
        <v>S15</v>
      </c>
      <c r="X114" s="112" t="str">
        <f t="shared" si="159"/>
        <v>S16</v>
      </c>
      <c r="Y114" s="112" t="str">
        <f t="shared" si="159"/>
        <v>S17</v>
      </c>
      <c r="Z114" s="112" t="str">
        <f t="shared" si="159"/>
        <v>S18</v>
      </c>
      <c r="AA114" s="112" t="str">
        <f t="shared" si="159"/>
        <v>S19</v>
      </c>
      <c r="AB114" s="112" t="str">
        <f t="shared" si="159"/>
        <v>S20</v>
      </c>
      <c r="AC114" s="112" t="str">
        <f t="shared" si="159"/>
        <v>S21</v>
      </c>
      <c r="AD114" s="112" t="str">
        <f t="shared" si="159"/>
        <v>S22</v>
      </c>
      <c r="AE114" s="112" t="str">
        <f t="shared" si="159"/>
        <v>S23</v>
      </c>
      <c r="AF114" s="112" t="str">
        <f t="shared" si="159"/>
        <v>S24</v>
      </c>
      <c r="AG114" s="112" t="str">
        <f t="shared" si="159"/>
        <v>S25</v>
      </c>
      <c r="AH114" s="112" t="str">
        <f t="shared" si="159"/>
        <v>S26</v>
      </c>
      <c r="AI114" s="112" t="str">
        <f t="shared" si="159"/>
        <v>S27</v>
      </c>
      <c r="AJ114" s="112" t="str">
        <f t="shared" si="159"/>
        <v>S28</v>
      </c>
      <c r="AK114" s="112" t="str">
        <f t="shared" si="159"/>
        <v>S29</v>
      </c>
      <c r="AL114" s="112" t="str">
        <f t="shared" si="159"/>
        <v>S30</v>
      </c>
      <c r="AM114" s="112" t="str">
        <f t="shared" si="159"/>
        <v>S31</v>
      </c>
      <c r="AN114" s="112" t="str">
        <f t="shared" si="159"/>
        <v>S32</v>
      </c>
      <c r="AO114" s="112" t="str">
        <f t="shared" si="159"/>
        <v>S33</v>
      </c>
      <c r="AP114" s="112" t="str">
        <f t="shared" si="159"/>
        <v>S34</v>
      </c>
      <c r="AQ114" s="112" t="str">
        <f t="shared" si="159"/>
        <v>S35</v>
      </c>
      <c r="AR114" s="112" t="str">
        <f t="shared" si="159"/>
        <v>S36</v>
      </c>
      <c r="AS114" s="112" t="str">
        <f t="shared" si="159"/>
        <v>S37</v>
      </c>
      <c r="AT114" s="112" t="str">
        <f t="shared" si="159"/>
        <v>S38</v>
      </c>
      <c r="AU114" s="112" t="str">
        <f t="shared" si="159"/>
        <v>S39</v>
      </c>
      <c r="AV114" s="112" t="str">
        <f t="shared" si="159"/>
        <v>S40</v>
      </c>
      <c r="AW114" s="112" t="str">
        <f t="shared" si="159"/>
        <v>S41</v>
      </c>
      <c r="AX114" s="112" t="str">
        <f t="shared" si="159"/>
        <v>S42</v>
      </c>
      <c r="AY114" s="112" t="str">
        <f t="shared" si="159"/>
        <v>S43</v>
      </c>
      <c r="AZ114" s="112" t="str">
        <f t="shared" si="159"/>
        <v>S44</v>
      </c>
      <c r="BA114" s="112" t="str">
        <f t="shared" si="159"/>
        <v>S45</v>
      </c>
      <c r="BB114" s="112" t="str">
        <f t="shared" si="159"/>
        <v>S46</v>
      </c>
      <c r="BC114" s="112" t="str">
        <f t="shared" si="159"/>
        <v>S47</v>
      </c>
      <c r="BD114" s="112" t="str">
        <f t="shared" si="159"/>
        <v>S48</v>
      </c>
      <c r="BE114" s="112" t="str">
        <f t="shared" si="159"/>
        <v>S49</v>
      </c>
      <c r="BF114" s="112" t="str">
        <f t="shared" si="159"/>
        <v>S50</v>
      </c>
      <c r="BG114" s="112" t="str">
        <f t="shared" si="159"/>
        <v>S51</v>
      </c>
      <c r="BH114" s="112" t="str">
        <f t="shared" si="159"/>
        <v>S52</v>
      </c>
      <c r="BI114" s="112" t="str">
        <f t="shared" si="159"/>
        <v>S53</v>
      </c>
      <c r="BJ114" s="112" t="str">
        <f t="shared" si="159"/>
        <v>S1</v>
      </c>
      <c r="BK114" s="112" t="str">
        <f t="shared" si="159"/>
        <v>S2</v>
      </c>
      <c r="BL114" s="112" t="str">
        <f t="shared" si="159"/>
        <v>S3</v>
      </c>
      <c r="BM114" s="112" t="str">
        <f t="shared" si="159"/>
        <v>S4</v>
      </c>
      <c r="BN114" s="113" t="str">
        <f t="shared" si="159"/>
        <v>S5</v>
      </c>
    </row>
    <row r="115" spans="13:66" x14ac:dyDescent="0.3">
      <c r="M115" s="44" t="str">
        <f t="shared" ref="M115:M123" si="160">M101</f>
        <v>DESIGN</v>
      </c>
      <c r="N115" s="86">
        <f t="shared" ref="N115:N123" si="161">SUM(O115:BN115)</f>
        <v>0</v>
      </c>
      <c r="BN115" s="120"/>
    </row>
    <row r="116" spans="13:66" x14ac:dyDescent="0.3">
      <c r="M116" s="18" t="str">
        <f t="shared" si="160"/>
        <v>DATA PREP</v>
      </c>
      <c r="N116" s="87">
        <f t="shared" si="161"/>
        <v>0</v>
      </c>
      <c r="BN116" s="120"/>
    </row>
    <row r="117" spans="13:66" x14ac:dyDescent="0.3">
      <c r="M117" s="18" t="str">
        <f t="shared" si="160"/>
        <v>EXEC 1</v>
      </c>
      <c r="N117" s="87">
        <f t="shared" si="161"/>
        <v>0</v>
      </c>
      <c r="BN117" s="120"/>
    </row>
    <row r="118" spans="13:66" x14ac:dyDescent="0.3">
      <c r="M118" s="18" t="str">
        <f t="shared" si="160"/>
        <v>MNG</v>
      </c>
      <c r="N118" s="87">
        <f t="shared" si="161"/>
        <v>0</v>
      </c>
      <c r="BN118" s="120"/>
    </row>
    <row r="119" spans="13:66" x14ac:dyDescent="0.3">
      <c r="M119" s="18" t="str">
        <f t="shared" si="160"/>
        <v>SUPP UAT</v>
      </c>
      <c r="N119" s="87">
        <f t="shared" si="161"/>
        <v>0</v>
      </c>
      <c r="BN119" s="120"/>
    </row>
    <row r="120" spans="13:66" x14ac:dyDescent="0.3">
      <c r="M120" s="18">
        <f t="shared" si="160"/>
        <v>0</v>
      </c>
      <c r="N120" s="87">
        <f t="shared" si="161"/>
        <v>0</v>
      </c>
      <c r="BN120" s="120"/>
    </row>
    <row r="121" spans="13:66" x14ac:dyDescent="0.3">
      <c r="M121" s="18">
        <f t="shared" si="160"/>
        <v>0</v>
      </c>
      <c r="N121" s="87">
        <f t="shared" si="161"/>
        <v>0</v>
      </c>
      <c r="BN121" s="120"/>
    </row>
    <row r="122" spans="13:66" x14ac:dyDescent="0.3">
      <c r="M122" s="18">
        <f t="shared" si="160"/>
        <v>0</v>
      </c>
      <c r="N122" s="87">
        <f t="shared" si="161"/>
        <v>0</v>
      </c>
      <c r="BN122" s="120"/>
    </row>
    <row r="123" spans="13:66" ht="15" thickBot="1" x14ac:dyDescent="0.35">
      <c r="M123" s="45">
        <f t="shared" si="160"/>
        <v>0</v>
      </c>
      <c r="N123" s="88">
        <f t="shared" si="161"/>
        <v>0</v>
      </c>
      <c r="BN123" s="120"/>
    </row>
    <row r="124" spans="13:66" ht="15" thickBot="1" x14ac:dyDescent="0.35">
      <c r="N124" s="70">
        <f>SUM(N115:N123)</f>
        <v>0</v>
      </c>
      <c r="O124" s="28">
        <f>SUM(O115:O123)</f>
        <v>0</v>
      </c>
      <c r="P124" s="29">
        <f t="shared" ref="P124:BN124" si="162">SUM(P115:P123)</f>
        <v>0</v>
      </c>
      <c r="Q124" s="29">
        <f t="shared" si="162"/>
        <v>0</v>
      </c>
      <c r="R124" s="29">
        <f t="shared" si="162"/>
        <v>0</v>
      </c>
      <c r="S124" s="29">
        <f t="shared" si="162"/>
        <v>0</v>
      </c>
      <c r="T124" s="29">
        <f t="shared" si="162"/>
        <v>0</v>
      </c>
      <c r="U124" s="29">
        <f t="shared" si="162"/>
        <v>0</v>
      </c>
      <c r="V124" s="29">
        <f t="shared" si="162"/>
        <v>0</v>
      </c>
      <c r="W124" s="29">
        <f t="shared" si="162"/>
        <v>0</v>
      </c>
      <c r="X124" s="29">
        <f t="shared" si="162"/>
        <v>0</v>
      </c>
      <c r="Y124" s="29">
        <f t="shared" si="162"/>
        <v>0</v>
      </c>
      <c r="Z124" s="29">
        <f t="shared" si="162"/>
        <v>0</v>
      </c>
      <c r="AA124" s="29">
        <f t="shared" si="162"/>
        <v>0</v>
      </c>
      <c r="AB124" s="29">
        <f t="shared" si="162"/>
        <v>0</v>
      </c>
      <c r="AC124" s="29">
        <f t="shared" si="162"/>
        <v>0</v>
      </c>
      <c r="AD124" s="29">
        <f t="shared" si="162"/>
        <v>0</v>
      </c>
      <c r="AE124" s="29">
        <f t="shared" si="162"/>
        <v>0</v>
      </c>
      <c r="AF124" s="29">
        <f t="shared" si="162"/>
        <v>0</v>
      </c>
      <c r="AG124" s="29">
        <f t="shared" si="162"/>
        <v>0</v>
      </c>
      <c r="AH124" s="29">
        <f t="shared" si="162"/>
        <v>0</v>
      </c>
      <c r="AI124" s="29">
        <f t="shared" si="162"/>
        <v>0</v>
      </c>
      <c r="AJ124" s="29">
        <f t="shared" si="162"/>
        <v>0</v>
      </c>
      <c r="AK124" s="29">
        <f t="shared" si="162"/>
        <v>0</v>
      </c>
      <c r="AL124" s="29">
        <f t="shared" si="162"/>
        <v>0</v>
      </c>
      <c r="AM124" s="29">
        <f t="shared" si="162"/>
        <v>0</v>
      </c>
      <c r="AN124" s="29">
        <f t="shared" si="162"/>
        <v>0</v>
      </c>
      <c r="AO124" s="29">
        <f t="shared" si="162"/>
        <v>0</v>
      </c>
      <c r="AP124" s="29">
        <f t="shared" si="162"/>
        <v>0</v>
      </c>
      <c r="AQ124" s="29">
        <f t="shared" si="162"/>
        <v>0</v>
      </c>
      <c r="AR124" s="29">
        <f t="shared" si="162"/>
        <v>0</v>
      </c>
      <c r="AS124" s="29">
        <f t="shared" si="162"/>
        <v>0</v>
      </c>
      <c r="AT124" s="29">
        <f t="shared" si="162"/>
        <v>0</v>
      </c>
      <c r="AU124" s="29">
        <f t="shared" si="162"/>
        <v>0</v>
      </c>
      <c r="AV124" s="29">
        <f t="shared" si="162"/>
        <v>0</v>
      </c>
      <c r="AW124" s="29">
        <f t="shared" si="162"/>
        <v>0</v>
      </c>
      <c r="AX124" s="29">
        <f t="shared" si="162"/>
        <v>0</v>
      </c>
      <c r="AY124" s="29">
        <f t="shared" si="162"/>
        <v>0</v>
      </c>
      <c r="AZ124" s="29">
        <f t="shared" si="162"/>
        <v>0</v>
      </c>
      <c r="BA124" s="29">
        <f t="shared" si="162"/>
        <v>0</v>
      </c>
      <c r="BB124" s="29">
        <f t="shared" si="162"/>
        <v>0</v>
      </c>
      <c r="BC124" s="29">
        <f t="shared" si="162"/>
        <v>0</v>
      </c>
      <c r="BD124" s="29">
        <f t="shared" si="162"/>
        <v>0</v>
      </c>
      <c r="BE124" s="29">
        <f t="shared" si="162"/>
        <v>0</v>
      </c>
      <c r="BF124" s="29">
        <f t="shared" si="162"/>
        <v>0</v>
      </c>
      <c r="BG124" s="29">
        <f t="shared" si="162"/>
        <v>0</v>
      </c>
      <c r="BH124" s="29">
        <f t="shared" si="162"/>
        <v>0</v>
      </c>
      <c r="BI124" s="29">
        <f t="shared" si="162"/>
        <v>0</v>
      </c>
      <c r="BJ124" s="29">
        <f t="shared" si="162"/>
        <v>0</v>
      </c>
      <c r="BK124" s="29">
        <f t="shared" si="162"/>
        <v>0</v>
      </c>
      <c r="BL124" s="29">
        <f t="shared" si="162"/>
        <v>0</v>
      </c>
      <c r="BM124" s="29">
        <f t="shared" si="162"/>
        <v>0</v>
      </c>
      <c r="BN124" s="30">
        <f t="shared" si="162"/>
        <v>0</v>
      </c>
    </row>
    <row r="125" spans="13:66" ht="15" thickBot="1" x14ac:dyDescent="0.35">
      <c r="N125" s="250" t="s">
        <v>360</v>
      </c>
      <c r="O125" s="251" t="e">
        <f>VLOOKUP($M128,#REF!,HLOOKUP(O$70,#REF!,3,FALSE),FALSE)</f>
        <v>#REF!</v>
      </c>
      <c r="P125" s="251" t="e">
        <f>VLOOKUP($M128,#REF!,HLOOKUP(P$70,#REF!,3,FALSE),FALSE)</f>
        <v>#REF!</v>
      </c>
      <c r="Q125" s="251" t="e">
        <f>VLOOKUP($M128,#REF!,HLOOKUP(Q$70,#REF!,3,FALSE),FALSE)</f>
        <v>#REF!</v>
      </c>
      <c r="R125" s="251" t="e">
        <f>VLOOKUP($M128,#REF!,HLOOKUP(R$70,#REF!,3,FALSE),FALSE)</f>
        <v>#REF!</v>
      </c>
      <c r="S125" s="251" t="e">
        <f>VLOOKUP($M128,#REF!,HLOOKUP(S$70,#REF!,3,FALSE),FALSE)</f>
        <v>#REF!</v>
      </c>
      <c r="T125" s="251" t="e">
        <f>VLOOKUP($M128,#REF!,HLOOKUP(T$70,#REF!,3,FALSE),FALSE)</f>
        <v>#REF!</v>
      </c>
      <c r="U125" s="251" t="e">
        <f>VLOOKUP($M128,#REF!,HLOOKUP(U$70,#REF!,3,FALSE),FALSE)</f>
        <v>#REF!</v>
      </c>
      <c r="V125" s="251" t="e">
        <f>VLOOKUP($M128,#REF!,HLOOKUP(V$70,#REF!,3,FALSE),FALSE)</f>
        <v>#REF!</v>
      </c>
      <c r="W125" s="251" t="e">
        <f>VLOOKUP($M128,#REF!,HLOOKUP(W$70,#REF!,3,FALSE),FALSE)</f>
        <v>#REF!</v>
      </c>
      <c r="X125" s="251" t="e">
        <f>VLOOKUP($M128,#REF!,HLOOKUP(X$70,#REF!,3,FALSE),FALSE)</f>
        <v>#REF!</v>
      </c>
      <c r="Y125" s="251" t="e">
        <f>VLOOKUP($M128,#REF!,HLOOKUP(Y$70,#REF!,3,FALSE),FALSE)</f>
        <v>#REF!</v>
      </c>
      <c r="Z125" s="251" t="e">
        <f>VLOOKUP($M128,#REF!,HLOOKUP(Z$70,#REF!,3,FALSE),FALSE)</f>
        <v>#REF!</v>
      </c>
      <c r="AA125" s="251" t="e">
        <f>VLOOKUP($M128,#REF!,HLOOKUP(AA$70,#REF!,3,FALSE),FALSE)</f>
        <v>#REF!</v>
      </c>
      <c r="AB125" s="251" t="e">
        <f>VLOOKUP($M128,#REF!,HLOOKUP(AB$70,#REF!,3,FALSE),FALSE)</f>
        <v>#REF!</v>
      </c>
      <c r="AC125" s="251" t="e">
        <f>VLOOKUP($M128,#REF!,HLOOKUP(AC$70,#REF!,3,FALSE),FALSE)</f>
        <v>#REF!</v>
      </c>
      <c r="AD125" s="251" t="e">
        <f>VLOOKUP($M128,#REF!,HLOOKUP(AD$70,#REF!,3,FALSE),FALSE)</f>
        <v>#REF!</v>
      </c>
      <c r="AE125" s="251" t="e">
        <f>VLOOKUP($M128,#REF!,HLOOKUP(AE$70,#REF!,3,FALSE),FALSE)</f>
        <v>#REF!</v>
      </c>
      <c r="AF125" s="251" t="e">
        <f>VLOOKUP($M128,#REF!,HLOOKUP(AF$70,#REF!,3,FALSE),FALSE)</f>
        <v>#REF!</v>
      </c>
      <c r="AG125" s="251" t="e">
        <f>VLOOKUP($M128,#REF!,HLOOKUP(AG$70,#REF!,3,FALSE),FALSE)</f>
        <v>#REF!</v>
      </c>
      <c r="AH125" s="251" t="e">
        <f>VLOOKUP($M128,#REF!,HLOOKUP(AH$70,#REF!,3,FALSE),FALSE)</f>
        <v>#REF!</v>
      </c>
      <c r="AI125" s="251" t="e">
        <f>VLOOKUP($M128,#REF!,HLOOKUP(AI$70,#REF!,3,FALSE),FALSE)</f>
        <v>#REF!</v>
      </c>
      <c r="AJ125" s="251" t="e">
        <f>VLOOKUP($M128,#REF!,HLOOKUP(AJ$70,#REF!,3,FALSE),FALSE)</f>
        <v>#REF!</v>
      </c>
      <c r="AK125" s="251" t="e">
        <f>VLOOKUP($M128,#REF!,HLOOKUP(AK$70,#REF!,3,FALSE),FALSE)</f>
        <v>#REF!</v>
      </c>
      <c r="AL125" s="251" t="e">
        <f>VLOOKUP($M128,#REF!,HLOOKUP(AL$70,#REF!,3,FALSE),FALSE)</f>
        <v>#REF!</v>
      </c>
      <c r="AM125" s="251" t="e">
        <f>VLOOKUP($M128,#REF!,HLOOKUP(AM$70,#REF!,3,FALSE),FALSE)</f>
        <v>#REF!</v>
      </c>
      <c r="AN125" s="251" t="e">
        <f>VLOOKUP($M128,#REF!,HLOOKUP(AN$70,#REF!,3,FALSE),FALSE)</f>
        <v>#REF!</v>
      </c>
      <c r="AO125" s="251" t="e">
        <f>VLOOKUP($M128,#REF!,HLOOKUP(AO$70,#REF!,3,FALSE),FALSE)</f>
        <v>#REF!</v>
      </c>
      <c r="AP125" s="251" t="e">
        <f>VLOOKUP($M128,#REF!,HLOOKUP(AP$70,#REF!,3,FALSE),FALSE)</f>
        <v>#REF!</v>
      </c>
      <c r="AQ125" s="251" t="e">
        <f>VLOOKUP($M128,#REF!,HLOOKUP(AQ$70,#REF!,3,FALSE),FALSE)</f>
        <v>#REF!</v>
      </c>
      <c r="AR125" s="251" t="e">
        <f>VLOOKUP($M128,#REF!,HLOOKUP(AR$70,#REF!,3,FALSE),FALSE)</f>
        <v>#REF!</v>
      </c>
      <c r="AS125" s="251" t="e">
        <f>VLOOKUP($M128,#REF!,HLOOKUP(AS$70,#REF!,3,FALSE),FALSE)</f>
        <v>#REF!</v>
      </c>
      <c r="AT125" s="251" t="e">
        <f>VLOOKUP($M128,#REF!,HLOOKUP(AT$70,#REF!,3,FALSE),FALSE)</f>
        <v>#REF!</v>
      </c>
      <c r="AU125" s="251" t="e">
        <f>VLOOKUP($M128,#REF!,HLOOKUP(AU$70,#REF!,3,FALSE),FALSE)</f>
        <v>#REF!</v>
      </c>
      <c r="AV125" s="251" t="e">
        <f>VLOOKUP($M128,#REF!,HLOOKUP(AV$70,#REF!,3,FALSE),FALSE)</f>
        <v>#REF!</v>
      </c>
      <c r="AW125" s="251" t="e">
        <f>VLOOKUP($M128,#REF!,HLOOKUP(AW$70,#REF!,3,FALSE),FALSE)</f>
        <v>#REF!</v>
      </c>
      <c r="AX125" s="251" t="e">
        <f>VLOOKUP($M128,#REF!,HLOOKUP(AX$70,#REF!,3,FALSE),FALSE)</f>
        <v>#REF!</v>
      </c>
      <c r="AY125" s="251" t="e">
        <f>VLOOKUP($M128,#REF!,HLOOKUP(AY$70,#REF!,3,FALSE),FALSE)</f>
        <v>#REF!</v>
      </c>
      <c r="AZ125" s="251" t="e">
        <f>VLOOKUP($M128,#REF!,HLOOKUP(AZ$70,#REF!,3,FALSE),FALSE)</f>
        <v>#REF!</v>
      </c>
      <c r="BA125" s="251" t="e">
        <f>VLOOKUP($M128,#REF!,HLOOKUP(BA$70,#REF!,3,FALSE),FALSE)</f>
        <v>#REF!</v>
      </c>
      <c r="BB125" s="251" t="e">
        <f>VLOOKUP($M128,#REF!,HLOOKUP(BB$70,#REF!,3,FALSE),FALSE)</f>
        <v>#REF!</v>
      </c>
      <c r="BC125" s="251" t="e">
        <f>VLOOKUP($M128,#REF!,HLOOKUP(BC$70,#REF!,3,FALSE),FALSE)</f>
        <v>#REF!</v>
      </c>
      <c r="BD125" s="251" t="e">
        <f>VLOOKUP($M128,#REF!,HLOOKUP(BD$70,#REF!,3,FALSE),FALSE)</f>
        <v>#REF!</v>
      </c>
      <c r="BE125" s="251" t="e">
        <f>VLOOKUP($M128,#REF!,HLOOKUP(BE$70,#REF!,3,FALSE),FALSE)</f>
        <v>#REF!</v>
      </c>
      <c r="BF125" s="251" t="e">
        <f>VLOOKUP($M128,#REF!,HLOOKUP(BF$70,#REF!,3,FALSE),FALSE)</f>
        <v>#REF!</v>
      </c>
      <c r="BG125" s="251" t="e">
        <f>VLOOKUP($M128,#REF!,HLOOKUP(BG$70,#REF!,3,FALSE),FALSE)</f>
        <v>#REF!</v>
      </c>
      <c r="BH125" s="251" t="e">
        <f>VLOOKUP($M128,#REF!,HLOOKUP(BH$70,#REF!,3,FALSE),FALSE)</f>
        <v>#REF!</v>
      </c>
      <c r="BI125" s="251" t="e">
        <f>VLOOKUP($M128,#REF!,HLOOKUP(BI$70,#REF!,3,FALSE),FALSE)</f>
        <v>#REF!</v>
      </c>
      <c r="BJ125" s="251" t="e">
        <f>VLOOKUP($M128,#REF!,HLOOKUP(BJ$70,#REF!,3,FALSE),FALSE)</f>
        <v>#REF!</v>
      </c>
      <c r="BK125" s="251" t="e">
        <f>VLOOKUP($M128,#REF!,HLOOKUP(BK$70,#REF!,3,FALSE),FALSE)</f>
        <v>#REF!</v>
      </c>
      <c r="BL125" s="251" t="e">
        <f>VLOOKUP($M128,#REF!,HLOOKUP(BL$70,#REF!,3,FALSE),FALSE)</f>
        <v>#REF!</v>
      </c>
      <c r="BM125" s="251" t="e">
        <f>VLOOKUP($M128,#REF!,HLOOKUP(BM$70,#REF!,3,FALSE),FALSE)</f>
        <v>#REF!</v>
      </c>
      <c r="BN125" s="251" t="e">
        <f>VLOOKUP($M128,#REF!,HLOOKUP(BN$70,#REF!,3,FALSE),FALSE)</f>
        <v>#REF!</v>
      </c>
    </row>
    <row r="126" spans="13:66" ht="18" x14ac:dyDescent="0.3">
      <c r="N126" s="103" t="str">
        <f>N$19</f>
        <v>DAL</v>
      </c>
      <c r="O126" s="100">
        <f>O$19</f>
        <v>44599</v>
      </c>
      <c r="P126" s="101">
        <f t="shared" ref="P126:BN126" si="163">P$19</f>
        <v>44606</v>
      </c>
      <c r="Q126" s="101">
        <f t="shared" si="163"/>
        <v>44613</v>
      </c>
      <c r="R126" s="101">
        <f t="shared" si="163"/>
        <v>44620</v>
      </c>
      <c r="S126" s="101">
        <f t="shared" si="163"/>
        <v>44627</v>
      </c>
      <c r="T126" s="101">
        <f t="shared" si="163"/>
        <v>44634</v>
      </c>
      <c r="U126" s="101">
        <f t="shared" si="163"/>
        <v>44641</v>
      </c>
      <c r="V126" s="101">
        <f t="shared" si="163"/>
        <v>44648</v>
      </c>
      <c r="W126" s="101">
        <f t="shared" si="163"/>
        <v>44655</v>
      </c>
      <c r="X126" s="101">
        <f t="shared" si="163"/>
        <v>44662</v>
      </c>
      <c r="Y126" s="101">
        <f t="shared" si="163"/>
        <v>44669</v>
      </c>
      <c r="Z126" s="101">
        <f t="shared" si="163"/>
        <v>44676</v>
      </c>
      <c r="AA126" s="101">
        <f t="shared" si="163"/>
        <v>44683</v>
      </c>
      <c r="AB126" s="101">
        <f t="shared" si="163"/>
        <v>44690</v>
      </c>
      <c r="AC126" s="101">
        <f t="shared" si="163"/>
        <v>44697</v>
      </c>
      <c r="AD126" s="101">
        <f t="shared" si="163"/>
        <v>44704</v>
      </c>
      <c r="AE126" s="101">
        <f t="shared" si="163"/>
        <v>44711</v>
      </c>
      <c r="AF126" s="101">
        <f t="shared" si="163"/>
        <v>44718</v>
      </c>
      <c r="AG126" s="101">
        <f t="shared" si="163"/>
        <v>44725</v>
      </c>
      <c r="AH126" s="101">
        <f t="shared" si="163"/>
        <v>44732</v>
      </c>
      <c r="AI126" s="101">
        <f t="shared" si="163"/>
        <v>44739</v>
      </c>
      <c r="AJ126" s="101">
        <f t="shared" si="163"/>
        <v>44746</v>
      </c>
      <c r="AK126" s="101">
        <f t="shared" si="163"/>
        <v>44753</v>
      </c>
      <c r="AL126" s="101">
        <f t="shared" si="163"/>
        <v>44760</v>
      </c>
      <c r="AM126" s="101">
        <f t="shared" si="163"/>
        <v>44767</v>
      </c>
      <c r="AN126" s="101">
        <f t="shared" si="163"/>
        <v>44774</v>
      </c>
      <c r="AO126" s="101">
        <f t="shared" si="163"/>
        <v>44781</v>
      </c>
      <c r="AP126" s="101">
        <f t="shared" si="163"/>
        <v>44788</v>
      </c>
      <c r="AQ126" s="101">
        <f t="shared" si="163"/>
        <v>44795</v>
      </c>
      <c r="AR126" s="101">
        <f t="shared" si="163"/>
        <v>44802</v>
      </c>
      <c r="AS126" s="101">
        <f t="shared" si="163"/>
        <v>44809</v>
      </c>
      <c r="AT126" s="101">
        <f t="shared" si="163"/>
        <v>44816</v>
      </c>
      <c r="AU126" s="101">
        <f t="shared" si="163"/>
        <v>44823</v>
      </c>
      <c r="AV126" s="101">
        <f t="shared" si="163"/>
        <v>44830</v>
      </c>
      <c r="AW126" s="101">
        <f t="shared" si="163"/>
        <v>44837</v>
      </c>
      <c r="AX126" s="101">
        <f t="shared" si="163"/>
        <v>44844</v>
      </c>
      <c r="AY126" s="101">
        <f t="shared" si="163"/>
        <v>44851</v>
      </c>
      <c r="AZ126" s="101">
        <f t="shared" si="163"/>
        <v>44858</v>
      </c>
      <c r="BA126" s="101">
        <f t="shared" si="163"/>
        <v>44865</v>
      </c>
      <c r="BB126" s="101">
        <f t="shared" si="163"/>
        <v>44872</v>
      </c>
      <c r="BC126" s="101">
        <f t="shared" si="163"/>
        <v>44879</v>
      </c>
      <c r="BD126" s="101">
        <f t="shared" si="163"/>
        <v>44886</v>
      </c>
      <c r="BE126" s="101">
        <f t="shared" si="163"/>
        <v>44893</v>
      </c>
      <c r="BF126" s="101">
        <f t="shared" si="163"/>
        <v>44900</v>
      </c>
      <c r="BG126" s="101">
        <f t="shared" si="163"/>
        <v>44907</v>
      </c>
      <c r="BH126" s="101">
        <f t="shared" si="163"/>
        <v>44914</v>
      </c>
      <c r="BI126" s="101">
        <f t="shared" si="163"/>
        <v>44921</v>
      </c>
      <c r="BJ126" s="101">
        <f t="shared" si="163"/>
        <v>44928</v>
      </c>
      <c r="BK126" s="101">
        <f t="shared" si="163"/>
        <v>44935</v>
      </c>
      <c r="BL126" s="101">
        <f t="shared" si="163"/>
        <v>44942</v>
      </c>
      <c r="BM126" s="101">
        <f t="shared" si="163"/>
        <v>44949</v>
      </c>
      <c r="BN126" s="102">
        <f t="shared" si="163"/>
        <v>44956</v>
      </c>
    </row>
    <row r="127" spans="13:66" ht="18.600000000000001" thickBot="1" x14ac:dyDescent="0.35">
      <c r="N127" s="104" t="str">
        <f>N$20</f>
        <v>AL</v>
      </c>
      <c r="O127" s="106">
        <f>O$20</f>
        <v>44605</v>
      </c>
      <c r="P127" s="107">
        <f t="shared" ref="P127:BN127" si="164">P$20</f>
        <v>44612</v>
      </c>
      <c r="Q127" s="107">
        <f t="shared" si="164"/>
        <v>44619</v>
      </c>
      <c r="R127" s="107">
        <f t="shared" si="164"/>
        <v>44626</v>
      </c>
      <c r="S127" s="107">
        <f>S$20</f>
        <v>44633</v>
      </c>
      <c r="T127" s="107">
        <f t="shared" si="164"/>
        <v>44640</v>
      </c>
      <c r="U127" s="107">
        <f t="shared" si="164"/>
        <v>44647</v>
      </c>
      <c r="V127" s="107">
        <f t="shared" si="164"/>
        <v>44654</v>
      </c>
      <c r="W127" s="107">
        <f t="shared" si="164"/>
        <v>44661</v>
      </c>
      <c r="X127" s="107">
        <f t="shared" si="164"/>
        <v>44668</v>
      </c>
      <c r="Y127" s="107">
        <f t="shared" si="164"/>
        <v>44675</v>
      </c>
      <c r="Z127" s="107">
        <f t="shared" si="164"/>
        <v>44682</v>
      </c>
      <c r="AA127" s="107">
        <f t="shared" si="164"/>
        <v>44689</v>
      </c>
      <c r="AB127" s="107">
        <f t="shared" si="164"/>
        <v>44696</v>
      </c>
      <c r="AC127" s="107">
        <f t="shared" si="164"/>
        <v>44703</v>
      </c>
      <c r="AD127" s="107">
        <f t="shared" si="164"/>
        <v>44710</v>
      </c>
      <c r="AE127" s="107">
        <f t="shared" si="164"/>
        <v>44717</v>
      </c>
      <c r="AF127" s="107">
        <f t="shared" si="164"/>
        <v>44724</v>
      </c>
      <c r="AG127" s="107">
        <f t="shared" si="164"/>
        <v>44731</v>
      </c>
      <c r="AH127" s="107">
        <f t="shared" si="164"/>
        <v>44738</v>
      </c>
      <c r="AI127" s="107">
        <f t="shared" si="164"/>
        <v>44745</v>
      </c>
      <c r="AJ127" s="107">
        <f t="shared" si="164"/>
        <v>44752</v>
      </c>
      <c r="AK127" s="107">
        <f t="shared" si="164"/>
        <v>44759</v>
      </c>
      <c r="AL127" s="107">
        <f t="shared" si="164"/>
        <v>44766</v>
      </c>
      <c r="AM127" s="107">
        <f t="shared" si="164"/>
        <v>44773</v>
      </c>
      <c r="AN127" s="107">
        <f t="shared" si="164"/>
        <v>44780</v>
      </c>
      <c r="AO127" s="107">
        <f t="shared" si="164"/>
        <v>44787</v>
      </c>
      <c r="AP127" s="107">
        <f t="shared" si="164"/>
        <v>44794</v>
      </c>
      <c r="AQ127" s="107">
        <f t="shared" si="164"/>
        <v>44801</v>
      </c>
      <c r="AR127" s="107">
        <f t="shared" si="164"/>
        <v>44808</v>
      </c>
      <c r="AS127" s="107">
        <f t="shared" si="164"/>
        <v>44815</v>
      </c>
      <c r="AT127" s="107">
        <f t="shared" si="164"/>
        <v>44822</v>
      </c>
      <c r="AU127" s="107">
        <f t="shared" si="164"/>
        <v>44829</v>
      </c>
      <c r="AV127" s="107">
        <f t="shared" si="164"/>
        <v>44836</v>
      </c>
      <c r="AW127" s="107">
        <f t="shared" si="164"/>
        <v>44843</v>
      </c>
      <c r="AX127" s="107">
        <f t="shared" si="164"/>
        <v>44850</v>
      </c>
      <c r="AY127" s="107">
        <f t="shared" si="164"/>
        <v>44857</v>
      </c>
      <c r="AZ127" s="107">
        <f t="shared" si="164"/>
        <v>44864</v>
      </c>
      <c r="BA127" s="107">
        <f t="shared" si="164"/>
        <v>44871</v>
      </c>
      <c r="BB127" s="107">
        <f t="shared" si="164"/>
        <v>44878</v>
      </c>
      <c r="BC127" s="107">
        <f t="shared" si="164"/>
        <v>44885</v>
      </c>
      <c r="BD127" s="107">
        <f t="shared" si="164"/>
        <v>44892</v>
      </c>
      <c r="BE127" s="107">
        <f t="shared" si="164"/>
        <v>44899</v>
      </c>
      <c r="BF127" s="107">
        <f t="shared" si="164"/>
        <v>44906</v>
      </c>
      <c r="BG127" s="107">
        <f t="shared" si="164"/>
        <v>44913</v>
      </c>
      <c r="BH127" s="107">
        <f t="shared" si="164"/>
        <v>44920</v>
      </c>
      <c r="BI127" s="107">
        <f t="shared" si="164"/>
        <v>44927</v>
      </c>
      <c r="BJ127" s="107">
        <f t="shared" si="164"/>
        <v>44934</v>
      </c>
      <c r="BK127" s="107">
        <f t="shared" si="164"/>
        <v>44941</v>
      </c>
      <c r="BL127" s="107">
        <f t="shared" si="164"/>
        <v>44948</v>
      </c>
      <c r="BM127" s="107">
        <f t="shared" si="164"/>
        <v>44955</v>
      </c>
      <c r="BN127" s="108">
        <f t="shared" si="164"/>
        <v>44962</v>
      </c>
    </row>
    <row r="128" spans="13:66" ht="18.600000000000001" thickBot="1" x14ac:dyDescent="0.4">
      <c r="M128" s="17" t="s">
        <v>32</v>
      </c>
      <c r="N128" s="89">
        <v>12.5</v>
      </c>
      <c r="O128" s="111" t="str">
        <f>O$21</f>
        <v>S7</v>
      </c>
      <c r="P128" s="112" t="str">
        <f>P$21</f>
        <v>S8</v>
      </c>
      <c r="Q128" s="112" t="str">
        <f t="shared" ref="Q128:BN128" si="165">Q$21</f>
        <v>S9</v>
      </c>
      <c r="R128" s="112" t="str">
        <f t="shared" si="165"/>
        <v>S10</v>
      </c>
      <c r="S128" s="112" t="str">
        <f t="shared" si="165"/>
        <v>S11</v>
      </c>
      <c r="T128" s="112" t="str">
        <f t="shared" si="165"/>
        <v>S12</v>
      </c>
      <c r="U128" s="112" t="str">
        <f t="shared" si="165"/>
        <v>S13</v>
      </c>
      <c r="V128" s="112" t="str">
        <f t="shared" si="165"/>
        <v>S14</v>
      </c>
      <c r="W128" s="112" t="str">
        <f t="shared" si="165"/>
        <v>S15</v>
      </c>
      <c r="X128" s="112" t="str">
        <f t="shared" si="165"/>
        <v>S16</v>
      </c>
      <c r="Y128" s="112" t="str">
        <f t="shared" si="165"/>
        <v>S17</v>
      </c>
      <c r="Z128" s="112" t="str">
        <f t="shared" si="165"/>
        <v>S18</v>
      </c>
      <c r="AA128" s="112" t="str">
        <f t="shared" si="165"/>
        <v>S19</v>
      </c>
      <c r="AB128" s="112" t="str">
        <f t="shared" si="165"/>
        <v>S20</v>
      </c>
      <c r="AC128" s="112" t="str">
        <f t="shared" si="165"/>
        <v>S21</v>
      </c>
      <c r="AD128" s="112" t="str">
        <f t="shared" si="165"/>
        <v>S22</v>
      </c>
      <c r="AE128" s="112" t="str">
        <f t="shared" si="165"/>
        <v>S23</v>
      </c>
      <c r="AF128" s="112" t="str">
        <f t="shared" si="165"/>
        <v>S24</v>
      </c>
      <c r="AG128" s="112" t="str">
        <f t="shared" si="165"/>
        <v>S25</v>
      </c>
      <c r="AH128" s="112" t="str">
        <f t="shared" si="165"/>
        <v>S26</v>
      </c>
      <c r="AI128" s="112" t="str">
        <f t="shared" si="165"/>
        <v>S27</v>
      </c>
      <c r="AJ128" s="112" t="str">
        <f t="shared" si="165"/>
        <v>S28</v>
      </c>
      <c r="AK128" s="112" t="str">
        <f t="shared" si="165"/>
        <v>S29</v>
      </c>
      <c r="AL128" s="112" t="str">
        <f t="shared" si="165"/>
        <v>S30</v>
      </c>
      <c r="AM128" s="112" t="str">
        <f t="shared" si="165"/>
        <v>S31</v>
      </c>
      <c r="AN128" s="112" t="str">
        <f t="shared" si="165"/>
        <v>S32</v>
      </c>
      <c r="AO128" s="112" t="str">
        <f t="shared" si="165"/>
        <v>S33</v>
      </c>
      <c r="AP128" s="112" t="str">
        <f t="shared" si="165"/>
        <v>S34</v>
      </c>
      <c r="AQ128" s="112" t="str">
        <f t="shared" si="165"/>
        <v>S35</v>
      </c>
      <c r="AR128" s="112" t="str">
        <f t="shared" si="165"/>
        <v>S36</v>
      </c>
      <c r="AS128" s="112" t="str">
        <f t="shared" si="165"/>
        <v>S37</v>
      </c>
      <c r="AT128" s="112" t="str">
        <f t="shared" si="165"/>
        <v>S38</v>
      </c>
      <c r="AU128" s="112" t="str">
        <f t="shared" si="165"/>
        <v>S39</v>
      </c>
      <c r="AV128" s="112" t="str">
        <f t="shared" si="165"/>
        <v>S40</v>
      </c>
      <c r="AW128" s="112" t="str">
        <f t="shared" si="165"/>
        <v>S41</v>
      </c>
      <c r="AX128" s="112" t="str">
        <f t="shared" si="165"/>
        <v>S42</v>
      </c>
      <c r="AY128" s="112" t="str">
        <f t="shared" si="165"/>
        <v>S43</v>
      </c>
      <c r="AZ128" s="112" t="str">
        <f t="shared" si="165"/>
        <v>S44</v>
      </c>
      <c r="BA128" s="112" t="str">
        <f t="shared" si="165"/>
        <v>S45</v>
      </c>
      <c r="BB128" s="112" t="str">
        <f t="shared" si="165"/>
        <v>S46</v>
      </c>
      <c r="BC128" s="112" t="str">
        <f t="shared" si="165"/>
        <v>S47</v>
      </c>
      <c r="BD128" s="112" t="str">
        <f t="shared" si="165"/>
        <v>S48</v>
      </c>
      <c r="BE128" s="112" t="str">
        <f t="shared" si="165"/>
        <v>S49</v>
      </c>
      <c r="BF128" s="112" t="str">
        <f t="shared" si="165"/>
        <v>S50</v>
      </c>
      <c r="BG128" s="112" t="str">
        <f t="shared" si="165"/>
        <v>S51</v>
      </c>
      <c r="BH128" s="112" t="str">
        <f t="shared" si="165"/>
        <v>S52</v>
      </c>
      <c r="BI128" s="112" t="str">
        <f t="shared" si="165"/>
        <v>S53</v>
      </c>
      <c r="BJ128" s="112" t="str">
        <f t="shared" si="165"/>
        <v>S1</v>
      </c>
      <c r="BK128" s="112" t="str">
        <f t="shared" si="165"/>
        <v>S2</v>
      </c>
      <c r="BL128" s="112" t="str">
        <f t="shared" si="165"/>
        <v>S3</v>
      </c>
      <c r="BM128" s="112" t="str">
        <f t="shared" si="165"/>
        <v>S4</v>
      </c>
      <c r="BN128" s="113" t="str">
        <f t="shared" si="165"/>
        <v>S5</v>
      </c>
    </row>
    <row r="129" spans="13:66" x14ac:dyDescent="0.3">
      <c r="M129" s="44" t="str">
        <f t="shared" ref="M129:M137" si="166">M101</f>
        <v>DESIGN</v>
      </c>
      <c r="N129" s="86">
        <f t="shared" ref="N129:N137" si="167">SUM(O129:BN129)</f>
        <v>0</v>
      </c>
      <c r="BN129" s="120"/>
    </row>
    <row r="130" spans="13:66" x14ac:dyDescent="0.3">
      <c r="M130" s="18" t="str">
        <f t="shared" si="166"/>
        <v>DATA PREP</v>
      </c>
      <c r="N130" s="87">
        <f t="shared" si="167"/>
        <v>0</v>
      </c>
      <c r="BN130" s="120"/>
    </row>
    <row r="131" spans="13:66" x14ac:dyDescent="0.3">
      <c r="M131" s="18" t="str">
        <f t="shared" si="166"/>
        <v>EXEC 1</v>
      </c>
      <c r="N131" s="87">
        <f t="shared" si="167"/>
        <v>0</v>
      </c>
      <c r="BN131" s="120"/>
    </row>
    <row r="132" spans="13:66" x14ac:dyDescent="0.3">
      <c r="M132" s="18" t="str">
        <f t="shared" si="166"/>
        <v>MNG</v>
      </c>
      <c r="N132" s="87">
        <f t="shared" si="167"/>
        <v>0</v>
      </c>
      <c r="BN132" s="120"/>
    </row>
    <row r="133" spans="13:66" x14ac:dyDescent="0.3">
      <c r="M133" s="18" t="str">
        <f t="shared" si="166"/>
        <v>SUPP UAT</v>
      </c>
      <c r="N133" s="87">
        <f t="shared" si="167"/>
        <v>0</v>
      </c>
      <c r="BN133" s="120"/>
    </row>
    <row r="134" spans="13:66" x14ac:dyDescent="0.3">
      <c r="M134" s="18">
        <f t="shared" si="166"/>
        <v>0</v>
      </c>
      <c r="N134" s="87">
        <f t="shared" si="167"/>
        <v>0</v>
      </c>
      <c r="BN134" s="120"/>
    </row>
    <row r="135" spans="13:66" x14ac:dyDescent="0.3">
      <c r="M135" s="18">
        <f t="shared" si="166"/>
        <v>0</v>
      </c>
      <c r="N135" s="87">
        <f t="shared" si="167"/>
        <v>0</v>
      </c>
      <c r="BN135" s="120"/>
    </row>
    <row r="136" spans="13:66" x14ac:dyDescent="0.3">
      <c r="M136" s="18">
        <f t="shared" si="166"/>
        <v>0</v>
      </c>
      <c r="N136" s="87">
        <f t="shared" si="167"/>
        <v>0</v>
      </c>
      <c r="BN136" s="120"/>
    </row>
    <row r="137" spans="13:66" ht="15" thickBot="1" x14ac:dyDescent="0.35">
      <c r="M137" s="45">
        <f t="shared" si="166"/>
        <v>0</v>
      </c>
      <c r="N137" s="88">
        <f t="shared" si="167"/>
        <v>0</v>
      </c>
      <c r="BN137" s="120"/>
    </row>
    <row r="138" spans="13:66" ht="15" thickBot="1" x14ac:dyDescent="0.35">
      <c r="N138" s="70">
        <f>SUM(N129:N137)</f>
        <v>0</v>
      </c>
      <c r="O138" s="28">
        <f>SUM(O129:O137)</f>
        <v>0</v>
      </c>
      <c r="P138" s="29">
        <f t="shared" ref="P138:BN138" si="168">SUM(P129:P137)</f>
        <v>0</v>
      </c>
      <c r="Q138" s="29">
        <f t="shared" si="168"/>
        <v>0</v>
      </c>
      <c r="R138" s="29">
        <f t="shared" si="168"/>
        <v>0</v>
      </c>
      <c r="S138" s="29">
        <f t="shared" si="168"/>
        <v>0</v>
      </c>
      <c r="T138" s="29">
        <f t="shared" si="168"/>
        <v>0</v>
      </c>
      <c r="U138" s="29">
        <f t="shared" si="168"/>
        <v>0</v>
      </c>
      <c r="V138" s="29">
        <f t="shared" si="168"/>
        <v>0</v>
      </c>
      <c r="W138" s="29">
        <f t="shared" si="168"/>
        <v>0</v>
      </c>
      <c r="X138" s="29">
        <f t="shared" si="168"/>
        <v>0</v>
      </c>
      <c r="Y138" s="29">
        <f t="shared" si="168"/>
        <v>0</v>
      </c>
      <c r="Z138" s="29">
        <f t="shared" si="168"/>
        <v>0</v>
      </c>
      <c r="AA138" s="29">
        <f t="shared" si="168"/>
        <v>0</v>
      </c>
      <c r="AB138" s="29">
        <f t="shared" si="168"/>
        <v>0</v>
      </c>
      <c r="AC138" s="29">
        <f t="shared" si="168"/>
        <v>0</v>
      </c>
      <c r="AD138" s="29">
        <f t="shared" si="168"/>
        <v>0</v>
      </c>
      <c r="AE138" s="29">
        <f t="shared" si="168"/>
        <v>0</v>
      </c>
      <c r="AF138" s="29">
        <f t="shared" si="168"/>
        <v>0</v>
      </c>
      <c r="AG138" s="29">
        <f t="shared" si="168"/>
        <v>0</v>
      </c>
      <c r="AH138" s="29">
        <f t="shared" si="168"/>
        <v>0</v>
      </c>
      <c r="AI138" s="29">
        <f t="shared" si="168"/>
        <v>0</v>
      </c>
      <c r="AJ138" s="29">
        <f t="shared" si="168"/>
        <v>0</v>
      </c>
      <c r="AK138" s="29">
        <f t="shared" si="168"/>
        <v>0</v>
      </c>
      <c r="AL138" s="29">
        <f t="shared" si="168"/>
        <v>0</v>
      </c>
      <c r="AM138" s="29">
        <f t="shared" si="168"/>
        <v>0</v>
      </c>
      <c r="AN138" s="29">
        <f t="shared" si="168"/>
        <v>0</v>
      </c>
      <c r="AO138" s="29">
        <f t="shared" si="168"/>
        <v>0</v>
      </c>
      <c r="AP138" s="29">
        <f t="shared" si="168"/>
        <v>0</v>
      </c>
      <c r="AQ138" s="29">
        <f t="shared" si="168"/>
        <v>0</v>
      </c>
      <c r="AR138" s="29">
        <f t="shared" si="168"/>
        <v>0</v>
      </c>
      <c r="AS138" s="29">
        <f t="shared" si="168"/>
        <v>0</v>
      </c>
      <c r="AT138" s="29">
        <f t="shared" si="168"/>
        <v>0</v>
      </c>
      <c r="AU138" s="29">
        <f t="shared" si="168"/>
        <v>0</v>
      </c>
      <c r="AV138" s="29">
        <f t="shared" si="168"/>
        <v>0</v>
      </c>
      <c r="AW138" s="29">
        <f t="shared" si="168"/>
        <v>0</v>
      </c>
      <c r="AX138" s="29">
        <f t="shared" si="168"/>
        <v>0</v>
      </c>
      <c r="AY138" s="29">
        <f t="shared" si="168"/>
        <v>0</v>
      </c>
      <c r="AZ138" s="29">
        <f t="shared" si="168"/>
        <v>0</v>
      </c>
      <c r="BA138" s="29">
        <f t="shared" si="168"/>
        <v>0</v>
      </c>
      <c r="BB138" s="29">
        <f t="shared" si="168"/>
        <v>0</v>
      </c>
      <c r="BC138" s="29">
        <f t="shared" si="168"/>
        <v>0</v>
      </c>
      <c r="BD138" s="29">
        <f t="shared" si="168"/>
        <v>0</v>
      </c>
      <c r="BE138" s="29">
        <f t="shared" si="168"/>
        <v>0</v>
      </c>
      <c r="BF138" s="29">
        <f t="shared" si="168"/>
        <v>0</v>
      </c>
      <c r="BG138" s="29">
        <f t="shared" si="168"/>
        <v>0</v>
      </c>
      <c r="BH138" s="29">
        <f t="shared" si="168"/>
        <v>0</v>
      </c>
      <c r="BI138" s="29">
        <f t="shared" si="168"/>
        <v>0</v>
      </c>
      <c r="BJ138" s="29">
        <f t="shared" si="168"/>
        <v>0</v>
      </c>
      <c r="BK138" s="29">
        <f t="shared" si="168"/>
        <v>0</v>
      </c>
      <c r="BL138" s="29">
        <f t="shared" si="168"/>
        <v>0</v>
      </c>
      <c r="BM138" s="29">
        <f t="shared" si="168"/>
        <v>0</v>
      </c>
      <c r="BN138" s="30">
        <f t="shared" si="168"/>
        <v>0</v>
      </c>
    </row>
    <row r="139" spans="13:66" ht="15" thickBot="1" x14ac:dyDescent="0.35">
      <c r="N139" s="250" t="s">
        <v>360</v>
      </c>
      <c r="O139" s="251" t="e">
        <f>VLOOKUP($M142,#REF!,HLOOKUP(O$70,#REF!,3,FALSE),FALSE)</f>
        <v>#REF!</v>
      </c>
      <c r="P139" s="251" t="e">
        <f>VLOOKUP($M142,#REF!,HLOOKUP(P$70,#REF!,3,FALSE),FALSE)</f>
        <v>#REF!</v>
      </c>
      <c r="Q139" s="251" t="e">
        <f>VLOOKUP($M142,#REF!,HLOOKUP(Q$70,#REF!,3,FALSE),FALSE)</f>
        <v>#REF!</v>
      </c>
      <c r="R139" s="251" t="e">
        <f>VLOOKUP($M142,#REF!,HLOOKUP(R$70,#REF!,3,FALSE),FALSE)</f>
        <v>#REF!</v>
      </c>
      <c r="S139" s="251" t="e">
        <f>VLOOKUP($M142,#REF!,HLOOKUP(S$70,#REF!,3,FALSE),FALSE)</f>
        <v>#REF!</v>
      </c>
      <c r="T139" s="251" t="e">
        <f>VLOOKUP($M142,#REF!,HLOOKUP(T$70,#REF!,3,FALSE),FALSE)</f>
        <v>#REF!</v>
      </c>
      <c r="U139" s="251" t="e">
        <f>VLOOKUP($M142,#REF!,HLOOKUP(U$70,#REF!,3,FALSE),FALSE)</f>
        <v>#REF!</v>
      </c>
      <c r="V139" s="251" t="e">
        <f>VLOOKUP($M142,#REF!,HLOOKUP(V$70,#REF!,3,FALSE),FALSE)</f>
        <v>#REF!</v>
      </c>
      <c r="W139" s="251" t="e">
        <f>VLOOKUP($M142,#REF!,HLOOKUP(W$70,#REF!,3,FALSE),FALSE)</f>
        <v>#REF!</v>
      </c>
      <c r="X139" s="251" t="e">
        <f>VLOOKUP($M142,#REF!,HLOOKUP(X$70,#REF!,3,FALSE),FALSE)</f>
        <v>#REF!</v>
      </c>
      <c r="Y139" s="251" t="e">
        <f>VLOOKUP($M142,#REF!,HLOOKUP(Y$70,#REF!,3,FALSE),FALSE)</f>
        <v>#REF!</v>
      </c>
      <c r="Z139" s="251" t="e">
        <f>VLOOKUP($M142,#REF!,HLOOKUP(Z$70,#REF!,3,FALSE),FALSE)</f>
        <v>#REF!</v>
      </c>
      <c r="AA139" s="251" t="e">
        <f>VLOOKUP($M142,#REF!,HLOOKUP(AA$70,#REF!,3,FALSE),FALSE)</f>
        <v>#REF!</v>
      </c>
      <c r="AB139" s="251" t="e">
        <f>VLOOKUP($M142,#REF!,HLOOKUP(AB$70,#REF!,3,FALSE),FALSE)</f>
        <v>#REF!</v>
      </c>
      <c r="AC139" s="251" t="e">
        <f>VLOOKUP($M142,#REF!,HLOOKUP(AC$70,#REF!,3,FALSE),FALSE)</f>
        <v>#REF!</v>
      </c>
      <c r="AD139" s="251" t="e">
        <f>VLOOKUP($M142,#REF!,HLOOKUP(AD$70,#REF!,3,FALSE),FALSE)</f>
        <v>#REF!</v>
      </c>
      <c r="AE139" s="251" t="e">
        <f>VLOOKUP($M142,#REF!,HLOOKUP(AE$70,#REF!,3,FALSE),FALSE)</f>
        <v>#REF!</v>
      </c>
      <c r="AF139" s="251" t="e">
        <f>VLOOKUP($M142,#REF!,HLOOKUP(AF$70,#REF!,3,FALSE),FALSE)</f>
        <v>#REF!</v>
      </c>
      <c r="AG139" s="251" t="e">
        <f>VLOOKUP($M142,#REF!,HLOOKUP(AG$70,#REF!,3,FALSE),FALSE)</f>
        <v>#REF!</v>
      </c>
      <c r="AH139" s="251" t="e">
        <f>VLOOKUP($M142,#REF!,HLOOKUP(AH$70,#REF!,3,FALSE),FALSE)</f>
        <v>#REF!</v>
      </c>
      <c r="AI139" s="251" t="e">
        <f>VLOOKUP($M142,#REF!,HLOOKUP(AI$70,#REF!,3,FALSE),FALSE)</f>
        <v>#REF!</v>
      </c>
      <c r="AJ139" s="251" t="e">
        <f>VLOOKUP($M142,#REF!,HLOOKUP(AJ$70,#REF!,3,FALSE),FALSE)</f>
        <v>#REF!</v>
      </c>
      <c r="AK139" s="251" t="e">
        <f>VLOOKUP($M142,#REF!,HLOOKUP(AK$70,#REF!,3,FALSE),FALSE)</f>
        <v>#REF!</v>
      </c>
      <c r="AL139" s="251" t="e">
        <f>VLOOKUP($M142,#REF!,HLOOKUP(AL$70,#REF!,3,FALSE),FALSE)</f>
        <v>#REF!</v>
      </c>
      <c r="AM139" s="251" t="e">
        <f>VLOOKUP($M142,#REF!,HLOOKUP(AM$70,#REF!,3,FALSE),FALSE)</f>
        <v>#REF!</v>
      </c>
      <c r="AN139" s="251" t="e">
        <f>VLOOKUP($M142,#REF!,HLOOKUP(AN$70,#REF!,3,FALSE),FALSE)</f>
        <v>#REF!</v>
      </c>
      <c r="AO139" s="251" t="e">
        <f>VLOOKUP($M142,#REF!,HLOOKUP(AO$70,#REF!,3,FALSE),FALSE)</f>
        <v>#REF!</v>
      </c>
      <c r="AP139" s="251" t="e">
        <f>VLOOKUP($M142,#REF!,HLOOKUP(AP$70,#REF!,3,FALSE),FALSE)</f>
        <v>#REF!</v>
      </c>
      <c r="AQ139" s="251" t="e">
        <f>VLOOKUP($M142,#REF!,HLOOKUP(AQ$70,#REF!,3,FALSE),FALSE)</f>
        <v>#REF!</v>
      </c>
      <c r="AR139" s="251" t="e">
        <f>VLOOKUP($M142,#REF!,HLOOKUP(AR$70,#REF!,3,FALSE),FALSE)</f>
        <v>#REF!</v>
      </c>
      <c r="AS139" s="251" t="e">
        <f>VLOOKUP($M142,#REF!,HLOOKUP(AS$70,#REF!,3,FALSE),FALSE)</f>
        <v>#REF!</v>
      </c>
      <c r="AT139" s="251" t="e">
        <f>VLOOKUP($M142,#REF!,HLOOKUP(AT$70,#REF!,3,FALSE),FALSE)</f>
        <v>#REF!</v>
      </c>
      <c r="AU139" s="251" t="e">
        <f>VLOOKUP($M142,#REF!,HLOOKUP(AU$70,#REF!,3,FALSE),FALSE)</f>
        <v>#REF!</v>
      </c>
      <c r="AV139" s="251" t="e">
        <f>VLOOKUP($M142,#REF!,HLOOKUP(AV$70,#REF!,3,FALSE),FALSE)</f>
        <v>#REF!</v>
      </c>
      <c r="AW139" s="251" t="e">
        <f>VLOOKUP($M142,#REF!,HLOOKUP(AW$70,#REF!,3,FALSE),FALSE)</f>
        <v>#REF!</v>
      </c>
      <c r="AX139" s="251" t="e">
        <f>VLOOKUP($M142,#REF!,HLOOKUP(AX$70,#REF!,3,FALSE),FALSE)</f>
        <v>#REF!</v>
      </c>
      <c r="AY139" s="251" t="e">
        <f>VLOOKUP($M142,#REF!,HLOOKUP(AY$70,#REF!,3,FALSE),FALSE)</f>
        <v>#REF!</v>
      </c>
      <c r="AZ139" s="251" t="e">
        <f>VLOOKUP($M142,#REF!,HLOOKUP(AZ$70,#REF!,3,FALSE),FALSE)</f>
        <v>#REF!</v>
      </c>
      <c r="BA139" s="251" t="e">
        <f>VLOOKUP($M142,#REF!,HLOOKUP(BA$70,#REF!,3,FALSE),FALSE)</f>
        <v>#REF!</v>
      </c>
      <c r="BB139" s="251" t="e">
        <f>VLOOKUP($M142,#REF!,HLOOKUP(BB$70,#REF!,3,FALSE),FALSE)</f>
        <v>#REF!</v>
      </c>
      <c r="BC139" s="251" t="e">
        <f>VLOOKUP($M142,#REF!,HLOOKUP(BC$70,#REF!,3,FALSE),FALSE)</f>
        <v>#REF!</v>
      </c>
      <c r="BD139" s="251" t="e">
        <f>VLOOKUP($M142,#REF!,HLOOKUP(BD$70,#REF!,3,FALSE),FALSE)</f>
        <v>#REF!</v>
      </c>
      <c r="BE139" s="251" t="e">
        <f>VLOOKUP($M142,#REF!,HLOOKUP(BE$70,#REF!,3,FALSE),FALSE)</f>
        <v>#REF!</v>
      </c>
      <c r="BF139" s="251" t="e">
        <f>VLOOKUP($M142,#REF!,HLOOKUP(BF$70,#REF!,3,FALSE),FALSE)</f>
        <v>#REF!</v>
      </c>
      <c r="BG139" s="251" t="e">
        <f>VLOOKUP($M142,#REF!,HLOOKUP(BG$70,#REF!,3,FALSE),FALSE)</f>
        <v>#REF!</v>
      </c>
      <c r="BH139" s="251" t="e">
        <f>VLOOKUP($M142,#REF!,HLOOKUP(BH$70,#REF!,3,FALSE),FALSE)</f>
        <v>#REF!</v>
      </c>
      <c r="BI139" s="251" t="e">
        <f>VLOOKUP($M142,#REF!,HLOOKUP(BI$70,#REF!,3,FALSE),FALSE)</f>
        <v>#REF!</v>
      </c>
      <c r="BJ139" s="251" t="e">
        <f>VLOOKUP($M142,#REF!,HLOOKUP(BJ$70,#REF!,3,FALSE),FALSE)</f>
        <v>#REF!</v>
      </c>
      <c r="BK139" s="251" t="e">
        <f>VLOOKUP($M142,#REF!,HLOOKUP(BK$70,#REF!,3,FALSE),FALSE)</f>
        <v>#REF!</v>
      </c>
      <c r="BL139" s="251" t="e">
        <f>VLOOKUP($M142,#REF!,HLOOKUP(BL$70,#REF!,3,FALSE),FALSE)</f>
        <v>#REF!</v>
      </c>
      <c r="BM139" s="251" t="e">
        <f>VLOOKUP($M142,#REF!,HLOOKUP(BM$70,#REF!,3,FALSE),FALSE)</f>
        <v>#REF!</v>
      </c>
      <c r="BN139" s="251" t="e">
        <f>VLOOKUP($M142,#REF!,HLOOKUP(BN$70,#REF!,3,FALSE),FALSE)</f>
        <v>#REF!</v>
      </c>
    </row>
    <row r="140" spans="13:66" ht="18" x14ac:dyDescent="0.3">
      <c r="N140" s="103" t="str">
        <f>N$19</f>
        <v>DAL</v>
      </c>
      <c r="O140" s="100">
        <f>O$19</f>
        <v>44599</v>
      </c>
      <c r="P140" s="101">
        <f t="shared" ref="P140:BN140" si="169">P$19</f>
        <v>44606</v>
      </c>
      <c r="Q140" s="101">
        <f t="shared" si="169"/>
        <v>44613</v>
      </c>
      <c r="R140" s="101">
        <f t="shared" si="169"/>
        <v>44620</v>
      </c>
      <c r="S140" s="101">
        <f t="shared" si="169"/>
        <v>44627</v>
      </c>
      <c r="T140" s="101">
        <f t="shared" si="169"/>
        <v>44634</v>
      </c>
      <c r="U140" s="101">
        <f t="shared" si="169"/>
        <v>44641</v>
      </c>
      <c r="V140" s="101">
        <f t="shared" si="169"/>
        <v>44648</v>
      </c>
      <c r="W140" s="101">
        <f t="shared" si="169"/>
        <v>44655</v>
      </c>
      <c r="X140" s="101">
        <f t="shared" si="169"/>
        <v>44662</v>
      </c>
      <c r="Y140" s="101">
        <f t="shared" si="169"/>
        <v>44669</v>
      </c>
      <c r="Z140" s="101">
        <f t="shared" si="169"/>
        <v>44676</v>
      </c>
      <c r="AA140" s="101">
        <f t="shared" si="169"/>
        <v>44683</v>
      </c>
      <c r="AB140" s="101">
        <f t="shared" si="169"/>
        <v>44690</v>
      </c>
      <c r="AC140" s="101">
        <f t="shared" si="169"/>
        <v>44697</v>
      </c>
      <c r="AD140" s="101">
        <f t="shared" si="169"/>
        <v>44704</v>
      </c>
      <c r="AE140" s="101">
        <f t="shared" si="169"/>
        <v>44711</v>
      </c>
      <c r="AF140" s="101">
        <f t="shared" si="169"/>
        <v>44718</v>
      </c>
      <c r="AG140" s="101">
        <f t="shared" si="169"/>
        <v>44725</v>
      </c>
      <c r="AH140" s="101">
        <f t="shared" si="169"/>
        <v>44732</v>
      </c>
      <c r="AI140" s="101">
        <f t="shared" si="169"/>
        <v>44739</v>
      </c>
      <c r="AJ140" s="101">
        <f t="shared" si="169"/>
        <v>44746</v>
      </c>
      <c r="AK140" s="101">
        <f t="shared" si="169"/>
        <v>44753</v>
      </c>
      <c r="AL140" s="101">
        <f t="shared" si="169"/>
        <v>44760</v>
      </c>
      <c r="AM140" s="101">
        <f t="shared" si="169"/>
        <v>44767</v>
      </c>
      <c r="AN140" s="101">
        <f t="shared" si="169"/>
        <v>44774</v>
      </c>
      <c r="AO140" s="101">
        <f t="shared" si="169"/>
        <v>44781</v>
      </c>
      <c r="AP140" s="101">
        <f t="shared" si="169"/>
        <v>44788</v>
      </c>
      <c r="AQ140" s="101">
        <f t="shared" si="169"/>
        <v>44795</v>
      </c>
      <c r="AR140" s="101">
        <f t="shared" si="169"/>
        <v>44802</v>
      </c>
      <c r="AS140" s="101">
        <f t="shared" si="169"/>
        <v>44809</v>
      </c>
      <c r="AT140" s="101">
        <f t="shared" si="169"/>
        <v>44816</v>
      </c>
      <c r="AU140" s="101">
        <f t="shared" si="169"/>
        <v>44823</v>
      </c>
      <c r="AV140" s="101">
        <f t="shared" si="169"/>
        <v>44830</v>
      </c>
      <c r="AW140" s="101">
        <f t="shared" si="169"/>
        <v>44837</v>
      </c>
      <c r="AX140" s="101">
        <f t="shared" si="169"/>
        <v>44844</v>
      </c>
      <c r="AY140" s="101">
        <f t="shared" si="169"/>
        <v>44851</v>
      </c>
      <c r="AZ140" s="101">
        <f t="shared" si="169"/>
        <v>44858</v>
      </c>
      <c r="BA140" s="101">
        <f t="shared" si="169"/>
        <v>44865</v>
      </c>
      <c r="BB140" s="101">
        <f t="shared" si="169"/>
        <v>44872</v>
      </c>
      <c r="BC140" s="101">
        <f t="shared" si="169"/>
        <v>44879</v>
      </c>
      <c r="BD140" s="101">
        <f t="shared" si="169"/>
        <v>44886</v>
      </c>
      <c r="BE140" s="101">
        <f t="shared" si="169"/>
        <v>44893</v>
      </c>
      <c r="BF140" s="101">
        <f t="shared" si="169"/>
        <v>44900</v>
      </c>
      <c r="BG140" s="101">
        <f t="shared" si="169"/>
        <v>44907</v>
      </c>
      <c r="BH140" s="101">
        <f t="shared" si="169"/>
        <v>44914</v>
      </c>
      <c r="BI140" s="101">
        <f t="shared" si="169"/>
        <v>44921</v>
      </c>
      <c r="BJ140" s="101">
        <f t="shared" si="169"/>
        <v>44928</v>
      </c>
      <c r="BK140" s="101">
        <f t="shared" si="169"/>
        <v>44935</v>
      </c>
      <c r="BL140" s="101">
        <f t="shared" si="169"/>
        <v>44942</v>
      </c>
      <c r="BM140" s="101">
        <f t="shared" si="169"/>
        <v>44949</v>
      </c>
      <c r="BN140" s="102">
        <f t="shared" si="169"/>
        <v>44956</v>
      </c>
    </row>
    <row r="141" spans="13:66" ht="18.600000000000001" thickBot="1" x14ac:dyDescent="0.35">
      <c r="N141" s="104" t="str">
        <f>N$20</f>
        <v>AL</v>
      </c>
      <c r="O141" s="106">
        <f>O$20</f>
        <v>44605</v>
      </c>
      <c r="P141" s="107">
        <f t="shared" ref="P141:BN141" si="170">P$20</f>
        <v>44612</v>
      </c>
      <c r="Q141" s="107">
        <f t="shared" si="170"/>
        <v>44619</v>
      </c>
      <c r="R141" s="107">
        <f t="shared" si="170"/>
        <v>44626</v>
      </c>
      <c r="S141" s="107">
        <f>S$20</f>
        <v>44633</v>
      </c>
      <c r="T141" s="107">
        <f t="shared" si="170"/>
        <v>44640</v>
      </c>
      <c r="U141" s="107">
        <f t="shared" si="170"/>
        <v>44647</v>
      </c>
      <c r="V141" s="107">
        <f t="shared" si="170"/>
        <v>44654</v>
      </c>
      <c r="W141" s="107">
        <f t="shared" si="170"/>
        <v>44661</v>
      </c>
      <c r="X141" s="107">
        <f t="shared" si="170"/>
        <v>44668</v>
      </c>
      <c r="Y141" s="107">
        <f t="shared" si="170"/>
        <v>44675</v>
      </c>
      <c r="Z141" s="107">
        <f t="shared" si="170"/>
        <v>44682</v>
      </c>
      <c r="AA141" s="107">
        <f t="shared" si="170"/>
        <v>44689</v>
      </c>
      <c r="AB141" s="107">
        <f t="shared" si="170"/>
        <v>44696</v>
      </c>
      <c r="AC141" s="107">
        <f t="shared" si="170"/>
        <v>44703</v>
      </c>
      <c r="AD141" s="107">
        <f t="shared" si="170"/>
        <v>44710</v>
      </c>
      <c r="AE141" s="107">
        <f t="shared" si="170"/>
        <v>44717</v>
      </c>
      <c r="AF141" s="107">
        <f t="shared" si="170"/>
        <v>44724</v>
      </c>
      <c r="AG141" s="107">
        <f t="shared" si="170"/>
        <v>44731</v>
      </c>
      <c r="AH141" s="107">
        <f t="shared" si="170"/>
        <v>44738</v>
      </c>
      <c r="AI141" s="107">
        <f t="shared" si="170"/>
        <v>44745</v>
      </c>
      <c r="AJ141" s="107">
        <f t="shared" si="170"/>
        <v>44752</v>
      </c>
      <c r="AK141" s="107">
        <f t="shared" si="170"/>
        <v>44759</v>
      </c>
      <c r="AL141" s="107">
        <f t="shared" si="170"/>
        <v>44766</v>
      </c>
      <c r="AM141" s="107">
        <f t="shared" si="170"/>
        <v>44773</v>
      </c>
      <c r="AN141" s="107">
        <f t="shared" si="170"/>
        <v>44780</v>
      </c>
      <c r="AO141" s="107">
        <f t="shared" si="170"/>
        <v>44787</v>
      </c>
      <c r="AP141" s="107">
        <f t="shared" si="170"/>
        <v>44794</v>
      </c>
      <c r="AQ141" s="107">
        <f t="shared" si="170"/>
        <v>44801</v>
      </c>
      <c r="AR141" s="107">
        <f t="shared" si="170"/>
        <v>44808</v>
      </c>
      <c r="AS141" s="107">
        <f t="shared" si="170"/>
        <v>44815</v>
      </c>
      <c r="AT141" s="107">
        <f t="shared" si="170"/>
        <v>44822</v>
      </c>
      <c r="AU141" s="107">
        <f t="shared" si="170"/>
        <v>44829</v>
      </c>
      <c r="AV141" s="107">
        <f t="shared" si="170"/>
        <v>44836</v>
      </c>
      <c r="AW141" s="107">
        <f t="shared" si="170"/>
        <v>44843</v>
      </c>
      <c r="AX141" s="107">
        <f t="shared" si="170"/>
        <v>44850</v>
      </c>
      <c r="AY141" s="107">
        <f t="shared" si="170"/>
        <v>44857</v>
      </c>
      <c r="AZ141" s="107">
        <f t="shared" si="170"/>
        <v>44864</v>
      </c>
      <c r="BA141" s="107">
        <f t="shared" si="170"/>
        <v>44871</v>
      </c>
      <c r="BB141" s="107">
        <f t="shared" si="170"/>
        <v>44878</v>
      </c>
      <c r="BC141" s="107">
        <f t="shared" si="170"/>
        <v>44885</v>
      </c>
      <c r="BD141" s="107">
        <f t="shared" si="170"/>
        <v>44892</v>
      </c>
      <c r="BE141" s="107">
        <f t="shared" si="170"/>
        <v>44899</v>
      </c>
      <c r="BF141" s="107">
        <f t="shared" si="170"/>
        <v>44906</v>
      </c>
      <c r="BG141" s="107">
        <f t="shared" si="170"/>
        <v>44913</v>
      </c>
      <c r="BH141" s="107">
        <f t="shared" si="170"/>
        <v>44920</v>
      </c>
      <c r="BI141" s="107">
        <f t="shared" si="170"/>
        <v>44927</v>
      </c>
      <c r="BJ141" s="107">
        <f t="shared" si="170"/>
        <v>44934</v>
      </c>
      <c r="BK141" s="107">
        <f t="shared" si="170"/>
        <v>44941</v>
      </c>
      <c r="BL141" s="107">
        <f t="shared" si="170"/>
        <v>44948</v>
      </c>
      <c r="BM141" s="107">
        <f t="shared" si="170"/>
        <v>44955</v>
      </c>
      <c r="BN141" s="108">
        <f t="shared" si="170"/>
        <v>44962</v>
      </c>
    </row>
    <row r="142" spans="13:66" ht="18.600000000000001" thickBot="1" x14ac:dyDescent="0.4">
      <c r="M142" s="17" t="s">
        <v>32</v>
      </c>
      <c r="N142" s="89" t="e">
        <f>VLOOKUP(M142,#REF!,2,FALSE)</f>
        <v>#REF!</v>
      </c>
      <c r="O142" s="111" t="str">
        <f>O$21</f>
        <v>S7</v>
      </c>
      <c r="P142" s="112" t="str">
        <f>P$21</f>
        <v>S8</v>
      </c>
      <c r="Q142" s="112" t="str">
        <f t="shared" ref="Q142:BN142" si="171">Q$21</f>
        <v>S9</v>
      </c>
      <c r="R142" s="112" t="str">
        <f t="shared" si="171"/>
        <v>S10</v>
      </c>
      <c r="S142" s="112" t="str">
        <f t="shared" si="171"/>
        <v>S11</v>
      </c>
      <c r="T142" s="112" t="str">
        <f t="shared" si="171"/>
        <v>S12</v>
      </c>
      <c r="U142" s="112" t="str">
        <f t="shared" si="171"/>
        <v>S13</v>
      </c>
      <c r="V142" s="112" t="str">
        <f t="shared" si="171"/>
        <v>S14</v>
      </c>
      <c r="W142" s="112" t="str">
        <f t="shared" si="171"/>
        <v>S15</v>
      </c>
      <c r="X142" s="112" t="str">
        <f t="shared" si="171"/>
        <v>S16</v>
      </c>
      <c r="Y142" s="112" t="str">
        <f t="shared" si="171"/>
        <v>S17</v>
      </c>
      <c r="Z142" s="112" t="str">
        <f t="shared" si="171"/>
        <v>S18</v>
      </c>
      <c r="AA142" s="112" t="str">
        <f t="shared" si="171"/>
        <v>S19</v>
      </c>
      <c r="AB142" s="112" t="str">
        <f t="shared" si="171"/>
        <v>S20</v>
      </c>
      <c r="AC142" s="112" t="str">
        <f t="shared" si="171"/>
        <v>S21</v>
      </c>
      <c r="AD142" s="112" t="str">
        <f t="shared" si="171"/>
        <v>S22</v>
      </c>
      <c r="AE142" s="112" t="str">
        <f t="shared" si="171"/>
        <v>S23</v>
      </c>
      <c r="AF142" s="112" t="str">
        <f t="shared" si="171"/>
        <v>S24</v>
      </c>
      <c r="AG142" s="112" t="str">
        <f t="shared" si="171"/>
        <v>S25</v>
      </c>
      <c r="AH142" s="112" t="str">
        <f t="shared" si="171"/>
        <v>S26</v>
      </c>
      <c r="AI142" s="112" t="str">
        <f t="shared" si="171"/>
        <v>S27</v>
      </c>
      <c r="AJ142" s="112" t="str">
        <f t="shared" si="171"/>
        <v>S28</v>
      </c>
      <c r="AK142" s="112" t="str">
        <f t="shared" si="171"/>
        <v>S29</v>
      </c>
      <c r="AL142" s="112" t="str">
        <f t="shared" si="171"/>
        <v>S30</v>
      </c>
      <c r="AM142" s="112" t="str">
        <f t="shared" si="171"/>
        <v>S31</v>
      </c>
      <c r="AN142" s="112" t="str">
        <f t="shared" si="171"/>
        <v>S32</v>
      </c>
      <c r="AO142" s="112" t="str">
        <f t="shared" si="171"/>
        <v>S33</v>
      </c>
      <c r="AP142" s="112" t="str">
        <f t="shared" si="171"/>
        <v>S34</v>
      </c>
      <c r="AQ142" s="112" t="str">
        <f t="shared" si="171"/>
        <v>S35</v>
      </c>
      <c r="AR142" s="112" t="str">
        <f t="shared" si="171"/>
        <v>S36</v>
      </c>
      <c r="AS142" s="112" t="str">
        <f t="shared" si="171"/>
        <v>S37</v>
      </c>
      <c r="AT142" s="112" t="str">
        <f t="shared" si="171"/>
        <v>S38</v>
      </c>
      <c r="AU142" s="112" t="str">
        <f t="shared" si="171"/>
        <v>S39</v>
      </c>
      <c r="AV142" s="112" t="str">
        <f t="shared" si="171"/>
        <v>S40</v>
      </c>
      <c r="AW142" s="112" t="str">
        <f t="shared" si="171"/>
        <v>S41</v>
      </c>
      <c r="AX142" s="112" t="str">
        <f t="shared" si="171"/>
        <v>S42</v>
      </c>
      <c r="AY142" s="112" t="str">
        <f t="shared" si="171"/>
        <v>S43</v>
      </c>
      <c r="AZ142" s="112" t="str">
        <f t="shared" si="171"/>
        <v>S44</v>
      </c>
      <c r="BA142" s="112" t="str">
        <f t="shared" si="171"/>
        <v>S45</v>
      </c>
      <c r="BB142" s="112" t="str">
        <f t="shared" si="171"/>
        <v>S46</v>
      </c>
      <c r="BC142" s="112" t="str">
        <f t="shared" si="171"/>
        <v>S47</v>
      </c>
      <c r="BD142" s="112" t="str">
        <f t="shared" si="171"/>
        <v>S48</v>
      </c>
      <c r="BE142" s="112" t="str">
        <f t="shared" si="171"/>
        <v>S49</v>
      </c>
      <c r="BF142" s="112" t="str">
        <f t="shared" si="171"/>
        <v>S50</v>
      </c>
      <c r="BG142" s="112" t="str">
        <f t="shared" si="171"/>
        <v>S51</v>
      </c>
      <c r="BH142" s="112" t="str">
        <f t="shared" si="171"/>
        <v>S52</v>
      </c>
      <c r="BI142" s="112" t="str">
        <f t="shared" si="171"/>
        <v>S53</v>
      </c>
      <c r="BJ142" s="112" t="str">
        <f t="shared" si="171"/>
        <v>S1</v>
      </c>
      <c r="BK142" s="112" t="str">
        <f t="shared" si="171"/>
        <v>S2</v>
      </c>
      <c r="BL142" s="112" t="str">
        <f t="shared" si="171"/>
        <v>S3</v>
      </c>
      <c r="BM142" s="112" t="str">
        <f t="shared" si="171"/>
        <v>S4</v>
      </c>
      <c r="BN142" s="113" t="str">
        <f t="shared" si="171"/>
        <v>S5</v>
      </c>
    </row>
    <row r="143" spans="13:66" x14ac:dyDescent="0.3">
      <c r="M143" s="44" t="str">
        <f t="shared" ref="M143:M151" si="172">M115</f>
        <v>DESIGN</v>
      </c>
      <c r="N143" s="86">
        <f t="shared" ref="N143:N151" si="173">SUM(O143:BN143)</f>
        <v>0</v>
      </c>
      <c r="BN143" s="120"/>
    </row>
    <row r="144" spans="13:66" x14ac:dyDescent="0.3">
      <c r="M144" s="18" t="str">
        <f t="shared" si="172"/>
        <v>DATA PREP</v>
      </c>
      <c r="N144" s="87">
        <f t="shared" si="173"/>
        <v>0</v>
      </c>
      <c r="BN144" s="120"/>
    </row>
    <row r="145" spans="13:66" x14ac:dyDescent="0.3">
      <c r="M145" s="18" t="str">
        <f t="shared" si="172"/>
        <v>EXEC 1</v>
      </c>
      <c r="N145" s="87">
        <f t="shared" si="173"/>
        <v>0</v>
      </c>
      <c r="BN145" s="120"/>
    </row>
    <row r="146" spans="13:66" x14ac:dyDescent="0.3">
      <c r="M146" s="18" t="str">
        <f t="shared" si="172"/>
        <v>MNG</v>
      </c>
      <c r="N146" s="87">
        <f t="shared" si="173"/>
        <v>0</v>
      </c>
      <c r="BN146" s="120"/>
    </row>
    <row r="147" spans="13:66" x14ac:dyDescent="0.3">
      <c r="M147" s="18" t="str">
        <f t="shared" si="172"/>
        <v>SUPP UAT</v>
      </c>
      <c r="N147" s="87">
        <f t="shared" si="173"/>
        <v>0</v>
      </c>
      <c r="BN147" s="120"/>
    </row>
    <row r="148" spans="13:66" x14ac:dyDescent="0.3">
      <c r="M148" s="18">
        <f t="shared" si="172"/>
        <v>0</v>
      </c>
      <c r="N148" s="87">
        <f t="shared" si="173"/>
        <v>0</v>
      </c>
      <c r="BN148" s="120"/>
    </row>
    <row r="149" spans="13:66" x14ac:dyDescent="0.3">
      <c r="M149" s="18">
        <f t="shared" si="172"/>
        <v>0</v>
      </c>
      <c r="N149" s="87">
        <f t="shared" si="173"/>
        <v>0</v>
      </c>
      <c r="BN149" s="120"/>
    </row>
    <row r="150" spans="13:66" x14ac:dyDescent="0.3">
      <c r="M150" s="18">
        <f t="shared" si="172"/>
        <v>0</v>
      </c>
      <c r="N150" s="87">
        <f t="shared" si="173"/>
        <v>0</v>
      </c>
      <c r="BN150" s="120"/>
    </row>
    <row r="151" spans="13:66" ht="15" thickBot="1" x14ac:dyDescent="0.35">
      <c r="M151" s="45">
        <f t="shared" si="172"/>
        <v>0</v>
      </c>
      <c r="N151" s="88">
        <f t="shared" si="173"/>
        <v>0</v>
      </c>
      <c r="BN151" s="120"/>
    </row>
    <row r="152" spans="13:66" ht="15" thickBot="1" x14ac:dyDescent="0.35">
      <c r="N152" s="70">
        <f>SUM(N143:N151)</f>
        <v>0</v>
      </c>
      <c r="O152" s="28">
        <f>SUM(O143:O151)</f>
        <v>0</v>
      </c>
      <c r="P152" s="29">
        <f t="shared" ref="P152:BN152" si="174">SUM(P143:P151)</f>
        <v>0</v>
      </c>
      <c r="Q152" s="29">
        <f t="shared" si="174"/>
        <v>0</v>
      </c>
      <c r="R152" s="29">
        <f t="shared" si="174"/>
        <v>0</v>
      </c>
      <c r="S152" s="29">
        <f t="shared" si="174"/>
        <v>0</v>
      </c>
      <c r="T152" s="29">
        <f t="shared" si="174"/>
        <v>0</v>
      </c>
      <c r="U152" s="29">
        <f t="shared" si="174"/>
        <v>0</v>
      </c>
      <c r="V152" s="29">
        <f t="shared" si="174"/>
        <v>0</v>
      </c>
      <c r="W152" s="29">
        <f t="shared" si="174"/>
        <v>0</v>
      </c>
      <c r="X152" s="29">
        <f t="shared" si="174"/>
        <v>0</v>
      </c>
      <c r="Y152" s="29">
        <f t="shared" si="174"/>
        <v>0</v>
      </c>
      <c r="Z152" s="29">
        <f t="shared" si="174"/>
        <v>0</v>
      </c>
      <c r="AA152" s="29">
        <f t="shared" si="174"/>
        <v>0</v>
      </c>
      <c r="AB152" s="29">
        <f t="shared" si="174"/>
        <v>0</v>
      </c>
      <c r="AC152" s="29">
        <f t="shared" si="174"/>
        <v>0</v>
      </c>
      <c r="AD152" s="29">
        <f t="shared" si="174"/>
        <v>0</v>
      </c>
      <c r="AE152" s="29">
        <f t="shared" si="174"/>
        <v>0</v>
      </c>
      <c r="AF152" s="29">
        <f t="shared" si="174"/>
        <v>0</v>
      </c>
      <c r="AG152" s="29">
        <f t="shared" si="174"/>
        <v>0</v>
      </c>
      <c r="AH152" s="29">
        <f t="shared" si="174"/>
        <v>0</v>
      </c>
      <c r="AI152" s="29">
        <f t="shared" si="174"/>
        <v>0</v>
      </c>
      <c r="AJ152" s="29">
        <f t="shared" si="174"/>
        <v>0</v>
      </c>
      <c r="AK152" s="29">
        <f t="shared" si="174"/>
        <v>0</v>
      </c>
      <c r="AL152" s="29">
        <f t="shared" si="174"/>
        <v>0</v>
      </c>
      <c r="AM152" s="29">
        <f t="shared" si="174"/>
        <v>0</v>
      </c>
      <c r="AN152" s="29">
        <f t="shared" si="174"/>
        <v>0</v>
      </c>
      <c r="AO152" s="29">
        <f t="shared" si="174"/>
        <v>0</v>
      </c>
      <c r="AP152" s="29">
        <f t="shared" si="174"/>
        <v>0</v>
      </c>
      <c r="AQ152" s="29">
        <f t="shared" si="174"/>
        <v>0</v>
      </c>
      <c r="AR152" s="29">
        <f t="shared" si="174"/>
        <v>0</v>
      </c>
      <c r="AS152" s="29">
        <f t="shared" si="174"/>
        <v>0</v>
      </c>
      <c r="AT152" s="29">
        <f t="shared" si="174"/>
        <v>0</v>
      </c>
      <c r="AU152" s="29">
        <f t="shared" si="174"/>
        <v>0</v>
      </c>
      <c r="AV152" s="29">
        <f t="shared" si="174"/>
        <v>0</v>
      </c>
      <c r="AW152" s="29">
        <f t="shared" si="174"/>
        <v>0</v>
      </c>
      <c r="AX152" s="29">
        <f t="shared" si="174"/>
        <v>0</v>
      </c>
      <c r="AY152" s="29">
        <f t="shared" si="174"/>
        <v>0</v>
      </c>
      <c r="AZ152" s="29">
        <f t="shared" si="174"/>
        <v>0</v>
      </c>
      <c r="BA152" s="29">
        <f t="shared" si="174"/>
        <v>0</v>
      </c>
      <c r="BB152" s="29">
        <f t="shared" si="174"/>
        <v>0</v>
      </c>
      <c r="BC152" s="29">
        <f t="shared" si="174"/>
        <v>0</v>
      </c>
      <c r="BD152" s="29">
        <f t="shared" si="174"/>
        <v>0</v>
      </c>
      <c r="BE152" s="29">
        <f t="shared" si="174"/>
        <v>0</v>
      </c>
      <c r="BF152" s="29">
        <f t="shared" si="174"/>
        <v>0</v>
      </c>
      <c r="BG152" s="29">
        <f t="shared" si="174"/>
        <v>0</v>
      </c>
      <c r="BH152" s="29">
        <f t="shared" si="174"/>
        <v>0</v>
      </c>
      <c r="BI152" s="29">
        <f t="shared" si="174"/>
        <v>0</v>
      </c>
      <c r="BJ152" s="29">
        <f t="shared" si="174"/>
        <v>0</v>
      </c>
      <c r="BK152" s="29">
        <f t="shared" si="174"/>
        <v>0</v>
      </c>
      <c r="BL152" s="29">
        <f t="shared" si="174"/>
        <v>0</v>
      </c>
      <c r="BM152" s="29">
        <f t="shared" si="174"/>
        <v>0</v>
      </c>
      <c r="BN152" s="30">
        <f t="shared" si="174"/>
        <v>0</v>
      </c>
    </row>
    <row r="153" spans="13:66" ht="15" thickBot="1" x14ac:dyDescent="0.35">
      <c r="N153" s="250" t="s">
        <v>360</v>
      </c>
      <c r="O153" s="251">
        <v>25</v>
      </c>
      <c r="P153" s="251">
        <v>25</v>
      </c>
      <c r="Q153" s="251">
        <v>25</v>
      </c>
      <c r="R153" s="251">
        <v>25</v>
      </c>
      <c r="S153" s="251">
        <v>25</v>
      </c>
      <c r="T153" s="251">
        <v>25</v>
      </c>
      <c r="U153" s="251">
        <v>25</v>
      </c>
      <c r="V153" s="251">
        <v>25</v>
      </c>
      <c r="W153" s="251">
        <v>25</v>
      </c>
      <c r="X153" s="251">
        <v>25</v>
      </c>
      <c r="Y153" s="251">
        <v>25</v>
      </c>
      <c r="Z153" s="251">
        <v>25</v>
      </c>
      <c r="AA153" s="251">
        <v>25</v>
      </c>
      <c r="AB153" s="251">
        <v>25</v>
      </c>
      <c r="AC153" s="251">
        <v>25</v>
      </c>
      <c r="AD153" s="251">
        <v>25</v>
      </c>
      <c r="AE153" s="251">
        <v>25</v>
      </c>
      <c r="AF153" s="251">
        <v>25</v>
      </c>
      <c r="AG153" s="251">
        <v>25</v>
      </c>
      <c r="AH153" s="251">
        <v>25</v>
      </c>
      <c r="AI153" s="251">
        <v>25</v>
      </c>
      <c r="AJ153" s="251">
        <v>25</v>
      </c>
      <c r="AK153" s="251">
        <v>25</v>
      </c>
      <c r="AL153" s="251">
        <v>25</v>
      </c>
      <c r="AM153" s="251">
        <v>25</v>
      </c>
      <c r="AN153" s="251">
        <v>25</v>
      </c>
      <c r="AO153" s="251">
        <v>25</v>
      </c>
      <c r="AP153" s="251">
        <v>25</v>
      </c>
      <c r="AQ153" s="251">
        <v>25</v>
      </c>
      <c r="AR153" s="251">
        <v>25</v>
      </c>
      <c r="AS153" s="251">
        <v>25</v>
      </c>
      <c r="AT153" s="251">
        <v>25</v>
      </c>
      <c r="AU153" s="251">
        <v>25</v>
      </c>
      <c r="AV153" s="251">
        <v>25</v>
      </c>
      <c r="AW153" s="251">
        <v>25</v>
      </c>
      <c r="AX153" s="251">
        <v>25</v>
      </c>
      <c r="AY153" s="251">
        <v>25</v>
      </c>
      <c r="AZ153" s="251">
        <v>25</v>
      </c>
      <c r="BA153" s="251">
        <v>25</v>
      </c>
      <c r="BB153" s="251">
        <v>25</v>
      </c>
      <c r="BC153" s="251">
        <v>25</v>
      </c>
      <c r="BD153" s="251">
        <v>25</v>
      </c>
      <c r="BE153" s="251">
        <v>25</v>
      </c>
      <c r="BF153" s="251">
        <v>25</v>
      </c>
      <c r="BG153" s="251">
        <v>25</v>
      </c>
      <c r="BH153" s="251">
        <v>25</v>
      </c>
      <c r="BI153" s="251">
        <v>25</v>
      </c>
      <c r="BJ153" s="251">
        <v>25</v>
      </c>
      <c r="BK153" s="251">
        <v>25</v>
      </c>
      <c r="BL153" s="251">
        <v>25</v>
      </c>
      <c r="BM153" s="251">
        <v>25</v>
      </c>
      <c r="BN153" s="251">
        <v>25</v>
      </c>
    </row>
    <row r="154" spans="13:66" ht="18" x14ac:dyDescent="0.3">
      <c r="N154" s="103" t="str">
        <f>N$19</f>
        <v>DAL</v>
      </c>
      <c r="O154" s="100">
        <f>O$19</f>
        <v>44599</v>
      </c>
      <c r="P154" s="101">
        <f t="shared" ref="P154:BN154" si="175">P$19</f>
        <v>44606</v>
      </c>
      <c r="Q154" s="101">
        <f t="shared" si="175"/>
        <v>44613</v>
      </c>
      <c r="R154" s="101">
        <f t="shared" si="175"/>
        <v>44620</v>
      </c>
      <c r="S154" s="101">
        <f t="shared" si="175"/>
        <v>44627</v>
      </c>
      <c r="T154" s="101">
        <f t="shared" si="175"/>
        <v>44634</v>
      </c>
      <c r="U154" s="101">
        <f t="shared" si="175"/>
        <v>44641</v>
      </c>
      <c r="V154" s="101">
        <f t="shared" si="175"/>
        <v>44648</v>
      </c>
      <c r="W154" s="101">
        <f t="shared" si="175"/>
        <v>44655</v>
      </c>
      <c r="X154" s="101">
        <f t="shared" si="175"/>
        <v>44662</v>
      </c>
      <c r="Y154" s="101">
        <f t="shared" si="175"/>
        <v>44669</v>
      </c>
      <c r="Z154" s="101">
        <f t="shared" si="175"/>
        <v>44676</v>
      </c>
      <c r="AA154" s="101">
        <f t="shared" si="175"/>
        <v>44683</v>
      </c>
      <c r="AB154" s="101">
        <f t="shared" si="175"/>
        <v>44690</v>
      </c>
      <c r="AC154" s="101">
        <f t="shared" si="175"/>
        <v>44697</v>
      </c>
      <c r="AD154" s="101">
        <f t="shared" si="175"/>
        <v>44704</v>
      </c>
      <c r="AE154" s="101">
        <f t="shared" si="175"/>
        <v>44711</v>
      </c>
      <c r="AF154" s="101">
        <f t="shared" si="175"/>
        <v>44718</v>
      </c>
      <c r="AG154" s="101">
        <f t="shared" si="175"/>
        <v>44725</v>
      </c>
      <c r="AH154" s="101">
        <f t="shared" si="175"/>
        <v>44732</v>
      </c>
      <c r="AI154" s="101">
        <f t="shared" si="175"/>
        <v>44739</v>
      </c>
      <c r="AJ154" s="101">
        <f t="shared" si="175"/>
        <v>44746</v>
      </c>
      <c r="AK154" s="101">
        <f t="shared" si="175"/>
        <v>44753</v>
      </c>
      <c r="AL154" s="101">
        <f t="shared" si="175"/>
        <v>44760</v>
      </c>
      <c r="AM154" s="101">
        <f t="shared" si="175"/>
        <v>44767</v>
      </c>
      <c r="AN154" s="101">
        <f t="shared" si="175"/>
        <v>44774</v>
      </c>
      <c r="AO154" s="101">
        <f t="shared" si="175"/>
        <v>44781</v>
      </c>
      <c r="AP154" s="101">
        <f t="shared" si="175"/>
        <v>44788</v>
      </c>
      <c r="AQ154" s="101">
        <f t="shared" si="175"/>
        <v>44795</v>
      </c>
      <c r="AR154" s="101">
        <f t="shared" si="175"/>
        <v>44802</v>
      </c>
      <c r="AS154" s="101">
        <f t="shared" si="175"/>
        <v>44809</v>
      </c>
      <c r="AT154" s="101">
        <f t="shared" si="175"/>
        <v>44816</v>
      </c>
      <c r="AU154" s="101">
        <f t="shared" si="175"/>
        <v>44823</v>
      </c>
      <c r="AV154" s="101">
        <f t="shared" si="175"/>
        <v>44830</v>
      </c>
      <c r="AW154" s="101">
        <f t="shared" si="175"/>
        <v>44837</v>
      </c>
      <c r="AX154" s="101">
        <f t="shared" si="175"/>
        <v>44844</v>
      </c>
      <c r="AY154" s="101">
        <f t="shared" si="175"/>
        <v>44851</v>
      </c>
      <c r="AZ154" s="101">
        <f t="shared" si="175"/>
        <v>44858</v>
      </c>
      <c r="BA154" s="101">
        <f t="shared" si="175"/>
        <v>44865</v>
      </c>
      <c r="BB154" s="101">
        <f t="shared" si="175"/>
        <v>44872</v>
      </c>
      <c r="BC154" s="101">
        <f t="shared" si="175"/>
        <v>44879</v>
      </c>
      <c r="BD154" s="101">
        <f t="shared" si="175"/>
        <v>44886</v>
      </c>
      <c r="BE154" s="101">
        <f t="shared" si="175"/>
        <v>44893</v>
      </c>
      <c r="BF154" s="101">
        <f t="shared" si="175"/>
        <v>44900</v>
      </c>
      <c r="BG154" s="101">
        <f t="shared" si="175"/>
        <v>44907</v>
      </c>
      <c r="BH154" s="101">
        <f t="shared" si="175"/>
        <v>44914</v>
      </c>
      <c r="BI154" s="101">
        <f t="shared" si="175"/>
        <v>44921</v>
      </c>
      <c r="BJ154" s="101">
        <f t="shared" si="175"/>
        <v>44928</v>
      </c>
      <c r="BK154" s="101">
        <f t="shared" si="175"/>
        <v>44935</v>
      </c>
      <c r="BL154" s="101">
        <f t="shared" si="175"/>
        <v>44942</v>
      </c>
      <c r="BM154" s="101">
        <f t="shared" si="175"/>
        <v>44949</v>
      </c>
      <c r="BN154" s="102">
        <f t="shared" si="175"/>
        <v>44956</v>
      </c>
    </row>
    <row r="155" spans="13:66" ht="18.600000000000001" thickBot="1" x14ac:dyDescent="0.35">
      <c r="N155" s="104" t="str">
        <f>N$20</f>
        <v>AL</v>
      </c>
      <c r="O155" s="106">
        <f>O$20</f>
        <v>44605</v>
      </c>
      <c r="P155" s="107">
        <f t="shared" ref="P155:BN155" si="176">P$20</f>
        <v>44612</v>
      </c>
      <c r="Q155" s="107">
        <f t="shared" si="176"/>
        <v>44619</v>
      </c>
      <c r="R155" s="107">
        <f t="shared" si="176"/>
        <v>44626</v>
      </c>
      <c r="S155" s="107">
        <f>S$20</f>
        <v>44633</v>
      </c>
      <c r="T155" s="107">
        <f t="shared" si="176"/>
        <v>44640</v>
      </c>
      <c r="U155" s="107">
        <f t="shared" si="176"/>
        <v>44647</v>
      </c>
      <c r="V155" s="107">
        <f t="shared" si="176"/>
        <v>44654</v>
      </c>
      <c r="W155" s="107">
        <f t="shared" si="176"/>
        <v>44661</v>
      </c>
      <c r="X155" s="107">
        <f t="shared" si="176"/>
        <v>44668</v>
      </c>
      <c r="Y155" s="107">
        <f t="shared" si="176"/>
        <v>44675</v>
      </c>
      <c r="Z155" s="107">
        <f t="shared" si="176"/>
        <v>44682</v>
      </c>
      <c r="AA155" s="107">
        <f t="shared" si="176"/>
        <v>44689</v>
      </c>
      <c r="AB155" s="107">
        <f t="shared" si="176"/>
        <v>44696</v>
      </c>
      <c r="AC155" s="107">
        <f t="shared" si="176"/>
        <v>44703</v>
      </c>
      <c r="AD155" s="107">
        <f t="shared" si="176"/>
        <v>44710</v>
      </c>
      <c r="AE155" s="107">
        <f t="shared" si="176"/>
        <v>44717</v>
      </c>
      <c r="AF155" s="107">
        <f t="shared" si="176"/>
        <v>44724</v>
      </c>
      <c r="AG155" s="107">
        <f t="shared" si="176"/>
        <v>44731</v>
      </c>
      <c r="AH155" s="107">
        <f t="shared" si="176"/>
        <v>44738</v>
      </c>
      <c r="AI155" s="107">
        <f t="shared" si="176"/>
        <v>44745</v>
      </c>
      <c r="AJ155" s="107">
        <f t="shared" si="176"/>
        <v>44752</v>
      </c>
      <c r="AK155" s="107">
        <f t="shared" si="176"/>
        <v>44759</v>
      </c>
      <c r="AL155" s="107">
        <f t="shared" si="176"/>
        <v>44766</v>
      </c>
      <c r="AM155" s="107">
        <f t="shared" si="176"/>
        <v>44773</v>
      </c>
      <c r="AN155" s="107">
        <f t="shared" si="176"/>
        <v>44780</v>
      </c>
      <c r="AO155" s="107">
        <f t="shared" si="176"/>
        <v>44787</v>
      </c>
      <c r="AP155" s="107">
        <f t="shared" si="176"/>
        <v>44794</v>
      </c>
      <c r="AQ155" s="107">
        <f t="shared" si="176"/>
        <v>44801</v>
      </c>
      <c r="AR155" s="107">
        <f t="shared" si="176"/>
        <v>44808</v>
      </c>
      <c r="AS155" s="107">
        <f t="shared" si="176"/>
        <v>44815</v>
      </c>
      <c r="AT155" s="107">
        <f t="shared" si="176"/>
        <v>44822</v>
      </c>
      <c r="AU155" s="107">
        <f t="shared" si="176"/>
        <v>44829</v>
      </c>
      <c r="AV155" s="107">
        <f t="shared" si="176"/>
        <v>44836</v>
      </c>
      <c r="AW155" s="107">
        <f t="shared" si="176"/>
        <v>44843</v>
      </c>
      <c r="AX155" s="107">
        <f t="shared" si="176"/>
        <v>44850</v>
      </c>
      <c r="AY155" s="107">
        <f t="shared" si="176"/>
        <v>44857</v>
      </c>
      <c r="AZ155" s="107">
        <f t="shared" si="176"/>
        <v>44864</v>
      </c>
      <c r="BA155" s="107">
        <f t="shared" si="176"/>
        <v>44871</v>
      </c>
      <c r="BB155" s="107">
        <f t="shared" si="176"/>
        <v>44878</v>
      </c>
      <c r="BC155" s="107">
        <f t="shared" si="176"/>
        <v>44885</v>
      </c>
      <c r="BD155" s="107">
        <f t="shared" si="176"/>
        <v>44892</v>
      </c>
      <c r="BE155" s="107">
        <f t="shared" si="176"/>
        <v>44899</v>
      </c>
      <c r="BF155" s="107">
        <f t="shared" si="176"/>
        <v>44906</v>
      </c>
      <c r="BG155" s="107">
        <f t="shared" si="176"/>
        <v>44913</v>
      </c>
      <c r="BH155" s="107">
        <f t="shared" si="176"/>
        <v>44920</v>
      </c>
      <c r="BI155" s="107">
        <f t="shared" si="176"/>
        <v>44927</v>
      </c>
      <c r="BJ155" s="107">
        <f t="shared" si="176"/>
        <v>44934</v>
      </c>
      <c r="BK155" s="107">
        <f t="shared" si="176"/>
        <v>44941</v>
      </c>
      <c r="BL155" s="107">
        <f t="shared" si="176"/>
        <v>44948</v>
      </c>
      <c r="BM155" s="107">
        <f t="shared" si="176"/>
        <v>44955</v>
      </c>
      <c r="BN155" s="108">
        <f t="shared" si="176"/>
        <v>44962</v>
      </c>
    </row>
    <row r="156" spans="13:66" ht="18.600000000000001" thickBot="1" x14ac:dyDescent="0.4">
      <c r="M156" s="17" t="s">
        <v>32</v>
      </c>
      <c r="N156" s="89" t="e">
        <f>VLOOKUP(M156,#REF!,2,FALSE)</f>
        <v>#REF!</v>
      </c>
      <c r="O156" s="111" t="str">
        <f>O$21</f>
        <v>S7</v>
      </c>
      <c r="P156" s="112" t="str">
        <f>P$21</f>
        <v>S8</v>
      </c>
      <c r="Q156" s="112" t="str">
        <f t="shared" ref="Q156:BN156" si="177">Q$21</f>
        <v>S9</v>
      </c>
      <c r="R156" s="112" t="str">
        <f t="shared" si="177"/>
        <v>S10</v>
      </c>
      <c r="S156" s="112" t="str">
        <f t="shared" si="177"/>
        <v>S11</v>
      </c>
      <c r="T156" s="112" t="str">
        <f t="shared" si="177"/>
        <v>S12</v>
      </c>
      <c r="U156" s="112" t="str">
        <f t="shared" si="177"/>
        <v>S13</v>
      </c>
      <c r="V156" s="112" t="str">
        <f t="shared" si="177"/>
        <v>S14</v>
      </c>
      <c r="W156" s="112" t="str">
        <f t="shared" si="177"/>
        <v>S15</v>
      </c>
      <c r="X156" s="112" t="str">
        <f t="shared" si="177"/>
        <v>S16</v>
      </c>
      <c r="Y156" s="112" t="str">
        <f t="shared" si="177"/>
        <v>S17</v>
      </c>
      <c r="Z156" s="112" t="str">
        <f t="shared" si="177"/>
        <v>S18</v>
      </c>
      <c r="AA156" s="112" t="str">
        <f t="shared" si="177"/>
        <v>S19</v>
      </c>
      <c r="AB156" s="112" t="str">
        <f t="shared" si="177"/>
        <v>S20</v>
      </c>
      <c r="AC156" s="112" t="str">
        <f t="shared" si="177"/>
        <v>S21</v>
      </c>
      <c r="AD156" s="112" t="str">
        <f t="shared" si="177"/>
        <v>S22</v>
      </c>
      <c r="AE156" s="112" t="str">
        <f t="shared" si="177"/>
        <v>S23</v>
      </c>
      <c r="AF156" s="112" t="str">
        <f t="shared" si="177"/>
        <v>S24</v>
      </c>
      <c r="AG156" s="112" t="str">
        <f t="shared" si="177"/>
        <v>S25</v>
      </c>
      <c r="AH156" s="112" t="str">
        <f t="shared" si="177"/>
        <v>S26</v>
      </c>
      <c r="AI156" s="112" t="str">
        <f t="shared" si="177"/>
        <v>S27</v>
      </c>
      <c r="AJ156" s="112" t="str">
        <f t="shared" si="177"/>
        <v>S28</v>
      </c>
      <c r="AK156" s="112" t="str">
        <f t="shared" si="177"/>
        <v>S29</v>
      </c>
      <c r="AL156" s="112" t="str">
        <f t="shared" si="177"/>
        <v>S30</v>
      </c>
      <c r="AM156" s="112" t="str">
        <f t="shared" si="177"/>
        <v>S31</v>
      </c>
      <c r="AN156" s="112" t="str">
        <f t="shared" si="177"/>
        <v>S32</v>
      </c>
      <c r="AO156" s="112" t="str">
        <f t="shared" si="177"/>
        <v>S33</v>
      </c>
      <c r="AP156" s="112" t="str">
        <f t="shared" si="177"/>
        <v>S34</v>
      </c>
      <c r="AQ156" s="112" t="str">
        <f t="shared" si="177"/>
        <v>S35</v>
      </c>
      <c r="AR156" s="112" t="str">
        <f t="shared" si="177"/>
        <v>S36</v>
      </c>
      <c r="AS156" s="112" t="str">
        <f t="shared" si="177"/>
        <v>S37</v>
      </c>
      <c r="AT156" s="112" t="str">
        <f t="shared" si="177"/>
        <v>S38</v>
      </c>
      <c r="AU156" s="112" t="str">
        <f t="shared" si="177"/>
        <v>S39</v>
      </c>
      <c r="AV156" s="112" t="str">
        <f t="shared" si="177"/>
        <v>S40</v>
      </c>
      <c r="AW156" s="112" t="str">
        <f t="shared" si="177"/>
        <v>S41</v>
      </c>
      <c r="AX156" s="112" t="str">
        <f t="shared" si="177"/>
        <v>S42</v>
      </c>
      <c r="AY156" s="112" t="str">
        <f t="shared" si="177"/>
        <v>S43</v>
      </c>
      <c r="AZ156" s="112" t="str">
        <f t="shared" si="177"/>
        <v>S44</v>
      </c>
      <c r="BA156" s="112" t="str">
        <f t="shared" si="177"/>
        <v>S45</v>
      </c>
      <c r="BB156" s="112" t="str">
        <f t="shared" si="177"/>
        <v>S46</v>
      </c>
      <c r="BC156" s="112" t="str">
        <f t="shared" si="177"/>
        <v>S47</v>
      </c>
      <c r="BD156" s="112" t="str">
        <f t="shared" si="177"/>
        <v>S48</v>
      </c>
      <c r="BE156" s="112" t="str">
        <f t="shared" si="177"/>
        <v>S49</v>
      </c>
      <c r="BF156" s="112" t="str">
        <f t="shared" si="177"/>
        <v>S50</v>
      </c>
      <c r="BG156" s="112" t="str">
        <f t="shared" si="177"/>
        <v>S51</v>
      </c>
      <c r="BH156" s="112" t="str">
        <f t="shared" si="177"/>
        <v>S52</v>
      </c>
      <c r="BI156" s="112" t="str">
        <f t="shared" si="177"/>
        <v>S53</v>
      </c>
      <c r="BJ156" s="112" t="str">
        <f t="shared" si="177"/>
        <v>S1</v>
      </c>
      <c r="BK156" s="112" t="str">
        <f t="shared" si="177"/>
        <v>S2</v>
      </c>
      <c r="BL156" s="112" t="str">
        <f t="shared" si="177"/>
        <v>S3</v>
      </c>
      <c r="BM156" s="112" t="str">
        <f t="shared" si="177"/>
        <v>S4</v>
      </c>
      <c r="BN156" s="113" t="str">
        <f t="shared" si="177"/>
        <v>S5</v>
      </c>
    </row>
    <row r="157" spans="13:66" x14ac:dyDescent="0.3">
      <c r="M157" s="44" t="str">
        <f t="shared" ref="M157:M165" si="178">M143</f>
        <v>DESIGN</v>
      </c>
      <c r="N157" s="86">
        <f t="shared" ref="N157:N165" si="179">SUM(O157:BN157)</f>
        <v>0</v>
      </c>
      <c r="BN157" s="120"/>
    </row>
    <row r="158" spans="13:66" x14ac:dyDescent="0.3">
      <c r="M158" s="18" t="str">
        <f t="shared" si="178"/>
        <v>DATA PREP</v>
      </c>
      <c r="N158" s="87">
        <f t="shared" si="179"/>
        <v>0</v>
      </c>
      <c r="BN158" s="120"/>
    </row>
    <row r="159" spans="13:66" x14ac:dyDescent="0.3">
      <c r="M159" s="18" t="str">
        <f t="shared" si="178"/>
        <v>EXEC 1</v>
      </c>
      <c r="N159" s="87">
        <f t="shared" si="179"/>
        <v>0</v>
      </c>
      <c r="BN159" s="120"/>
    </row>
    <row r="160" spans="13:66" x14ac:dyDescent="0.3">
      <c r="M160" s="18" t="str">
        <f t="shared" si="178"/>
        <v>MNG</v>
      </c>
      <c r="N160" s="87">
        <f t="shared" si="179"/>
        <v>0</v>
      </c>
      <c r="BN160" s="120"/>
    </row>
    <row r="161" spans="4:66" x14ac:dyDescent="0.3">
      <c r="M161" s="18" t="str">
        <f t="shared" si="178"/>
        <v>SUPP UAT</v>
      </c>
      <c r="N161" s="87">
        <f t="shared" si="179"/>
        <v>0</v>
      </c>
      <c r="BN161" s="120"/>
    </row>
    <row r="162" spans="4:66" x14ac:dyDescent="0.3">
      <c r="M162" s="18">
        <f t="shared" si="178"/>
        <v>0</v>
      </c>
      <c r="N162" s="87">
        <f t="shared" si="179"/>
        <v>0</v>
      </c>
      <c r="BN162" s="120"/>
    </row>
    <row r="163" spans="4:66" x14ac:dyDescent="0.3">
      <c r="M163" s="18">
        <f t="shared" si="178"/>
        <v>0</v>
      </c>
      <c r="N163" s="87">
        <f t="shared" si="179"/>
        <v>0</v>
      </c>
      <c r="BN163" s="120"/>
    </row>
    <row r="164" spans="4:66" x14ac:dyDescent="0.3">
      <c r="M164" s="18">
        <f t="shared" si="178"/>
        <v>0</v>
      </c>
      <c r="N164" s="87">
        <f t="shared" si="179"/>
        <v>0</v>
      </c>
      <c r="BN164" s="120"/>
    </row>
    <row r="165" spans="4:66" ht="15" thickBot="1" x14ac:dyDescent="0.35">
      <c r="M165" s="45">
        <f t="shared" si="178"/>
        <v>0</v>
      </c>
      <c r="N165" s="88">
        <f t="shared" si="179"/>
        <v>0</v>
      </c>
      <c r="BN165" s="120"/>
    </row>
    <row r="166" spans="4:66" ht="15" thickBot="1" x14ac:dyDescent="0.35">
      <c r="N166" s="70">
        <f>SUM(N157:N165)</f>
        <v>0</v>
      </c>
      <c r="O166" s="28">
        <f>SUM(O157:O165)</f>
        <v>0</v>
      </c>
      <c r="P166" s="29">
        <f t="shared" ref="P166:BN166" si="180">SUM(P157:P165)</f>
        <v>0</v>
      </c>
      <c r="Q166" s="29">
        <f t="shared" si="180"/>
        <v>0</v>
      </c>
      <c r="R166" s="29">
        <f t="shared" si="180"/>
        <v>0</v>
      </c>
      <c r="S166" s="29">
        <f t="shared" si="180"/>
        <v>0</v>
      </c>
      <c r="T166" s="29">
        <f t="shared" si="180"/>
        <v>0</v>
      </c>
      <c r="U166" s="29">
        <f t="shared" si="180"/>
        <v>0</v>
      </c>
      <c r="V166" s="29">
        <f t="shared" si="180"/>
        <v>0</v>
      </c>
      <c r="W166" s="29">
        <f t="shared" si="180"/>
        <v>0</v>
      </c>
      <c r="X166" s="29">
        <f t="shared" si="180"/>
        <v>0</v>
      </c>
      <c r="Y166" s="29">
        <f t="shared" si="180"/>
        <v>0</v>
      </c>
      <c r="Z166" s="29">
        <f t="shared" si="180"/>
        <v>0</v>
      </c>
      <c r="AA166" s="29">
        <f t="shared" si="180"/>
        <v>0</v>
      </c>
      <c r="AB166" s="29">
        <f t="shared" si="180"/>
        <v>0</v>
      </c>
      <c r="AC166" s="29">
        <f t="shared" si="180"/>
        <v>0</v>
      </c>
      <c r="AD166" s="29">
        <f t="shared" si="180"/>
        <v>0</v>
      </c>
      <c r="AE166" s="29">
        <f t="shared" si="180"/>
        <v>0</v>
      </c>
      <c r="AF166" s="29">
        <f t="shared" si="180"/>
        <v>0</v>
      </c>
      <c r="AG166" s="29">
        <f t="shared" si="180"/>
        <v>0</v>
      </c>
      <c r="AH166" s="29">
        <f t="shared" si="180"/>
        <v>0</v>
      </c>
      <c r="AI166" s="29">
        <f t="shared" si="180"/>
        <v>0</v>
      </c>
      <c r="AJ166" s="29">
        <f t="shared" si="180"/>
        <v>0</v>
      </c>
      <c r="AK166" s="29">
        <f t="shared" si="180"/>
        <v>0</v>
      </c>
      <c r="AL166" s="29">
        <f t="shared" si="180"/>
        <v>0</v>
      </c>
      <c r="AM166" s="29">
        <f t="shared" si="180"/>
        <v>0</v>
      </c>
      <c r="AN166" s="29">
        <f t="shared" si="180"/>
        <v>0</v>
      </c>
      <c r="AO166" s="29">
        <f t="shared" si="180"/>
        <v>0</v>
      </c>
      <c r="AP166" s="29">
        <f t="shared" si="180"/>
        <v>0</v>
      </c>
      <c r="AQ166" s="29">
        <f t="shared" si="180"/>
        <v>0</v>
      </c>
      <c r="AR166" s="29">
        <f t="shared" si="180"/>
        <v>0</v>
      </c>
      <c r="AS166" s="29">
        <f t="shared" si="180"/>
        <v>0</v>
      </c>
      <c r="AT166" s="29">
        <f t="shared" si="180"/>
        <v>0</v>
      </c>
      <c r="AU166" s="29">
        <f t="shared" si="180"/>
        <v>0</v>
      </c>
      <c r="AV166" s="29">
        <f t="shared" si="180"/>
        <v>0</v>
      </c>
      <c r="AW166" s="29">
        <f t="shared" si="180"/>
        <v>0</v>
      </c>
      <c r="AX166" s="29">
        <f t="shared" si="180"/>
        <v>0</v>
      </c>
      <c r="AY166" s="29">
        <f t="shared" si="180"/>
        <v>0</v>
      </c>
      <c r="AZ166" s="29">
        <f t="shared" si="180"/>
        <v>0</v>
      </c>
      <c r="BA166" s="29">
        <f t="shared" si="180"/>
        <v>0</v>
      </c>
      <c r="BB166" s="29">
        <f t="shared" si="180"/>
        <v>0</v>
      </c>
      <c r="BC166" s="29">
        <f t="shared" si="180"/>
        <v>0</v>
      </c>
      <c r="BD166" s="29">
        <f t="shared" si="180"/>
        <v>0</v>
      </c>
      <c r="BE166" s="29">
        <f t="shared" si="180"/>
        <v>0</v>
      </c>
      <c r="BF166" s="29">
        <f t="shared" si="180"/>
        <v>0</v>
      </c>
      <c r="BG166" s="29">
        <f t="shared" si="180"/>
        <v>0</v>
      </c>
      <c r="BH166" s="29">
        <f t="shared" si="180"/>
        <v>0</v>
      </c>
      <c r="BI166" s="29">
        <f t="shared" si="180"/>
        <v>0</v>
      </c>
      <c r="BJ166" s="29">
        <f t="shared" si="180"/>
        <v>0</v>
      </c>
      <c r="BK166" s="29">
        <f t="shared" si="180"/>
        <v>0</v>
      </c>
      <c r="BL166" s="29">
        <f t="shared" si="180"/>
        <v>0</v>
      </c>
      <c r="BM166" s="29">
        <f t="shared" si="180"/>
        <v>0</v>
      </c>
      <c r="BN166" s="30">
        <f t="shared" si="180"/>
        <v>0</v>
      </c>
    </row>
    <row r="167" spans="4:66" ht="15" thickBot="1" x14ac:dyDescent="0.35">
      <c r="D167" s="282"/>
      <c r="E167" s="423"/>
      <c r="N167" s="250" t="s">
        <v>360</v>
      </c>
      <c r="O167" s="251" t="e">
        <f>VLOOKUP($M170,#REF!,HLOOKUP(O$70,#REF!,3,FALSE),FALSE)</f>
        <v>#REF!</v>
      </c>
      <c r="P167" s="251" t="e">
        <f>VLOOKUP($M170,#REF!,HLOOKUP(P$70,#REF!,3,FALSE),FALSE)</f>
        <v>#REF!</v>
      </c>
      <c r="Q167" s="251" t="e">
        <f>VLOOKUP($M170,#REF!,HLOOKUP(Q$70,#REF!,3,FALSE),FALSE)</f>
        <v>#REF!</v>
      </c>
      <c r="R167" s="251" t="e">
        <f>VLOOKUP($M170,#REF!,HLOOKUP(R$70,#REF!,3,FALSE),FALSE)</f>
        <v>#REF!</v>
      </c>
      <c r="S167" s="251" t="e">
        <f>VLOOKUP($M170,#REF!,HLOOKUP(S$70,#REF!,3,FALSE),FALSE)</f>
        <v>#REF!</v>
      </c>
      <c r="T167" s="251" t="e">
        <f>VLOOKUP($M170,#REF!,HLOOKUP(T$70,#REF!,3,FALSE),FALSE)</f>
        <v>#REF!</v>
      </c>
      <c r="U167" s="251" t="e">
        <f>VLOOKUP($M170,#REF!,HLOOKUP(U$70,#REF!,3,FALSE),FALSE)</f>
        <v>#REF!</v>
      </c>
      <c r="V167" s="251" t="e">
        <f>VLOOKUP($M170,#REF!,HLOOKUP(V$70,#REF!,3,FALSE),FALSE)</f>
        <v>#REF!</v>
      </c>
      <c r="W167" s="251" t="e">
        <f>VLOOKUP($M170,#REF!,HLOOKUP(W$70,#REF!,3,FALSE),FALSE)</f>
        <v>#REF!</v>
      </c>
      <c r="X167" s="251" t="e">
        <f>VLOOKUP($M170,#REF!,HLOOKUP(X$70,#REF!,3,FALSE),FALSE)</f>
        <v>#REF!</v>
      </c>
      <c r="Y167" s="251" t="e">
        <f>VLOOKUP($M170,#REF!,HLOOKUP(Y$70,#REF!,3,FALSE),FALSE)</f>
        <v>#REF!</v>
      </c>
      <c r="Z167" s="251" t="e">
        <f>VLOOKUP($M170,#REF!,HLOOKUP(Z$70,#REF!,3,FALSE),FALSE)</f>
        <v>#REF!</v>
      </c>
      <c r="AA167" s="251" t="e">
        <f>VLOOKUP($M170,#REF!,HLOOKUP(AA$70,#REF!,3,FALSE),FALSE)</f>
        <v>#REF!</v>
      </c>
      <c r="AB167" s="251" t="e">
        <f>VLOOKUP($M170,#REF!,HLOOKUP(AB$70,#REF!,3,FALSE),FALSE)</f>
        <v>#REF!</v>
      </c>
      <c r="AC167" s="251" t="e">
        <f>VLOOKUP($M170,#REF!,HLOOKUP(AC$70,#REF!,3,FALSE),FALSE)</f>
        <v>#REF!</v>
      </c>
      <c r="AD167" s="251" t="e">
        <f>VLOOKUP($M170,#REF!,HLOOKUP(AD$70,#REF!,3,FALSE),FALSE)</f>
        <v>#REF!</v>
      </c>
      <c r="AE167" s="251" t="e">
        <f>VLOOKUP($M170,#REF!,HLOOKUP(AE$70,#REF!,3,FALSE),FALSE)</f>
        <v>#REF!</v>
      </c>
      <c r="AF167" s="251" t="e">
        <f>VLOOKUP($M170,#REF!,HLOOKUP(AF$70,#REF!,3,FALSE),FALSE)</f>
        <v>#REF!</v>
      </c>
      <c r="AG167" s="251" t="e">
        <f>VLOOKUP($M170,#REF!,HLOOKUP(AG$70,#REF!,3,FALSE),FALSE)</f>
        <v>#REF!</v>
      </c>
      <c r="AH167" s="251" t="e">
        <f>VLOOKUP($M170,#REF!,HLOOKUP(AH$70,#REF!,3,FALSE),FALSE)</f>
        <v>#REF!</v>
      </c>
      <c r="AI167" s="251" t="e">
        <f>VLOOKUP($M170,#REF!,HLOOKUP(AI$70,#REF!,3,FALSE),FALSE)</f>
        <v>#REF!</v>
      </c>
      <c r="AJ167" s="251" t="e">
        <f>VLOOKUP($M170,#REF!,HLOOKUP(AJ$70,#REF!,3,FALSE),FALSE)</f>
        <v>#REF!</v>
      </c>
      <c r="AK167" s="251" t="e">
        <f>VLOOKUP($M170,#REF!,HLOOKUP(AK$70,#REF!,3,FALSE),FALSE)</f>
        <v>#REF!</v>
      </c>
      <c r="AL167" s="251" t="e">
        <f>VLOOKUP($M170,#REF!,HLOOKUP(AL$70,#REF!,3,FALSE),FALSE)</f>
        <v>#REF!</v>
      </c>
      <c r="AM167" s="251" t="e">
        <f>VLOOKUP($M170,#REF!,HLOOKUP(AM$70,#REF!,3,FALSE),FALSE)</f>
        <v>#REF!</v>
      </c>
      <c r="AN167" s="251" t="e">
        <f>VLOOKUP($M170,#REF!,HLOOKUP(AN$70,#REF!,3,FALSE),FALSE)</f>
        <v>#REF!</v>
      </c>
      <c r="AO167" s="251" t="e">
        <f>VLOOKUP($M170,#REF!,HLOOKUP(AO$70,#REF!,3,FALSE),FALSE)</f>
        <v>#REF!</v>
      </c>
      <c r="AP167" s="251" t="e">
        <f>VLOOKUP($M170,#REF!,HLOOKUP(AP$70,#REF!,3,FALSE),FALSE)</f>
        <v>#REF!</v>
      </c>
      <c r="AQ167" s="251" t="e">
        <f>VLOOKUP($M170,#REF!,HLOOKUP(AQ$70,#REF!,3,FALSE),FALSE)</f>
        <v>#REF!</v>
      </c>
      <c r="AR167" s="251" t="e">
        <f>VLOOKUP($M170,#REF!,HLOOKUP(AR$70,#REF!,3,FALSE),FALSE)</f>
        <v>#REF!</v>
      </c>
      <c r="AS167" s="251" t="e">
        <f>VLOOKUP($M170,#REF!,HLOOKUP(AS$70,#REF!,3,FALSE),FALSE)</f>
        <v>#REF!</v>
      </c>
      <c r="AT167" s="251" t="e">
        <f>VLOOKUP($M170,#REF!,HLOOKUP(AT$70,#REF!,3,FALSE),FALSE)</f>
        <v>#REF!</v>
      </c>
      <c r="AU167" s="251" t="e">
        <f>VLOOKUP($M170,#REF!,HLOOKUP(AU$70,#REF!,3,FALSE),FALSE)</f>
        <v>#REF!</v>
      </c>
      <c r="AV167" s="251" t="e">
        <f>VLOOKUP($M170,#REF!,HLOOKUP(AV$70,#REF!,3,FALSE),FALSE)</f>
        <v>#REF!</v>
      </c>
      <c r="AW167" s="251" t="e">
        <f>VLOOKUP($M170,#REF!,HLOOKUP(AW$70,#REF!,3,FALSE),FALSE)</f>
        <v>#REF!</v>
      </c>
      <c r="AX167" s="251" t="e">
        <f>VLOOKUP($M170,#REF!,HLOOKUP(AX$70,#REF!,3,FALSE),FALSE)</f>
        <v>#REF!</v>
      </c>
      <c r="AY167" s="251" t="e">
        <f>VLOOKUP($M170,#REF!,HLOOKUP(AY$70,#REF!,3,FALSE),FALSE)</f>
        <v>#REF!</v>
      </c>
      <c r="AZ167" s="251" t="e">
        <f>VLOOKUP($M170,#REF!,HLOOKUP(AZ$70,#REF!,3,FALSE),FALSE)</f>
        <v>#REF!</v>
      </c>
      <c r="BA167" s="251" t="e">
        <f>VLOOKUP($M170,#REF!,HLOOKUP(BA$70,#REF!,3,FALSE),FALSE)</f>
        <v>#REF!</v>
      </c>
      <c r="BB167" s="251" t="e">
        <f>VLOOKUP($M170,#REF!,HLOOKUP(BB$70,#REF!,3,FALSE),FALSE)</f>
        <v>#REF!</v>
      </c>
      <c r="BC167" s="251" t="e">
        <f>VLOOKUP($M170,#REF!,HLOOKUP(BC$70,#REF!,3,FALSE),FALSE)</f>
        <v>#REF!</v>
      </c>
      <c r="BD167" s="251" t="e">
        <f>VLOOKUP($M170,#REF!,HLOOKUP(BD$70,#REF!,3,FALSE),FALSE)</f>
        <v>#REF!</v>
      </c>
      <c r="BE167" s="251" t="e">
        <f>VLOOKUP($M170,#REF!,HLOOKUP(BE$70,#REF!,3,FALSE),FALSE)</f>
        <v>#REF!</v>
      </c>
      <c r="BF167" s="251" t="e">
        <f>VLOOKUP($M170,#REF!,HLOOKUP(BF$70,#REF!,3,FALSE),FALSE)</f>
        <v>#REF!</v>
      </c>
      <c r="BG167" s="251" t="e">
        <f>VLOOKUP($M170,#REF!,HLOOKUP(BG$70,#REF!,3,FALSE),FALSE)</f>
        <v>#REF!</v>
      </c>
      <c r="BH167" s="251" t="e">
        <f>VLOOKUP($M170,#REF!,HLOOKUP(BH$70,#REF!,3,FALSE),FALSE)</f>
        <v>#REF!</v>
      </c>
      <c r="BI167" s="251" t="e">
        <f>VLOOKUP($M170,#REF!,HLOOKUP(BI$70,#REF!,3,FALSE),FALSE)</f>
        <v>#REF!</v>
      </c>
      <c r="BJ167" s="251" t="e">
        <f>VLOOKUP($M170,#REF!,HLOOKUP(BJ$70,#REF!,3,FALSE),FALSE)</f>
        <v>#REF!</v>
      </c>
      <c r="BK167" s="251" t="e">
        <f>VLOOKUP($M170,#REF!,HLOOKUP(BK$70,#REF!,3,FALSE),FALSE)</f>
        <v>#REF!</v>
      </c>
      <c r="BL167" s="251" t="e">
        <f>VLOOKUP($M170,#REF!,HLOOKUP(BL$70,#REF!,3,FALSE),FALSE)</f>
        <v>#REF!</v>
      </c>
      <c r="BM167" s="251" t="e">
        <f>VLOOKUP($M170,#REF!,HLOOKUP(BM$70,#REF!,3,FALSE),FALSE)</f>
        <v>#REF!</v>
      </c>
      <c r="BN167" s="251" t="e">
        <f>VLOOKUP($M170,#REF!,HLOOKUP(BN$70,#REF!,3,FALSE),FALSE)</f>
        <v>#REF!</v>
      </c>
    </row>
    <row r="168" spans="4:66" ht="18" x14ac:dyDescent="0.3">
      <c r="N168" s="103" t="str">
        <f>N$19</f>
        <v>DAL</v>
      </c>
      <c r="O168" s="100">
        <f>O$19</f>
        <v>44599</v>
      </c>
      <c r="P168" s="101">
        <f t="shared" ref="P168:BN168" si="181">P$19</f>
        <v>44606</v>
      </c>
      <c r="Q168" s="101">
        <f t="shared" si="181"/>
        <v>44613</v>
      </c>
      <c r="R168" s="101">
        <f t="shared" si="181"/>
        <v>44620</v>
      </c>
      <c r="S168" s="101">
        <f t="shared" si="181"/>
        <v>44627</v>
      </c>
      <c r="T168" s="101">
        <f t="shared" si="181"/>
        <v>44634</v>
      </c>
      <c r="U168" s="101">
        <f t="shared" si="181"/>
        <v>44641</v>
      </c>
      <c r="V168" s="101">
        <f t="shared" si="181"/>
        <v>44648</v>
      </c>
      <c r="W168" s="101">
        <f t="shared" si="181"/>
        <v>44655</v>
      </c>
      <c r="X168" s="101">
        <f t="shared" si="181"/>
        <v>44662</v>
      </c>
      <c r="Y168" s="101">
        <f t="shared" si="181"/>
        <v>44669</v>
      </c>
      <c r="Z168" s="101">
        <f t="shared" si="181"/>
        <v>44676</v>
      </c>
      <c r="AA168" s="101">
        <f t="shared" si="181"/>
        <v>44683</v>
      </c>
      <c r="AB168" s="101">
        <f t="shared" si="181"/>
        <v>44690</v>
      </c>
      <c r="AC168" s="101">
        <f t="shared" si="181"/>
        <v>44697</v>
      </c>
      <c r="AD168" s="101">
        <f t="shared" si="181"/>
        <v>44704</v>
      </c>
      <c r="AE168" s="101">
        <f t="shared" si="181"/>
        <v>44711</v>
      </c>
      <c r="AF168" s="101">
        <f t="shared" si="181"/>
        <v>44718</v>
      </c>
      <c r="AG168" s="101">
        <f t="shared" si="181"/>
        <v>44725</v>
      </c>
      <c r="AH168" s="101">
        <f t="shared" si="181"/>
        <v>44732</v>
      </c>
      <c r="AI168" s="101">
        <f t="shared" si="181"/>
        <v>44739</v>
      </c>
      <c r="AJ168" s="101">
        <f t="shared" si="181"/>
        <v>44746</v>
      </c>
      <c r="AK168" s="101">
        <f t="shared" si="181"/>
        <v>44753</v>
      </c>
      <c r="AL168" s="101">
        <f t="shared" si="181"/>
        <v>44760</v>
      </c>
      <c r="AM168" s="101">
        <f t="shared" si="181"/>
        <v>44767</v>
      </c>
      <c r="AN168" s="101">
        <f t="shared" si="181"/>
        <v>44774</v>
      </c>
      <c r="AO168" s="101">
        <f t="shared" si="181"/>
        <v>44781</v>
      </c>
      <c r="AP168" s="101">
        <f t="shared" si="181"/>
        <v>44788</v>
      </c>
      <c r="AQ168" s="101">
        <f t="shared" si="181"/>
        <v>44795</v>
      </c>
      <c r="AR168" s="101">
        <f t="shared" si="181"/>
        <v>44802</v>
      </c>
      <c r="AS168" s="101">
        <f t="shared" si="181"/>
        <v>44809</v>
      </c>
      <c r="AT168" s="101">
        <f t="shared" si="181"/>
        <v>44816</v>
      </c>
      <c r="AU168" s="101">
        <f t="shared" si="181"/>
        <v>44823</v>
      </c>
      <c r="AV168" s="101">
        <f t="shared" si="181"/>
        <v>44830</v>
      </c>
      <c r="AW168" s="101">
        <f t="shared" si="181"/>
        <v>44837</v>
      </c>
      <c r="AX168" s="101">
        <f t="shared" si="181"/>
        <v>44844</v>
      </c>
      <c r="AY168" s="101">
        <f t="shared" si="181"/>
        <v>44851</v>
      </c>
      <c r="AZ168" s="101">
        <f t="shared" si="181"/>
        <v>44858</v>
      </c>
      <c r="BA168" s="101">
        <f t="shared" si="181"/>
        <v>44865</v>
      </c>
      <c r="BB168" s="101">
        <f t="shared" si="181"/>
        <v>44872</v>
      </c>
      <c r="BC168" s="101">
        <f t="shared" si="181"/>
        <v>44879</v>
      </c>
      <c r="BD168" s="101">
        <f t="shared" si="181"/>
        <v>44886</v>
      </c>
      <c r="BE168" s="101">
        <f t="shared" si="181"/>
        <v>44893</v>
      </c>
      <c r="BF168" s="101">
        <f t="shared" si="181"/>
        <v>44900</v>
      </c>
      <c r="BG168" s="101">
        <f t="shared" si="181"/>
        <v>44907</v>
      </c>
      <c r="BH168" s="101">
        <f t="shared" si="181"/>
        <v>44914</v>
      </c>
      <c r="BI168" s="101">
        <f t="shared" si="181"/>
        <v>44921</v>
      </c>
      <c r="BJ168" s="101">
        <f t="shared" si="181"/>
        <v>44928</v>
      </c>
      <c r="BK168" s="101">
        <f t="shared" si="181"/>
        <v>44935</v>
      </c>
      <c r="BL168" s="101">
        <f t="shared" si="181"/>
        <v>44942</v>
      </c>
      <c r="BM168" s="101">
        <f t="shared" si="181"/>
        <v>44949</v>
      </c>
      <c r="BN168" s="102">
        <f t="shared" si="181"/>
        <v>44956</v>
      </c>
    </row>
    <row r="169" spans="4:66" ht="18.600000000000001" thickBot="1" x14ac:dyDescent="0.35">
      <c r="N169" s="104" t="str">
        <f>N$20</f>
        <v>AL</v>
      </c>
      <c r="O169" s="106">
        <f>O$20</f>
        <v>44605</v>
      </c>
      <c r="P169" s="107">
        <f t="shared" ref="P169:BN169" si="182">P$20</f>
        <v>44612</v>
      </c>
      <c r="Q169" s="107">
        <f t="shared" si="182"/>
        <v>44619</v>
      </c>
      <c r="R169" s="107">
        <f t="shared" si="182"/>
        <v>44626</v>
      </c>
      <c r="S169" s="107">
        <f>S$20</f>
        <v>44633</v>
      </c>
      <c r="T169" s="107">
        <f t="shared" si="182"/>
        <v>44640</v>
      </c>
      <c r="U169" s="107">
        <f t="shared" si="182"/>
        <v>44647</v>
      </c>
      <c r="V169" s="107">
        <f t="shared" si="182"/>
        <v>44654</v>
      </c>
      <c r="W169" s="107">
        <f t="shared" si="182"/>
        <v>44661</v>
      </c>
      <c r="X169" s="107">
        <f t="shared" si="182"/>
        <v>44668</v>
      </c>
      <c r="Y169" s="107">
        <f t="shared" si="182"/>
        <v>44675</v>
      </c>
      <c r="Z169" s="107">
        <f t="shared" si="182"/>
        <v>44682</v>
      </c>
      <c r="AA169" s="107">
        <f t="shared" si="182"/>
        <v>44689</v>
      </c>
      <c r="AB169" s="107">
        <f t="shared" si="182"/>
        <v>44696</v>
      </c>
      <c r="AC169" s="107">
        <f t="shared" si="182"/>
        <v>44703</v>
      </c>
      <c r="AD169" s="107">
        <f t="shared" si="182"/>
        <v>44710</v>
      </c>
      <c r="AE169" s="107">
        <f t="shared" si="182"/>
        <v>44717</v>
      </c>
      <c r="AF169" s="107">
        <f t="shared" si="182"/>
        <v>44724</v>
      </c>
      <c r="AG169" s="107">
        <f t="shared" si="182"/>
        <v>44731</v>
      </c>
      <c r="AH169" s="107">
        <f t="shared" si="182"/>
        <v>44738</v>
      </c>
      <c r="AI169" s="107">
        <f t="shared" si="182"/>
        <v>44745</v>
      </c>
      <c r="AJ169" s="107">
        <f t="shared" si="182"/>
        <v>44752</v>
      </c>
      <c r="AK169" s="107">
        <f t="shared" si="182"/>
        <v>44759</v>
      </c>
      <c r="AL169" s="107">
        <f t="shared" si="182"/>
        <v>44766</v>
      </c>
      <c r="AM169" s="107">
        <f t="shared" si="182"/>
        <v>44773</v>
      </c>
      <c r="AN169" s="107">
        <f t="shared" si="182"/>
        <v>44780</v>
      </c>
      <c r="AO169" s="107">
        <f t="shared" si="182"/>
        <v>44787</v>
      </c>
      <c r="AP169" s="107">
        <f t="shared" si="182"/>
        <v>44794</v>
      </c>
      <c r="AQ169" s="107">
        <f t="shared" si="182"/>
        <v>44801</v>
      </c>
      <c r="AR169" s="107">
        <f t="shared" si="182"/>
        <v>44808</v>
      </c>
      <c r="AS169" s="107">
        <f t="shared" si="182"/>
        <v>44815</v>
      </c>
      <c r="AT169" s="107">
        <f t="shared" si="182"/>
        <v>44822</v>
      </c>
      <c r="AU169" s="107">
        <f t="shared" si="182"/>
        <v>44829</v>
      </c>
      <c r="AV169" s="107">
        <f t="shared" si="182"/>
        <v>44836</v>
      </c>
      <c r="AW169" s="107">
        <f t="shared" si="182"/>
        <v>44843</v>
      </c>
      <c r="AX169" s="107">
        <f t="shared" si="182"/>
        <v>44850</v>
      </c>
      <c r="AY169" s="107">
        <f t="shared" si="182"/>
        <v>44857</v>
      </c>
      <c r="AZ169" s="107">
        <f t="shared" si="182"/>
        <v>44864</v>
      </c>
      <c r="BA169" s="107">
        <f t="shared" si="182"/>
        <v>44871</v>
      </c>
      <c r="BB169" s="107">
        <f t="shared" si="182"/>
        <v>44878</v>
      </c>
      <c r="BC169" s="107">
        <f t="shared" si="182"/>
        <v>44885</v>
      </c>
      <c r="BD169" s="107">
        <f t="shared" si="182"/>
        <v>44892</v>
      </c>
      <c r="BE169" s="107">
        <f t="shared" si="182"/>
        <v>44899</v>
      </c>
      <c r="BF169" s="107">
        <f t="shared" si="182"/>
        <v>44906</v>
      </c>
      <c r="BG169" s="107">
        <f t="shared" si="182"/>
        <v>44913</v>
      </c>
      <c r="BH169" s="107">
        <f t="shared" si="182"/>
        <v>44920</v>
      </c>
      <c r="BI169" s="107">
        <f t="shared" si="182"/>
        <v>44927</v>
      </c>
      <c r="BJ169" s="107">
        <f t="shared" si="182"/>
        <v>44934</v>
      </c>
      <c r="BK169" s="107">
        <f t="shared" si="182"/>
        <v>44941</v>
      </c>
      <c r="BL169" s="107">
        <f t="shared" si="182"/>
        <v>44948</v>
      </c>
      <c r="BM169" s="107">
        <f t="shared" si="182"/>
        <v>44955</v>
      </c>
      <c r="BN169" s="108">
        <f t="shared" si="182"/>
        <v>44962</v>
      </c>
    </row>
    <row r="170" spans="4:66" ht="18.600000000000001" thickBot="1" x14ac:dyDescent="0.4">
      <c r="M170" s="17" t="s">
        <v>32</v>
      </c>
      <c r="N170" s="89" t="e">
        <f>VLOOKUP(M170,#REF!,2,FALSE)</f>
        <v>#REF!</v>
      </c>
      <c r="O170" s="111" t="str">
        <f>O$21</f>
        <v>S7</v>
      </c>
      <c r="P170" s="112" t="str">
        <f>P$21</f>
        <v>S8</v>
      </c>
      <c r="Q170" s="112" t="str">
        <f t="shared" ref="Q170:BN170" si="183">Q$21</f>
        <v>S9</v>
      </c>
      <c r="R170" s="112" t="str">
        <f t="shared" si="183"/>
        <v>S10</v>
      </c>
      <c r="S170" s="112" t="str">
        <f t="shared" si="183"/>
        <v>S11</v>
      </c>
      <c r="T170" s="112" t="str">
        <f t="shared" si="183"/>
        <v>S12</v>
      </c>
      <c r="U170" s="112" t="str">
        <f t="shared" si="183"/>
        <v>S13</v>
      </c>
      <c r="V170" s="112" t="str">
        <f t="shared" si="183"/>
        <v>S14</v>
      </c>
      <c r="W170" s="112" t="str">
        <f t="shared" si="183"/>
        <v>S15</v>
      </c>
      <c r="X170" s="112" t="str">
        <f t="shared" si="183"/>
        <v>S16</v>
      </c>
      <c r="Y170" s="112" t="str">
        <f t="shared" si="183"/>
        <v>S17</v>
      </c>
      <c r="Z170" s="112" t="str">
        <f t="shared" si="183"/>
        <v>S18</v>
      </c>
      <c r="AA170" s="112" t="str">
        <f t="shared" si="183"/>
        <v>S19</v>
      </c>
      <c r="AB170" s="112" t="str">
        <f t="shared" si="183"/>
        <v>S20</v>
      </c>
      <c r="AC170" s="112" t="str">
        <f t="shared" si="183"/>
        <v>S21</v>
      </c>
      <c r="AD170" s="112" t="str">
        <f t="shared" si="183"/>
        <v>S22</v>
      </c>
      <c r="AE170" s="112" t="str">
        <f t="shared" si="183"/>
        <v>S23</v>
      </c>
      <c r="AF170" s="112" t="str">
        <f t="shared" si="183"/>
        <v>S24</v>
      </c>
      <c r="AG170" s="112" t="str">
        <f t="shared" si="183"/>
        <v>S25</v>
      </c>
      <c r="AH170" s="112" t="str">
        <f t="shared" si="183"/>
        <v>S26</v>
      </c>
      <c r="AI170" s="112" t="str">
        <f t="shared" si="183"/>
        <v>S27</v>
      </c>
      <c r="AJ170" s="112" t="str">
        <f t="shared" si="183"/>
        <v>S28</v>
      </c>
      <c r="AK170" s="112" t="str">
        <f t="shared" si="183"/>
        <v>S29</v>
      </c>
      <c r="AL170" s="112" t="str">
        <f t="shared" si="183"/>
        <v>S30</v>
      </c>
      <c r="AM170" s="112" t="str">
        <f t="shared" si="183"/>
        <v>S31</v>
      </c>
      <c r="AN170" s="112" t="str">
        <f t="shared" si="183"/>
        <v>S32</v>
      </c>
      <c r="AO170" s="112" t="str">
        <f t="shared" si="183"/>
        <v>S33</v>
      </c>
      <c r="AP170" s="112" t="str">
        <f t="shared" si="183"/>
        <v>S34</v>
      </c>
      <c r="AQ170" s="112" t="str">
        <f t="shared" si="183"/>
        <v>S35</v>
      </c>
      <c r="AR170" s="112" t="str">
        <f t="shared" si="183"/>
        <v>S36</v>
      </c>
      <c r="AS170" s="112" t="str">
        <f t="shared" si="183"/>
        <v>S37</v>
      </c>
      <c r="AT170" s="112" t="str">
        <f t="shared" si="183"/>
        <v>S38</v>
      </c>
      <c r="AU170" s="112" t="str">
        <f t="shared" si="183"/>
        <v>S39</v>
      </c>
      <c r="AV170" s="112" t="str">
        <f t="shared" si="183"/>
        <v>S40</v>
      </c>
      <c r="AW170" s="112" t="str">
        <f t="shared" si="183"/>
        <v>S41</v>
      </c>
      <c r="AX170" s="112" t="str">
        <f t="shared" si="183"/>
        <v>S42</v>
      </c>
      <c r="AY170" s="112" t="str">
        <f t="shared" si="183"/>
        <v>S43</v>
      </c>
      <c r="AZ170" s="112" t="str">
        <f t="shared" si="183"/>
        <v>S44</v>
      </c>
      <c r="BA170" s="112" t="str">
        <f t="shared" si="183"/>
        <v>S45</v>
      </c>
      <c r="BB170" s="112" t="str">
        <f t="shared" si="183"/>
        <v>S46</v>
      </c>
      <c r="BC170" s="112" t="str">
        <f t="shared" si="183"/>
        <v>S47</v>
      </c>
      <c r="BD170" s="112" t="str">
        <f t="shared" si="183"/>
        <v>S48</v>
      </c>
      <c r="BE170" s="112" t="str">
        <f t="shared" si="183"/>
        <v>S49</v>
      </c>
      <c r="BF170" s="112" t="str">
        <f t="shared" si="183"/>
        <v>S50</v>
      </c>
      <c r="BG170" s="112" t="str">
        <f t="shared" si="183"/>
        <v>S51</v>
      </c>
      <c r="BH170" s="112" t="str">
        <f t="shared" si="183"/>
        <v>S52</v>
      </c>
      <c r="BI170" s="112" t="str">
        <f t="shared" si="183"/>
        <v>S53</v>
      </c>
      <c r="BJ170" s="112" t="str">
        <f t="shared" si="183"/>
        <v>S1</v>
      </c>
      <c r="BK170" s="112" t="str">
        <f t="shared" si="183"/>
        <v>S2</v>
      </c>
      <c r="BL170" s="112" t="str">
        <f t="shared" si="183"/>
        <v>S3</v>
      </c>
      <c r="BM170" s="112" t="str">
        <f t="shared" si="183"/>
        <v>S4</v>
      </c>
      <c r="BN170" s="113" t="str">
        <f t="shared" si="183"/>
        <v>S5</v>
      </c>
    </row>
    <row r="171" spans="4:66" x14ac:dyDescent="0.3">
      <c r="M171" s="44" t="str">
        <f t="shared" ref="M171:M179" si="184">M143</f>
        <v>DESIGN</v>
      </c>
      <c r="N171" s="86">
        <f t="shared" ref="N171:N179" si="185">SUM(O171:BN171)</f>
        <v>0</v>
      </c>
    </row>
    <row r="172" spans="4:66" x14ac:dyDescent="0.3">
      <c r="M172" s="18" t="str">
        <f t="shared" si="184"/>
        <v>DATA PREP</v>
      </c>
      <c r="N172" s="87">
        <f t="shared" si="185"/>
        <v>0</v>
      </c>
    </row>
    <row r="173" spans="4:66" x14ac:dyDescent="0.3">
      <c r="M173" s="18" t="str">
        <f t="shared" si="184"/>
        <v>EXEC 1</v>
      </c>
      <c r="N173" s="87">
        <f t="shared" si="185"/>
        <v>0</v>
      </c>
    </row>
    <row r="174" spans="4:66" x14ac:dyDescent="0.3">
      <c r="M174" s="18" t="str">
        <f t="shared" si="184"/>
        <v>MNG</v>
      </c>
      <c r="N174" s="87">
        <f t="shared" si="185"/>
        <v>0</v>
      </c>
    </row>
    <row r="175" spans="4:66" x14ac:dyDescent="0.3">
      <c r="M175" s="18" t="str">
        <f t="shared" si="184"/>
        <v>SUPP UAT</v>
      </c>
      <c r="N175" s="87">
        <f t="shared" si="185"/>
        <v>0</v>
      </c>
    </row>
    <row r="176" spans="4:66" x14ac:dyDescent="0.3">
      <c r="M176" s="18">
        <f t="shared" si="184"/>
        <v>0</v>
      </c>
      <c r="N176" s="87">
        <f t="shared" si="185"/>
        <v>0</v>
      </c>
    </row>
    <row r="177" spans="4:66" x14ac:dyDescent="0.3">
      <c r="M177" s="18">
        <f t="shared" si="184"/>
        <v>0</v>
      </c>
      <c r="N177" s="87">
        <f t="shared" si="185"/>
        <v>0</v>
      </c>
    </row>
    <row r="178" spans="4:66" x14ac:dyDescent="0.3">
      <c r="M178" s="18">
        <f t="shared" si="184"/>
        <v>0</v>
      </c>
      <c r="N178" s="87">
        <f t="shared" si="185"/>
        <v>0</v>
      </c>
    </row>
    <row r="179" spans="4:66" ht="15" thickBot="1" x14ac:dyDescent="0.35">
      <c r="M179" s="45">
        <f t="shared" si="184"/>
        <v>0</v>
      </c>
      <c r="N179" s="88">
        <f t="shared" si="185"/>
        <v>0</v>
      </c>
    </row>
    <row r="180" spans="4:66" ht="15" thickBot="1" x14ac:dyDescent="0.35">
      <c r="D180" s="282"/>
      <c r="E180" s="423"/>
      <c r="N180" s="70">
        <f>SUM(N171:N179)</f>
        <v>0</v>
      </c>
      <c r="O180" s="28">
        <f>SUM(O171:O179)</f>
        <v>0</v>
      </c>
      <c r="P180" s="29">
        <f t="shared" ref="P180:BN180" si="186">SUM(P171:P179)</f>
        <v>0</v>
      </c>
      <c r="Q180" s="29">
        <f t="shared" si="186"/>
        <v>0</v>
      </c>
      <c r="R180" s="29">
        <f t="shared" si="186"/>
        <v>0</v>
      </c>
      <c r="S180" s="29">
        <f t="shared" si="186"/>
        <v>0</v>
      </c>
      <c r="T180" s="29">
        <f t="shared" si="186"/>
        <v>0</v>
      </c>
      <c r="U180" s="29">
        <f t="shared" si="186"/>
        <v>0</v>
      </c>
      <c r="V180" s="29">
        <f t="shared" si="186"/>
        <v>0</v>
      </c>
      <c r="W180" s="29">
        <f t="shared" si="186"/>
        <v>0</v>
      </c>
      <c r="X180" s="29">
        <f t="shared" si="186"/>
        <v>0</v>
      </c>
      <c r="Y180" s="29">
        <f t="shared" si="186"/>
        <v>0</v>
      </c>
      <c r="Z180" s="29">
        <f t="shared" si="186"/>
        <v>0</v>
      </c>
      <c r="AA180" s="29">
        <f t="shared" si="186"/>
        <v>0</v>
      </c>
      <c r="AB180" s="29">
        <f t="shared" si="186"/>
        <v>0</v>
      </c>
      <c r="AC180" s="29">
        <f t="shared" si="186"/>
        <v>0</v>
      </c>
      <c r="AD180" s="29">
        <f t="shared" si="186"/>
        <v>0</v>
      </c>
      <c r="AE180" s="29">
        <f t="shared" si="186"/>
        <v>0</v>
      </c>
      <c r="AF180" s="29">
        <f t="shared" si="186"/>
        <v>0</v>
      </c>
      <c r="AG180" s="29">
        <f t="shared" si="186"/>
        <v>0</v>
      </c>
      <c r="AH180" s="29">
        <f t="shared" si="186"/>
        <v>0</v>
      </c>
      <c r="AI180" s="29">
        <f t="shared" si="186"/>
        <v>0</v>
      </c>
      <c r="AJ180" s="29">
        <f t="shared" si="186"/>
        <v>0</v>
      </c>
      <c r="AK180" s="29">
        <f t="shared" si="186"/>
        <v>0</v>
      </c>
      <c r="AL180" s="29">
        <f t="shared" si="186"/>
        <v>0</v>
      </c>
      <c r="AM180" s="29">
        <f t="shared" si="186"/>
        <v>0</v>
      </c>
      <c r="AN180" s="29">
        <f t="shared" si="186"/>
        <v>0</v>
      </c>
      <c r="AO180" s="29">
        <f t="shared" si="186"/>
        <v>0</v>
      </c>
      <c r="AP180" s="29">
        <f t="shared" si="186"/>
        <v>0</v>
      </c>
      <c r="AQ180" s="29">
        <f t="shared" si="186"/>
        <v>0</v>
      </c>
      <c r="AR180" s="29">
        <f t="shared" si="186"/>
        <v>0</v>
      </c>
      <c r="AS180" s="29">
        <f t="shared" si="186"/>
        <v>0</v>
      </c>
      <c r="AT180" s="29">
        <f t="shared" si="186"/>
        <v>0</v>
      </c>
      <c r="AU180" s="29">
        <f t="shared" si="186"/>
        <v>0</v>
      </c>
      <c r="AV180" s="29">
        <f t="shared" si="186"/>
        <v>0</v>
      </c>
      <c r="AW180" s="29">
        <f t="shared" si="186"/>
        <v>0</v>
      </c>
      <c r="AX180" s="29">
        <f t="shared" si="186"/>
        <v>0</v>
      </c>
      <c r="AY180" s="29">
        <f t="shared" si="186"/>
        <v>0</v>
      </c>
      <c r="AZ180" s="29">
        <f t="shared" si="186"/>
        <v>0</v>
      </c>
      <c r="BA180" s="29">
        <f t="shared" si="186"/>
        <v>0</v>
      </c>
      <c r="BB180" s="29">
        <f t="shared" si="186"/>
        <v>0</v>
      </c>
      <c r="BC180" s="29">
        <f t="shared" si="186"/>
        <v>0</v>
      </c>
      <c r="BD180" s="29">
        <f t="shared" si="186"/>
        <v>0</v>
      </c>
      <c r="BE180" s="29">
        <f t="shared" si="186"/>
        <v>0</v>
      </c>
      <c r="BF180" s="29">
        <f t="shared" si="186"/>
        <v>0</v>
      </c>
      <c r="BG180" s="29">
        <f t="shared" si="186"/>
        <v>0</v>
      </c>
      <c r="BH180" s="29">
        <f t="shared" si="186"/>
        <v>0</v>
      </c>
      <c r="BI180" s="29">
        <f t="shared" si="186"/>
        <v>0</v>
      </c>
      <c r="BJ180" s="29">
        <f t="shared" si="186"/>
        <v>0</v>
      </c>
      <c r="BK180" s="29">
        <f t="shared" si="186"/>
        <v>0</v>
      </c>
      <c r="BL180" s="29">
        <f t="shared" si="186"/>
        <v>0</v>
      </c>
      <c r="BM180" s="29">
        <f t="shared" si="186"/>
        <v>0</v>
      </c>
      <c r="BN180" s="30">
        <f t="shared" si="186"/>
        <v>0</v>
      </c>
    </row>
    <row r="181" spans="4:66" ht="15" thickBot="1" x14ac:dyDescent="0.35">
      <c r="D181" s="282"/>
      <c r="E181" s="423"/>
      <c r="N181" s="250" t="s">
        <v>360</v>
      </c>
      <c r="O181" s="251" t="e">
        <f>VLOOKUP($M184,#REF!,HLOOKUP(O$70,#REF!,3,FALSE),FALSE)</f>
        <v>#REF!</v>
      </c>
      <c r="P181" s="251" t="e">
        <f>VLOOKUP($M184,#REF!,HLOOKUP(P$70,#REF!,3,FALSE),FALSE)</f>
        <v>#REF!</v>
      </c>
      <c r="Q181" s="251" t="e">
        <f>VLOOKUP($M184,#REF!,HLOOKUP(Q$70,#REF!,3,FALSE),FALSE)</f>
        <v>#REF!</v>
      </c>
      <c r="R181" s="251" t="e">
        <f>VLOOKUP($M184,#REF!,HLOOKUP(R$70,#REF!,3,FALSE),FALSE)</f>
        <v>#REF!</v>
      </c>
      <c r="S181" s="251" t="e">
        <f>VLOOKUP($M184,#REF!,HLOOKUP(S$70,#REF!,3,FALSE),FALSE)</f>
        <v>#REF!</v>
      </c>
      <c r="T181" s="251" t="e">
        <f>VLOOKUP($M184,#REF!,HLOOKUP(T$70,#REF!,3,FALSE),FALSE)</f>
        <v>#REF!</v>
      </c>
      <c r="U181" s="251" t="e">
        <f>VLOOKUP($M184,#REF!,HLOOKUP(U$70,#REF!,3,FALSE),FALSE)</f>
        <v>#REF!</v>
      </c>
      <c r="V181" s="251" t="e">
        <f>VLOOKUP($M184,#REF!,HLOOKUP(V$70,#REF!,3,FALSE),FALSE)</f>
        <v>#REF!</v>
      </c>
      <c r="W181" s="251" t="e">
        <f>VLOOKUP($M184,#REF!,HLOOKUP(W$70,#REF!,3,FALSE),FALSE)</f>
        <v>#REF!</v>
      </c>
      <c r="X181" s="251" t="e">
        <f>VLOOKUP($M184,#REF!,HLOOKUP(X$70,#REF!,3,FALSE),FALSE)</f>
        <v>#REF!</v>
      </c>
      <c r="Y181" s="251" t="e">
        <f>VLOOKUP($M184,#REF!,HLOOKUP(Y$70,#REF!,3,FALSE),FALSE)</f>
        <v>#REF!</v>
      </c>
      <c r="Z181" s="251" t="e">
        <f>VLOOKUP($M184,#REF!,HLOOKUP(Z$70,#REF!,3,FALSE),FALSE)</f>
        <v>#REF!</v>
      </c>
      <c r="AA181" s="251" t="e">
        <f>VLOOKUP($M184,#REF!,HLOOKUP(AA$70,#REF!,3,FALSE),FALSE)</f>
        <v>#REF!</v>
      </c>
      <c r="AB181" s="251" t="e">
        <f>VLOOKUP($M184,#REF!,HLOOKUP(AB$70,#REF!,3,FALSE),FALSE)</f>
        <v>#REF!</v>
      </c>
      <c r="AC181" s="251" t="e">
        <f>VLOOKUP($M184,#REF!,HLOOKUP(AC$70,#REF!,3,FALSE),FALSE)</f>
        <v>#REF!</v>
      </c>
      <c r="AD181" s="251" t="e">
        <f>VLOOKUP($M184,#REF!,HLOOKUP(AD$70,#REF!,3,FALSE),FALSE)</f>
        <v>#REF!</v>
      </c>
      <c r="AE181" s="251" t="e">
        <f>VLOOKUP($M184,#REF!,HLOOKUP(AE$70,#REF!,3,FALSE),FALSE)</f>
        <v>#REF!</v>
      </c>
      <c r="AF181" s="251" t="e">
        <f>VLOOKUP($M184,#REF!,HLOOKUP(AF$70,#REF!,3,FALSE),FALSE)</f>
        <v>#REF!</v>
      </c>
      <c r="AG181" s="251" t="e">
        <f>VLOOKUP($M184,#REF!,HLOOKUP(AG$70,#REF!,3,FALSE),FALSE)</f>
        <v>#REF!</v>
      </c>
      <c r="AH181" s="251" t="e">
        <f>VLOOKUP($M184,#REF!,HLOOKUP(AH$70,#REF!,3,FALSE),FALSE)</f>
        <v>#REF!</v>
      </c>
      <c r="AI181" s="251" t="e">
        <f>VLOOKUP($M184,#REF!,HLOOKUP(AI$70,#REF!,3,FALSE),FALSE)</f>
        <v>#REF!</v>
      </c>
      <c r="AJ181" s="251" t="e">
        <f>VLOOKUP($M184,#REF!,HLOOKUP(AJ$70,#REF!,3,FALSE),FALSE)</f>
        <v>#REF!</v>
      </c>
      <c r="AK181" s="251" t="e">
        <f>VLOOKUP($M184,#REF!,HLOOKUP(AK$70,#REF!,3,FALSE),FALSE)</f>
        <v>#REF!</v>
      </c>
      <c r="AL181" s="251" t="e">
        <f>VLOOKUP($M184,#REF!,HLOOKUP(AL$70,#REF!,3,FALSE),FALSE)</f>
        <v>#REF!</v>
      </c>
      <c r="AM181" s="251" t="e">
        <f>VLOOKUP($M184,#REF!,HLOOKUP(AM$70,#REF!,3,FALSE),FALSE)</f>
        <v>#REF!</v>
      </c>
      <c r="AN181" s="251" t="e">
        <f>VLOOKUP($M184,#REF!,HLOOKUP(AN$70,#REF!,3,FALSE),FALSE)</f>
        <v>#REF!</v>
      </c>
      <c r="AO181" s="251" t="e">
        <f>VLOOKUP($M184,#REF!,HLOOKUP(AO$70,#REF!,3,FALSE),FALSE)</f>
        <v>#REF!</v>
      </c>
      <c r="AP181" s="251" t="e">
        <f>VLOOKUP($M184,#REF!,HLOOKUP(AP$70,#REF!,3,FALSE),FALSE)</f>
        <v>#REF!</v>
      </c>
      <c r="AQ181" s="251" t="e">
        <f>VLOOKUP($M184,#REF!,HLOOKUP(AQ$70,#REF!,3,FALSE),FALSE)</f>
        <v>#REF!</v>
      </c>
      <c r="AR181" s="251" t="e">
        <f>VLOOKUP($M184,#REF!,HLOOKUP(AR$70,#REF!,3,FALSE),FALSE)</f>
        <v>#REF!</v>
      </c>
      <c r="AS181" s="251" t="e">
        <f>VLOOKUP($M184,#REF!,HLOOKUP(AS$70,#REF!,3,FALSE),FALSE)</f>
        <v>#REF!</v>
      </c>
      <c r="AT181" s="251" t="e">
        <f>VLOOKUP($M184,#REF!,HLOOKUP(AT$70,#REF!,3,FALSE),FALSE)</f>
        <v>#REF!</v>
      </c>
      <c r="AU181" s="251" t="e">
        <f>VLOOKUP($M184,#REF!,HLOOKUP(AU$70,#REF!,3,FALSE),FALSE)</f>
        <v>#REF!</v>
      </c>
      <c r="AV181" s="251" t="e">
        <f>VLOOKUP($M184,#REF!,HLOOKUP(AV$70,#REF!,3,FALSE),FALSE)</f>
        <v>#REF!</v>
      </c>
      <c r="AW181" s="251" t="e">
        <f>VLOOKUP($M184,#REF!,HLOOKUP(AW$70,#REF!,3,FALSE),FALSE)</f>
        <v>#REF!</v>
      </c>
      <c r="AX181" s="251" t="e">
        <f>VLOOKUP($M184,#REF!,HLOOKUP(AX$70,#REF!,3,FALSE),FALSE)</f>
        <v>#REF!</v>
      </c>
      <c r="AY181" s="251" t="e">
        <f>VLOOKUP($M184,#REF!,HLOOKUP(AY$70,#REF!,3,FALSE),FALSE)</f>
        <v>#REF!</v>
      </c>
      <c r="AZ181" s="251" t="e">
        <f>VLOOKUP($M184,#REF!,HLOOKUP(AZ$70,#REF!,3,FALSE),FALSE)</f>
        <v>#REF!</v>
      </c>
      <c r="BA181" s="251" t="e">
        <f>VLOOKUP($M184,#REF!,HLOOKUP(BA$70,#REF!,3,FALSE),FALSE)</f>
        <v>#REF!</v>
      </c>
      <c r="BB181" s="251" t="e">
        <f>VLOOKUP($M184,#REF!,HLOOKUP(BB$70,#REF!,3,FALSE),FALSE)</f>
        <v>#REF!</v>
      </c>
      <c r="BC181" s="251" t="e">
        <f>VLOOKUP($M184,#REF!,HLOOKUP(BC$70,#REF!,3,FALSE),FALSE)</f>
        <v>#REF!</v>
      </c>
      <c r="BD181" s="251" t="e">
        <f>VLOOKUP($M184,#REF!,HLOOKUP(BD$70,#REF!,3,FALSE),FALSE)</f>
        <v>#REF!</v>
      </c>
      <c r="BE181" s="251" t="e">
        <f>VLOOKUP($M184,#REF!,HLOOKUP(BE$70,#REF!,3,FALSE),FALSE)</f>
        <v>#REF!</v>
      </c>
      <c r="BF181" s="251" t="e">
        <f>VLOOKUP($M184,#REF!,HLOOKUP(BF$70,#REF!,3,FALSE),FALSE)</f>
        <v>#REF!</v>
      </c>
      <c r="BG181" s="251" t="e">
        <f>VLOOKUP($M184,#REF!,HLOOKUP(BG$70,#REF!,3,FALSE),FALSE)</f>
        <v>#REF!</v>
      </c>
      <c r="BH181" s="251" t="e">
        <f>VLOOKUP($M184,#REF!,HLOOKUP(BH$70,#REF!,3,FALSE),FALSE)</f>
        <v>#REF!</v>
      </c>
      <c r="BI181" s="251" t="e">
        <f>VLOOKUP($M184,#REF!,HLOOKUP(BI$70,#REF!,3,FALSE),FALSE)</f>
        <v>#REF!</v>
      </c>
      <c r="BJ181" s="251" t="e">
        <f>VLOOKUP($M184,#REF!,HLOOKUP(BJ$70,#REF!,3,FALSE),FALSE)</f>
        <v>#REF!</v>
      </c>
      <c r="BK181" s="251" t="e">
        <f>VLOOKUP($M184,#REF!,HLOOKUP(BK$70,#REF!,3,FALSE),FALSE)</f>
        <v>#REF!</v>
      </c>
      <c r="BL181" s="251" t="e">
        <f>VLOOKUP($M184,#REF!,HLOOKUP(BL$70,#REF!,3,FALSE),FALSE)</f>
        <v>#REF!</v>
      </c>
      <c r="BM181" s="251" t="e">
        <f>VLOOKUP($M184,#REF!,HLOOKUP(BM$70,#REF!,3,FALSE),FALSE)</f>
        <v>#REF!</v>
      </c>
      <c r="BN181" s="251" t="e">
        <f>VLOOKUP($M184,#REF!,HLOOKUP(BN$70,#REF!,3,FALSE),FALSE)</f>
        <v>#REF!</v>
      </c>
    </row>
    <row r="182" spans="4:66" ht="18" x14ac:dyDescent="0.3">
      <c r="N182" s="103" t="str">
        <f>N$19</f>
        <v>DAL</v>
      </c>
      <c r="O182" s="100">
        <f>O$19</f>
        <v>44599</v>
      </c>
      <c r="P182" s="101">
        <f t="shared" ref="P182:BN182" si="187">P$19</f>
        <v>44606</v>
      </c>
      <c r="Q182" s="101">
        <f t="shared" si="187"/>
        <v>44613</v>
      </c>
      <c r="R182" s="101">
        <f t="shared" si="187"/>
        <v>44620</v>
      </c>
      <c r="S182" s="101">
        <f t="shared" si="187"/>
        <v>44627</v>
      </c>
      <c r="T182" s="101">
        <f t="shared" si="187"/>
        <v>44634</v>
      </c>
      <c r="U182" s="101">
        <f t="shared" si="187"/>
        <v>44641</v>
      </c>
      <c r="V182" s="101">
        <f t="shared" si="187"/>
        <v>44648</v>
      </c>
      <c r="W182" s="101">
        <f t="shared" si="187"/>
        <v>44655</v>
      </c>
      <c r="X182" s="101">
        <f t="shared" si="187"/>
        <v>44662</v>
      </c>
      <c r="Y182" s="101">
        <f t="shared" si="187"/>
        <v>44669</v>
      </c>
      <c r="Z182" s="101">
        <f t="shared" si="187"/>
        <v>44676</v>
      </c>
      <c r="AA182" s="101">
        <f t="shared" si="187"/>
        <v>44683</v>
      </c>
      <c r="AB182" s="101">
        <f t="shared" si="187"/>
        <v>44690</v>
      </c>
      <c r="AC182" s="101">
        <f t="shared" si="187"/>
        <v>44697</v>
      </c>
      <c r="AD182" s="101">
        <f t="shared" si="187"/>
        <v>44704</v>
      </c>
      <c r="AE182" s="101">
        <f t="shared" si="187"/>
        <v>44711</v>
      </c>
      <c r="AF182" s="101">
        <f t="shared" si="187"/>
        <v>44718</v>
      </c>
      <c r="AG182" s="101">
        <f t="shared" si="187"/>
        <v>44725</v>
      </c>
      <c r="AH182" s="101">
        <f t="shared" si="187"/>
        <v>44732</v>
      </c>
      <c r="AI182" s="101">
        <f t="shared" si="187"/>
        <v>44739</v>
      </c>
      <c r="AJ182" s="101">
        <f t="shared" si="187"/>
        <v>44746</v>
      </c>
      <c r="AK182" s="101">
        <f t="shared" si="187"/>
        <v>44753</v>
      </c>
      <c r="AL182" s="101">
        <f t="shared" si="187"/>
        <v>44760</v>
      </c>
      <c r="AM182" s="101">
        <f t="shared" si="187"/>
        <v>44767</v>
      </c>
      <c r="AN182" s="101">
        <f t="shared" si="187"/>
        <v>44774</v>
      </c>
      <c r="AO182" s="101">
        <f t="shared" si="187"/>
        <v>44781</v>
      </c>
      <c r="AP182" s="101">
        <f t="shared" si="187"/>
        <v>44788</v>
      </c>
      <c r="AQ182" s="101">
        <f t="shared" si="187"/>
        <v>44795</v>
      </c>
      <c r="AR182" s="101">
        <f t="shared" si="187"/>
        <v>44802</v>
      </c>
      <c r="AS182" s="101">
        <f t="shared" si="187"/>
        <v>44809</v>
      </c>
      <c r="AT182" s="101">
        <f t="shared" si="187"/>
        <v>44816</v>
      </c>
      <c r="AU182" s="101">
        <f t="shared" si="187"/>
        <v>44823</v>
      </c>
      <c r="AV182" s="101">
        <f t="shared" si="187"/>
        <v>44830</v>
      </c>
      <c r="AW182" s="101">
        <f t="shared" si="187"/>
        <v>44837</v>
      </c>
      <c r="AX182" s="101">
        <f t="shared" si="187"/>
        <v>44844</v>
      </c>
      <c r="AY182" s="101">
        <f t="shared" si="187"/>
        <v>44851</v>
      </c>
      <c r="AZ182" s="101">
        <f t="shared" si="187"/>
        <v>44858</v>
      </c>
      <c r="BA182" s="101">
        <f t="shared" si="187"/>
        <v>44865</v>
      </c>
      <c r="BB182" s="101">
        <f t="shared" si="187"/>
        <v>44872</v>
      </c>
      <c r="BC182" s="101">
        <f t="shared" si="187"/>
        <v>44879</v>
      </c>
      <c r="BD182" s="101">
        <f t="shared" si="187"/>
        <v>44886</v>
      </c>
      <c r="BE182" s="101">
        <f t="shared" si="187"/>
        <v>44893</v>
      </c>
      <c r="BF182" s="101">
        <f t="shared" si="187"/>
        <v>44900</v>
      </c>
      <c r="BG182" s="101">
        <f t="shared" si="187"/>
        <v>44907</v>
      </c>
      <c r="BH182" s="101">
        <f t="shared" si="187"/>
        <v>44914</v>
      </c>
      <c r="BI182" s="101">
        <f t="shared" si="187"/>
        <v>44921</v>
      </c>
      <c r="BJ182" s="101">
        <f t="shared" si="187"/>
        <v>44928</v>
      </c>
      <c r="BK182" s="101">
        <f t="shared" si="187"/>
        <v>44935</v>
      </c>
      <c r="BL182" s="101">
        <f t="shared" si="187"/>
        <v>44942</v>
      </c>
      <c r="BM182" s="101">
        <f t="shared" si="187"/>
        <v>44949</v>
      </c>
      <c r="BN182" s="102">
        <f t="shared" si="187"/>
        <v>44956</v>
      </c>
    </row>
    <row r="183" spans="4:66" ht="18.600000000000001" thickBot="1" x14ac:dyDescent="0.35">
      <c r="N183" s="104" t="str">
        <f>N$20</f>
        <v>AL</v>
      </c>
      <c r="O183" s="106">
        <f>O$20</f>
        <v>44605</v>
      </c>
      <c r="P183" s="107">
        <f t="shared" ref="P183:BN183" si="188">P$20</f>
        <v>44612</v>
      </c>
      <c r="Q183" s="107">
        <f t="shared" si="188"/>
        <v>44619</v>
      </c>
      <c r="R183" s="107">
        <f t="shared" si="188"/>
        <v>44626</v>
      </c>
      <c r="S183" s="107">
        <f>S$20</f>
        <v>44633</v>
      </c>
      <c r="T183" s="107">
        <f t="shared" si="188"/>
        <v>44640</v>
      </c>
      <c r="U183" s="107">
        <f t="shared" si="188"/>
        <v>44647</v>
      </c>
      <c r="V183" s="107">
        <f t="shared" si="188"/>
        <v>44654</v>
      </c>
      <c r="W183" s="107">
        <f t="shared" si="188"/>
        <v>44661</v>
      </c>
      <c r="X183" s="107">
        <f t="shared" si="188"/>
        <v>44668</v>
      </c>
      <c r="Y183" s="107">
        <f t="shared" si="188"/>
        <v>44675</v>
      </c>
      <c r="Z183" s="107">
        <f t="shared" si="188"/>
        <v>44682</v>
      </c>
      <c r="AA183" s="107">
        <f t="shared" si="188"/>
        <v>44689</v>
      </c>
      <c r="AB183" s="107">
        <f t="shared" si="188"/>
        <v>44696</v>
      </c>
      <c r="AC183" s="107">
        <f t="shared" si="188"/>
        <v>44703</v>
      </c>
      <c r="AD183" s="107">
        <f t="shared" si="188"/>
        <v>44710</v>
      </c>
      <c r="AE183" s="107">
        <f t="shared" si="188"/>
        <v>44717</v>
      </c>
      <c r="AF183" s="107">
        <f t="shared" si="188"/>
        <v>44724</v>
      </c>
      <c r="AG183" s="107">
        <f t="shared" si="188"/>
        <v>44731</v>
      </c>
      <c r="AH183" s="107">
        <f t="shared" si="188"/>
        <v>44738</v>
      </c>
      <c r="AI183" s="107">
        <f t="shared" si="188"/>
        <v>44745</v>
      </c>
      <c r="AJ183" s="107">
        <f t="shared" si="188"/>
        <v>44752</v>
      </c>
      <c r="AK183" s="107">
        <f t="shared" si="188"/>
        <v>44759</v>
      </c>
      <c r="AL183" s="107">
        <f t="shared" si="188"/>
        <v>44766</v>
      </c>
      <c r="AM183" s="107">
        <f t="shared" si="188"/>
        <v>44773</v>
      </c>
      <c r="AN183" s="107">
        <f t="shared" si="188"/>
        <v>44780</v>
      </c>
      <c r="AO183" s="107">
        <f t="shared" si="188"/>
        <v>44787</v>
      </c>
      <c r="AP183" s="107">
        <f t="shared" si="188"/>
        <v>44794</v>
      </c>
      <c r="AQ183" s="107">
        <f t="shared" si="188"/>
        <v>44801</v>
      </c>
      <c r="AR183" s="107">
        <f t="shared" si="188"/>
        <v>44808</v>
      </c>
      <c r="AS183" s="107">
        <f t="shared" si="188"/>
        <v>44815</v>
      </c>
      <c r="AT183" s="107">
        <f t="shared" si="188"/>
        <v>44822</v>
      </c>
      <c r="AU183" s="107">
        <f t="shared" si="188"/>
        <v>44829</v>
      </c>
      <c r="AV183" s="107">
        <f t="shared" si="188"/>
        <v>44836</v>
      </c>
      <c r="AW183" s="107">
        <f t="shared" si="188"/>
        <v>44843</v>
      </c>
      <c r="AX183" s="107">
        <f t="shared" si="188"/>
        <v>44850</v>
      </c>
      <c r="AY183" s="107">
        <f t="shared" si="188"/>
        <v>44857</v>
      </c>
      <c r="AZ183" s="107">
        <f t="shared" si="188"/>
        <v>44864</v>
      </c>
      <c r="BA183" s="107">
        <f t="shared" si="188"/>
        <v>44871</v>
      </c>
      <c r="BB183" s="107">
        <f t="shared" si="188"/>
        <v>44878</v>
      </c>
      <c r="BC183" s="107">
        <f t="shared" si="188"/>
        <v>44885</v>
      </c>
      <c r="BD183" s="107">
        <f t="shared" si="188"/>
        <v>44892</v>
      </c>
      <c r="BE183" s="107">
        <f t="shared" si="188"/>
        <v>44899</v>
      </c>
      <c r="BF183" s="107">
        <f t="shared" si="188"/>
        <v>44906</v>
      </c>
      <c r="BG183" s="107">
        <f t="shared" si="188"/>
        <v>44913</v>
      </c>
      <c r="BH183" s="107">
        <f t="shared" si="188"/>
        <v>44920</v>
      </c>
      <c r="BI183" s="107">
        <f t="shared" si="188"/>
        <v>44927</v>
      </c>
      <c r="BJ183" s="107">
        <f t="shared" si="188"/>
        <v>44934</v>
      </c>
      <c r="BK183" s="107">
        <f t="shared" si="188"/>
        <v>44941</v>
      </c>
      <c r="BL183" s="107">
        <f t="shared" si="188"/>
        <v>44948</v>
      </c>
      <c r="BM183" s="107">
        <f t="shared" si="188"/>
        <v>44955</v>
      </c>
      <c r="BN183" s="108">
        <f t="shared" si="188"/>
        <v>44962</v>
      </c>
    </row>
    <row r="184" spans="4:66" ht="18.600000000000001" thickBot="1" x14ac:dyDescent="0.4">
      <c r="M184" s="17" t="s">
        <v>32</v>
      </c>
      <c r="N184" s="89" t="e">
        <f>VLOOKUP(M184,#REF!,2,FALSE)</f>
        <v>#REF!</v>
      </c>
      <c r="O184" s="111" t="str">
        <f>O$21</f>
        <v>S7</v>
      </c>
      <c r="P184" s="112" t="str">
        <f>P$21</f>
        <v>S8</v>
      </c>
      <c r="Q184" s="112" t="str">
        <f t="shared" ref="Q184:BN184" si="189">Q$21</f>
        <v>S9</v>
      </c>
      <c r="R184" s="112" t="str">
        <f t="shared" si="189"/>
        <v>S10</v>
      </c>
      <c r="S184" s="112" t="str">
        <f t="shared" si="189"/>
        <v>S11</v>
      </c>
      <c r="T184" s="112" t="str">
        <f t="shared" si="189"/>
        <v>S12</v>
      </c>
      <c r="U184" s="112" t="str">
        <f t="shared" si="189"/>
        <v>S13</v>
      </c>
      <c r="V184" s="112" t="str">
        <f t="shared" si="189"/>
        <v>S14</v>
      </c>
      <c r="W184" s="112" t="str">
        <f t="shared" si="189"/>
        <v>S15</v>
      </c>
      <c r="X184" s="112" t="str">
        <f t="shared" si="189"/>
        <v>S16</v>
      </c>
      <c r="Y184" s="112" t="str">
        <f t="shared" si="189"/>
        <v>S17</v>
      </c>
      <c r="Z184" s="112" t="str">
        <f t="shared" si="189"/>
        <v>S18</v>
      </c>
      <c r="AA184" s="112" t="str">
        <f t="shared" si="189"/>
        <v>S19</v>
      </c>
      <c r="AB184" s="112" t="str">
        <f t="shared" si="189"/>
        <v>S20</v>
      </c>
      <c r="AC184" s="112" t="str">
        <f t="shared" si="189"/>
        <v>S21</v>
      </c>
      <c r="AD184" s="112" t="str">
        <f t="shared" si="189"/>
        <v>S22</v>
      </c>
      <c r="AE184" s="112" t="str">
        <f t="shared" si="189"/>
        <v>S23</v>
      </c>
      <c r="AF184" s="112" t="str">
        <f t="shared" si="189"/>
        <v>S24</v>
      </c>
      <c r="AG184" s="112" t="str">
        <f t="shared" si="189"/>
        <v>S25</v>
      </c>
      <c r="AH184" s="112" t="str">
        <f t="shared" si="189"/>
        <v>S26</v>
      </c>
      <c r="AI184" s="112" t="str">
        <f t="shared" si="189"/>
        <v>S27</v>
      </c>
      <c r="AJ184" s="112" t="str">
        <f t="shared" si="189"/>
        <v>S28</v>
      </c>
      <c r="AK184" s="112" t="str">
        <f t="shared" si="189"/>
        <v>S29</v>
      </c>
      <c r="AL184" s="112" t="str">
        <f t="shared" si="189"/>
        <v>S30</v>
      </c>
      <c r="AM184" s="112" t="str">
        <f t="shared" si="189"/>
        <v>S31</v>
      </c>
      <c r="AN184" s="112" t="str">
        <f t="shared" si="189"/>
        <v>S32</v>
      </c>
      <c r="AO184" s="112" t="str">
        <f t="shared" si="189"/>
        <v>S33</v>
      </c>
      <c r="AP184" s="112" t="str">
        <f t="shared" si="189"/>
        <v>S34</v>
      </c>
      <c r="AQ184" s="112" t="str">
        <f t="shared" si="189"/>
        <v>S35</v>
      </c>
      <c r="AR184" s="112" t="str">
        <f t="shared" si="189"/>
        <v>S36</v>
      </c>
      <c r="AS184" s="112" t="str">
        <f t="shared" si="189"/>
        <v>S37</v>
      </c>
      <c r="AT184" s="112" t="str">
        <f t="shared" si="189"/>
        <v>S38</v>
      </c>
      <c r="AU184" s="112" t="str">
        <f t="shared" si="189"/>
        <v>S39</v>
      </c>
      <c r="AV184" s="112" t="str">
        <f t="shared" si="189"/>
        <v>S40</v>
      </c>
      <c r="AW184" s="112" t="str">
        <f t="shared" si="189"/>
        <v>S41</v>
      </c>
      <c r="AX184" s="112" t="str">
        <f t="shared" si="189"/>
        <v>S42</v>
      </c>
      <c r="AY184" s="112" t="str">
        <f t="shared" si="189"/>
        <v>S43</v>
      </c>
      <c r="AZ184" s="112" t="str">
        <f t="shared" si="189"/>
        <v>S44</v>
      </c>
      <c r="BA184" s="112" t="str">
        <f t="shared" si="189"/>
        <v>S45</v>
      </c>
      <c r="BB184" s="112" t="str">
        <f t="shared" si="189"/>
        <v>S46</v>
      </c>
      <c r="BC184" s="112" t="str">
        <f t="shared" si="189"/>
        <v>S47</v>
      </c>
      <c r="BD184" s="112" t="str">
        <f t="shared" si="189"/>
        <v>S48</v>
      </c>
      <c r="BE184" s="112" t="str">
        <f t="shared" si="189"/>
        <v>S49</v>
      </c>
      <c r="BF184" s="112" t="str">
        <f t="shared" si="189"/>
        <v>S50</v>
      </c>
      <c r="BG184" s="112" t="str">
        <f t="shared" si="189"/>
        <v>S51</v>
      </c>
      <c r="BH184" s="112" t="str">
        <f t="shared" si="189"/>
        <v>S52</v>
      </c>
      <c r="BI184" s="112" t="str">
        <f t="shared" si="189"/>
        <v>S53</v>
      </c>
      <c r="BJ184" s="112" t="str">
        <f t="shared" si="189"/>
        <v>S1</v>
      </c>
      <c r="BK184" s="112" t="str">
        <f t="shared" si="189"/>
        <v>S2</v>
      </c>
      <c r="BL184" s="112" t="str">
        <f t="shared" si="189"/>
        <v>S3</v>
      </c>
      <c r="BM184" s="112" t="str">
        <f t="shared" si="189"/>
        <v>S4</v>
      </c>
      <c r="BN184" s="113" t="str">
        <f t="shared" si="189"/>
        <v>S5</v>
      </c>
    </row>
    <row r="185" spans="4:66" x14ac:dyDescent="0.3">
      <c r="M185" s="44" t="str">
        <f t="shared" ref="M185:M193" si="190">M157</f>
        <v>DESIGN</v>
      </c>
      <c r="N185" s="86">
        <f t="shared" ref="N185:N193" si="191">SUM(O185:BN185)</f>
        <v>0</v>
      </c>
    </row>
    <row r="186" spans="4:66" x14ac:dyDescent="0.3">
      <c r="M186" s="18" t="str">
        <f t="shared" si="190"/>
        <v>DATA PREP</v>
      </c>
      <c r="N186" s="87">
        <f t="shared" si="191"/>
        <v>0</v>
      </c>
    </row>
    <row r="187" spans="4:66" x14ac:dyDescent="0.3">
      <c r="M187" s="18" t="str">
        <f t="shared" si="190"/>
        <v>EXEC 1</v>
      </c>
      <c r="N187" s="87">
        <f t="shared" si="191"/>
        <v>0</v>
      </c>
    </row>
    <row r="188" spans="4:66" x14ac:dyDescent="0.3">
      <c r="M188" s="18" t="str">
        <f t="shared" si="190"/>
        <v>MNG</v>
      </c>
      <c r="N188" s="87">
        <f t="shared" si="191"/>
        <v>0</v>
      </c>
    </row>
    <row r="189" spans="4:66" x14ac:dyDescent="0.3">
      <c r="M189" s="18" t="str">
        <f t="shared" si="190"/>
        <v>SUPP UAT</v>
      </c>
      <c r="N189" s="87">
        <f t="shared" si="191"/>
        <v>0</v>
      </c>
    </row>
    <row r="190" spans="4:66" x14ac:dyDescent="0.3">
      <c r="M190" s="18">
        <f t="shared" si="190"/>
        <v>0</v>
      </c>
      <c r="N190" s="87">
        <f t="shared" si="191"/>
        <v>0</v>
      </c>
    </row>
    <row r="191" spans="4:66" x14ac:dyDescent="0.3">
      <c r="M191" s="18">
        <f t="shared" si="190"/>
        <v>0</v>
      </c>
      <c r="N191" s="87">
        <f t="shared" si="191"/>
        <v>0</v>
      </c>
    </row>
    <row r="192" spans="4:66" x14ac:dyDescent="0.3">
      <c r="M192" s="18">
        <f t="shared" si="190"/>
        <v>0</v>
      </c>
      <c r="N192" s="87">
        <f t="shared" si="191"/>
        <v>0</v>
      </c>
    </row>
    <row r="193" spans="6:66" ht="15" thickBot="1" x14ac:dyDescent="0.35">
      <c r="M193" s="45">
        <f t="shared" si="190"/>
        <v>0</v>
      </c>
      <c r="N193" s="88">
        <f t="shared" si="191"/>
        <v>0</v>
      </c>
    </row>
    <row r="194" spans="6:66" ht="15" thickBot="1" x14ac:dyDescent="0.35">
      <c r="N194" s="70">
        <f>SUM(N185:N193)</f>
        <v>0</v>
      </c>
      <c r="O194" s="28">
        <f>SUM(O185:O193)</f>
        <v>0</v>
      </c>
      <c r="P194" s="29">
        <f t="shared" ref="P194:BN194" si="192">SUM(P185:P193)</f>
        <v>0</v>
      </c>
      <c r="Q194" s="29">
        <f t="shared" si="192"/>
        <v>0</v>
      </c>
      <c r="R194" s="29">
        <f t="shared" si="192"/>
        <v>0</v>
      </c>
      <c r="S194" s="29">
        <f t="shared" si="192"/>
        <v>0</v>
      </c>
      <c r="T194" s="29">
        <f t="shared" si="192"/>
        <v>0</v>
      </c>
      <c r="U194" s="29">
        <f t="shared" si="192"/>
        <v>0</v>
      </c>
      <c r="V194" s="29">
        <f t="shared" si="192"/>
        <v>0</v>
      </c>
      <c r="W194" s="29">
        <f t="shared" si="192"/>
        <v>0</v>
      </c>
      <c r="X194" s="29">
        <f t="shared" si="192"/>
        <v>0</v>
      </c>
      <c r="Y194" s="29">
        <f t="shared" si="192"/>
        <v>0</v>
      </c>
      <c r="Z194" s="29">
        <f t="shared" si="192"/>
        <v>0</v>
      </c>
      <c r="AA194" s="29">
        <f t="shared" si="192"/>
        <v>0</v>
      </c>
      <c r="AB194" s="29">
        <f t="shared" si="192"/>
        <v>0</v>
      </c>
      <c r="AC194" s="29">
        <f t="shared" si="192"/>
        <v>0</v>
      </c>
      <c r="AD194" s="29">
        <f t="shared" si="192"/>
        <v>0</v>
      </c>
      <c r="AE194" s="29">
        <f t="shared" si="192"/>
        <v>0</v>
      </c>
      <c r="AF194" s="29">
        <f t="shared" si="192"/>
        <v>0</v>
      </c>
      <c r="AG194" s="29">
        <f t="shared" si="192"/>
        <v>0</v>
      </c>
      <c r="AH194" s="29">
        <f t="shared" si="192"/>
        <v>0</v>
      </c>
      <c r="AI194" s="29">
        <f t="shared" si="192"/>
        <v>0</v>
      </c>
      <c r="AJ194" s="29">
        <f t="shared" si="192"/>
        <v>0</v>
      </c>
      <c r="AK194" s="29">
        <f t="shared" si="192"/>
        <v>0</v>
      </c>
      <c r="AL194" s="29">
        <f t="shared" si="192"/>
        <v>0</v>
      </c>
      <c r="AM194" s="29">
        <f t="shared" si="192"/>
        <v>0</v>
      </c>
      <c r="AN194" s="29">
        <f t="shared" si="192"/>
        <v>0</v>
      </c>
      <c r="AO194" s="29">
        <f t="shared" si="192"/>
        <v>0</v>
      </c>
      <c r="AP194" s="29">
        <f t="shared" si="192"/>
        <v>0</v>
      </c>
      <c r="AQ194" s="29">
        <f t="shared" si="192"/>
        <v>0</v>
      </c>
      <c r="AR194" s="29">
        <f t="shared" si="192"/>
        <v>0</v>
      </c>
      <c r="AS194" s="29">
        <f t="shared" si="192"/>
        <v>0</v>
      </c>
      <c r="AT194" s="29">
        <f t="shared" si="192"/>
        <v>0</v>
      </c>
      <c r="AU194" s="29">
        <f t="shared" si="192"/>
        <v>0</v>
      </c>
      <c r="AV194" s="29">
        <f t="shared" si="192"/>
        <v>0</v>
      </c>
      <c r="AW194" s="29">
        <f t="shared" si="192"/>
        <v>0</v>
      </c>
      <c r="AX194" s="29">
        <f t="shared" si="192"/>
        <v>0</v>
      </c>
      <c r="AY194" s="29">
        <f t="shared" si="192"/>
        <v>0</v>
      </c>
      <c r="AZ194" s="29">
        <f t="shared" si="192"/>
        <v>0</v>
      </c>
      <c r="BA194" s="29">
        <f t="shared" si="192"/>
        <v>0</v>
      </c>
      <c r="BB194" s="29">
        <f t="shared" si="192"/>
        <v>0</v>
      </c>
      <c r="BC194" s="29">
        <f t="shared" si="192"/>
        <v>0</v>
      </c>
      <c r="BD194" s="29">
        <f t="shared" si="192"/>
        <v>0</v>
      </c>
      <c r="BE194" s="29">
        <f t="shared" si="192"/>
        <v>0</v>
      </c>
      <c r="BF194" s="29">
        <f t="shared" si="192"/>
        <v>0</v>
      </c>
      <c r="BG194" s="29">
        <f t="shared" si="192"/>
        <v>0</v>
      </c>
      <c r="BH194" s="29">
        <f t="shared" si="192"/>
        <v>0</v>
      </c>
      <c r="BI194" s="29">
        <f t="shared" si="192"/>
        <v>0</v>
      </c>
      <c r="BJ194" s="29">
        <f t="shared" si="192"/>
        <v>0</v>
      </c>
      <c r="BK194" s="29">
        <f t="shared" si="192"/>
        <v>0</v>
      </c>
      <c r="BL194" s="29">
        <f t="shared" si="192"/>
        <v>0</v>
      </c>
      <c r="BM194" s="29">
        <f t="shared" si="192"/>
        <v>0</v>
      </c>
      <c r="BN194" s="30">
        <f t="shared" si="192"/>
        <v>0</v>
      </c>
    </row>
    <row r="195" spans="6:66" ht="18" x14ac:dyDescent="0.3">
      <c r="N195" s="109" t="str">
        <f>N$19</f>
        <v>DAL</v>
      </c>
      <c r="O195" s="100">
        <f>O$19</f>
        <v>44599</v>
      </c>
      <c r="P195" s="101">
        <f t="shared" ref="P195:BN195" si="193">P$19</f>
        <v>44606</v>
      </c>
      <c r="Q195" s="101">
        <f t="shared" si="193"/>
        <v>44613</v>
      </c>
      <c r="R195" s="101">
        <f t="shared" si="193"/>
        <v>44620</v>
      </c>
      <c r="S195" s="101">
        <f t="shared" si="193"/>
        <v>44627</v>
      </c>
      <c r="T195" s="101">
        <f t="shared" si="193"/>
        <v>44634</v>
      </c>
      <c r="U195" s="101">
        <f t="shared" si="193"/>
        <v>44641</v>
      </c>
      <c r="V195" s="101">
        <f t="shared" si="193"/>
        <v>44648</v>
      </c>
      <c r="W195" s="101">
        <f t="shared" si="193"/>
        <v>44655</v>
      </c>
      <c r="X195" s="101">
        <f t="shared" si="193"/>
        <v>44662</v>
      </c>
      <c r="Y195" s="101">
        <f t="shared" si="193"/>
        <v>44669</v>
      </c>
      <c r="Z195" s="101">
        <f t="shared" si="193"/>
        <v>44676</v>
      </c>
      <c r="AA195" s="101">
        <f t="shared" si="193"/>
        <v>44683</v>
      </c>
      <c r="AB195" s="101">
        <f t="shared" si="193"/>
        <v>44690</v>
      </c>
      <c r="AC195" s="101">
        <f t="shared" si="193"/>
        <v>44697</v>
      </c>
      <c r="AD195" s="101">
        <f t="shared" si="193"/>
        <v>44704</v>
      </c>
      <c r="AE195" s="101">
        <f t="shared" si="193"/>
        <v>44711</v>
      </c>
      <c r="AF195" s="101">
        <f t="shared" si="193"/>
        <v>44718</v>
      </c>
      <c r="AG195" s="101">
        <f t="shared" si="193"/>
        <v>44725</v>
      </c>
      <c r="AH195" s="101">
        <f t="shared" si="193"/>
        <v>44732</v>
      </c>
      <c r="AI195" s="101">
        <f t="shared" si="193"/>
        <v>44739</v>
      </c>
      <c r="AJ195" s="101">
        <f t="shared" si="193"/>
        <v>44746</v>
      </c>
      <c r="AK195" s="101">
        <f t="shared" si="193"/>
        <v>44753</v>
      </c>
      <c r="AL195" s="101">
        <f t="shared" si="193"/>
        <v>44760</v>
      </c>
      <c r="AM195" s="101">
        <f t="shared" si="193"/>
        <v>44767</v>
      </c>
      <c r="AN195" s="101">
        <f t="shared" si="193"/>
        <v>44774</v>
      </c>
      <c r="AO195" s="101">
        <f t="shared" si="193"/>
        <v>44781</v>
      </c>
      <c r="AP195" s="101">
        <f t="shared" si="193"/>
        <v>44788</v>
      </c>
      <c r="AQ195" s="101">
        <f t="shared" si="193"/>
        <v>44795</v>
      </c>
      <c r="AR195" s="101">
        <f t="shared" si="193"/>
        <v>44802</v>
      </c>
      <c r="AS195" s="101">
        <f t="shared" si="193"/>
        <v>44809</v>
      </c>
      <c r="AT195" s="101">
        <f t="shared" si="193"/>
        <v>44816</v>
      </c>
      <c r="AU195" s="101">
        <f t="shared" si="193"/>
        <v>44823</v>
      </c>
      <c r="AV195" s="101">
        <f t="shared" si="193"/>
        <v>44830</v>
      </c>
      <c r="AW195" s="101">
        <f t="shared" si="193"/>
        <v>44837</v>
      </c>
      <c r="AX195" s="101">
        <f t="shared" si="193"/>
        <v>44844</v>
      </c>
      <c r="AY195" s="101">
        <f t="shared" si="193"/>
        <v>44851</v>
      </c>
      <c r="AZ195" s="101">
        <f t="shared" si="193"/>
        <v>44858</v>
      </c>
      <c r="BA195" s="101">
        <f t="shared" si="193"/>
        <v>44865</v>
      </c>
      <c r="BB195" s="101">
        <f t="shared" si="193"/>
        <v>44872</v>
      </c>
      <c r="BC195" s="101">
        <f t="shared" si="193"/>
        <v>44879</v>
      </c>
      <c r="BD195" s="101">
        <f t="shared" si="193"/>
        <v>44886</v>
      </c>
      <c r="BE195" s="101">
        <f t="shared" si="193"/>
        <v>44893</v>
      </c>
      <c r="BF195" s="101">
        <f t="shared" si="193"/>
        <v>44900</v>
      </c>
      <c r="BG195" s="101">
        <f t="shared" si="193"/>
        <v>44907</v>
      </c>
      <c r="BH195" s="101">
        <f t="shared" si="193"/>
        <v>44914</v>
      </c>
      <c r="BI195" s="101">
        <f t="shared" si="193"/>
        <v>44921</v>
      </c>
      <c r="BJ195" s="101">
        <f t="shared" si="193"/>
        <v>44928</v>
      </c>
      <c r="BK195" s="101">
        <f t="shared" si="193"/>
        <v>44935</v>
      </c>
      <c r="BL195" s="101">
        <f t="shared" si="193"/>
        <v>44942</v>
      </c>
      <c r="BM195" s="101">
        <f t="shared" si="193"/>
        <v>44949</v>
      </c>
      <c r="BN195" s="102">
        <f t="shared" si="193"/>
        <v>44956</v>
      </c>
    </row>
    <row r="196" spans="6:66" ht="18.600000000000001" thickBot="1" x14ac:dyDescent="0.35">
      <c r="N196" s="104" t="str">
        <f>N$20</f>
        <v>AL</v>
      </c>
      <c r="O196" s="106">
        <f>O$20</f>
        <v>44605</v>
      </c>
      <c r="P196" s="107">
        <f t="shared" ref="P196:BN196" si="194">P$20</f>
        <v>44612</v>
      </c>
      <c r="Q196" s="107">
        <f t="shared" si="194"/>
        <v>44619</v>
      </c>
      <c r="R196" s="107">
        <f t="shared" si="194"/>
        <v>44626</v>
      </c>
      <c r="S196" s="107">
        <f>S$20</f>
        <v>44633</v>
      </c>
      <c r="T196" s="107">
        <f t="shared" si="194"/>
        <v>44640</v>
      </c>
      <c r="U196" s="107">
        <f t="shared" si="194"/>
        <v>44647</v>
      </c>
      <c r="V196" s="107">
        <f t="shared" si="194"/>
        <v>44654</v>
      </c>
      <c r="W196" s="107">
        <f t="shared" si="194"/>
        <v>44661</v>
      </c>
      <c r="X196" s="107">
        <f t="shared" si="194"/>
        <v>44668</v>
      </c>
      <c r="Y196" s="107">
        <f t="shared" si="194"/>
        <v>44675</v>
      </c>
      <c r="Z196" s="107">
        <f t="shared" si="194"/>
        <v>44682</v>
      </c>
      <c r="AA196" s="107">
        <f t="shared" si="194"/>
        <v>44689</v>
      </c>
      <c r="AB196" s="107">
        <f t="shared" si="194"/>
        <v>44696</v>
      </c>
      <c r="AC196" s="107">
        <f t="shared" si="194"/>
        <v>44703</v>
      </c>
      <c r="AD196" s="107">
        <f t="shared" si="194"/>
        <v>44710</v>
      </c>
      <c r="AE196" s="107">
        <f t="shared" si="194"/>
        <v>44717</v>
      </c>
      <c r="AF196" s="107">
        <f t="shared" si="194"/>
        <v>44724</v>
      </c>
      <c r="AG196" s="107">
        <f t="shared" si="194"/>
        <v>44731</v>
      </c>
      <c r="AH196" s="107">
        <f t="shared" si="194"/>
        <v>44738</v>
      </c>
      <c r="AI196" s="107">
        <f t="shared" si="194"/>
        <v>44745</v>
      </c>
      <c r="AJ196" s="107">
        <f t="shared" si="194"/>
        <v>44752</v>
      </c>
      <c r="AK196" s="107">
        <f t="shared" si="194"/>
        <v>44759</v>
      </c>
      <c r="AL196" s="107">
        <f t="shared" si="194"/>
        <v>44766</v>
      </c>
      <c r="AM196" s="107">
        <f t="shared" si="194"/>
        <v>44773</v>
      </c>
      <c r="AN196" s="107">
        <f t="shared" si="194"/>
        <v>44780</v>
      </c>
      <c r="AO196" s="107">
        <f t="shared" si="194"/>
        <v>44787</v>
      </c>
      <c r="AP196" s="107">
        <f t="shared" si="194"/>
        <v>44794</v>
      </c>
      <c r="AQ196" s="107">
        <f t="shared" si="194"/>
        <v>44801</v>
      </c>
      <c r="AR196" s="107">
        <f t="shared" si="194"/>
        <v>44808</v>
      </c>
      <c r="AS196" s="107">
        <f t="shared" si="194"/>
        <v>44815</v>
      </c>
      <c r="AT196" s="107">
        <f t="shared" si="194"/>
        <v>44822</v>
      </c>
      <c r="AU196" s="107">
        <f t="shared" si="194"/>
        <v>44829</v>
      </c>
      <c r="AV196" s="107">
        <f t="shared" si="194"/>
        <v>44836</v>
      </c>
      <c r="AW196" s="107">
        <f t="shared" si="194"/>
        <v>44843</v>
      </c>
      <c r="AX196" s="107">
        <f t="shared" si="194"/>
        <v>44850</v>
      </c>
      <c r="AY196" s="107">
        <f t="shared" si="194"/>
        <v>44857</v>
      </c>
      <c r="AZ196" s="107">
        <f t="shared" si="194"/>
        <v>44864</v>
      </c>
      <c r="BA196" s="107">
        <f t="shared" si="194"/>
        <v>44871</v>
      </c>
      <c r="BB196" s="107">
        <f t="shared" si="194"/>
        <v>44878</v>
      </c>
      <c r="BC196" s="107">
        <f t="shared" si="194"/>
        <v>44885</v>
      </c>
      <c r="BD196" s="107">
        <f t="shared" si="194"/>
        <v>44892</v>
      </c>
      <c r="BE196" s="107">
        <f t="shared" si="194"/>
        <v>44899</v>
      </c>
      <c r="BF196" s="107">
        <f t="shared" si="194"/>
        <v>44906</v>
      </c>
      <c r="BG196" s="107">
        <f t="shared" si="194"/>
        <v>44913</v>
      </c>
      <c r="BH196" s="107">
        <f t="shared" si="194"/>
        <v>44920</v>
      </c>
      <c r="BI196" s="107">
        <f t="shared" si="194"/>
        <v>44927</v>
      </c>
      <c r="BJ196" s="107">
        <f t="shared" si="194"/>
        <v>44934</v>
      </c>
      <c r="BK196" s="107">
        <f t="shared" si="194"/>
        <v>44941</v>
      </c>
      <c r="BL196" s="107">
        <f t="shared" si="194"/>
        <v>44948</v>
      </c>
      <c r="BM196" s="107">
        <f t="shared" si="194"/>
        <v>44955</v>
      </c>
      <c r="BN196" s="108">
        <f t="shared" si="194"/>
        <v>44962</v>
      </c>
    </row>
    <row r="197" spans="6:66" ht="18.600000000000001" thickBot="1" x14ac:dyDescent="0.4">
      <c r="M197" s="85" t="s">
        <v>192</v>
      </c>
      <c r="N197" s="76" t="e">
        <f>SUM(N198:N206)</f>
        <v>#REF!</v>
      </c>
      <c r="O197" s="131" t="str">
        <f>O$21</f>
        <v>S7</v>
      </c>
      <c r="P197" s="123" t="str">
        <f>P$21</f>
        <v>S8</v>
      </c>
      <c r="Q197" s="123" t="str">
        <f t="shared" ref="Q197:BN197" si="195">Q$21</f>
        <v>S9</v>
      </c>
      <c r="R197" s="123" t="str">
        <f t="shared" si="195"/>
        <v>S10</v>
      </c>
      <c r="S197" s="123" t="str">
        <f t="shared" si="195"/>
        <v>S11</v>
      </c>
      <c r="T197" s="123" t="str">
        <f t="shared" si="195"/>
        <v>S12</v>
      </c>
      <c r="U197" s="123" t="str">
        <f t="shared" si="195"/>
        <v>S13</v>
      </c>
      <c r="V197" s="123" t="str">
        <f t="shared" si="195"/>
        <v>S14</v>
      </c>
      <c r="W197" s="123" t="str">
        <f t="shared" si="195"/>
        <v>S15</v>
      </c>
      <c r="X197" s="123" t="str">
        <f t="shared" si="195"/>
        <v>S16</v>
      </c>
      <c r="Y197" s="123" t="str">
        <f t="shared" si="195"/>
        <v>S17</v>
      </c>
      <c r="Z197" s="123" t="str">
        <f t="shared" si="195"/>
        <v>S18</v>
      </c>
      <c r="AA197" s="123" t="str">
        <f t="shared" si="195"/>
        <v>S19</v>
      </c>
      <c r="AB197" s="123" t="str">
        <f t="shared" si="195"/>
        <v>S20</v>
      </c>
      <c r="AC197" s="123" t="str">
        <f t="shared" si="195"/>
        <v>S21</v>
      </c>
      <c r="AD197" s="123" t="str">
        <f t="shared" si="195"/>
        <v>S22</v>
      </c>
      <c r="AE197" s="123" t="str">
        <f t="shared" si="195"/>
        <v>S23</v>
      </c>
      <c r="AF197" s="123" t="str">
        <f t="shared" si="195"/>
        <v>S24</v>
      </c>
      <c r="AG197" s="123" t="str">
        <f t="shared" si="195"/>
        <v>S25</v>
      </c>
      <c r="AH197" s="123" t="str">
        <f t="shared" si="195"/>
        <v>S26</v>
      </c>
      <c r="AI197" s="123" t="str">
        <f t="shared" si="195"/>
        <v>S27</v>
      </c>
      <c r="AJ197" s="123" t="str">
        <f t="shared" si="195"/>
        <v>S28</v>
      </c>
      <c r="AK197" s="123" t="str">
        <f t="shared" si="195"/>
        <v>S29</v>
      </c>
      <c r="AL197" s="123" t="str">
        <f t="shared" si="195"/>
        <v>S30</v>
      </c>
      <c r="AM197" s="123" t="str">
        <f t="shared" si="195"/>
        <v>S31</v>
      </c>
      <c r="AN197" s="123" t="str">
        <f t="shared" si="195"/>
        <v>S32</v>
      </c>
      <c r="AO197" s="123" t="str">
        <f t="shared" si="195"/>
        <v>S33</v>
      </c>
      <c r="AP197" s="123" t="str">
        <f t="shared" si="195"/>
        <v>S34</v>
      </c>
      <c r="AQ197" s="123" t="str">
        <f t="shared" si="195"/>
        <v>S35</v>
      </c>
      <c r="AR197" s="123" t="str">
        <f t="shared" si="195"/>
        <v>S36</v>
      </c>
      <c r="AS197" s="123" t="str">
        <f t="shared" si="195"/>
        <v>S37</v>
      </c>
      <c r="AT197" s="123" t="str">
        <f t="shared" si="195"/>
        <v>S38</v>
      </c>
      <c r="AU197" s="123" t="str">
        <f t="shared" si="195"/>
        <v>S39</v>
      </c>
      <c r="AV197" s="123" t="str">
        <f t="shared" si="195"/>
        <v>S40</v>
      </c>
      <c r="AW197" s="123" t="str">
        <f t="shared" si="195"/>
        <v>S41</v>
      </c>
      <c r="AX197" s="123" t="str">
        <f t="shared" si="195"/>
        <v>S42</v>
      </c>
      <c r="AY197" s="123" t="str">
        <f t="shared" si="195"/>
        <v>S43</v>
      </c>
      <c r="AZ197" s="123" t="str">
        <f t="shared" si="195"/>
        <v>S44</v>
      </c>
      <c r="BA197" s="123" t="str">
        <f t="shared" si="195"/>
        <v>S45</v>
      </c>
      <c r="BB197" s="123" t="str">
        <f t="shared" si="195"/>
        <v>S46</v>
      </c>
      <c r="BC197" s="123" t="str">
        <f t="shared" si="195"/>
        <v>S47</v>
      </c>
      <c r="BD197" s="123" t="str">
        <f t="shared" si="195"/>
        <v>S48</v>
      </c>
      <c r="BE197" s="123" t="str">
        <f t="shared" si="195"/>
        <v>S49</v>
      </c>
      <c r="BF197" s="123" t="str">
        <f t="shared" si="195"/>
        <v>S50</v>
      </c>
      <c r="BG197" s="123" t="str">
        <f t="shared" si="195"/>
        <v>S51</v>
      </c>
      <c r="BH197" s="123" t="str">
        <f t="shared" si="195"/>
        <v>S52</v>
      </c>
      <c r="BI197" s="123" t="str">
        <f t="shared" si="195"/>
        <v>S53</v>
      </c>
      <c r="BJ197" s="123" t="str">
        <f t="shared" si="195"/>
        <v>S1</v>
      </c>
      <c r="BK197" s="123" t="str">
        <f t="shared" si="195"/>
        <v>S2</v>
      </c>
      <c r="BL197" s="123" t="str">
        <f t="shared" si="195"/>
        <v>S3</v>
      </c>
      <c r="BM197" s="123" t="str">
        <f t="shared" si="195"/>
        <v>S4</v>
      </c>
      <c r="BN197" s="132" t="str">
        <f t="shared" si="195"/>
        <v>S5</v>
      </c>
    </row>
    <row r="198" spans="6:66" x14ac:dyDescent="0.3">
      <c r="M198" s="44" t="str">
        <f t="shared" ref="M198:M206" si="196">M115</f>
        <v>DESIGN</v>
      </c>
      <c r="N198" s="76" t="e">
        <f t="shared" ref="N198:N206" si="197">SUM(O198:BN198)</f>
        <v>#REF!</v>
      </c>
      <c r="O198" s="80" t="e">
        <f t="shared" ref="O198:BN202" si="198">O73*O$69+O87*O$83+O101*O$97+O115*O$111+O143*O$139+O157*O$153+O185*O$181+O171*O$167</f>
        <v>#REF!</v>
      </c>
      <c r="P198" s="80" t="e">
        <f t="shared" si="198"/>
        <v>#REF!</v>
      </c>
      <c r="Q198" s="80" t="e">
        <f t="shared" si="198"/>
        <v>#REF!</v>
      </c>
      <c r="R198" s="80" t="e">
        <f t="shared" si="198"/>
        <v>#REF!</v>
      </c>
      <c r="S198" s="80" t="e">
        <f t="shared" si="198"/>
        <v>#REF!</v>
      </c>
      <c r="T198" s="80" t="e">
        <f t="shared" si="198"/>
        <v>#REF!</v>
      </c>
      <c r="U198" s="80" t="e">
        <f t="shared" si="198"/>
        <v>#REF!</v>
      </c>
      <c r="V198" s="80" t="e">
        <f t="shared" si="198"/>
        <v>#REF!</v>
      </c>
      <c r="W198" s="80" t="e">
        <f t="shared" si="198"/>
        <v>#REF!</v>
      </c>
      <c r="X198" s="80" t="e">
        <f t="shared" si="198"/>
        <v>#REF!</v>
      </c>
      <c r="Y198" s="80" t="e">
        <f t="shared" si="198"/>
        <v>#REF!</v>
      </c>
      <c r="Z198" s="80" t="e">
        <f t="shared" si="198"/>
        <v>#REF!</v>
      </c>
      <c r="AA198" s="80" t="e">
        <f t="shared" si="198"/>
        <v>#REF!</v>
      </c>
      <c r="AB198" s="80" t="e">
        <f t="shared" si="198"/>
        <v>#REF!</v>
      </c>
      <c r="AC198" s="80" t="e">
        <f t="shared" si="198"/>
        <v>#REF!</v>
      </c>
      <c r="AD198" s="80" t="e">
        <f t="shared" si="198"/>
        <v>#REF!</v>
      </c>
      <c r="AE198" s="80" t="e">
        <f t="shared" si="198"/>
        <v>#REF!</v>
      </c>
      <c r="AF198" s="80" t="e">
        <f t="shared" si="198"/>
        <v>#REF!</v>
      </c>
      <c r="AG198" s="80" t="e">
        <f t="shared" si="198"/>
        <v>#REF!</v>
      </c>
      <c r="AH198" s="80" t="e">
        <f t="shared" si="198"/>
        <v>#REF!</v>
      </c>
      <c r="AI198" s="80" t="e">
        <f t="shared" si="198"/>
        <v>#REF!</v>
      </c>
      <c r="AJ198" s="80" t="e">
        <f t="shared" si="198"/>
        <v>#REF!</v>
      </c>
      <c r="AK198" s="80" t="e">
        <f t="shared" si="198"/>
        <v>#REF!</v>
      </c>
      <c r="AL198" s="80" t="e">
        <f t="shared" si="198"/>
        <v>#REF!</v>
      </c>
      <c r="AM198" s="80" t="e">
        <f t="shared" si="198"/>
        <v>#REF!</v>
      </c>
      <c r="AN198" s="80" t="e">
        <f t="shared" si="198"/>
        <v>#REF!</v>
      </c>
      <c r="AO198" s="80" t="e">
        <f t="shared" si="198"/>
        <v>#REF!</v>
      </c>
      <c r="AP198" s="80" t="e">
        <f t="shared" si="198"/>
        <v>#REF!</v>
      </c>
      <c r="AQ198" s="80" t="e">
        <f t="shared" si="198"/>
        <v>#REF!</v>
      </c>
      <c r="AR198" s="80" t="e">
        <f t="shared" si="198"/>
        <v>#REF!</v>
      </c>
      <c r="AS198" s="80" t="e">
        <f t="shared" si="198"/>
        <v>#REF!</v>
      </c>
      <c r="AT198" s="80" t="e">
        <f t="shared" si="198"/>
        <v>#REF!</v>
      </c>
      <c r="AU198" s="80" t="e">
        <f t="shared" si="198"/>
        <v>#REF!</v>
      </c>
      <c r="AV198" s="80" t="e">
        <f t="shared" si="198"/>
        <v>#REF!</v>
      </c>
      <c r="AW198" s="80" t="e">
        <f t="shared" si="198"/>
        <v>#REF!</v>
      </c>
      <c r="AX198" s="80" t="e">
        <f t="shared" si="198"/>
        <v>#REF!</v>
      </c>
      <c r="AY198" s="80" t="e">
        <f t="shared" si="198"/>
        <v>#REF!</v>
      </c>
      <c r="AZ198" s="80" t="e">
        <f t="shared" si="198"/>
        <v>#REF!</v>
      </c>
      <c r="BA198" s="80" t="e">
        <f t="shared" si="198"/>
        <v>#REF!</v>
      </c>
      <c r="BB198" s="80" t="e">
        <f t="shared" si="198"/>
        <v>#REF!</v>
      </c>
      <c r="BC198" s="80" t="e">
        <f t="shared" si="198"/>
        <v>#REF!</v>
      </c>
      <c r="BD198" s="80" t="e">
        <f t="shared" si="198"/>
        <v>#REF!</v>
      </c>
      <c r="BE198" s="80" t="e">
        <f t="shared" si="198"/>
        <v>#REF!</v>
      </c>
      <c r="BF198" s="80" t="e">
        <f t="shared" si="198"/>
        <v>#REF!</v>
      </c>
      <c r="BG198" s="80" t="e">
        <f t="shared" si="198"/>
        <v>#REF!</v>
      </c>
      <c r="BH198" s="80" t="e">
        <f t="shared" si="198"/>
        <v>#REF!</v>
      </c>
      <c r="BI198" s="80" t="e">
        <f t="shared" si="198"/>
        <v>#REF!</v>
      </c>
      <c r="BJ198" s="80" t="e">
        <f t="shared" si="198"/>
        <v>#REF!</v>
      </c>
      <c r="BK198" s="80" t="e">
        <f t="shared" si="198"/>
        <v>#REF!</v>
      </c>
      <c r="BL198" s="80" t="e">
        <f t="shared" si="198"/>
        <v>#REF!</v>
      </c>
      <c r="BM198" s="80" t="e">
        <f t="shared" si="198"/>
        <v>#REF!</v>
      </c>
      <c r="BN198" s="81" t="e">
        <f t="shared" si="198"/>
        <v>#REF!</v>
      </c>
    </row>
    <row r="199" spans="6:66" x14ac:dyDescent="0.3">
      <c r="M199" s="18" t="str">
        <f t="shared" si="196"/>
        <v>DATA PREP</v>
      </c>
      <c r="N199" s="258" t="e">
        <f t="shared" si="197"/>
        <v>#REF!</v>
      </c>
      <c r="O199" s="68" t="e">
        <f t="shared" si="198"/>
        <v>#REF!</v>
      </c>
      <c r="P199" s="68" t="e">
        <f t="shared" si="198"/>
        <v>#REF!</v>
      </c>
      <c r="Q199" s="68" t="e">
        <f t="shared" si="198"/>
        <v>#REF!</v>
      </c>
      <c r="R199" s="68" t="e">
        <f t="shared" si="198"/>
        <v>#REF!</v>
      </c>
      <c r="S199" s="68" t="e">
        <f t="shared" si="198"/>
        <v>#REF!</v>
      </c>
      <c r="T199" s="68" t="e">
        <f t="shared" si="198"/>
        <v>#REF!</v>
      </c>
      <c r="U199" s="68" t="e">
        <f t="shared" si="198"/>
        <v>#REF!</v>
      </c>
      <c r="V199" s="68" t="e">
        <f t="shared" si="198"/>
        <v>#REF!</v>
      </c>
      <c r="W199" s="68" t="e">
        <f t="shared" si="198"/>
        <v>#REF!</v>
      </c>
      <c r="X199" s="68" t="e">
        <f t="shared" si="198"/>
        <v>#REF!</v>
      </c>
      <c r="Y199" s="68" t="e">
        <f t="shared" si="198"/>
        <v>#REF!</v>
      </c>
      <c r="Z199" s="68" t="e">
        <f t="shared" si="198"/>
        <v>#REF!</v>
      </c>
      <c r="AA199" s="68" t="e">
        <f t="shared" si="198"/>
        <v>#REF!</v>
      </c>
      <c r="AB199" s="68" t="e">
        <f t="shared" si="198"/>
        <v>#REF!</v>
      </c>
      <c r="AC199" s="68" t="e">
        <f t="shared" si="198"/>
        <v>#REF!</v>
      </c>
      <c r="AD199" s="68" t="e">
        <f t="shared" si="198"/>
        <v>#REF!</v>
      </c>
      <c r="AE199" s="68" t="e">
        <f t="shared" si="198"/>
        <v>#REF!</v>
      </c>
      <c r="AF199" s="68" t="e">
        <f t="shared" si="198"/>
        <v>#REF!</v>
      </c>
      <c r="AG199" s="68" t="e">
        <f t="shared" si="198"/>
        <v>#REF!</v>
      </c>
      <c r="AH199" s="68" t="e">
        <f t="shared" si="198"/>
        <v>#REF!</v>
      </c>
      <c r="AI199" s="68" t="e">
        <f t="shared" si="198"/>
        <v>#REF!</v>
      </c>
      <c r="AJ199" s="68" t="e">
        <f t="shared" si="198"/>
        <v>#REF!</v>
      </c>
      <c r="AK199" s="68" t="e">
        <f t="shared" si="198"/>
        <v>#REF!</v>
      </c>
      <c r="AL199" s="68" t="e">
        <f t="shared" si="198"/>
        <v>#REF!</v>
      </c>
      <c r="AM199" s="68" t="e">
        <f t="shared" si="198"/>
        <v>#REF!</v>
      </c>
      <c r="AN199" s="68" t="e">
        <f t="shared" si="198"/>
        <v>#REF!</v>
      </c>
      <c r="AO199" s="68" t="e">
        <f t="shared" si="198"/>
        <v>#REF!</v>
      </c>
      <c r="AP199" s="68" t="e">
        <f t="shared" si="198"/>
        <v>#REF!</v>
      </c>
      <c r="AQ199" s="68" t="e">
        <f t="shared" si="198"/>
        <v>#REF!</v>
      </c>
      <c r="AR199" s="68" t="e">
        <f t="shared" si="198"/>
        <v>#REF!</v>
      </c>
      <c r="AS199" s="68" t="e">
        <f t="shared" si="198"/>
        <v>#REF!</v>
      </c>
      <c r="AT199" s="68" t="e">
        <f t="shared" si="198"/>
        <v>#REF!</v>
      </c>
      <c r="AU199" s="68" t="e">
        <f t="shared" si="198"/>
        <v>#REF!</v>
      </c>
      <c r="AV199" s="68" t="e">
        <f t="shared" si="198"/>
        <v>#REF!</v>
      </c>
      <c r="AW199" s="68" t="e">
        <f t="shared" si="198"/>
        <v>#REF!</v>
      </c>
      <c r="AX199" s="68" t="e">
        <f t="shared" si="198"/>
        <v>#REF!</v>
      </c>
      <c r="AY199" s="68" t="e">
        <f t="shared" si="198"/>
        <v>#REF!</v>
      </c>
      <c r="AZ199" s="68" t="e">
        <f t="shared" si="198"/>
        <v>#REF!</v>
      </c>
      <c r="BA199" s="68" t="e">
        <f t="shared" si="198"/>
        <v>#REF!</v>
      </c>
      <c r="BB199" s="68" t="e">
        <f t="shared" si="198"/>
        <v>#REF!</v>
      </c>
      <c r="BC199" s="68" t="e">
        <f t="shared" si="198"/>
        <v>#REF!</v>
      </c>
      <c r="BD199" s="68" t="e">
        <f t="shared" si="198"/>
        <v>#REF!</v>
      </c>
      <c r="BE199" s="68" t="e">
        <f t="shared" si="198"/>
        <v>#REF!</v>
      </c>
      <c r="BF199" s="68" t="e">
        <f t="shared" si="198"/>
        <v>#REF!</v>
      </c>
      <c r="BG199" s="68" t="e">
        <f t="shared" si="198"/>
        <v>#REF!</v>
      </c>
      <c r="BH199" s="68" t="e">
        <f t="shared" si="198"/>
        <v>#REF!</v>
      </c>
      <c r="BI199" s="68" t="e">
        <f t="shared" si="198"/>
        <v>#REF!</v>
      </c>
      <c r="BJ199" s="68" t="e">
        <f t="shared" si="198"/>
        <v>#REF!</v>
      </c>
      <c r="BK199" s="68" t="e">
        <f t="shared" si="198"/>
        <v>#REF!</v>
      </c>
      <c r="BL199" s="68" t="e">
        <f t="shared" si="198"/>
        <v>#REF!</v>
      </c>
      <c r="BM199" s="68" t="e">
        <f t="shared" si="198"/>
        <v>#REF!</v>
      </c>
      <c r="BN199" s="69" t="e">
        <f t="shared" si="198"/>
        <v>#REF!</v>
      </c>
    </row>
    <row r="200" spans="6:66" x14ac:dyDescent="0.3">
      <c r="F200" s="1"/>
      <c r="G200" s="1"/>
      <c r="M200" s="18" t="str">
        <f t="shared" si="196"/>
        <v>EXEC 1</v>
      </c>
      <c r="N200" s="258" t="e">
        <f t="shared" si="197"/>
        <v>#REF!</v>
      </c>
      <c r="O200" s="68" t="e">
        <f t="shared" si="198"/>
        <v>#REF!</v>
      </c>
      <c r="P200" s="68" t="e">
        <f t="shared" si="198"/>
        <v>#REF!</v>
      </c>
      <c r="Q200" s="68" t="e">
        <f t="shared" si="198"/>
        <v>#REF!</v>
      </c>
      <c r="R200" s="68" t="e">
        <f t="shared" si="198"/>
        <v>#REF!</v>
      </c>
      <c r="S200" s="68" t="e">
        <f t="shared" si="198"/>
        <v>#REF!</v>
      </c>
      <c r="T200" s="68" t="e">
        <f t="shared" si="198"/>
        <v>#REF!</v>
      </c>
      <c r="U200" s="68" t="e">
        <f t="shared" si="198"/>
        <v>#REF!</v>
      </c>
      <c r="V200" s="68" t="e">
        <f t="shared" si="198"/>
        <v>#REF!</v>
      </c>
      <c r="W200" s="68" t="e">
        <f t="shared" si="198"/>
        <v>#REF!</v>
      </c>
      <c r="X200" s="68" t="e">
        <f t="shared" si="198"/>
        <v>#REF!</v>
      </c>
      <c r="Y200" s="68" t="e">
        <f t="shared" si="198"/>
        <v>#REF!</v>
      </c>
      <c r="Z200" s="68" t="e">
        <f t="shared" si="198"/>
        <v>#REF!</v>
      </c>
      <c r="AA200" s="68" t="e">
        <f t="shared" si="198"/>
        <v>#REF!</v>
      </c>
      <c r="AB200" s="68" t="e">
        <f t="shared" si="198"/>
        <v>#REF!</v>
      </c>
      <c r="AC200" s="68" t="e">
        <f t="shared" si="198"/>
        <v>#REF!</v>
      </c>
      <c r="AD200" s="68" t="e">
        <f t="shared" si="198"/>
        <v>#REF!</v>
      </c>
      <c r="AE200" s="68" t="e">
        <f t="shared" si="198"/>
        <v>#REF!</v>
      </c>
      <c r="AF200" s="68" t="e">
        <f t="shared" si="198"/>
        <v>#REF!</v>
      </c>
      <c r="AG200" s="68" t="e">
        <f t="shared" si="198"/>
        <v>#REF!</v>
      </c>
      <c r="AH200" s="68" t="e">
        <f t="shared" si="198"/>
        <v>#REF!</v>
      </c>
      <c r="AI200" s="68" t="e">
        <f t="shared" si="198"/>
        <v>#REF!</v>
      </c>
      <c r="AJ200" s="68" t="e">
        <f t="shared" si="198"/>
        <v>#REF!</v>
      </c>
      <c r="AK200" s="68" t="e">
        <f t="shared" si="198"/>
        <v>#REF!</v>
      </c>
      <c r="AL200" s="68" t="e">
        <f t="shared" si="198"/>
        <v>#REF!</v>
      </c>
      <c r="AM200" s="68" t="e">
        <f t="shared" si="198"/>
        <v>#REF!</v>
      </c>
      <c r="AN200" s="68" t="e">
        <f t="shared" si="198"/>
        <v>#REF!</v>
      </c>
      <c r="AO200" s="68" t="e">
        <f t="shared" si="198"/>
        <v>#REF!</v>
      </c>
      <c r="AP200" s="68" t="e">
        <f t="shared" si="198"/>
        <v>#REF!</v>
      </c>
      <c r="AQ200" s="68" t="e">
        <f t="shared" si="198"/>
        <v>#REF!</v>
      </c>
      <c r="AR200" s="68" t="e">
        <f t="shared" si="198"/>
        <v>#REF!</v>
      </c>
      <c r="AS200" s="68" t="e">
        <f t="shared" si="198"/>
        <v>#REF!</v>
      </c>
      <c r="AT200" s="68" t="e">
        <f t="shared" si="198"/>
        <v>#REF!</v>
      </c>
      <c r="AU200" s="68" t="e">
        <f t="shared" si="198"/>
        <v>#REF!</v>
      </c>
      <c r="AV200" s="68" t="e">
        <f t="shared" si="198"/>
        <v>#REF!</v>
      </c>
      <c r="AW200" s="68" t="e">
        <f t="shared" si="198"/>
        <v>#REF!</v>
      </c>
      <c r="AX200" s="68" t="e">
        <f t="shared" si="198"/>
        <v>#REF!</v>
      </c>
      <c r="AY200" s="68" t="e">
        <f t="shared" si="198"/>
        <v>#REF!</v>
      </c>
      <c r="AZ200" s="68" t="e">
        <f t="shared" si="198"/>
        <v>#REF!</v>
      </c>
      <c r="BA200" s="68" t="e">
        <f t="shared" si="198"/>
        <v>#REF!</v>
      </c>
      <c r="BB200" s="68" t="e">
        <f t="shared" si="198"/>
        <v>#REF!</v>
      </c>
      <c r="BC200" s="68" t="e">
        <f t="shared" si="198"/>
        <v>#REF!</v>
      </c>
      <c r="BD200" s="68" t="e">
        <f t="shared" si="198"/>
        <v>#REF!</v>
      </c>
      <c r="BE200" s="68" t="e">
        <f t="shared" si="198"/>
        <v>#REF!</v>
      </c>
      <c r="BF200" s="68" t="e">
        <f t="shared" si="198"/>
        <v>#REF!</v>
      </c>
      <c r="BG200" s="68" t="e">
        <f t="shared" si="198"/>
        <v>#REF!</v>
      </c>
      <c r="BH200" s="68" t="e">
        <f t="shared" si="198"/>
        <v>#REF!</v>
      </c>
      <c r="BI200" s="68" t="e">
        <f t="shared" si="198"/>
        <v>#REF!</v>
      </c>
      <c r="BJ200" s="68" t="e">
        <f t="shared" si="198"/>
        <v>#REF!</v>
      </c>
      <c r="BK200" s="68" t="e">
        <f t="shared" si="198"/>
        <v>#REF!</v>
      </c>
      <c r="BL200" s="68" t="e">
        <f t="shared" si="198"/>
        <v>#REF!</v>
      </c>
      <c r="BM200" s="68" t="e">
        <f t="shared" si="198"/>
        <v>#REF!</v>
      </c>
      <c r="BN200" s="69" t="e">
        <f t="shared" si="198"/>
        <v>#REF!</v>
      </c>
    </row>
    <row r="201" spans="6:66" x14ac:dyDescent="0.3">
      <c r="M201" s="18" t="str">
        <f t="shared" si="196"/>
        <v>MNG</v>
      </c>
      <c r="N201" s="258" t="e">
        <f t="shared" si="197"/>
        <v>#REF!</v>
      </c>
      <c r="O201" s="68" t="e">
        <f t="shared" si="198"/>
        <v>#REF!</v>
      </c>
      <c r="P201" s="68" t="e">
        <f t="shared" si="198"/>
        <v>#REF!</v>
      </c>
      <c r="Q201" s="68" t="e">
        <f t="shared" si="198"/>
        <v>#REF!</v>
      </c>
      <c r="R201" s="68" t="e">
        <f t="shared" si="198"/>
        <v>#REF!</v>
      </c>
      <c r="S201" s="68" t="e">
        <f t="shared" si="198"/>
        <v>#REF!</v>
      </c>
      <c r="T201" s="68" t="e">
        <f t="shared" si="198"/>
        <v>#REF!</v>
      </c>
      <c r="U201" s="68" t="e">
        <f t="shared" si="198"/>
        <v>#REF!</v>
      </c>
      <c r="V201" s="68" t="e">
        <f t="shared" si="198"/>
        <v>#REF!</v>
      </c>
      <c r="W201" s="68" t="e">
        <f t="shared" si="198"/>
        <v>#REF!</v>
      </c>
      <c r="X201" s="68" t="e">
        <f t="shared" si="198"/>
        <v>#REF!</v>
      </c>
      <c r="Y201" s="68" t="e">
        <f t="shared" si="198"/>
        <v>#REF!</v>
      </c>
      <c r="Z201" s="68" t="e">
        <f t="shared" si="198"/>
        <v>#REF!</v>
      </c>
      <c r="AA201" s="68" t="e">
        <f t="shared" si="198"/>
        <v>#REF!</v>
      </c>
      <c r="AB201" s="68" t="e">
        <f t="shared" si="198"/>
        <v>#REF!</v>
      </c>
      <c r="AC201" s="68" t="e">
        <f t="shared" si="198"/>
        <v>#REF!</v>
      </c>
      <c r="AD201" s="68" t="e">
        <f t="shared" si="198"/>
        <v>#REF!</v>
      </c>
      <c r="AE201" s="68" t="e">
        <f t="shared" si="198"/>
        <v>#REF!</v>
      </c>
      <c r="AF201" s="68" t="e">
        <f t="shared" si="198"/>
        <v>#REF!</v>
      </c>
      <c r="AG201" s="68" t="e">
        <f t="shared" si="198"/>
        <v>#REF!</v>
      </c>
      <c r="AH201" s="68" t="e">
        <f t="shared" si="198"/>
        <v>#REF!</v>
      </c>
      <c r="AI201" s="68" t="e">
        <f t="shared" si="198"/>
        <v>#REF!</v>
      </c>
      <c r="AJ201" s="68" t="e">
        <f t="shared" si="198"/>
        <v>#REF!</v>
      </c>
      <c r="AK201" s="68" t="e">
        <f t="shared" si="198"/>
        <v>#REF!</v>
      </c>
      <c r="AL201" s="68" t="e">
        <f t="shared" si="198"/>
        <v>#REF!</v>
      </c>
      <c r="AM201" s="68" t="e">
        <f t="shared" si="198"/>
        <v>#REF!</v>
      </c>
      <c r="AN201" s="68" t="e">
        <f t="shared" si="198"/>
        <v>#REF!</v>
      </c>
      <c r="AO201" s="68" t="e">
        <f t="shared" si="198"/>
        <v>#REF!</v>
      </c>
      <c r="AP201" s="68" t="e">
        <f t="shared" si="198"/>
        <v>#REF!</v>
      </c>
      <c r="AQ201" s="68" t="e">
        <f t="shared" si="198"/>
        <v>#REF!</v>
      </c>
      <c r="AR201" s="68" t="e">
        <f t="shared" si="198"/>
        <v>#REF!</v>
      </c>
      <c r="AS201" s="68" t="e">
        <f t="shared" si="198"/>
        <v>#REF!</v>
      </c>
      <c r="AT201" s="68" t="e">
        <f t="shared" si="198"/>
        <v>#REF!</v>
      </c>
      <c r="AU201" s="68" t="e">
        <f t="shared" si="198"/>
        <v>#REF!</v>
      </c>
      <c r="AV201" s="68" t="e">
        <f t="shared" si="198"/>
        <v>#REF!</v>
      </c>
      <c r="AW201" s="68" t="e">
        <f t="shared" si="198"/>
        <v>#REF!</v>
      </c>
      <c r="AX201" s="68" t="e">
        <f t="shared" si="198"/>
        <v>#REF!</v>
      </c>
      <c r="AY201" s="68" t="e">
        <f t="shared" si="198"/>
        <v>#REF!</v>
      </c>
      <c r="AZ201" s="68" t="e">
        <f t="shared" si="198"/>
        <v>#REF!</v>
      </c>
      <c r="BA201" s="68" t="e">
        <f t="shared" si="198"/>
        <v>#REF!</v>
      </c>
      <c r="BB201" s="68" t="e">
        <f t="shared" si="198"/>
        <v>#REF!</v>
      </c>
      <c r="BC201" s="68" t="e">
        <f t="shared" si="198"/>
        <v>#REF!</v>
      </c>
      <c r="BD201" s="68" t="e">
        <f t="shared" si="198"/>
        <v>#REF!</v>
      </c>
      <c r="BE201" s="68" t="e">
        <f t="shared" si="198"/>
        <v>#REF!</v>
      </c>
      <c r="BF201" s="68" t="e">
        <f t="shared" si="198"/>
        <v>#REF!</v>
      </c>
      <c r="BG201" s="68" t="e">
        <f t="shared" si="198"/>
        <v>#REF!</v>
      </c>
      <c r="BH201" s="68" t="e">
        <f t="shared" si="198"/>
        <v>#REF!</v>
      </c>
      <c r="BI201" s="68" t="e">
        <f t="shared" si="198"/>
        <v>#REF!</v>
      </c>
      <c r="BJ201" s="68" t="e">
        <f t="shared" si="198"/>
        <v>#REF!</v>
      </c>
      <c r="BK201" s="68" t="e">
        <f t="shared" si="198"/>
        <v>#REF!</v>
      </c>
      <c r="BL201" s="68" t="e">
        <f t="shared" si="198"/>
        <v>#REF!</v>
      </c>
      <c r="BM201" s="68" t="e">
        <f t="shared" si="198"/>
        <v>#REF!</v>
      </c>
      <c r="BN201" s="69" t="e">
        <f t="shared" si="198"/>
        <v>#REF!</v>
      </c>
    </row>
    <row r="202" spans="6:66" x14ac:dyDescent="0.3">
      <c r="M202" s="18" t="str">
        <f t="shared" si="196"/>
        <v>SUPP UAT</v>
      </c>
      <c r="N202" s="258" t="e">
        <f t="shared" si="197"/>
        <v>#REF!</v>
      </c>
      <c r="O202" s="68" t="e">
        <f t="shared" si="198"/>
        <v>#REF!</v>
      </c>
      <c r="P202" s="68" t="e">
        <f t="shared" si="198"/>
        <v>#REF!</v>
      </c>
      <c r="Q202" s="68" t="e">
        <f t="shared" si="198"/>
        <v>#REF!</v>
      </c>
      <c r="R202" s="68" t="e">
        <f t="shared" si="198"/>
        <v>#REF!</v>
      </c>
      <c r="S202" s="68" t="e">
        <f t="shared" si="198"/>
        <v>#REF!</v>
      </c>
      <c r="T202" s="68" t="e">
        <f t="shared" si="198"/>
        <v>#REF!</v>
      </c>
      <c r="U202" s="68" t="e">
        <f t="shared" si="198"/>
        <v>#REF!</v>
      </c>
      <c r="V202" s="68" t="e">
        <f t="shared" si="198"/>
        <v>#REF!</v>
      </c>
      <c r="W202" s="68" t="e">
        <f t="shared" si="198"/>
        <v>#REF!</v>
      </c>
      <c r="X202" s="68" t="e">
        <f t="shared" si="198"/>
        <v>#REF!</v>
      </c>
      <c r="Y202" s="68" t="e">
        <f t="shared" si="198"/>
        <v>#REF!</v>
      </c>
      <c r="Z202" s="68" t="e">
        <f t="shared" si="198"/>
        <v>#REF!</v>
      </c>
      <c r="AA202" s="68" t="e">
        <f t="shared" si="198"/>
        <v>#REF!</v>
      </c>
      <c r="AB202" s="68" t="e">
        <f t="shared" si="198"/>
        <v>#REF!</v>
      </c>
      <c r="AC202" s="68" t="e">
        <f t="shared" si="198"/>
        <v>#REF!</v>
      </c>
      <c r="AD202" s="68" t="e">
        <f t="shared" si="198"/>
        <v>#REF!</v>
      </c>
      <c r="AE202" s="68" t="e">
        <f t="shared" si="198"/>
        <v>#REF!</v>
      </c>
      <c r="AF202" s="68" t="e">
        <f t="shared" si="198"/>
        <v>#REF!</v>
      </c>
      <c r="AG202" s="68" t="e">
        <f t="shared" si="198"/>
        <v>#REF!</v>
      </c>
      <c r="AH202" s="68" t="e">
        <f t="shared" si="198"/>
        <v>#REF!</v>
      </c>
      <c r="AI202" s="68" t="e">
        <f t="shared" si="198"/>
        <v>#REF!</v>
      </c>
      <c r="AJ202" s="68" t="e">
        <f t="shared" si="198"/>
        <v>#REF!</v>
      </c>
      <c r="AK202" s="68" t="e">
        <f t="shared" si="198"/>
        <v>#REF!</v>
      </c>
      <c r="AL202" s="68" t="e">
        <f t="shared" si="198"/>
        <v>#REF!</v>
      </c>
      <c r="AM202" s="68" t="e">
        <f t="shared" si="198"/>
        <v>#REF!</v>
      </c>
      <c r="AN202" s="68" t="e">
        <f t="shared" si="198"/>
        <v>#REF!</v>
      </c>
      <c r="AO202" s="68" t="e">
        <f t="shared" si="198"/>
        <v>#REF!</v>
      </c>
      <c r="AP202" s="68" t="e">
        <f t="shared" si="198"/>
        <v>#REF!</v>
      </c>
      <c r="AQ202" s="68" t="e">
        <f t="shared" si="198"/>
        <v>#REF!</v>
      </c>
      <c r="AR202" s="68" t="e">
        <f t="shared" si="198"/>
        <v>#REF!</v>
      </c>
      <c r="AS202" s="68" t="e">
        <f t="shared" si="198"/>
        <v>#REF!</v>
      </c>
      <c r="AT202" s="68" t="e">
        <f t="shared" si="198"/>
        <v>#REF!</v>
      </c>
      <c r="AU202" s="68" t="e">
        <f t="shared" si="198"/>
        <v>#REF!</v>
      </c>
      <c r="AV202" s="68" t="e">
        <f t="shared" si="198"/>
        <v>#REF!</v>
      </c>
      <c r="AW202" s="68" t="e">
        <f t="shared" si="198"/>
        <v>#REF!</v>
      </c>
      <c r="AX202" s="68" t="e">
        <f t="shared" si="198"/>
        <v>#REF!</v>
      </c>
      <c r="AY202" s="68" t="e">
        <f t="shared" si="198"/>
        <v>#REF!</v>
      </c>
      <c r="AZ202" s="68" t="e">
        <f t="shared" si="198"/>
        <v>#REF!</v>
      </c>
      <c r="BA202" s="68" t="e">
        <f t="shared" si="198"/>
        <v>#REF!</v>
      </c>
      <c r="BB202" s="68" t="e">
        <f t="shared" si="198"/>
        <v>#REF!</v>
      </c>
      <c r="BC202" s="68" t="e">
        <f t="shared" si="198"/>
        <v>#REF!</v>
      </c>
      <c r="BD202" s="68" t="e">
        <f t="shared" si="198"/>
        <v>#REF!</v>
      </c>
      <c r="BE202" s="68" t="e">
        <f t="shared" si="198"/>
        <v>#REF!</v>
      </c>
      <c r="BF202" s="68" t="e">
        <f t="shared" si="198"/>
        <v>#REF!</v>
      </c>
      <c r="BG202" s="68" t="e">
        <f t="shared" si="198"/>
        <v>#REF!</v>
      </c>
      <c r="BH202" s="68" t="e">
        <f t="shared" si="198"/>
        <v>#REF!</v>
      </c>
      <c r="BI202" s="68" t="e">
        <f t="shared" si="198"/>
        <v>#REF!</v>
      </c>
      <c r="BJ202" s="68" t="e">
        <f t="shared" ref="BJ202:BN202" si="199">BJ77*BJ$69+BJ91*BJ$83+BJ105*BJ$97+BJ119*BJ$111+BJ147*BJ$139+BJ161*BJ$153+BJ189*BJ$181+BJ175*BJ$167</f>
        <v>#REF!</v>
      </c>
      <c r="BK202" s="68" t="e">
        <f t="shared" si="199"/>
        <v>#REF!</v>
      </c>
      <c r="BL202" s="68" t="e">
        <f t="shared" si="199"/>
        <v>#REF!</v>
      </c>
      <c r="BM202" s="68" t="e">
        <f t="shared" si="199"/>
        <v>#REF!</v>
      </c>
      <c r="BN202" s="69" t="e">
        <f t="shared" si="199"/>
        <v>#REF!</v>
      </c>
    </row>
    <row r="203" spans="6:66" x14ac:dyDescent="0.3">
      <c r="M203" s="18">
        <f t="shared" si="196"/>
        <v>0</v>
      </c>
      <c r="N203" s="258" t="e">
        <f t="shared" si="197"/>
        <v>#REF!</v>
      </c>
      <c r="O203" s="68" t="e">
        <f t="shared" ref="O203:BN206" si="200">O78*O$69+O92*O$83+O106*O$97+O120*O$111+O148*O$139+O162*O$153+O190*O$181+O176*O$167</f>
        <v>#REF!</v>
      </c>
      <c r="P203" s="68" t="e">
        <f t="shared" si="200"/>
        <v>#REF!</v>
      </c>
      <c r="Q203" s="68" t="e">
        <f t="shared" si="200"/>
        <v>#REF!</v>
      </c>
      <c r="R203" s="68" t="e">
        <f t="shared" si="200"/>
        <v>#REF!</v>
      </c>
      <c r="S203" s="68" t="e">
        <f t="shared" si="200"/>
        <v>#REF!</v>
      </c>
      <c r="T203" s="68" t="e">
        <f t="shared" si="200"/>
        <v>#REF!</v>
      </c>
      <c r="U203" s="68" t="e">
        <f t="shared" si="200"/>
        <v>#REF!</v>
      </c>
      <c r="V203" s="68" t="e">
        <f t="shared" si="200"/>
        <v>#REF!</v>
      </c>
      <c r="W203" s="68" t="e">
        <f t="shared" si="200"/>
        <v>#REF!</v>
      </c>
      <c r="X203" s="68" t="e">
        <f t="shared" si="200"/>
        <v>#REF!</v>
      </c>
      <c r="Y203" s="68" t="e">
        <f t="shared" si="200"/>
        <v>#REF!</v>
      </c>
      <c r="Z203" s="68" t="e">
        <f t="shared" si="200"/>
        <v>#REF!</v>
      </c>
      <c r="AA203" s="68" t="e">
        <f t="shared" si="200"/>
        <v>#REF!</v>
      </c>
      <c r="AB203" s="68" t="e">
        <f t="shared" si="200"/>
        <v>#REF!</v>
      </c>
      <c r="AC203" s="68" t="e">
        <f t="shared" si="200"/>
        <v>#REF!</v>
      </c>
      <c r="AD203" s="68" t="e">
        <f t="shared" si="200"/>
        <v>#REF!</v>
      </c>
      <c r="AE203" s="68" t="e">
        <f t="shared" si="200"/>
        <v>#REF!</v>
      </c>
      <c r="AF203" s="68" t="e">
        <f t="shared" si="200"/>
        <v>#REF!</v>
      </c>
      <c r="AG203" s="68" t="e">
        <f t="shared" si="200"/>
        <v>#REF!</v>
      </c>
      <c r="AH203" s="68" t="e">
        <f t="shared" si="200"/>
        <v>#REF!</v>
      </c>
      <c r="AI203" s="68" t="e">
        <f t="shared" si="200"/>
        <v>#REF!</v>
      </c>
      <c r="AJ203" s="68" t="e">
        <f t="shared" si="200"/>
        <v>#REF!</v>
      </c>
      <c r="AK203" s="68" t="e">
        <f t="shared" si="200"/>
        <v>#REF!</v>
      </c>
      <c r="AL203" s="68" t="e">
        <f t="shared" si="200"/>
        <v>#REF!</v>
      </c>
      <c r="AM203" s="68" t="e">
        <f t="shared" si="200"/>
        <v>#REF!</v>
      </c>
      <c r="AN203" s="68" t="e">
        <f t="shared" si="200"/>
        <v>#REF!</v>
      </c>
      <c r="AO203" s="68" t="e">
        <f t="shared" si="200"/>
        <v>#REF!</v>
      </c>
      <c r="AP203" s="68" t="e">
        <f t="shared" si="200"/>
        <v>#REF!</v>
      </c>
      <c r="AQ203" s="68" t="e">
        <f t="shared" si="200"/>
        <v>#REF!</v>
      </c>
      <c r="AR203" s="68" t="e">
        <f t="shared" si="200"/>
        <v>#REF!</v>
      </c>
      <c r="AS203" s="68" t="e">
        <f t="shared" si="200"/>
        <v>#REF!</v>
      </c>
      <c r="AT203" s="68" t="e">
        <f t="shared" si="200"/>
        <v>#REF!</v>
      </c>
      <c r="AU203" s="68" t="e">
        <f t="shared" si="200"/>
        <v>#REF!</v>
      </c>
      <c r="AV203" s="68" t="e">
        <f t="shared" si="200"/>
        <v>#REF!</v>
      </c>
      <c r="AW203" s="68" t="e">
        <f t="shared" si="200"/>
        <v>#REF!</v>
      </c>
      <c r="AX203" s="68" t="e">
        <f t="shared" si="200"/>
        <v>#REF!</v>
      </c>
      <c r="AY203" s="68" t="e">
        <f t="shared" si="200"/>
        <v>#REF!</v>
      </c>
      <c r="AZ203" s="68" t="e">
        <f t="shared" si="200"/>
        <v>#REF!</v>
      </c>
      <c r="BA203" s="68" t="e">
        <f t="shared" si="200"/>
        <v>#REF!</v>
      </c>
      <c r="BB203" s="68" t="e">
        <f t="shared" si="200"/>
        <v>#REF!</v>
      </c>
      <c r="BC203" s="68" t="e">
        <f t="shared" si="200"/>
        <v>#REF!</v>
      </c>
      <c r="BD203" s="68" t="e">
        <f t="shared" si="200"/>
        <v>#REF!</v>
      </c>
      <c r="BE203" s="68" t="e">
        <f t="shared" si="200"/>
        <v>#REF!</v>
      </c>
      <c r="BF203" s="68" t="e">
        <f t="shared" si="200"/>
        <v>#REF!</v>
      </c>
      <c r="BG203" s="68" t="e">
        <f t="shared" si="200"/>
        <v>#REF!</v>
      </c>
      <c r="BH203" s="68" t="e">
        <f t="shared" si="200"/>
        <v>#REF!</v>
      </c>
      <c r="BI203" s="68" t="e">
        <f t="shared" si="200"/>
        <v>#REF!</v>
      </c>
      <c r="BJ203" s="68" t="e">
        <f t="shared" si="200"/>
        <v>#REF!</v>
      </c>
      <c r="BK203" s="68" t="e">
        <f t="shared" si="200"/>
        <v>#REF!</v>
      </c>
      <c r="BL203" s="68" t="e">
        <f t="shared" si="200"/>
        <v>#REF!</v>
      </c>
      <c r="BM203" s="68" t="e">
        <f t="shared" si="200"/>
        <v>#REF!</v>
      </c>
      <c r="BN203" s="69" t="e">
        <f t="shared" si="200"/>
        <v>#REF!</v>
      </c>
    </row>
    <row r="204" spans="6:66" x14ac:dyDescent="0.3">
      <c r="M204" s="18">
        <f t="shared" si="196"/>
        <v>0</v>
      </c>
      <c r="N204" s="258" t="e">
        <f t="shared" si="197"/>
        <v>#REF!</v>
      </c>
      <c r="O204" s="68" t="e">
        <f t="shared" si="200"/>
        <v>#REF!</v>
      </c>
      <c r="P204" s="68" t="e">
        <f t="shared" si="200"/>
        <v>#REF!</v>
      </c>
      <c r="Q204" s="68" t="e">
        <f t="shared" si="200"/>
        <v>#REF!</v>
      </c>
      <c r="R204" s="68" t="e">
        <f t="shared" si="200"/>
        <v>#REF!</v>
      </c>
      <c r="S204" s="68" t="e">
        <f t="shared" si="200"/>
        <v>#REF!</v>
      </c>
      <c r="T204" s="68" t="e">
        <f t="shared" si="200"/>
        <v>#REF!</v>
      </c>
      <c r="U204" s="68" t="e">
        <f t="shared" si="200"/>
        <v>#REF!</v>
      </c>
      <c r="V204" s="68" t="e">
        <f t="shared" si="200"/>
        <v>#REF!</v>
      </c>
      <c r="W204" s="68" t="e">
        <f t="shared" si="200"/>
        <v>#REF!</v>
      </c>
      <c r="X204" s="68" t="e">
        <f t="shared" si="200"/>
        <v>#REF!</v>
      </c>
      <c r="Y204" s="68" t="e">
        <f t="shared" si="200"/>
        <v>#REF!</v>
      </c>
      <c r="Z204" s="68" t="e">
        <f t="shared" si="200"/>
        <v>#REF!</v>
      </c>
      <c r="AA204" s="68" t="e">
        <f t="shared" si="200"/>
        <v>#REF!</v>
      </c>
      <c r="AB204" s="68" t="e">
        <f t="shared" si="200"/>
        <v>#REF!</v>
      </c>
      <c r="AC204" s="68" t="e">
        <f t="shared" si="200"/>
        <v>#REF!</v>
      </c>
      <c r="AD204" s="68" t="e">
        <f t="shared" si="200"/>
        <v>#REF!</v>
      </c>
      <c r="AE204" s="68" t="e">
        <f t="shared" si="200"/>
        <v>#REF!</v>
      </c>
      <c r="AF204" s="68" t="e">
        <f t="shared" si="200"/>
        <v>#REF!</v>
      </c>
      <c r="AG204" s="68" t="e">
        <f t="shared" si="200"/>
        <v>#REF!</v>
      </c>
      <c r="AH204" s="68" t="e">
        <f t="shared" si="200"/>
        <v>#REF!</v>
      </c>
      <c r="AI204" s="68" t="e">
        <f t="shared" si="200"/>
        <v>#REF!</v>
      </c>
      <c r="AJ204" s="68" t="e">
        <f t="shared" si="200"/>
        <v>#REF!</v>
      </c>
      <c r="AK204" s="68" t="e">
        <f t="shared" si="200"/>
        <v>#REF!</v>
      </c>
      <c r="AL204" s="68" t="e">
        <f t="shared" si="200"/>
        <v>#REF!</v>
      </c>
      <c r="AM204" s="68" t="e">
        <f t="shared" si="200"/>
        <v>#REF!</v>
      </c>
      <c r="AN204" s="68" t="e">
        <f t="shared" si="200"/>
        <v>#REF!</v>
      </c>
      <c r="AO204" s="68" t="e">
        <f t="shared" si="200"/>
        <v>#REF!</v>
      </c>
      <c r="AP204" s="68" t="e">
        <f t="shared" si="200"/>
        <v>#REF!</v>
      </c>
      <c r="AQ204" s="68" t="e">
        <f t="shared" si="200"/>
        <v>#REF!</v>
      </c>
      <c r="AR204" s="68" t="e">
        <f t="shared" si="200"/>
        <v>#REF!</v>
      </c>
      <c r="AS204" s="68" t="e">
        <f t="shared" si="200"/>
        <v>#REF!</v>
      </c>
      <c r="AT204" s="68" t="e">
        <f t="shared" si="200"/>
        <v>#REF!</v>
      </c>
      <c r="AU204" s="68" t="e">
        <f t="shared" si="200"/>
        <v>#REF!</v>
      </c>
      <c r="AV204" s="68" t="e">
        <f t="shared" si="200"/>
        <v>#REF!</v>
      </c>
      <c r="AW204" s="68" t="e">
        <f t="shared" si="200"/>
        <v>#REF!</v>
      </c>
      <c r="AX204" s="68" t="e">
        <f t="shared" si="200"/>
        <v>#REF!</v>
      </c>
      <c r="AY204" s="68" t="e">
        <f t="shared" si="200"/>
        <v>#REF!</v>
      </c>
      <c r="AZ204" s="68" t="e">
        <f t="shared" si="200"/>
        <v>#REF!</v>
      </c>
      <c r="BA204" s="68" t="e">
        <f t="shared" si="200"/>
        <v>#REF!</v>
      </c>
      <c r="BB204" s="68" t="e">
        <f t="shared" si="200"/>
        <v>#REF!</v>
      </c>
      <c r="BC204" s="68" t="e">
        <f t="shared" si="200"/>
        <v>#REF!</v>
      </c>
      <c r="BD204" s="68" t="e">
        <f t="shared" si="200"/>
        <v>#REF!</v>
      </c>
      <c r="BE204" s="68" t="e">
        <f t="shared" si="200"/>
        <v>#REF!</v>
      </c>
      <c r="BF204" s="68" t="e">
        <f t="shared" si="200"/>
        <v>#REF!</v>
      </c>
      <c r="BG204" s="68" t="e">
        <f t="shared" si="200"/>
        <v>#REF!</v>
      </c>
      <c r="BH204" s="68" t="e">
        <f t="shared" si="200"/>
        <v>#REF!</v>
      </c>
      <c r="BI204" s="68" t="e">
        <f t="shared" si="200"/>
        <v>#REF!</v>
      </c>
      <c r="BJ204" s="68" t="e">
        <f t="shared" si="200"/>
        <v>#REF!</v>
      </c>
      <c r="BK204" s="68" t="e">
        <f t="shared" si="200"/>
        <v>#REF!</v>
      </c>
      <c r="BL204" s="68" t="e">
        <f t="shared" si="200"/>
        <v>#REF!</v>
      </c>
      <c r="BM204" s="68" t="e">
        <f t="shared" si="200"/>
        <v>#REF!</v>
      </c>
      <c r="BN204" s="69" t="e">
        <f t="shared" si="200"/>
        <v>#REF!</v>
      </c>
    </row>
    <row r="205" spans="6:66" x14ac:dyDescent="0.3">
      <c r="M205" s="18">
        <f t="shared" si="196"/>
        <v>0</v>
      </c>
      <c r="N205" s="258" t="e">
        <f t="shared" si="197"/>
        <v>#REF!</v>
      </c>
      <c r="O205" s="68" t="e">
        <f t="shared" si="200"/>
        <v>#REF!</v>
      </c>
      <c r="P205" s="68" t="e">
        <f t="shared" si="200"/>
        <v>#REF!</v>
      </c>
      <c r="Q205" s="68" t="e">
        <f t="shared" si="200"/>
        <v>#REF!</v>
      </c>
      <c r="R205" s="68" t="e">
        <f t="shared" si="200"/>
        <v>#REF!</v>
      </c>
      <c r="S205" s="68" t="e">
        <f t="shared" si="200"/>
        <v>#REF!</v>
      </c>
      <c r="T205" s="68" t="e">
        <f t="shared" si="200"/>
        <v>#REF!</v>
      </c>
      <c r="U205" s="68" t="e">
        <f t="shared" si="200"/>
        <v>#REF!</v>
      </c>
      <c r="V205" s="68" t="e">
        <f t="shared" si="200"/>
        <v>#REF!</v>
      </c>
      <c r="W205" s="68" t="e">
        <f t="shared" si="200"/>
        <v>#REF!</v>
      </c>
      <c r="X205" s="68" t="e">
        <f t="shared" si="200"/>
        <v>#REF!</v>
      </c>
      <c r="Y205" s="68" t="e">
        <f t="shared" si="200"/>
        <v>#REF!</v>
      </c>
      <c r="Z205" s="68" t="e">
        <f t="shared" si="200"/>
        <v>#REF!</v>
      </c>
      <c r="AA205" s="68" t="e">
        <f t="shared" si="200"/>
        <v>#REF!</v>
      </c>
      <c r="AB205" s="68" t="e">
        <f t="shared" si="200"/>
        <v>#REF!</v>
      </c>
      <c r="AC205" s="68" t="e">
        <f t="shared" si="200"/>
        <v>#REF!</v>
      </c>
      <c r="AD205" s="68" t="e">
        <f t="shared" si="200"/>
        <v>#REF!</v>
      </c>
      <c r="AE205" s="68" t="e">
        <f t="shared" si="200"/>
        <v>#REF!</v>
      </c>
      <c r="AF205" s="68" t="e">
        <f t="shared" si="200"/>
        <v>#REF!</v>
      </c>
      <c r="AG205" s="68" t="e">
        <f t="shared" si="200"/>
        <v>#REF!</v>
      </c>
      <c r="AH205" s="68" t="e">
        <f t="shared" si="200"/>
        <v>#REF!</v>
      </c>
      <c r="AI205" s="68" t="e">
        <f t="shared" si="200"/>
        <v>#REF!</v>
      </c>
      <c r="AJ205" s="68" t="e">
        <f t="shared" si="200"/>
        <v>#REF!</v>
      </c>
      <c r="AK205" s="68" t="e">
        <f t="shared" si="200"/>
        <v>#REF!</v>
      </c>
      <c r="AL205" s="68" t="e">
        <f t="shared" si="200"/>
        <v>#REF!</v>
      </c>
      <c r="AM205" s="68" t="e">
        <f t="shared" si="200"/>
        <v>#REF!</v>
      </c>
      <c r="AN205" s="68" t="e">
        <f t="shared" si="200"/>
        <v>#REF!</v>
      </c>
      <c r="AO205" s="68" t="e">
        <f t="shared" si="200"/>
        <v>#REF!</v>
      </c>
      <c r="AP205" s="68" t="e">
        <f t="shared" si="200"/>
        <v>#REF!</v>
      </c>
      <c r="AQ205" s="68" t="e">
        <f t="shared" si="200"/>
        <v>#REF!</v>
      </c>
      <c r="AR205" s="68" t="e">
        <f t="shared" si="200"/>
        <v>#REF!</v>
      </c>
      <c r="AS205" s="68" t="e">
        <f t="shared" si="200"/>
        <v>#REF!</v>
      </c>
      <c r="AT205" s="68" t="e">
        <f t="shared" si="200"/>
        <v>#REF!</v>
      </c>
      <c r="AU205" s="68" t="e">
        <f t="shared" si="200"/>
        <v>#REF!</v>
      </c>
      <c r="AV205" s="68" t="e">
        <f t="shared" si="200"/>
        <v>#REF!</v>
      </c>
      <c r="AW205" s="68" t="e">
        <f t="shared" si="200"/>
        <v>#REF!</v>
      </c>
      <c r="AX205" s="68" t="e">
        <f t="shared" si="200"/>
        <v>#REF!</v>
      </c>
      <c r="AY205" s="68" t="e">
        <f t="shared" si="200"/>
        <v>#REF!</v>
      </c>
      <c r="AZ205" s="68" t="e">
        <f t="shared" si="200"/>
        <v>#REF!</v>
      </c>
      <c r="BA205" s="68" t="e">
        <f t="shared" si="200"/>
        <v>#REF!</v>
      </c>
      <c r="BB205" s="68" t="e">
        <f t="shared" si="200"/>
        <v>#REF!</v>
      </c>
      <c r="BC205" s="68" t="e">
        <f t="shared" si="200"/>
        <v>#REF!</v>
      </c>
      <c r="BD205" s="68" t="e">
        <f t="shared" si="200"/>
        <v>#REF!</v>
      </c>
      <c r="BE205" s="68" t="e">
        <f t="shared" si="200"/>
        <v>#REF!</v>
      </c>
      <c r="BF205" s="68" t="e">
        <f t="shared" si="200"/>
        <v>#REF!</v>
      </c>
      <c r="BG205" s="68" t="e">
        <f t="shared" si="200"/>
        <v>#REF!</v>
      </c>
      <c r="BH205" s="68" t="e">
        <f t="shared" si="200"/>
        <v>#REF!</v>
      </c>
      <c r="BI205" s="68" t="e">
        <f t="shared" si="200"/>
        <v>#REF!</v>
      </c>
      <c r="BJ205" s="68" t="e">
        <f t="shared" si="200"/>
        <v>#REF!</v>
      </c>
      <c r="BK205" s="68" t="e">
        <f t="shared" si="200"/>
        <v>#REF!</v>
      </c>
      <c r="BL205" s="68" t="e">
        <f t="shared" si="200"/>
        <v>#REF!</v>
      </c>
      <c r="BM205" s="68" t="e">
        <f t="shared" si="200"/>
        <v>#REF!</v>
      </c>
      <c r="BN205" s="69" t="e">
        <f t="shared" si="200"/>
        <v>#REF!</v>
      </c>
    </row>
    <row r="206" spans="6:66" ht="15" thickBot="1" x14ac:dyDescent="0.35">
      <c r="M206" s="45">
        <f t="shared" si="196"/>
        <v>0</v>
      </c>
      <c r="N206" s="259" t="e">
        <f t="shared" si="197"/>
        <v>#REF!</v>
      </c>
      <c r="O206" s="82" t="e">
        <f t="shared" si="200"/>
        <v>#REF!</v>
      </c>
      <c r="P206" s="82" t="e">
        <f t="shared" si="200"/>
        <v>#REF!</v>
      </c>
      <c r="Q206" s="82" t="e">
        <f t="shared" si="200"/>
        <v>#REF!</v>
      </c>
      <c r="R206" s="82" t="e">
        <f t="shared" si="200"/>
        <v>#REF!</v>
      </c>
      <c r="S206" s="82" t="e">
        <f t="shared" si="200"/>
        <v>#REF!</v>
      </c>
      <c r="T206" s="82" t="e">
        <f t="shared" si="200"/>
        <v>#REF!</v>
      </c>
      <c r="U206" s="82" t="e">
        <f t="shared" si="200"/>
        <v>#REF!</v>
      </c>
      <c r="V206" s="82" t="e">
        <f t="shared" si="200"/>
        <v>#REF!</v>
      </c>
      <c r="W206" s="82" t="e">
        <f t="shared" si="200"/>
        <v>#REF!</v>
      </c>
      <c r="X206" s="82" t="e">
        <f t="shared" si="200"/>
        <v>#REF!</v>
      </c>
      <c r="Y206" s="82" t="e">
        <f t="shared" si="200"/>
        <v>#REF!</v>
      </c>
      <c r="Z206" s="82" t="e">
        <f t="shared" si="200"/>
        <v>#REF!</v>
      </c>
      <c r="AA206" s="82" t="e">
        <f t="shared" si="200"/>
        <v>#REF!</v>
      </c>
      <c r="AB206" s="82" t="e">
        <f t="shared" si="200"/>
        <v>#REF!</v>
      </c>
      <c r="AC206" s="82" t="e">
        <f t="shared" si="200"/>
        <v>#REF!</v>
      </c>
      <c r="AD206" s="82" t="e">
        <f t="shared" si="200"/>
        <v>#REF!</v>
      </c>
      <c r="AE206" s="82" t="e">
        <f t="shared" si="200"/>
        <v>#REF!</v>
      </c>
      <c r="AF206" s="82" t="e">
        <f t="shared" si="200"/>
        <v>#REF!</v>
      </c>
      <c r="AG206" s="82" t="e">
        <f t="shared" si="200"/>
        <v>#REF!</v>
      </c>
      <c r="AH206" s="82" t="e">
        <f t="shared" si="200"/>
        <v>#REF!</v>
      </c>
      <c r="AI206" s="82" t="e">
        <f t="shared" si="200"/>
        <v>#REF!</v>
      </c>
      <c r="AJ206" s="82" t="e">
        <f t="shared" si="200"/>
        <v>#REF!</v>
      </c>
      <c r="AK206" s="82" t="e">
        <f t="shared" si="200"/>
        <v>#REF!</v>
      </c>
      <c r="AL206" s="82" t="e">
        <f t="shared" si="200"/>
        <v>#REF!</v>
      </c>
      <c r="AM206" s="82" t="e">
        <f t="shared" si="200"/>
        <v>#REF!</v>
      </c>
      <c r="AN206" s="82" t="e">
        <f t="shared" si="200"/>
        <v>#REF!</v>
      </c>
      <c r="AO206" s="82" t="e">
        <f t="shared" si="200"/>
        <v>#REF!</v>
      </c>
      <c r="AP206" s="82" t="e">
        <f t="shared" si="200"/>
        <v>#REF!</v>
      </c>
      <c r="AQ206" s="82" t="e">
        <f t="shared" si="200"/>
        <v>#REF!</v>
      </c>
      <c r="AR206" s="82" t="e">
        <f t="shared" si="200"/>
        <v>#REF!</v>
      </c>
      <c r="AS206" s="82" t="e">
        <f t="shared" si="200"/>
        <v>#REF!</v>
      </c>
      <c r="AT206" s="82" t="e">
        <f t="shared" si="200"/>
        <v>#REF!</v>
      </c>
      <c r="AU206" s="82" t="e">
        <f t="shared" si="200"/>
        <v>#REF!</v>
      </c>
      <c r="AV206" s="82" t="e">
        <f t="shared" si="200"/>
        <v>#REF!</v>
      </c>
      <c r="AW206" s="82" t="e">
        <f t="shared" si="200"/>
        <v>#REF!</v>
      </c>
      <c r="AX206" s="82" t="e">
        <f t="shared" si="200"/>
        <v>#REF!</v>
      </c>
      <c r="AY206" s="82" t="e">
        <f t="shared" si="200"/>
        <v>#REF!</v>
      </c>
      <c r="AZ206" s="82" t="e">
        <f t="shared" si="200"/>
        <v>#REF!</v>
      </c>
      <c r="BA206" s="82" t="e">
        <f t="shared" si="200"/>
        <v>#REF!</v>
      </c>
      <c r="BB206" s="82" t="e">
        <f t="shared" si="200"/>
        <v>#REF!</v>
      </c>
      <c r="BC206" s="82" t="e">
        <f t="shared" si="200"/>
        <v>#REF!</v>
      </c>
      <c r="BD206" s="82" t="e">
        <f t="shared" si="200"/>
        <v>#REF!</v>
      </c>
      <c r="BE206" s="82" t="e">
        <f t="shared" si="200"/>
        <v>#REF!</v>
      </c>
      <c r="BF206" s="82" t="e">
        <f t="shared" si="200"/>
        <v>#REF!</v>
      </c>
      <c r="BG206" s="82" t="e">
        <f t="shared" si="200"/>
        <v>#REF!</v>
      </c>
      <c r="BH206" s="82" t="e">
        <f t="shared" si="200"/>
        <v>#REF!</v>
      </c>
      <c r="BI206" s="82" t="e">
        <f t="shared" si="200"/>
        <v>#REF!</v>
      </c>
      <c r="BJ206" s="82" t="e">
        <f t="shared" si="200"/>
        <v>#REF!</v>
      </c>
      <c r="BK206" s="82" t="e">
        <f t="shared" si="200"/>
        <v>#REF!</v>
      </c>
      <c r="BL206" s="82" t="e">
        <f t="shared" si="200"/>
        <v>#REF!</v>
      </c>
      <c r="BM206" s="82" t="e">
        <f t="shared" si="200"/>
        <v>#REF!</v>
      </c>
      <c r="BN206" s="83" t="e">
        <f t="shared" si="200"/>
        <v>#REF!</v>
      </c>
    </row>
    <row r="207" spans="6:66" ht="15" thickBot="1" x14ac:dyDescent="0.35">
      <c r="O207" s="306" t="e">
        <f>SUM(O198:O206)</f>
        <v>#REF!</v>
      </c>
      <c r="P207" s="307" t="e">
        <f t="shared" ref="P207:BN207" si="201">SUM(P198:P206)</f>
        <v>#REF!</v>
      </c>
      <c r="Q207" s="307" t="e">
        <f t="shared" si="201"/>
        <v>#REF!</v>
      </c>
      <c r="R207" s="307" t="e">
        <f t="shared" si="201"/>
        <v>#REF!</v>
      </c>
      <c r="S207" s="307" t="e">
        <f t="shared" si="201"/>
        <v>#REF!</v>
      </c>
      <c r="T207" s="307" t="e">
        <f t="shared" si="201"/>
        <v>#REF!</v>
      </c>
      <c r="U207" s="307" t="e">
        <f t="shared" si="201"/>
        <v>#REF!</v>
      </c>
      <c r="V207" s="307" t="e">
        <f t="shared" si="201"/>
        <v>#REF!</v>
      </c>
      <c r="W207" s="307" t="e">
        <f t="shared" si="201"/>
        <v>#REF!</v>
      </c>
      <c r="X207" s="307" t="e">
        <f t="shared" si="201"/>
        <v>#REF!</v>
      </c>
      <c r="Y207" s="307" t="e">
        <f t="shared" si="201"/>
        <v>#REF!</v>
      </c>
      <c r="Z207" s="307" t="e">
        <f t="shared" si="201"/>
        <v>#REF!</v>
      </c>
      <c r="AA207" s="307" t="e">
        <f t="shared" si="201"/>
        <v>#REF!</v>
      </c>
      <c r="AB207" s="307" t="e">
        <f t="shared" si="201"/>
        <v>#REF!</v>
      </c>
      <c r="AC207" s="307" t="e">
        <f t="shared" si="201"/>
        <v>#REF!</v>
      </c>
      <c r="AD207" s="307" t="e">
        <f t="shared" si="201"/>
        <v>#REF!</v>
      </c>
      <c r="AE207" s="307" t="e">
        <f t="shared" si="201"/>
        <v>#REF!</v>
      </c>
      <c r="AF207" s="307" t="e">
        <f t="shared" si="201"/>
        <v>#REF!</v>
      </c>
      <c r="AG207" s="307" t="e">
        <f t="shared" si="201"/>
        <v>#REF!</v>
      </c>
      <c r="AH207" s="307" t="e">
        <f t="shared" si="201"/>
        <v>#REF!</v>
      </c>
      <c r="AI207" s="307" t="e">
        <f t="shared" si="201"/>
        <v>#REF!</v>
      </c>
      <c r="AJ207" s="307" t="e">
        <f t="shared" si="201"/>
        <v>#REF!</v>
      </c>
      <c r="AK207" s="307" t="e">
        <f t="shared" si="201"/>
        <v>#REF!</v>
      </c>
      <c r="AL207" s="307" t="e">
        <f t="shared" si="201"/>
        <v>#REF!</v>
      </c>
      <c r="AM207" s="307" t="e">
        <f t="shared" si="201"/>
        <v>#REF!</v>
      </c>
      <c r="AN207" s="307" t="e">
        <f t="shared" si="201"/>
        <v>#REF!</v>
      </c>
      <c r="AO207" s="307" t="e">
        <f t="shared" si="201"/>
        <v>#REF!</v>
      </c>
      <c r="AP207" s="307" t="e">
        <f t="shared" si="201"/>
        <v>#REF!</v>
      </c>
      <c r="AQ207" s="307" t="e">
        <f t="shared" si="201"/>
        <v>#REF!</v>
      </c>
      <c r="AR207" s="307" t="e">
        <f t="shared" si="201"/>
        <v>#REF!</v>
      </c>
      <c r="AS207" s="307" t="e">
        <f t="shared" si="201"/>
        <v>#REF!</v>
      </c>
      <c r="AT207" s="307" t="e">
        <f t="shared" si="201"/>
        <v>#REF!</v>
      </c>
      <c r="AU207" s="307" t="e">
        <f t="shared" si="201"/>
        <v>#REF!</v>
      </c>
      <c r="AV207" s="307" t="e">
        <f t="shared" si="201"/>
        <v>#REF!</v>
      </c>
      <c r="AW207" s="307" t="e">
        <f t="shared" si="201"/>
        <v>#REF!</v>
      </c>
      <c r="AX207" s="307" t="e">
        <f t="shared" si="201"/>
        <v>#REF!</v>
      </c>
      <c r="AY207" s="307" t="e">
        <f t="shared" si="201"/>
        <v>#REF!</v>
      </c>
      <c r="AZ207" s="307" t="e">
        <f t="shared" si="201"/>
        <v>#REF!</v>
      </c>
      <c r="BA207" s="307" t="e">
        <f t="shared" si="201"/>
        <v>#REF!</v>
      </c>
      <c r="BB207" s="307" t="e">
        <f t="shared" si="201"/>
        <v>#REF!</v>
      </c>
      <c r="BC207" s="307" t="e">
        <f t="shared" si="201"/>
        <v>#REF!</v>
      </c>
      <c r="BD207" s="307" t="e">
        <f t="shared" si="201"/>
        <v>#REF!</v>
      </c>
      <c r="BE207" s="307" t="e">
        <f t="shared" si="201"/>
        <v>#REF!</v>
      </c>
      <c r="BF207" s="307" t="e">
        <f t="shared" si="201"/>
        <v>#REF!</v>
      </c>
      <c r="BG207" s="307" t="e">
        <f t="shared" si="201"/>
        <v>#REF!</v>
      </c>
      <c r="BH207" s="307" t="e">
        <f t="shared" si="201"/>
        <v>#REF!</v>
      </c>
      <c r="BI207" s="307" t="e">
        <f t="shared" si="201"/>
        <v>#REF!</v>
      </c>
      <c r="BJ207" s="307" t="e">
        <f t="shared" si="201"/>
        <v>#REF!</v>
      </c>
      <c r="BK207" s="307" t="e">
        <f t="shared" si="201"/>
        <v>#REF!</v>
      </c>
      <c r="BL207" s="307" t="e">
        <f t="shared" si="201"/>
        <v>#REF!</v>
      </c>
      <c r="BM207" s="307" t="e">
        <f t="shared" si="201"/>
        <v>#REF!</v>
      </c>
      <c r="BN207" s="308" t="e">
        <f t="shared" si="201"/>
        <v>#REF!</v>
      </c>
    </row>
    <row r="208" spans="6:66" ht="15" thickBot="1" x14ac:dyDescent="0.35">
      <c r="O208" s="252"/>
      <c r="P208" s="252"/>
      <c r="Q208" s="252"/>
      <c r="R208" s="252"/>
      <c r="S208" s="252"/>
      <c r="T208" s="252"/>
      <c r="U208" s="252"/>
      <c r="V208" s="252"/>
      <c r="W208" s="252"/>
      <c r="X208" s="252"/>
      <c r="Y208" s="252"/>
      <c r="Z208" s="252"/>
      <c r="AA208" s="252"/>
      <c r="AB208" s="252"/>
      <c r="AC208" s="252"/>
      <c r="AD208" s="252"/>
      <c r="AE208" s="252"/>
      <c r="AF208" s="252"/>
      <c r="AG208" s="252"/>
      <c r="AH208" s="252"/>
      <c r="AI208" s="252"/>
      <c r="AJ208" s="252"/>
      <c r="AK208" s="252"/>
      <c r="AL208" s="252"/>
      <c r="AM208" s="252"/>
      <c r="AN208" s="252"/>
      <c r="AO208" s="252"/>
      <c r="AP208" s="252"/>
      <c r="AQ208" s="252"/>
      <c r="AR208" s="252"/>
      <c r="AS208" s="252"/>
      <c r="AT208" s="252"/>
      <c r="AU208" s="252"/>
      <c r="AV208" s="252"/>
      <c r="AW208" s="252"/>
      <c r="AX208" s="252"/>
      <c r="AY208" s="252"/>
      <c r="AZ208" s="252"/>
      <c r="BA208" s="252"/>
      <c r="BB208" s="252"/>
      <c r="BC208" s="252"/>
      <c r="BD208" s="252"/>
      <c r="BE208" s="252"/>
      <c r="BF208" s="252"/>
      <c r="BG208" s="252"/>
      <c r="BH208" s="252"/>
      <c r="BI208" s="252"/>
      <c r="BJ208" s="252"/>
      <c r="BK208" s="252"/>
      <c r="BL208" s="252"/>
      <c r="BM208" s="252"/>
      <c r="BN208" s="252"/>
    </row>
    <row r="209" spans="13:66" ht="18" x14ac:dyDescent="0.3">
      <c r="N209" s="109" t="str">
        <f>N$19</f>
        <v>DAL</v>
      </c>
      <c r="O209" s="100">
        <f>O$19</f>
        <v>44599</v>
      </c>
      <c r="P209" s="101">
        <f t="shared" ref="P209:BN209" si="202">P$19</f>
        <v>44606</v>
      </c>
      <c r="Q209" s="101">
        <f t="shared" si="202"/>
        <v>44613</v>
      </c>
      <c r="R209" s="101">
        <f t="shared" si="202"/>
        <v>44620</v>
      </c>
      <c r="S209" s="101">
        <f t="shared" si="202"/>
        <v>44627</v>
      </c>
      <c r="T209" s="101">
        <f t="shared" si="202"/>
        <v>44634</v>
      </c>
      <c r="U209" s="101">
        <f t="shared" si="202"/>
        <v>44641</v>
      </c>
      <c r="V209" s="101">
        <f t="shared" si="202"/>
        <v>44648</v>
      </c>
      <c r="W209" s="101">
        <f t="shared" si="202"/>
        <v>44655</v>
      </c>
      <c r="X209" s="101">
        <f t="shared" si="202"/>
        <v>44662</v>
      </c>
      <c r="Y209" s="101">
        <f t="shared" si="202"/>
        <v>44669</v>
      </c>
      <c r="Z209" s="101">
        <f t="shared" si="202"/>
        <v>44676</v>
      </c>
      <c r="AA209" s="101">
        <f t="shared" si="202"/>
        <v>44683</v>
      </c>
      <c r="AB209" s="101">
        <f t="shared" si="202"/>
        <v>44690</v>
      </c>
      <c r="AC209" s="101">
        <f t="shared" si="202"/>
        <v>44697</v>
      </c>
      <c r="AD209" s="101">
        <f t="shared" si="202"/>
        <v>44704</v>
      </c>
      <c r="AE209" s="101">
        <f t="shared" si="202"/>
        <v>44711</v>
      </c>
      <c r="AF209" s="101">
        <f t="shared" si="202"/>
        <v>44718</v>
      </c>
      <c r="AG209" s="101">
        <f t="shared" si="202"/>
        <v>44725</v>
      </c>
      <c r="AH209" s="101">
        <f t="shared" si="202"/>
        <v>44732</v>
      </c>
      <c r="AI209" s="101">
        <f t="shared" si="202"/>
        <v>44739</v>
      </c>
      <c r="AJ209" s="101">
        <f t="shared" si="202"/>
        <v>44746</v>
      </c>
      <c r="AK209" s="101">
        <f t="shared" si="202"/>
        <v>44753</v>
      </c>
      <c r="AL209" s="101">
        <f t="shared" si="202"/>
        <v>44760</v>
      </c>
      <c r="AM209" s="101">
        <f t="shared" si="202"/>
        <v>44767</v>
      </c>
      <c r="AN209" s="101">
        <f t="shared" si="202"/>
        <v>44774</v>
      </c>
      <c r="AO209" s="101">
        <f t="shared" si="202"/>
        <v>44781</v>
      </c>
      <c r="AP209" s="101">
        <f t="shared" si="202"/>
        <v>44788</v>
      </c>
      <c r="AQ209" s="101">
        <f t="shared" si="202"/>
        <v>44795</v>
      </c>
      <c r="AR209" s="101">
        <f t="shared" si="202"/>
        <v>44802</v>
      </c>
      <c r="AS209" s="101">
        <f t="shared" si="202"/>
        <v>44809</v>
      </c>
      <c r="AT209" s="101">
        <f t="shared" si="202"/>
        <v>44816</v>
      </c>
      <c r="AU209" s="101">
        <f t="shared" si="202"/>
        <v>44823</v>
      </c>
      <c r="AV209" s="101">
        <f t="shared" si="202"/>
        <v>44830</v>
      </c>
      <c r="AW209" s="101">
        <f t="shared" si="202"/>
        <v>44837</v>
      </c>
      <c r="AX209" s="101">
        <f t="shared" si="202"/>
        <v>44844</v>
      </c>
      <c r="AY209" s="101">
        <f t="shared" si="202"/>
        <v>44851</v>
      </c>
      <c r="AZ209" s="101">
        <f t="shared" si="202"/>
        <v>44858</v>
      </c>
      <c r="BA209" s="101">
        <f t="shared" si="202"/>
        <v>44865</v>
      </c>
      <c r="BB209" s="101">
        <f t="shared" si="202"/>
        <v>44872</v>
      </c>
      <c r="BC209" s="101">
        <f t="shared" si="202"/>
        <v>44879</v>
      </c>
      <c r="BD209" s="101">
        <f t="shared" si="202"/>
        <v>44886</v>
      </c>
      <c r="BE209" s="101">
        <f t="shared" si="202"/>
        <v>44893</v>
      </c>
      <c r="BF209" s="101">
        <f t="shared" si="202"/>
        <v>44900</v>
      </c>
      <c r="BG209" s="101">
        <f t="shared" si="202"/>
        <v>44907</v>
      </c>
      <c r="BH209" s="101">
        <f t="shared" si="202"/>
        <v>44914</v>
      </c>
      <c r="BI209" s="101">
        <f t="shared" si="202"/>
        <v>44921</v>
      </c>
      <c r="BJ209" s="101">
        <f t="shared" si="202"/>
        <v>44928</v>
      </c>
      <c r="BK209" s="101">
        <f t="shared" si="202"/>
        <v>44935</v>
      </c>
      <c r="BL209" s="101">
        <f t="shared" si="202"/>
        <v>44942</v>
      </c>
      <c r="BM209" s="101">
        <f t="shared" si="202"/>
        <v>44949</v>
      </c>
      <c r="BN209" s="102">
        <f t="shared" si="202"/>
        <v>44956</v>
      </c>
    </row>
    <row r="210" spans="13:66" ht="18.600000000000001" thickBot="1" x14ac:dyDescent="0.35">
      <c r="N210" s="110" t="str">
        <f>N$20</f>
        <v>AL</v>
      </c>
      <c r="O210" s="106">
        <f>O$20</f>
        <v>44605</v>
      </c>
      <c r="P210" s="107">
        <f t="shared" ref="P210:BN210" si="203">P$20</f>
        <v>44612</v>
      </c>
      <c r="Q210" s="107">
        <f t="shared" si="203"/>
        <v>44619</v>
      </c>
      <c r="R210" s="107">
        <f t="shared" si="203"/>
        <v>44626</v>
      </c>
      <c r="S210" s="107">
        <f>S$20</f>
        <v>44633</v>
      </c>
      <c r="T210" s="107">
        <f t="shared" si="203"/>
        <v>44640</v>
      </c>
      <c r="U210" s="107">
        <f t="shared" si="203"/>
        <v>44647</v>
      </c>
      <c r="V210" s="107">
        <f t="shared" si="203"/>
        <v>44654</v>
      </c>
      <c r="W210" s="107">
        <f t="shared" si="203"/>
        <v>44661</v>
      </c>
      <c r="X210" s="107">
        <f t="shared" si="203"/>
        <v>44668</v>
      </c>
      <c r="Y210" s="107">
        <f t="shared" si="203"/>
        <v>44675</v>
      </c>
      <c r="Z210" s="107">
        <f t="shared" si="203"/>
        <v>44682</v>
      </c>
      <c r="AA210" s="107">
        <f t="shared" si="203"/>
        <v>44689</v>
      </c>
      <c r="AB210" s="107">
        <f t="shared" si="203"/>
        <v>44696</v>
      </c>
      <c r="AC210" s="107">
        <f t="shared" si="203"/>
        <v>44703</v>
      </c>
      <c r="AD210" s="107">
        <f t="shared" si="203"/>
        <v>44710</v>
      </c>
      <c r="AE210" s="107">
        <f t="shared" si="203"/>
        <v>44717</v>
      </c>
      <c r="AF210" s="107">
        <f t="shared" si="203"/>
        <v>44724</v>
      </c>
      <c r="AG210" s="107">
        <f t="shared" si="203"/>
        <v>44731</v>
      </c>
      <c r="AH210" s="107">
        <f t="shared" si="203"/>
        <v>44738</v>
      </c>
      <c r="AI210" s="107">
        <f t="shared" si="203"/>
        <v>44745</v>
      </c>
      <c r="AJ210" s="107">
        <f t="shared" si="203"/>
        <v>44752</v>
      </c>
      <c r="AK210" s="107">
        <f t="shared" si="203"/>
        <v>44759</v>
      </c>
      <c r="AL210" s="107">
        <f t="shared" si="203"/>
        <v>44766</v>
      </c>
      <c r="AM210" s="107">
        <f t="shared" si="203"/>
        <v>44773</v>
      </c>
      <c r="AN210" s="107">
        <f t="shared" si="203"/>
        <v>44780</v>
      </c>
      <c r="AO210" s="107">
        <f t="shared" si="203"/>
        <v>44787</v>
      </c>
      <c r="AP210" s="107">
        <f t="shared" si="203"/>
        <v>44794</v>
      </c>
      <c r="AQ210" s="107">
        <f t="shared" si="203"/>
        <v>44801</v>
      </c>
      <c r="AR210" s="107">
        <f t="shared" si="203"/>
        <v>44808</v>
      </c>
      <c r="AS210" s="107">
        <f t="shared" si="203"/>
        <v>44815</v>
      </c>
      <c r="AT210" s="107">
        <f t="shared" si="203"/>
        <v>44822</v>
      </c>
      <c r="AU210" s="107">
        <f t="shared" si="203"/>
        <v>44829</v>
      </c>
      <c r="AV210" s="107">
        <f t="shared" si="203"/>
        <v>44836</v>
      </c>
      <c r="AW210" s="107">
        <f t="shared" si="203"/>
        <v>44843</v>
      </c>
      <c r="AX210" s="107">
        <f t="shared" si="203"/>
        <v>44850</v>
      </c>
      <c r="AY210" s="107">
        <f t="shared" si="203"/>
        <v>44857</v>
      </c>
      <c r="AZ210" s="107">
        <f t="shared" si="203"/>
        <v>44864</v>
      </c>
      <c r="BA210" s="107">
        <f t="shared" si="203"/>
        <v>44871</v>
      </c>
      <c r="BB210" s="107">
        <f t="shared" si="203"/>
        <v>44878</v>
      </c>
      <c r="BC210" s="107">
        <f t="shared" si="203"/>
        <v>44885</v>
      </c>
      <c r="BD210" s="107">
        <f t="shared" si="203"/>
        <v>44892</v>
      </c>
      <c r="BE210" s="107">
        <f t="shared" si="203"/>
        <v>44899</v>
      </c>
      <c r="BF210" s="107">
        <f t="shared" si="203"/>
        <v>44906</v>
      </c>
      <c r="BG210" s="107">
        <f t="shared" si="203"/>
        <v>44913</v>
      </c>
      <c r="BH210" s="107">
        <f t="shared" si="203"/>
        <v>44920</v>
      </c>
      <c r="BI210" s="107">
        <f t="shared" si="203"/>
        <v>44927</v>
      </c>
      <c r="BJ210" s="107">
        <f t="shared" si="203"/>
        <v>44934</v>
      </c>
      <c r="BK210" s="107">
        <f t="shared" si="203"/>
        <v>44941</v>
      </c>
      <c r="BL210" s="107">
        <f t="shared" si="203"/>
        <v>44948</v>
      </c>
      <c r="BM210" s="107">
        <f t="shared" si="203"/>
        <v>44955</v>
      </c>
      <c r="BN210" s="108">
        <f t="shared" si="203"/>
        <v>44962</v>
      </c>
    </row>
    <row r="211" spans="13:66" ht="18.600000000000001" thickBot="1" x14ac:dyDescent="0.4">
      <c r="M211" s="85" t="s">
        <v>189</v>
      </c>
      <c r="N211" s="105">
        <f>SUMPRODUCT(N212:N220,F22:F30)</f>
        <v>0.98199999999999987</v>
      </c>
      <c r="O211" s="111" t="str">
        <f>O$21</f>
        <v>S7</v>
      </c>
      <c r="P211" s="112" t="str">
        <f>P$21</f>
        <v>S8</v>
      </c>
      <c r="Q211" s="112" t="str">
        <f t="shared" ref="Q211:BN211" si="204">Q$21</f>
        <v>S9</v>
      </c>
      <c r="R211" s="112" t="str">
        <f t="shared" si="204"/>
        <v>S10</v>
      </c>
      <c r="S211" s="112" t="str">
        <f t="shared" si="204"/>
        <v>S11</v>
      </c>
      <c r="T211" s="112" t="str">
        <f t="shared" si="204"/>
        <v>S12</v>
      </c>
      <c r="U211" s="112" t="str">
        <f t="shared" si="204"/>
        <v>S13</v>
      </c>
      <c r="V211" s="112" t="str">
        <f t="shared" si="204"/>
        <v>S14</v>
      </c>
      <c r="W211" s="112" t="str">
        <f t="shared" si="204"/>
        <v>S15</v>
      </c>
      <c r="X211" s="112" t="str">
        <f t="shared" si="204"/>
        <v>S16</v>
      </c>
      <c r="Y211" s="112" t="str">
        <f t="shared" si="204"/>
        <v>S17</v>
      </c>
      <c r="Z211" s="112" t="str">
        <f t="shared" si="204"/>
        <v>S18</v>
      </c>
      <c r="AA211" s="112" t="str">
        <f t="shared" si="204"/>
        <v>S19</v>
      </c>
      <c r="AB211" s="112" t="str">
        <f t="shared" si="204"/>
        <v>S20</v>
      </c>
      <c r="AC211" s="112" t="str">
        <f t="shared" si="204"/>
        <v>S21</v>
      </c>
      <c r="AD211" s="112" t="str">
        <f t="shared" si="204"/>
        <v>S22</v>
      </c>
      <c r="AE211" s="112" t="str">
        <f t="shared" si="204"/>
        <v>S23</v>
      </c>
      <c r="AF211" s="112" t="str">
        <f t="shared" si="204"/>
        <v>S24</v>
      </c>
      <c r="AG211" s="112" t="str">
        <f t="shared" si="204"/>
        <v>S25</v>
      </c>
      <c r="AH211" s="112" t="str">
        <f t="shared" si="204"/>
        <v>S26</v>
      </c>
      <c r="AI211" s="112" t="str">
        <f t="shared" si="204"/>
        <v>S27</v>
      </c>
      <c r="AJ211" s="112" t="str">
        <f t="shared" si="204"/>
        <v>S28</v>
      </c>
      <c r="AK211" s="112" t="str">
        <f t="shared" si="204"/>
        <v>S29</v>
      </c>
      <c r="AL211" s="112" t="str">
        <f t="shared" si="204"/>
        <v>S30</v>
      </c>
      <c r="AM211" s="112" t="str">
        <f t="shared" si="204"/>
        <v>S31</v>
      </c>
      <c r="AN211" s="112" t="str">
        <f t="shared" si="204"/>
        <v>S32</v>
      </c>
      <c r="AO211" s="112" t="str">
        <f t="shared" si="204"/>
        <v>S33</v>
      </c>
      <c r="AP211" s="112" t="str">
        <f t="shared" si="204"/>
        <v>S34</v>
      </c>
      <c r="AQ211" s="112" t="str">
        <f t="shared" si="204"/>
        <v>S35</v>
      </c>
      <c r="AR211" s="112" t="str">
        <f t="shared" si="204"/>
        <v>S36</v>
      </c>
      <c r="AS211" s="112" t="str">
        <f t="shared" si="204"/>
        <v>S37</v>
      </c>
      <c r="AT211" s="112" t="str">
        <f t="shared" si="204"/>
        <v>S38</v>
      </c>
      <c r="AU211" s="112" t="str">
        <f t="shared" si="204"/>
        <v>S39</v>
      </c>
      <c r="AV211" s="112" t="str">
        <f t="shared" si="204"/>
        <v>S40</v>
      </c>
      <c r="AW211" s="112" t="str">
        <f t="shared" si="204"/>
        <v>S41</v>
      </c>
      <c r="AX211" s="112" t="str">
        <f t="shared" si="204"/>
        <v>S42</v>
      </c>
      <c r="AY211" s="112" t="str">
        <f t="shared" si="204"/>
        <v>S43</v>
      </c>
      <c r="AZ211" s="112" t="str">
        <f t="shared" si="204"/>
        <v>S44</v>
      </c>
      <c r="BA211" s="112" t="str">
        <f t="shared" si="204"/>
        <v>S45</v>
      </c>
      <c r="BB211" s="112" t="str">
        <f t="shared" si="204"/>
        <v>S46</v>
      </c>
      <c r="BC211" s="112" t="str">
        <f t="shared" si="204"/>
        <v>S47</v>
      </c>
      <c r="BD211" s="112" t="str">
        <f t="shared" si="204"/>
        <v>S48</v>
      </c>
      <c r="BE211" s="112" t="str">
        <f t="shared" si="204"/>
        <v>S49</v>
      </c>
      <c r="BF211" s="112" t="str">
        <f t="shared" si="204"/>
        <v>S50</v>
      </c>
      <c r="BG211" s="112" t="str">
        <f t="shared" si="204"/>
        <v>S51</v>
      </c>
      <c r="BH211" s="112" t="str">
        <f t="shared" si="204"/>
        <v>S52</v>
      </c>
      <c r="BI211" s="112" t="str">
        <f t="shared" si="204"/>
        <v>S53</v>
      </c>
      <c r="BJ211" s="112" t="str">
        <f t="shared" si="204"/>
        <v>S1</v>
      </c>
      <c r="BK211" s="112" t="str">
        <f t="shared" si="204"/>
        <v>S2</v>
      </c>
      <c r="BL211" s="112" t="str">
        <f t="shared" si="204"/>
        <v>S3</v>
      </c>
      <c r="BM211" s="112" t="str">
        <f t="shared" si="204"/>
        <v>S4</v>
      </c>
      <c r="BN211" s="113" t="str">
        <f t="shared" si="204"/>
        <v>S5</v>
      </c>
    </row>
    <row r="212" spans="13:66" x14ac:dyDescent="0.3">
      <c r="M212" s="44" t="str">
        <f t="shared" ref="M212:M220" si="205">M198</f>
        <v>DESIGN</v>
      </c>
      <c r="N212" s="77">
        <f>MAX(O212:BN212)</f>
        <v>1</v>
      </c>
      <c r="O212" s="41">
        <v>0.5</v>
      </c>
      <c r="P212" s="1">
        <v>0.75</v>
      </c>
      <c r="Q212" s="1">
        <v>1</v>
      </c>
      <c r="R212" s="1">
        <f t="shared" ref="P212:AE220" si="206">Q212</f>
        <v>1</v>
      </c>
      <c r="S212" s="1">
        <f t="shared" si="206"/>
        <v>1</v>
      </c>
      <c r="T212" s="1">
        <f t="shared" si="206"/>
        <v>1</v>
      </c>
      <c r="U212" s="1">
        <f t="shared" ref="U212:U214" si="207">T212</f>
        <v>1</v>
      </c>
      <c r="V212" s="1">
        <f t="shared" ref="V212:V214" si="208">U212</f>
        <v>1</v>
      </c>
      <c r="W212" s="1">
        <f t="shared" ref="W212:W214" si="209">V212</f>
        <v>1</v>
      </c>
      <c r="X212" s="1">
        <f t="shared" ref="X212:X214" si="210">W212</f>
        <v>1</v>
      </c>
      <c r="Y212" s="1">
        <f t="shared" ref="Y212:Y214" si="211">X212</f>
        <v>1</v>
      </c>
      <c r="Z212" s="1">
        <f t="shared" ref="Z212:Z217" si="212">Y212</f>
        <v>1</v>
      </c>
      <c r="AA212" s="1">
        <f t="shared" si="206"/>
        <v>1</v>
      </c>
      <c r="AB212" s="1">
        <f t="shared" si="206"/>
        <v>1</v>
      </c>
      <c r="AC212" s="1">
        <f t="shared" si="206"/>
        <v>1</v>
      </c>
      <c r="AD212" s="1">
        <f t="shared" si="206"/>
        <v>1</v>
      </c>
      <c r="AE212" s="1">
        <f t="shared" si="206"/>
        <v>1</v>
      </c>
      <c r="AF212" s="1">
        <f t="shared" ref="AF212:AU220" si="213">AE212</f>
        <v>1</v>
      </c>
      <c r="AG212" s="1">
        <f t="shared" si="213"/>
        <v>1</v>
      </c>
      <c r="AH212" s="1">
        <f t="shared" si="213"/>
        <v>1</v>
      </c>
      <c r="AI212" s="1">
        <f t="shared" si="213"/>
        <v>1</v>
      </c>
      <c r="AJ212" s="1">
        <f t="shared" si="213"/>
        <v>1</v>
      </c>
      <c r="AK212" s="1">
        <f t="shared" si="213"/>
        <v>1</v>
      </c>
      <c r="AL212" s="1">
        <f t="shared" si="213"/>
        <v>1</v>
      </c>
      <c r="AM212" s="1">
        <f t="shared" si="213"/>
        <v>1</v>
      </c>
      <c r="AN212" s="1">
        <f t="shared" si="213"/>
        <v>1</v>
      </c>
      <c r="AO212" s="1">
        <f t="shared" si="213"/>
        <v>1</v>
      </c>
      <c r="AP212" s="1">
        <f t="shared" si="213"/>
        <v>1</v>
      </c>
      <c r="AQ212" s="1">
        <f t="shared" si="213"/>
        <v>1</v>
      </c>
      <c r="AR212" s="1">
        <f t="shared" si="213"/>
        <v>1</v>
      </c>
      <c r="AS212" s="1">
        <f t="shared" si="213"/>
        <v>1</v>
      </c>
      <c r="AT212" s="1">
        <f t="shared" si="213"/>
        <v>1</v>
      </c>
      <c r="AU212" s="1">
        <f t="shared" si="213"/>
        <v>1</v>
      </c>
      <c r="AV212" s="1">
        <f t="shared" ref="AV212:BK220" si="214">AU212</f>
        <v>1</v>
      </c>
      <c r="AW212" s="1">
        <f t="shared" si="214"/>
        <v>1</v>
      </c>
      <c r="AX212" s="1">
        <f t="shared" si="214"/>
        <v>1</v>
      </c>
      <c r="AY212" s="1">
        <f t="shared" si="214"/>
        <v>1</v>
      </c>
      <c r="AZ212" s="1">
        <f t="shared" si="214"/>
        <v>1</v>
      </c>
      <c r="BA212" s="1">
        <f t="shared" si="214"/>
        <v>1</v>
      </c>
      <c r="BB212" s="1">
        <f t="shared" si="214"/>
        <v>1</v>
      </c>
      <c r="BC212" s="1">
        <f t="shared" si="214"/>
        <v>1</v>
      </c>
      <c r="BD212" s="1">
        <f t="shared" si="214"/>
        <v>1</v>
      </c>
      <c r="BE212" s="1">
        <f t="shared" si="214"/>
        <v>1</v>
      </c>
      <c r="BF212" s="1">
        <f t="shared" si="214"/>
        <v>1</v>
      </c>
      <c r="BG212" s="1">
        <f t="shared" si="214"/>
        <v>1</v>
      </c>
      <c r="BH212" s="1">
        <f t="shared" si="214"/>
        <v>1</v>
      </c>
      <c r="BI212" s="1">
        <f t="shared" si="214"/>
        <v>1</v>
      </c>
      <c r="BJ212" s="1">
        <f t="shared" si="214"/>
        <v>1</v>
      </c>
      <c r="BK212" s="1">
        <f t="shared" si="214"/>
        <v>1</v>
      </c>
      <c r="BL212" s="1">
        <f t="shared" ref="BA212:BN220" si="215">BK212</f>
        <v>1</v>
      </c>
      <c r="BM212" s="1">
        <f t="shared" si="215"/>
        <v>1</v>
      </c>
      <c r="BN212" s="23">
        <f t="shared" si="215"/>
        <v>1</v>
      </c>
    </row>
    <row r="213" spans="13:66" x14ac:dyDescent="0.3">
      <c r="M213" s="18" t="str">
        <f t="shared" si="205"/>
        <v>DATA PREP</v>
      </c>
      <c r="N213" s="78">
        <f>MAX(O213:BN213)</f>
        <v>1</v>
      </c>
      <c r="O213" s="41">
        <v>0</v>
      </c>
      <c r="P213" s="1">
        <f t="shared" si="206"/>
        <v>0</v>
      </c>
      <c r="Q213" s="1">
        <f t="shared" si="206"/>
        <v>0</v>
      </c>
      <c r="R213" s="1">
        <f t="shared" si="206"/>
        <v>0</v>
      </c>
      <c r="S213" s="1">
        <v>1</v>
      </c>
      <c r="T213" s="1">
        <f t="shared" si="206"/>
        <v>1</v>
      </c>
      <c r="U213" s="1">
        <f t="shared" si="207"/>
        <v>1</v>
      </c>
      <c r="V213" s="1">
        <f t="shared" si="208"/>
        <v>1</v>
      </c>
      <c r="W213" s="1">
        <f t="shared" si="209"/>
        <v>1</v>
      </c>
      <c r="X213" s="1">
        <f t="shared" si="210"/>
        <v>1</v>
      </c>
      <c r="Y213" s="1">
        <f t="shared" si="211"/>
        <v>1</v>
      </c>
      <c r="Z213" s="1">
        <f t="shared" si="212"/>
        <v>1</v>
      </c>
      <c r="AA213" s="1">
        <f t="shared" ref="AA213:AA217" si="216">Z213</f>
        <v>1</v>
      </c>
      <c r="AB213" s="1">
        <f t="shared" ref="AB213:AB217" si="217">AA213</f>
        <v>1</v>
      </c>
      <c r="AC213" s="1">
        <f t="shared" ref="AC213:AC217" si="218">AB213</f>
        <v>1</v>
      </c>
      <c r="AD213" s="1">
        <f t="shared" ref="AD213:AD217" si="219">AC213</f>
        <v>1</v>
      </c>
      <c r="AE213" s="1">
        <f t="shared" ref="AE213:AE217" si="220">AD213</f>
        <v>1</v>
      </c>
      <c r="AF213" s="1">
        <f t="shared" si="213"/>
        <v>1</v>
      </c>
      <c r="AG213" s="1">
        <f t="shared" si="213"/>
        <v>1</v>
      </c>
      <c r="AH213" s="1">
        <f t="shared" si="213"/>
        <v>1</v>
      </c>
      <c r="AI213" s="1">
        <f t="shared" si="213"/>
        <v>1</v>
      </c>
      <c r="AJ213" s="1">
        <f t="shared" si="213"/>
        <v>1</v>
      </c>
      <c r="AK213" s="1">
        <f t="shared" si="213"/>
        <v>1</v>
      </c>
      <c r="AL213" s="1">
        <f t="shared" si="213"/>
        <v>1</v>
      </c>
      <c r="AM213" s="1">
        <f t="shared" si="213"/>
        <v>1</v>
      </c>
      <c r="AN213" s="1">
        <f t="shared" si="213"/>
        <v>1</v>
      </c>
      <c r="AO213" s="1">
        <f t="shared" si="213"/>
        <v>1</v>
      </c>
      <c r="AP213" s="1">
        <f t="shared" si="213"/>
        <v>1</v>
      </c>
      <c r="AQ213" s="1">
        <f t="shared" si="213"/>
        <v>1</v>
      </c>
      <c r="AR213" s="1">
        <f t="shared" si="213"/>
        <v>1</v>
      </c>
      <c r="AS213" s="1">
        <f t="shared" si="213"/>
        <v>1</v>
      </c>
      <c r="AT213" s="1">
        <f t="shared" si="213"/>
        <v>1</v>
      </c>
      <c r="AU213" s="1">
        <f t="shared" si="213"/>
        <v>1</v>
      </c>
      <c r="AV213" s="1">
        <f t="shared" si="214"/>
        <v>1</v>
      </c>
      <c r="AW213" s="1">
        <f t="shared" si="214"/>
        <v>1</v>
      </c>
      <c r="AX213" s="1">
        <f t="shared" si="214"/>
        <v>1</v>
      </c>
      <c r="AY213" s="1">
        <f t="shared" si="214"/>
        <v>1</v>
      </c>
      <c r="AZ213" s="1">
        <f t="shared" si="214"/>
        <v>1</v>
      </c>
      <c r="BA213" s="1">
        <f t="shared" si="214"/>
        <v>1</v>
      </c>
      <c r="BB213" s="1">
        <f t="shared" si="214"/>
        <v>1</v>
      </c>
      <c r="BC213" s="1">
        <f t="shared" si="214"/>
        <v>1</v>
      </c>
      <c r="BD213" s="1">
        <f t="shared" si="214"/>
        <v>1</v>
      </c>
      <c r="BE213" s="1">
        <f t="shared" si="214"/>
        <v>1</v>
      </c>
      <c r="BF213" s="1">
        <f t="shared" si="214"/>
        <v>1</v>
      </c>
      <c r="BG213" s="1">
        <f t="shared" si="214"/>
        <v>1</v>
      </c>
      <c r="BH213" s="1">
        <f t="shared" si="214"/>
        <v>1</v>
      </c>
      <c r="BI213" s="1">
        <f t="shared" si="214"/>
        <v>1</v>
      </c>
      <c r="BJ213" s="1">
        <f t="shared" si="214"/>
        <v>1</v>
      </c>
      <c r="BK213" s="1">
        <f t="shared" si="214"/>
        <v>1</v>
      </c>
      <c r="BL213" s="1">
        <f t="shared" si="215"/>
        <v>1</v>
      </c>
      <c r="BM213" s="1">
        <f t="shared" si="215"/>
        <v>1</v>
      </c>
      <c r="BN213" s="23">
        <f t="shared" si="215"/>
        <v>1</v>
      </c>
    </row>
    <row r="214" spans="13:66" x14ac:dyDescent="0.3">
      <c r="M214" s="18" t="str">
        <f t="shared" si="205"/>
        <v>EXEC 1</v>
      </c>
      <c r="N214" s="78">
        <f t="shared" ref="N214:N220" si="221">MAX(O214:BN214)</f>
        <v>1</v>
      </c>
      <c r="O214" s="41">
        <v>0</v>
      </c>
      <c r="P214" s="1">
        <f t="shared" si="206"/>
        <v>0</v>
      </c>
      <c r="Q214" s="1">
        <v>0.5</v>
      </c>
      <c r="R214" s="1">
        <v>0.75</v>
      </c>
      <c r="S214" s="1">
        <v>0.9</v>
      </c>
      <c r="T214" s="1">
        <v>1</v>
      </c>
      <c r="U214" s="1">
        <f t="shared" si="207"/>
        <v>1</v>
      </c>
      <c r="V214" s="1">
        <f t="shared" si="208"/>
        <v>1</v>
      </c>
      <c r="W214" s="1">
        <f t="shared" si="209"/>
        <v>1</v>
      </c>
      <c r="X214" s="1">
        <f t="shared" si="210"/>
        <v>1</v>
      </c>
      <c r="Y214" s="1">
        <f t="shared" si="211"/>
        <v>1</v>
      </c>
      <c r="Z214" s="1">
        <f t="shared" si="212"/>
        <v>1</v>
      </c>
      <c r="AA214" s="1">
        <f t="shared" si="216"/>
        <v>1</v>
      </c>
      <c r="AB214" s="1">
        <f t="shared" si="217"/>
        <v>1</v>
      </c>
      <c r="AC214" s="1">
        <f t="shared" si="218"/>
        <v>1</v>
      </c>
      <c r="AD214" s="1">
        <f t="shared" si="219"/>
        <v>1</v>
      </c>
      <c r="AE214" s="1">
        <f t="shared" si="220"/>
        <v>1</v>
      </c>
      <c r="AF214" s="1">
        <f t="shared" si="213"/>
        <v>1</v>
      </c>
      <c r="AG214" s="1">
        <f t="shared" si="213"/>
        <v>1</v>
      </c>
      <c r="AH214" s="1">
        <f t="shared" si="213"/>
        <v>1</v>
      </c>
      <c r="AI214" s="1">
        <f t="shared" si="213"/>
        <v>1</v>
      </c>
      <c r="AJ214" s="1">
        <f t="shared" si="213"/>
        <v>1</v>
      </c>
      <c r="AK214" s="1">
        <f t="shared" si="213"/>
        <v>1</v>
      </c>
      <c r="AL214" s="1">
        <f t="shared" si="213"/>
        <v>1</v>
      </c>
      <c r="AM214" s="1">
        <f t="shared" si="213"/>
        <v>1</v>
      </c>
      <c r="AN214" s="1">
        <f t="shared" si="213"/>
        <v>1</v>
      </c>
      <c r="AO214" s="1">
        <f t="shared" si="213"/>
        <v>1</v>
      </c>
      <c r="AP214" s="1">
        <f t="shared" si="213"/>
        <v>1</v>
      </c>
      <c r="AQ214" s="1">
        <f t="shared" si="213"/>
        <v>1</v>
      </c>
      <c r="AR214" s="1">
        <f t="shared" si="213"/>
        <v>1</v>
      </c>
      <c r="AS214" s="1">
        <f t="shared" si="213"/>
        <v>1</v>
      </c>
      <c r="AT214" s="1">
        <f t="shared" si="213"/>
        <v>1</v>
      </c>
      <c r="AU214" s="1">
        <f t="shared" si="213"/>
        <v>1</v>
      </c>
      <c r="AV214" s="1">
        <f t="shared" si="214"/>
        <v>1</v>
      </c>
      <c r="AW214" s="1">
        <f t="shared" si="214"/>
        <v>1</v>
      </c>
      <c r="AX214" s="1">
        <f t="shared" si="214"/>
        <v>1</v>
      </c>
      <c r="AY214" s="1">
        <f t="shared" si="214"/>
        <v>1</v>
      </c>
      <c r="AZ214" s="1">
        <f t="shared" si="214"/>
        <v>1</v>
      </c>
      <c r="BA214" s="1">
        <f t="shared" si="214"/>
        <v>1</v>
      </c>
      <c r="BB214" s="1">
        <f t="shared" si="214"/>
        <v>1</v>
      </c>
      <c r="BC214" s="1">
        <f t="shared" si="214"/>
        <v>1</v>
      </c>
      <c r="BD214" s="1">
        <f t="shared" si="214"/>
        <v>1</v>
      </c>
      <c r="BE214" s="1">
        <f t="shared" si="214"/>
        <v>1</v>
      </c>
      <c r="BF214" s="1">
        <f t="shared" si="214"/>
        <v>1</v>
      </c>
      <c r="BG214" s="1">
        <f t="shared" si="214"/>
        <v>1</v>
      </c>
      <c r="BH214" s="1">
        <f t="shared" si="214"/>
        <v>1</v>
      </c>
      <c r="BI214" s="1">
        <f t="shared" si="214"/>
        <v>1</v>
      </c>
      <c r="BJ214" s="1">
        <f t="shared" si="214"/>
        <v>1</v>
      </c>
      <c r="BK214" s="1">
        <f t="shared" si="214"/>
        <v>1</v>
      </c>
      <c r="BL214" s="1">
        <f t="shared" si="215"/>
        <v>1</v>
      </c>
      <c r="BM214" s="1">
        <f t="shared" si="215"/>
        <v>1</v>
      </c>
      <c r="BN214" s="23">
        <f t="shared" si="215"/>
        <v>1</v>
      </c>
    </row>
    <row r="215" spans="13:66" x14ac:dyDescent="0.3">
      <c r="M215" s="18" t="str">
        <f t="shared" si="205"/>
        <v>MNG</v>
      </c>
      <c r="N215" s="78">
        <f t="shared" si="221"/>
        <v>0.95</v>
      </c>
      <c r="O215" s="41">
        <v>0.2</v>
      </c>
      <c r="P215" s="1">
        <f t="shared" si="206"/>
        <v>0.2</v>
      </c>
      <c r="Q215" s="1">
        <f t="shared" si="206"/>
        <v>0.2</v>
      </c>
      <c r="R215" s="1">
        <v>0.8</v>
      </c>
      <c r="S215" s="1">
        <v>0.9</v>
      </c>
      <c r="T215" s="1">
        <v>0.94</v>
      </c>
      <c r="U215" s="1">
        <v>0.95</v>
      </c>
      <c r="V215" s="1">
        <f t="shared" si="206"/>
        <v>0.95</v>
      </c>
      <c r="W215" s="1">
        <f t="shared" si="206"/>
        <v>0.95</v>
      </c>
      <c r="X215" s="1">
        <f t="shared" si="206"/>
        <v>0.95</v>
      </c>
      <c r="Y215" s="1">
        <f t="shared" si="206"/>
        <v>0.95</v>
      </c>
      <c r="Z215" s="1">
        <f t="shared" si="212"/>
        <v>0.95</v>
      </c>
      <c r="AA215" s="1">
        <f t="shared" si="216"/>
        <v>0.95</v>
      </c>
      <c r="AB215" s="1">
        <f t="shared" si="217"/>
        <v>0.95</v>
      </c>
      <c r="AC215" s="1">
        <f t="shared" si="218"/>
        <v>0.95</v>
      </c>
      <c r="AD215" s="1">
        <f t="shared" si="219"/>
        <v>0.95</v>
      </c>
      <c r="AE215" s="1">
        <f t="shared" si="220"/>
        <v>0.95</v>
      </c>
      <c r="AF215" s="1">
        <f t="shared" si="213"/>
        <v>0.95</v>
      </c>
      <c r="AG215" s="1">
        <f t="shared" si="213"/>
        <v>0.95</v>
      </c>
      <c r="AH215" s="1">
        <f t="shared" si="213"/>
        <v>0.95</v>
      </c>
      <c r="AI215" s="1">
        <f t="shared" si="213"/>
        <v>0.95</v>
      </c>
      <c r="AJ215" s="1">
        <f t="shared" si="213"/>
        <v>0.95</v>
      </c>
      <c r="AK215" s="1">
        <f t="shared" si="213"/>
        <v>0.95</v>
      </c>
      <c r="AL215" s="1">
        <f t="shared" si="213"/>
        <v>0.95</v>
      </c>
      <c r="AM215" s="1">
        <f t="shared" si="213"/>
        <v>0.95</v>
      </c>
      <c r="AN215" s="1">
        <f t="shared" si="213"/>
        <v>0.95</v>
      </c>
      <c r="AO215" s="1">
        <f t="shared" si="213"/>
        <v>0.95</v>
      </c>
      <c r="AP215" s="1">
        <f t="shared" si="213"/>
        <v>0.95</v>
      </c>
      <c r="AQ215" s="1">
        <f t="shared" si="213"/>
        <v>0.95</v>
      </c>
      <c r="AR215" s="1">
        <f t="shared" si="213"/>
        <v>0.95</v>
      </c>
      <c r="AS215" s="1">
        <f t="shared" si="213"/>
        <v>0.95</v>
      </c>
      <c r="AT215" s="1">
        <f t="shared" si="213"/>
        <v>0.95</v>
      </c>
      <c r="AU215" s="1">
        <f t="shared" si="213"/>
        <v>0.95</v>
      </c>
      <c r="AV215" s="1">
        <f t="shared" si="214"/>
        <v>0.95</v>
      </c>
      <c r="AW215" s="1">
        <f t="shared" si="214"/>
        <v>0.95</v>
      </c>
      <c r="AX215" s="1">
        <f t="shared" si="214"/>
        <v>0.95</v>
      </c>
      <c r="AY215" s="1">
        <f t="shared" si="214"/>
        <v>0.95</v>
      </c>
      <c r="AZ215" s="1">
        <f t="shared" si="214"/>
        <v>0.95</v>
      </c>
      <c r="BA215" s="1">
        <f t="shared" si="214"/>
        <v>0.95</v>
      </c>
      <c r="BB215" s="1">
        <f t="shared" si="214"/>
        <v>0.95</v>
      </c>
      <c r="BC215" s="1">
        <f t="shared" si="214"/>
        <v>0.95</v>
      </c>
      <c r="BD215" s="1">
        <f t="shared" si="214"/>
        <v>0.95</v>
      </c>
      <c r="BE215" s="1">
        <f t="shared" si="214"/>
        <v>0.95</v>
      </c>
      <c r="BF215" s="1">
        <f t="shared" si="214"/>
        <v>0.95</v>
      </c>
      <c r="BG215" s="1">
        <f t="shared" si="214"/>
        <v>0.95</v>
      </c>
      <c r="BH215" s="1">
        <f t="shared" si="214"/>
        <v>0.95</v>
      </c>
      <c r="BI215" s="1">
        <f t="shared" si="214"/>
        <v>0.95</v>
      </c>
      <c r="BJ215" s="1">
        <f t="shared" si="214"/>
        <v>0.95</v>
      </c>
      <c r="BK215" s="1">
        <f t="shared" si="214"/>
        <v>0.95</v>
      </c>
      <c r="BL215" s="1">
        <f t="shared" si="215"/>
        <v>0.95</v>
      </c>
      <c r="BM215" s="1">
        <f t="shared" si="215"/>
        <v>0.95</v>
      </c>
      <c r="BN215" s="23">
        <f t="shared" si="215"/>
        <v>0.95</v>
      </c>
    </row>
    <row r="216" spans="13:66" x14ac:dyDescent="0.3">
      <c r="M216" s="18" t="str">
        <f t="shared" si="205"/>
        <v>SUPP UAT</v>
      </c>
      <c r="N216" s="78">
        <f t="shared" si="221"/>
        <v>0.95</v>
      </c>
      <c r="O216" s="41">
        <v>0</v>
      </c>
      <c r="P216" s="1">
        <f t="shared" si="206"/>
        <v>0</v>
      </c>
      <c r="Q216" s="1">
        <f t="shared" si="206"/>
        <v>0</v>
      </c>
      <c r="R216" s="1">
        <f t="shared" si="206"/>
        <v>0</v>
      </c>
      <c r="S216" s="1">
        <f t="shared" si="206"/>
        <v>0</v>
      </c>
      <c r="T216" s="1">
        <v>0.7</v>
      </c>
      <c r="U216" s="1">
        <v>0.95</v>
      </c>
      <c r="V216" s="1">
        <f t="shared" si="206"/>
        <v>0.95</v>
      </c>
      <c r="W216" s="1">
        <f t="shared" si="206"/>
        <v>0.95</v>
      </c>
      <c r="X216" s="1">
        <f t="shared" si="206"/>
        <v>0.95</v>
      </c>
      <c r="Y216" s="1">
        <f t="shared" si="206"/>
        <v>0.95</v>
      </c>
      <c r="Z216" s="1">
        <f t="shared" si="212"/>
        <v>0.95</v>
      </c>
      <c r="AA216" s="1">
        <f t="shared" si="216"/>
        <v>0.95</v>
      </c>
      <c r="AB216" s="1">
        <f t="shared" si="217"/>
        <v>0.95</v>
      </c>
      <c r="AC216" s="1">
        <f t="shared" si="218"/>
        <v>0.95</v>
      </c>
      <c r="AD216" s="1">
        <f t="shared" si="219"/>
        <v>0.95</v>
      </c>
      <c r="AE216" s="1">
        <f t="shared" si="220"/>
        <v>0.95</v>
      </c>
      <c r="AF216" s="1">
        <f t="shared" si="213"/>
        <v>0.95</v>
      </c>
      <c r="AG216" s="1">
        <f t="shared" si="213"/>
        <v>0.95</v>
      </c>
      <c r="AH216" s="1">
        <f t="shared" si="213"/>
        <v>0.95</v>
      </c>
      <c r="AI216" s="1">
        <f t="shared" si="213"/>
        <v>0.95</v>
      </c>
      <c r="AJ216" s="1">
        <f t="shared" si="213"/>
        <v>0.95</v>
      </c>
      <c r="AK216" s="1">
        <f t="shared" si="213"/>
        <v>0.95</v>
      </c>
      <c r="AL216" s="1">
        <f t="shared" si="213"/>
        <v>0.95</v>
      </c>
      <c r="AM216" s="1">
        <f t="shared" si="213"/>
        <v>0.95</v>
      </c>
      <c r="AN216" s="1">
        <f t="shared" si="213"/>
        <v>0.95</v>
      </c>
      <c r="AO216" s="1">
        <f t="shared" si="213"/>
        <v>0.95</v>
      </c>
      <c r="AP216" s="1">
        <f t="shared" si="213"/>
        <v>0.95</v>
      </c>
      <c r="AQ216" s="1">
        <f t="shared" si="213"/>
        <v>0.95</v>
      </c>
      <c r="AR216" s="1">
        <f t="shared" si="213"/>
        <v>0.95</v>
      </c>
      <c r="AS216" s="1">
        <f t="shared" si="213"/>
        <v>0.95</v>
      </c>
      <c r="AT216" s="1">
        <f t="shared" si="213"/>
        <v>0.95</v>
      </c>
      <c r="AU216" s="1">
        <f t="shared" si="213"/>
        <v>0.95</v>
      </c>
      <c r="AV216" s="1">
        <f t="shared" si="214"/>
        <v>0.95</v>
      </c>
      <c r="AW216" s="1">
        <f t="shared" si="214"/>
        <v>0.95</v>
      </c>
      <c r="AX216" s="1">
        <f t="shared" si="214"/>
        <v>0.95</v>
      </c>
      <c r="AY216" s="1">
        <f t="shared" si="214"/>
        <v>0.95</v>
      </c>
      <c r="AZ216" s="1">
        <f t="shared" si="214"/>
        <v>0.95</v>
      </c>
      <c r="BA216" s="1">
        <f t="shared" si="214"/>
        <v>0.95</v>
      </c>
      <c r="BB216" s="1">
        <f t="shared" si="214"/>
        <v>0.95</v>
      </c>
      <c r="BC216" s="1">
        <f t="shared" si="214"/>
        <v>0.95</v>
      </c>
      <c r="BD216" s="1">
        <f t="shared" si="214"/>
        <v>0.95</v>
      </c>
      <c r="BE216" s="1">
        <f t="shared" si="214"/>
        <v>0.95</v>
      </c>
      <c r="BF216" s="1">
        <f t="shared" si="214"/>
        <v>0.95</v>
      </c>
      <c r="BG216" s="1">
        <f t="shared" si="214"/>
        <v>0.95</v>
      </c>
      <c r="BH216" s="1">
        <f t="shared" si="214"/>
        <v>0.95</v>
      </c>
      <c r="BI216" s="1">
        <f t="shared" si="214"/>
        <v>0.95</v>
      </c>
      <c r="BJ216" s="1">
        <f t="shared" si="214"/>
        <v>0.95</v>
      </c>
      <c r="BK216" s="1">
        <f t="shared" si="214"/>
        <v>0.95</v>
      </c>
      <c r="BL216" s="1">
        <f t="shared" si="215"/>
        <v>0.95</v>
      </c>
      <c r="BM216" s="1">
        <f t="shared" si="215"/>
        <v>0.95</v>
      </c>
      <c r="BN216" s="23">
        <f t="shared" si="215"/>
        <v>0.95</v>
      </c>
    </row>
    <row r="217" spans="13:66" x14ac:dyDescent="0.3">
      <c r="M217" s="18">
        <f t="shared" si="205"/>
        <v>0</v>
      </c>
      <c r="N217" s="78">
        <f t="shared" si="221"/>
        <v>0</v>
      </c>
      <c r="O217" s="41">
        <v>0</v>
      </c>
      <c r="P217" s="1">
        <f t="shared" si="206"/>
        <v>0</v>
      </c>
      <c r="Q217" s="1">
        <f t="shared" si="206"/>
        <v>0</v>
      </c>
      <c r="R217" s="1">
        <f t="shared" si="206"/>
        <v>0</v>
      </c>
      <c r="S217" s="1">
        <f t="shared" si="206"/>
        <v>0</v>
      </c>
      <c r="T217" s="1">
        <f t="shared" si="206"/>
        <v>0</v>
      </c>
      <c r="U217" s="1">
        <f t="shared" si="206"/>
        <v>0</v>
      </c>
      <c r="V217" s="1">
        <f t="shared" si="206"/>
        <v>0</v>
      </c>
      <c r="W217" s="1">
        <f t="shared" si="206"/>
        <v>0</v>
      </c>
      <c r="X217" s="1">
        <f t="shared" si="206"/>
        <v>0</v>
      </c>
      <c r="Y217" s="1">
        <f t="shared" si="206"/>
        <v>0</v>
      </c>
      <c r="Z217" s="1">
        <f t="shared" si="212"/>
        <v>0</v>
      </c>
      <c r="AA217" s="1">
        <f t="shared" si="216"/>
        <v>0</v>
      </c>
      <c r="AB217" s="1">
        <f t="shared" si="217"/>
        <v>0</v>
      </c>
      <c r="AC217" s="1">
        <f t="shared" si="218"/>
        <v>0</v>
      </c>
      <c r="AD217" s="1">
        <f t="shared" si="219"/>
        <v>0</v>
      </c>
      <c r="AE217" s="1">
        <f t="shared" si="220"/>
        <v>0</v>
      </c>
      <c r="AF217" s="1">
        <f t="shared" si="213"/>
        <v>0</v>
      </c>
      <c r="AG217" s="1">
        <f t="shared" si="213"/>
        <v>0</v>
      </c>
      <c r="AH217" s="1">
        <f t="shared" si="213"/>
        <v>0</v>
      </c>
      <c r="AI217" s="1">
        <f t="shared" si="213"/>
        <v>0</v>
      </c>
      <c r="AJ217" s="1">
        <f t="shared" si="213"/>
        <v>0</v>
      </c>
      <c r="AK217" s="1">
        <f t="shared" si="213"/>
        <v>0</v>
      </c>
      <c r="AL217" s="1">
        <f t="shared" si="213"/>
        <v>0</v>
      </c>
      <c r="AM217" s="1">
        <f t="shared" si="213"/>
        <v>0</v>
      </c>
      <c r="AN217" s="1">
        <f t="shared" si="213"/>
        <v>0</v>
      </c>
      <c r="AO217" s="1">
        <f t="shared" si="213"/>
        <v>0</v>
      </c>
      <c r="AP217" s="1">
        <f t="shared" si="213"/>
        <v>0</v>
      </c>
      <c r="AQ217" s="1">
        <f t="shared" si="213"/>
        <v>0</v>
      </c>
      <c r="AR217" s="1">
        <f t="shared" si="213"/>
        <v>0</v>
      </c>
      <c r="AS217" s="1">
        <f t="shared" si="213"/>
        <v>0</v>
      </c>
      <c r="AT217" s="1">
        <f t="shared" si="213"/>
        <v>0</v>
      </c>
      <c r="AU217" s="1">
        <f t="shared" si="213"/>
        <v>0</v>
      </c>
      <c r="AV217" s="1">
        <f t="shared" si="214"/>
        <v>0</v>
      </c>
      <c r="AW217" s="1">
        <f t="shared" si="214"/>
        <v>0</v>
      </c>
      <c r="AX217" s="1">
        <f t="shared" si="214"/>
        <v>0</v>
      </c>
      <c r="AY217" s="1">
        <f t="shared" si="214"/>
        <v>0</v>
      </c>
      <c r="AZ217" s="1">
        <f t="shared" si="214"/>
        <v>0</v>
      </c>
      <c r="BA217" s="1">
        <f t="shared" si="214"/>
        <v>0</v>
      </c>
      <c r="BB217" s="1">
        <f t="shared" si="214"/>
        <v>0</v>
      </c>
      <c r="BC217" s="1">
        <f t="shared" si="214"/>
        <v>0</v>
      </c>
      <c r="BD217" s="1">
        <f t="shared" si="214"/>
        <v>0</v>
      </c>
      <c r="BE217" s="1">
        <f t="shared" si="214"/>
        <v>0</v>
      </c>
      <c r="BF217" s="1">
        <f t="shared" si="214"/>
        <v>0</v>
      </c>
      <c r="BG217" s="1">
        <f t="shared" si="214"/>
        <v>0</v>
      </c>
      <c r="BH217" s="1">
        <f t="shared" si="214"/>
        <v>0</v>
      </c>
      <c r="BI217" s="1">
        <f t="shared" si="214"/>
        <v>0</v>
      </c>
      <c r="BJ217" s="1">
        <f t="shared" si="214"/>
        <v>0</v>
      </c>
      <c r="BK217" s="1">
        <f t="shared" si="214"/>
        <v>0</v>
      </c>
      <c r="BL217" s="1">
        <f t="shared" si="215"/>
        <v>0</v>
      </c>
      <c r="BM217" s="1">
        <f>BL217</f>
        <v>0</v>
      </c>
      <c r="BN217" s="23">
        <f t="shared" si="215"/>
        <v>0</v>
      </c>
    </row>
    <row r="218" spans="13:66" x14ac:dyDescent="0.3">
      <c r="M218" s="18">
        <f t="shared" si="205"/>
        <v>0</v>
      </c>
      <c r="N218" s="78">
        <f t="shared" si="221"/>
        <v>0</v>
      </c>
      <c r="O218" s="41">
        <v>0</v>
      </c>
      <c r="P218" s="1">
        <f t="shared" si="206"/>
        <v>0</v>
      </c>
      <c r="Q218" s="1">
        <f t="shared" si="206"/>
        <v>0</v>
      </c>
      <c r="R218" s="1">
        <f t="shared" si="206"/>
        <v>0</v>
      </c>
      <c r="S218" s="1">
        <f t="shared" si="206"/>
        <v>0</v>
      </c>
      <c r="T218" s="1">
        <f t="shared" si="206"/>
        <v>0</v>
      </c>
      <c r="U218" s="1">
        <f t="shared" si="206"/>
        <v>0</v>
      </c>
      <c r="V218" s="1">
        <f t="shared" si="206"/>
        <v>0</v>
      </c>
      <c r="W218" s="1">
        <f t="shared" si="206"/>
        <v>0</v>
      </c>
      <c r="X218" s="1">
        <f t="shared" si="206"/>
        <v>0</v>
      </c>
      <c r="Y218" s="1">
        <f t="shared" si="206"/>
        <v>0</v>
      </c>
      <c r="Z218" s="1">
        <f t="shared" si="206"/>
        <v>0</v>
      </c>
      <c r="AA218" s="1">
        <f t="shared" si="206"/>
        <v>0</v>
      </c>
      <c r="AB218" s="1">
        <f t="shared" si="206"/>
        <v>0</v>
      </c>
      <c r="AC218" s="1">
        <f t="shared" si="206"/>
        <v>0</v>
      </c>
      <c r="AD218" s="1">
        <f t="shared" si="206"/>
        <v>0</v>
      </c>
      <c r="AE218" s="1">
        <f t="shared" si="206"/>
        <v>0</v>
      </c>
      <c r="AF218" s="1">
        <f t="shared" si="213"/>
        <v>0</v>
      </c>
      <c r="AG218" s="1">
        <f t="shared" si="213"/>
        <v>0</v>
      </c>
      <c r="AH218" s="1">
        <f t="shared" si="213"/>
        <v>0</v>
      </c>
      <c r="AI218" s="1">
        <f t="shared" si="213"/>
        <v>0</v>
      </c>
      <c r="AJ218" s="1">
        <f t="shared" si="213"/>
        <v>0</v>
      </c>
      <c r="AK218" s="1">
        <f t="shared" si="213"/>
        <v>0</v>
      </c>
      <c r="AL218" s="1">
        <f t="shared" si="213"/>
        <v>0</v>
      </c>
      <c r="AM218" s="1">
        <f t="shared" si="213"/>
        <v>0</v>
      </c>
      <c r="AN218" s="1">
        <f t="shared" si="213"/>
        <v>0</v>
      </c>
      <c r="AO218" s="1">
        <f t="shared" si="213"/>
        <v>0</v>
      </c>
      <c r="AP218" s="1">
        <f t="shared" si="213"/>
        <v>0</v>
      </c>
      <c r="AQ218" s="1">
        <f t="shared" si="213"/>
        <v>0</v>
      </c>
      <c r="AR218" s="1">
        <f t="shared" si="213"/>
        <v>0</v>
      </c>
      <c r="AS218" s="1">
        <f t="shared" si="213"/>
        <v>0</v>
      </c>
      <c r="AT218" s="1">
        <f t="shared" si="213"/>
        <v>0</v>
      </c>
      <c r="AU218" s="1">
        <f t="shared" si="213"/>
        <v>0</v>
      </c>
      <c r="AV218" s="1">
        <f t="shared" si="214"/>
        <v>0</v>
      </c>
      <c r="AW218" s="1">
        <f t="shared" si="214"/>
        <v>0</v>
      </c>
      <c r="AX218" s="1">
        <f t="shared" si="214"/>
        <v>0</v>
      </c>
      <c r="AY218" s="1">
        <f t="shared" si="214"/>
        <v>0</v>
      </c>
      <c r="AZ218" s="1">
        <f t="shared" si="214"/>
        <v>0</v>
      </c>
      <c r="BA218" s="1">
        <f t="shared" si="214"/>
        <v>0</v>
      </c>
      <c r="BB218" s="1">
        <f t="shared" si="214"/>
        <v>0</v>
      </c>
      <c r="BC218" s="1">
        <f t="shared" si="214"/>
        <v>0</v>
      </c>
      <c r="BD218" s="1">
        <f t="shared" si="214"/>
        <v>0</v>
      </c>
      <c r="BE218" s="1">
        <f t="shared" si="214"/>
        <v>0</v>
      </c>
      <c r="BF218" s="1">
        <f t="shared" si="214"/>
        <v>0</v>
      </c>
      <c r="BG218" s="1">
        <f t="shared" si="214"/>
        <v>0</v>
      </c>
      <c r="BH218" s="1">
        <f t="shared" si="214"/>
        <v>0</v>
      </c>
      <c r="BI218" s="1">
        <f t="shared" si="214"/>
        <v>0</v>
      </c>
      <c r="BJ218" s="1">
        <f t="shared" si="214"/>
        <v>0</v>
      </c>
      <c r="BK218" s="1">
        <f t="shared" si="214"/>
        <v>0</v>
      </c>
      <c r="BL218" s="1">
        <f t="shared" si="215"/>
        <v>0</v>
      </c>
      <c r="BM218" s="1">
        <f t="shared" si="215"/>
        <v>0</v>
      </c>
      <c r="BN218" s="23">
        <f t="shared" si="215"/>
        <v>0</v>
      </c>
    </row>
    <row r="219" spans="13:66" x14ac:dyDescent="0.3">
      <c r="M219" s="18">
        <f t="shared" si="205"/>
        <v>0</v>
      </c>
      <c r="N219" s="78">
        <f t="shared" si="221"/>
        <v>0</v>
      </c>
      <c r="O219" s="41">
        <v>0</v>
      </c>
      <c r="P219" s="1">
        <f t="shared" si="206"/>
        <v>0</v>
      </c>
      <c r="Q219" s="1">
        <f t="shared" si="206"/>
        <v>0</v>
      </c>
      <c r="R219" s="1">
        <f t="shared" si="206"/>
        <v>0</v>
      </c>
      <c r="S219" s="1">
        <f t="shared" si="206"/>
        <v>0</v>
      </c>
      <c r="T219" s="1">
        <f t="shared" si="206"/>
        <v>0</v>
      </c>
      <c r="U219" s="1">
        <f t="shared" si="206"/>
        <v>0</v>
      </c>
      <c r="V219" s="1">
        <f t="shared" si="206"/>
        <v>0</v>
      </c>
      <c r="W219" s="1">
        <f t="shared" si="206"/>
        <v>0</v>
      </c>
      <c r="X219" s="1">
        <f t="shared" si="206"/>
        <v>0</v>
      </c>
      <c r="Y219" s="1">
        <f t="shared" si="206"/>
        <v>0</v>
      </c>
      <c r="Z219" s="1">
        <f t="shared" si="206"/>
        <v>0</v>
      </c>
      <c r="AA219" s="1">
        <f t="shared" si="206"/>
        <v>0</v>
      </c>
      <c r="AB219" s="1">
        <f t="shared" si="206"/>
        <v>0</v>
      </c>
      <c r="AC219" s="1">
        <f t="shared" si="206"/>
        <v>0</v>
      </c>
      <c r="AD219" s="1">
        <f t="shared" si="206"/>
        <v>0</v>
      </c>
      <c r="AE219" s="1">
        <f t="shared" si="206"/>
        <v>0</v>
      </c>
      <c r="AF219" s="1">
        <f t="shared" si="213"/>
        <v>0</v>
      </c>
      <c r="AG219" s="1">
        <f t="shared" si="213"/>
        <v>0</v>
      </c>
      <c r="AH219" s="1">
        <f t="shared" si="213"/>
        <v>0</v>
      </c>
      <c r="AI219" s="1">
        <f t="shared" si="213"/>
        <v>0</v>
      </c>
      <c r="AJ219" s="1">
        <f t="shared" si="213"/>
        <v>0</v>
      </c>
      <c r="AK219" s="1">
        <f t="shared" si="213"/>
        <v>0</v>
      </c>
      <c r="AL219" s="1">
        <f t="shared" si="213"/>
        <v>0</v>
      </c>
      <c r="AM219" s="1">
        <f t="shared" si="213"/>
        <v>0</v>
      </c>
      <c r="AN219" s="1">
        <f t="shared" si="213"/>
        <v>0</v>
      </c>
      <c r="AO219" s="1">
        <f t="shared" si="213"/>
        <v>0</v>
      </c>
      <c r="AP219" s="1">
        <f t="shared" si="213"/>
        <v>0</v>
      </c>
      <c r="AQ219" s="1">
        <f t="shared" si="213"/>
        <v>0</v>
      </c>
      <c r="AR219" s="1">
        <f t="shared" si="213"/>
        <v>0</v>
      </c>
      <c r="AS219" s="1">
        <f t="shared" si="213"/>
        <v>0</v>
      </c>
      <c r="AT219" s="1">
        <f t="shared" si="213"/>
        <v>0</v>
      </c>
      <c r="AU219" s="1">
        <f t="shared" si="213"/>
        <v>0</v>
      </c>
      <c r="AV219" s="1">
        <f t="shared" si="214"/>
        <v>0</v>
      </c>
      <c r="AW219" s="1">
        <f t="shared" si="214"/>
        <v>0</v>
      </c>
      <c r="AX219" s="1">
        <f t="shared" si="214"/>
        <v>0</v>
      </c>
      <c r="AY219" s="1">
        <f t="shared" si="214"/>
        <v>0</v>
      </c>
      <c r="AZ219" s="1">
        <f t="shared" si="214"/>
        <v>0</v>
      </c>
      <c r="BA219" s="1">
        <f t="shared" si="215"/>
        <v>0</v>
      </c>
      <c r="BB219" s="1">
        <f t="shared" si="215"/>
        <v>0</v>
      </c>
      <c r="BC219" s="1">
        <f t="shared" si="215"/>
        <v>0</v>
      </c>
      <c r="BD219" s="1">
        <f t="shared" si="215"/>
        <v>0</v>
      </c>
      <c r="BE219" s="1">
        <f t="shared" si="215"/>
        <v>0</v>
      </c>
      <c r="BF219" s="1">
        <f t="shared" si="215"/>
        <v>0</v>
      </c>
      <c r="BG219" s="1">
        <f t="shared" si="215"/>
        <v>0</v>
      </c>
      <c r="BH219" s="1">
        <f t="shared" si="215"/>
        <v>0</v>
      </c>
      <c r="BI219" s="1">
        <f t="shared" si="215"/>
        <v>0</v>
      </c>
      <c r="BJ219" s="1">
        <f t="shared" si="215"/>
        <v>0</v>
      </c>
      <c r="BK219" s="1">
        <f t="shared" si="215"/>
        <v>0</v>
      </c>
      <c r="BL219" s="1">
        <f t="shared" si="215"/>
        <v>0</v>
      </c>
      <c r="BM219" s="1">
        <f t="shared" si="215"/>
        <v>0</v>
      </c>
      <c r="BN219" s="23">
        <f t="shared" si="215"/>
        <v>0</v>
      </c>
    </row>
    <row r="220" spans="13:66" ht="15" thickBot="1" x14ac:dyDescent="0.35">
      <c r="M220" s="18">
        <f t="shared" si="205"/>
        <v>0</v>
      </c>
      <c r="N220" s="78">
        <f t="shared" si="221"/>
        <v>0</v>
      </c>
      <c r="O220" s="41">
        <v>0</v>
      </c>
      <c r="P220" s="1">
        <f t="shared" si="206"/>
        <v>0</v>
      </c>
      <c r="Q220" s="1">
        <f t="shared" si="206"/>
        <v>0</v>
      </c>
      <c r="R220" s="1">
        <f t="shared" si="206"/>
        <v>0</v>
      </c>
      <c r="S220" s="1">
        <f t="shared" si="206"/>
        <v>0</v>
      </c>
      <c r="T220" s="1">
        <f t="shared" si="206"/>
        <v>0</v>
      </c>
      <c r="U220" s="1">
        <f t="shared" si="206"/>
        <v>0</v>
      </c>
      <c r="V220" s="1">
        <f t="shared" si="206"/>
        <v>0</v>
      </c>
      <c r="W220" s="1">
        <f t="shared" si="206"/>
        <v>0</v>
      </c>
      <c r="X220" s="1">
        <f t="shared" si="206"/>
        <v>0</v>
      </c>
      <c r="Y220" s="1">
        <f t="shared" si="206"/>
        <v>0</v>
      </c>
      <c r="Z220" s="1">
        <f t="shared" si="206"/>
        <v>0</v>
      </c>
      <c r="AA220" s="1">
        <f t="shared" si="206"/>
        <v>0</v>
      </c>
      <c r="AB220" s="1">
        <f t="shared" si="206"/>
        <v>0</v>
      </c>
      <c r="AC220" s="1">
        <f t="shared" si="206"/>
        <v>0</v>
      </c>
      <c r="AD220" s="1">
        <f t="shared" si="206"/>
        <v>0</v>
      </c>
      <c r="AE220" s="1">
        <f t="shared" si="206"/>
        <v>0</v>
      </c>
      <c r="AF220" s="1">
        <f t="shared" si="213"/>
        <v>0</v>
      </c>
      <c r="AG220" s="1">
        <f t="shared" si="213"/>
        <v>0</v>
      </c>
      <c r="AH220" s="1">
        <f t="shared" si="213"/>
        <v>0</v>
      </c>
      <c r="AI220" s="1">
        <f t="shared" si="213"/>
        <v>0</v>
      </c>
      <c r="AJ220" s="1">
        <f t="shared" si="213"/>
        <v>0</v>
      </c>
      <c r="AK220" s="1">
        <f t="shared" si="213"/>
        <v>0</v>
      </c>
      <c r="AL220" s="1">
        <f t="shared" si="213"/>
        <v>0</v>
      </c>
      <c r="AM220" s="1">
        <f t="shared" si="213"/>
        <v>0</v>
      </c>
      <c r="AN220" s="1">
        <f t="shared" si="213"/>
        <v>0</v>
      </c>
      <c r="AO220" s="1">
        <f t="shared" si="213"/>
        <v>0</v>
      </c>
      <c r="AP220" s="1">
        <f t="shared" si="213"/>
        <v>0</v>
      </c>
      <c r="AQ220" s="1">
        <f t="shared" si="213"/>
        <v>0</v>
      </c>
      <c r="AR220" s="1">
        <f t="shared" si="213"/>
        <v>0</v>
      </c>
      <c r="AS220" s="1">
        <f t="shared" si="213"/>
        <v>0</v>
      </c>
      <c r="AT220" s="1">
        <f t="shared" si="213"/>
        <v>0</v>
      </c>
      <c r="AU220" s="1">
        <f t="shared" si="213"/>
        <v>0</v>
      </c>
      <c r="AV220" s="1">
        <f t="shared" si="214"/>
        <v>0</v>
      </c>
      <c r="AW220" s="1">
        <f t="shared" si="214"/>
        <v>0</v>
      </c>
      <c r="AX220" s="1">
        <f t="shared" si="214"/>
        <v>0</v>
      </c>
      <c r="AY220" s="1">
        <f t="shared" si="214"/>
        <v>0</v>
      </c>
      <c r="AZ220" s="1">
        <f t="shared" si="214"/>
        <v>0</v>
      </c>
      <c r="BA220" s="1">
        <f t="shared" si="215"/>
        <v>0</v>
      </c>
      <c r="BB220" s="1">
        <f t="shared" si="215"/>
        <v>0</v>
      </c>
      <c r="BC220" s="1">
        <f t="shared" si="215"/>
        <v>0</v>
      </c>
      <c r="BD220" s="1">
        <f t="shared" si="215"/>
        <v>0</v>
      </c>
      <c r="BE220" s="1">
        <f t="shared" si="215"/>
        <v>0</v>
      </c>
      <c r="BF220" s="1">
        <f t="shared" si="215"/>
        <v>0</v>
      </c>
      <c r="BG220" s="1">
        <f t="shared" si="215"/>
        <v>0</v>
      </c>
      <c r="BH220" s="1">
        <f t="shared" si="215"/>
        <v>0</v>
      </c>
      <c r="BI220" s="1">
        <f t="shared" si="215"/>
        <v>0</v>
      </c>
      <c r="BJ220" s="1">
        <f t="shared" si="215"/>
        <v>0</v>
      </c>
      <c r="BK220" s="1">
        <f t="shared" si="215"/>
        <v>0</v>
      </c>
      <c r="BL220" s="1">
        <f t="shared" si="215"/>
        <v>0</v>
      </c>
      <c r="BM220" s="1">
        <f t="shared" si="215"/>
        <v>0</v>
      </c>
      <c r="BN220" s="23">
        <f t="shared" si="215"/>
        <v>0</v>
      </c>
    </row>
    <row r="221" spans="13:66" ht="15" thickBot="1" x14ac:dyDescent="0.35">
      <c r="O221" s="206">
        <f>SUMPRODUCT(O212:O220,$F$22:$F$30)</f>
        <v>0.158</v>
      </c>
      <c r="P221" s="207">
        <f t="shared" ref="P221:BN221" si="222">SUMPRODUCT(P212:P220,$F$22:$F$30)</f>
        <v>0.21300000000000002</v>
      </c>
      <c r="Q221" s="207">
        <f t="shared" si="222"/>
        <v>0.41799999999999998</v>
      </c>
      <c r="R221" s="207">
        <f t="shared" si="222"/>
        <v>0.63700000000000001</v>
      </c>
      <c r="S221" s="207">
        <f t="shared" si="222"/>
        <v>0.82599999999999996</v>
      </c>
      <c r="T221" s="207">
        <f>SUMPRODUCT(T212:T220,$F$22:$F$30)</f>
        <v>0.94959999999999989</v>
      </c>
      <c r="U221" s="207">
        <f t="shared" si="222"/>
        <v>0.98199999999999987</v>
      </c>
      <c r="V221" s="207">
        <f t="shared" si="222"/>
        <v>0.98199999999999987</v>
      </c>
      <c r="W221" s="207">
        <f t="shared" si="222"/>
        <v>0.98199999999999987</v>
      </c>
      <c r="X221" s="207">
        <f t="shared" si="222"/>
        <v>0.98199999999999987</v>
      </c>
      <c r="Y221" s="207">
        <f t="shared" si="222"/>
        <v>0.98199999999999987</v>
      </c>
      <c r="Z221" s="207">
        <f t="shared" si="222"/>
        <v>0.98199999999999987</v>
      </c>
      <c r="AA221" s="207">
        <f t="shared" si="222"/>
        <v>0.98199999999999987</v>
      </c>
      <c r="AB221" s="207">
        <f t="shared" si="222"/>
        <v>0.98199999999999987</v>
      </c>
      <c r="AC221" s="207">
        <f t="shared" si="222"/>
        <v>0.98199999999999987</v>
      </c>
      <c r="AD221" s="207">
        <f t="shared" si="222"/>
        <v>0.98199999999999987</v>
      </c>
      <c r="AE221" s="207">
        <f t="shared" si="222"/>
        <v>0.98199999999999987</v>
      </c>
      <c r="AF221" s="207">
        <f t="shared" si="222"/>
        <v>0.98199999999999987</v>
      </c>
      <c r="AG221" s="207">
        <f t="shared" si="222"/>
        <v>0.98199999999999987</v>
      </c>
      <c r="AH221" s="207">
        <f t="shared" si="222"/>
        <v>0.98199999999999987</v>
      </c>
      <c r="AI221" s="207">
        <f t="shared" si="222"/>
        <v>0.98199999999999987</v>
      </c>
      <c r="AJ221" s="207">
        <f t="shared" si="222"/>
        <v>0.98199999999999987</v>
      </c>
      <c r="AK221" s="207">
        <f t="shared" si="222"/>
        <v>0.98199999999999987</v>
      </c>
      <c r="AL221" s="207">
        <f t="shared" si="222"/>
        <v>0.98199999999999987</v>
      </c>
      <c r="AM221" s="207">
        <f t="shared" si="222"/>
        <v>0.98199999999999987</v>
      </c>
      <c r="AN221" s="207">
        <f t="shared" si="222"/>
        <v>0.98199999999999987</v>
      </c>
      <c r="AO221" s="207">
        <f t="shared" si="222"/>
        <v>0.98199999999999987</v>
      </c>
      <c r="AP221" s="207">
        <f t="shared" si="222"/>
        <v>0.98199999999999987</v>
      </c>
      <c r="AQ221" s="207">
        <f t="shared" si="222"/>
        <v>0.98199999999999987</v>
      </c>
      <c r="AR221" s="207">
        <f t="shared" si="222"/>
        <v>0.98199999999999987</v>
      </c>
      <c r="AS221" s="207">
        <f t="shared" si="222"/>
        <v>0.98199999999999987</v>
      </c>
      <c r="AT221" s="207">
        <f t="shared" si="222"/>
        <v>0.98199999999999987</v>
      </c>
      <c r="AU221" s="207">
        <f t="shared" si="222"/>
        <v>0.98199999999999987</v>
      </c>
      <c r="AV221" s="207">
        <f t="shared" si="222"/>
        <v>0.98199999999999987</v>
      </c>
      <c r="AW221" s="207">
        <f t="shared" si="222"/>
        <v>0.98199999999999987</v>
      </c>
      <c r="AX221" s="207">
        <f t="shared" si="222"/>
        <v>0.98199999999999987</v>
      </c>
      <c r="AY221" s="207">
        <f t="shared" si="222"/>
        <v>0.98199999999999987</v>
      </c>
      <c r="AZ221" s="207">
        <f t="shared" si="222"/>
        <v>0.98199999999999987</v>
      </c>
      <c r="BA221" s="207">
        <f t="shared" si="222"/>
        <v>0.98199999999999987</v>
      </c>
      <c r="BB221" s="207">
        <f t="shared" si="222"/>
        <v>0.98199999999999987</v>
      </c>
      <c r="BC221" s="207">
        <f t="shared" si="222"/>
        <v>0.98199999999999987</v>
      </c>
      <c r="BD221" s="207">
        <f t="shared" si="222"/>
        <v>0.98199999999999987</v>
      </c>
      <c r="BE221" s="207">
        <f t="shared" si="222"/>
        <v>0.98199999999999987</v>
      </c>
      <c r="BF221" s="207">
        <f t="shared" si="222"/>
        <v>0.98199999999999987</v>
      </c>
      <c r="BG221" s="207">
        <f t="shared" si="222"/>
        <v>0.98199999999999987</v>
      </c>
      <c r="BH221" s="207">
        <f t="shared" si="222"/>
        <v>0.98199999999999987</v>
      </c>
      <c r="BI221" s="207">
        <f t="shared" si="222"/>
        <v>0.98199999999999987</v>
      </c>
      <c r="BJ221" s="207">
        <f t="shared" si="222"/>
        <v>0.98199999999999987</v>
      </c>
      <c r="BK221" s="207">
        <f t="shared" si="222"/>
        <v>0.98199999999999987</v>
      </c>
      <c r="BL221" s="207">
        <f t="shared" si="222"/>
        <v>0.98199999999999987</v>
      </c>
      <c r="BM221" s="207">
        <f t="shared" si="222"/>
        <v>0.98199999999999987</v>
      </c>
      <c r="BN221" s="208">
        <f t="shared" si="222"/>
        <v>0.98199999999999987</v>
      </c>
    </row>
    <row r="222" spans="13:66" ht="18" x14ac:dyDescent="0.3">
      <c r="N222" s="103" t="str">
        <f>N$19</f>
        <v>DAL</v>
      </c>
      <c r="O222" s="100">
        <f>O$19</f>
        <v>44599</v>
      </c>
      <c r="P222" s="101">
        <f t="shared" ref="P222:BN222" si="223">P$19</f>
        <v>44606</v>
      </c>
      <c r="Q222" s="101">
        <f t="shared" si="223"/>
        <v>44613</v>
      </c>
      <c r="R222" s="101">
        <f t="shared" si="223"/>
        <v>44620</v>
      </c>
      <c r="S222" s="101">
        <f t="shared" si="223"/>
        <v>44627</v>
      </c>
      <c r="T222" s="101">
        <f t="shared" si="223"/>
        <v>44634</v>
      </c>
      <c r="U222" s="101">
        <f t="shared" si="223"/>
        <v>44641</v>
      </c>
      <c r="V222" s="101">
        <f t="shared" si="223"/>
        <v>44648</v>
      </c>
      <c r="W222" s="101">
        <f t="shared" si="223"/>
        <v>44655</v>
      </c>
      <c r="X222" s="101">
        <f t="shared" si="223"/>
        <v>44662</v>
      </c>
      <c r="Y222" s="101">
        <f t="shared" si="223"/>
        <v>44669</v>
      </c>
      <c r="Z222" s="101">
        <f t="shared" si="223"/>
        <v>44676</v>
      </c>
      <c r="AA222" s="101">
        <f t="shared" si="223"/>
        <v>44683</v>
      </c>
      <c r="AB222" s="101">
        <f t="shared" si="223"/>
        <v>44690</v>
      </c>
      <c r="AC222" s="101">
        <f t="shared" si="223"/>
        <v>44697</v>
      </c>
      <c r="AD222" s="101">
        <f t="shared" si="223"/>
        <v>44704</v>
      </c>
      <c r="AE222" s="101">
        <f t="shared" si="223"/>
        <v>44711</v>
      </c>
      <c r="AF222" s="101">
        <f t="shared" si="223"/>
        <v>44718</v>
      </c>
      <c r="AG222" s="101">
        <f t="shared" si="223"/>
        <v>44725</v>
      </c>
      <c r="AH222" s="101">
        <f t="shared" si="223"/>
        <v>44732</v>
      </c>
      <c r="AI222" s="101">
        <f t="shared" si="223"/>
        <v>44739</v>
      </c>
      <c r="AJ222" s="101">
        <f t="shared" si="223"/>
        <v>44746</v>
      </c>
      <c r="AK222" s="101">
        <f t="shared" si="223"/>
        <v>44753</v>
      </c>
      <c r="AL222" s="101">
        <f t="shared" si="223"/>
        <v>44760</v>
      </c>
      <c r="AM222" s="101">
        <f t="shared" si="223"/>
        <v>44767</v>
      </c>
      <c r="AN222" s="101">
        <f t="shared" si="223"/>
        <v>44774</v>
      </c>
      <c r="AO222" s="101">
        <f t="shared" si="223"/>
        <v>44781</v>
      </c>
      <c r="AP222" s="101">
        <f t="shared" si="223"/>
        <v>44788</v>
      </c>
      <c r="AQ222" s="101">
        <f t="shared" si="223"/>
        <v>44795</v>
      </c>
      <c r="AR222" s="101">
        <f t="shared" si="223"/>
        <v>44802</v>
      </c>
      <c r="AS222" s="101">
        <f t="shared" si="223"/>
        <v>44809</v>
      </c>
      <c r="AT222" s="101">
        <f t="shared" si="223"/>
        <v>44816</v>
      </c>
      <c r="AU222" s="101">
        <f t="shared" si="223"/>
        <v>44823</v>
      </c>
      <c r="AV222" s="101">
        <f t="shared" si="223"/>
        <v>44830</v>
      </c>
      <c r="AW222" s="101">
        <f t="shared" si="223"/>
        <v>44837</v>
      </c>
      <c r="AX222" s="101">
        <f t="shared" si="223"/>
        <v>44844</v>
      </c>
      <c r="AY222" s="101">
        <f t="shared" si="223"/>
        <v>44851</v>
      </c>
      <c r="AZ222" s="101">
        <f t="shared" si="223"/>
        <v>44858</v>
      </c>
      <c r="BA222" s="101">
        <f t="shared" si="223"/>
        <v>44865</v>
      </c>
      <c r="BB222" s="101">
        <f t="shared" si="223"/>
        <v>44872</v>
      </c>
      <c r="BC222" s="101">
        <f t="shared" si="223"/>
        <v>44879</v>
      </c>
      <c r="BD222" s="101">
        <f t="shared" si="223"/>
        <v>44886</v>
      </c>
      <c r="BE222" s="101">
        <f t="shared" si="223"/>
        <v>44893</v>
      </c>
      <c r="BF222" s="101">
        <f t="shared" si="223"/>
        <v>44900</v>
      </c>
      <c r="BG222" s="101">
        <f t="shared" si="223"/>
        <v>44907</v>
      </c>
      <c r="BH222" s="101">
        <f t="shared" si="223"/>
        <v>44914</v>
      </c>
      <c r="BI222" s="101">
        <f t="shared" si="223"/>
        <v>44921</v>
      </c>
      <c r="BJ222" s="101">
        <f t="shared" si="223"/>
        <v>44928</v>
      </c>
      <c r="BK222" s="101">
        <f t="shared" si="223"/>
        <v>44935</v>
      </c>
      <c r="BL222" s="101">
        <f t="shared" si="223"/>
        <v>44942</v>
      </c>
      <c r="BM222" s="101">
        <f t="shared" si="223"/>
        <v>44949</v>
      </c>
      <c r="BN222" s="102">
        <f t="shared" si="223"/>
        <v>44956</v>
      </c>
    </row>
    <row r="223" spans="13:66" ht="18.600000000000001" thickBot="1" x14ac:dyDescent="0.35">
      <c r="N223" s="104" t="str">
        <f>N$20</f>
        <v>AL</v>
      </c>
      <c r="O223" s="106">
        <f>O$20</f>
        <v>44605</v>
      </c>
      <c r="P223" s="107">
        <f t="shared" ref="P223:BN223" si="224">P$20</f>
        <v>44612</v>
      </c>
      <c r="Q223" s="107">
        <f t="shared" si="224"/>
        <v>44619</v>
      </c>
      <c r="R223" s="107">
        <f t="shared" si="224"/>
        <v>44626</v>
      </c>
      <c r="S223" s="107">
        <f>S$20</f>
        <v>44633</v>
      </c>
      <c r="T223" s="107">
        <f t="shared" si="224"/>
        <v>44640</v>
      </c>
      <c r="U223" s="107">
        <f t="shared" si="224"/>
        <v>44647</v>
      </c>
      <c r="V223" s="107">
        <f t="shared" si="224"/>
        <v>44654</v>
      </c>
      <c r="W223" s="107">
        <f t="shared" si="224"/>
        <v>44661</v>
      </c>
      <c r="X223" s="107">
        <f t="shared" si="224"/>
        <v>44668</v>
      </c>
      <c r="Y223" s="107">
        <f t="shared" si="224"/>
        <v>44675</v>
      </c>
      <c r="Z223" s="107">
        <f t="shared" si="224"/>
        <v>44682</v>
      </c>
      <c r="AA223" s="107">
        <f t="shared" si="224"/>
        <v>44689</v>
      </c>
      <c r="AB223" s="107">
        <f t="shared" si="224"/>
        <v>44696</v>
      </c>
      <c r="AC223" s="107">
        <f t="shared" si="224"/>
        <v>44703</v>
      </c>
      <c r="AD223" s="107">
        <f t="shared" si="224"/>
        <v>44710</v>
      </c>
      <c r="AE223" s="107">
        <f t="shared" si="224"/>
        <v>44717</v>
      </c>
      <c r="AF223" s="107">
        <f t="shared" si="224"/>
        <v>44724</v>
      </c>
      <c r="AG223" s="107">
        <f t="shared" si="224"/>
        <v>44731</v>
      </c>
      <c r="AH223" s="107">
        <f t="shared" si="224"/>
        <v>44738</v>
      </c>
      <c r="AI223" s="107">
        <f t="shared" si="224"/>
        <v>44745</v>
      </c>
      <c r="AJ223" s="107">
        <f t="shared" si="224"/>
        <v>44752</v>
      </c>
      <c r="AK223" s="107">
        <f t="shared" si="224"/>
        <v>44759</v>
      </c>
      <c r="AL223" s="107">
        <f t="shared" si="224"/>
        <v>44766</v>
      </c>
      <c r="AM223" s="107">
        <f t="shared" si="224"/>
        <v>44773</v>
      </c>
      <c r="AN223" s="107">
        <f t="shared" si="224"/>
        <v>44780</v>
      </c>
      <c r="AO223" s="107">
        <f t="shared" si="224"/>
        <v>44787</v>
      </c>
      <c r="AP223" s="107">
        <f t="shared" si="224"/>
        <v>44794</v>
      </c>
      <c r="AQ223" s="107">
        <f t="shared" si="224"/>
        <v>44801</v>
      </c>
      <c r="AR223" s="107">
        <f t="shared" si="224"/>
        <v>44808</v>
      </c>
      <c r="AS223" s="107">
        <f t="shared" si="224"/>
        <v>44815</v>
      </c>
      <c r="AT223" s="107">
        <f t="shared" si="224"/>
        <v>44822</v>
      </c>
      <c r="AU223" s="107">
        <f t="shared" si="224"/>
        <v>44829</v>
      </c>
      <c r="AV223" s="107">
        <f t="shared" si="224"/>
        <v>44836</v>
      </c>
      <c r="AW223" s="107">
        <f t="shared" si="224"/>
        <v>44843</v>
      </c>
      <c r="AX223" s="107">
        <f t="shared" si="224"/>
        <v>44850</v>
      </c>
      <c r="AY223" s="107">
        <f t="shared" si="224"/>
        <v>44857</v>
      </c>
      <c r="AZ223" s="107">
        <f t="shared" si="224"/>
        <v>44864</v>
      </c>
      <c r="BA223" s="107">
        <f t="shared" si="224"/>
        <v>44871</v>
      </c>
      <c r="BB223" s="107">
        <f t="shared" si="224"/>
        <v>44878</v>
      </c>
      <c r="BC223" s="107">
        <f t="shared" si="224"/>
        <v>44885</v>
      </c>
      <c r="BD223" s="107">
        <f t="shared" si="224"/>
        <v>44892</v>
      </c>
      <c r="BE223" s="107">
        <f t="shared" si="224"/>
        <v>44899</v>
      </c>
      <c r="BF223" s="107">
        <f t="shared" si="224"/>
        <v>44906</v>
      </c>
      <c r="BG223" s="107">
        <f t="shared" si="224"/>
        <v>44913</v>
      </c>
      <c r="BH223" s="107">
        <f t="shared" si="224"/>
        <v>44920</v>
      </c>
      <c r="BI223" s="107">
        <f t="shared" si="224"/>
        <v>44927</v>
      </c>
      <c r="BJ223" s="107">
        <f t="shared" si="224"/>
        <v>44934</v>
      </c>
      <c r="BK223" s="107">
        <f t="shared" si="224"/>
        <v>44941</v>
      </c>
      <c r="BL223" s="107">
        <f t="shared" si="224"/>
        <v>44948</v>
      </c>
      <c r="BM223" s="107">
        <f t="shared" si="224"/>
        <v>44955</v>
      </c>
      <c r="BN223" s="108">
        <f t="shared" si="224"/>
        <v>44962</v>
      </c>
    </row>
    <row r="224" spans="13:66" ht="18.600000000000001" thickBot="1" x14ac:dyDescent="0.4">
      <c r="M224" s="17" t="s">
        <v>39</v>
      </c>
      <c r="N224" s="76">
        <f>SUM(N225:N233)</f>
        <v>11293</v>
      </c>
      <c r="O224" s="131" t="str">
        <f>O$21</f>
        <v>S7</v>
      </c>
      <c r="P224" s="123" t="str">
        <f>P$21</f>
        <v>S8</v>
      </c>
      <c r="Q224" s="123" t="str">
        <f t="shared" ref="Q224:BN224" si="225">Q$21</f>
        <v>S9</v>
      </c>
      <c r="R224" s="123" t="str">
        <f t="shared" si="225"/>
        <v>S10</v>
      </c>
      <c r="S224" s="123" t="str">
        <f t="shared" si="225"/>
        <v>S11</v>
      </c>
      <c r="T224" s="123" t="str">
        <f t="shared" si="225"/>
        <v>S12</v>
      </c>
      <c r="U224" s="123" t="str">
        <f t="shared" si="225"/>
        <v>S13</v>
      </c>
      <c r="V224" s="123" t="str">
        <f t="shared" si="225"/>
        <v>S14</v>
      </c>
      <c r="W224" s="123" t="str">
        <f t="shared" si="225"/>
        <v>S15</v>
      </c>
      <c r="X224" s="123" t="str">
        <f t="shared" si="225"/>
        <v>S16</v>
      </c>
      <c r="Y224" s="123" t="str">
        <f t="shared" si="225"/>
        <v>S17</v>
      </c>
      <c r="Z224" s="123" t="str">
        <f t="shared" si="225"/>
        <v>S18</v>
      </c>
      <c r="AA224" s="123" t="str">
        <f t="shared" si="225"/>
        <v>S19</v>
      </c>
      <c r="AB224" s="123" t="str">
        <f t="shared" si="225"/>
        <v>S20</v>
      </c>
      <c r="AC224" s="123" t="str">
        <f t="shared" si="225"/>
        <v>S21</v>
      </c>
      <c r="AD224" s="123" t="str">
        <f t="shared" si="225"/>
        <v>S22</v>
      </c>
      <c r="AE224" s="123" t="str">
        <f t="shared" si="225"/>
        <v>S23</v>
      </c>
      <c r="AF224" s="123" t="str">
        <f t="shared" si="225"/>
        <v>S24</v>
      </c>
      <c r="AG224" s="123" t="str">
        <f t="shared" si="225"/>
        <v>S25</v>
      </c>
      <c r="AH224" s="123" t="str">
        <f t="shared" si="225"/>
        <v>S26</v>
      </c>
      <c r="AI224" s="123" t="str">
        <f t="shared" si="225"/>
        <v>S27</v>
      </c>
      <c r="AJ224" s="123" t="str">
        <f t="shared" si="225"/>
        <v>S28</v>
      </c>
      <c r="AK224" s="123" t="str">
        <f t="shared" si="225"/>
        <v>S29</v>
      </c>
      <c r="AL224" s="123" t="str">
        <f t="shared" si="225"/>
        <v>S30</v>
      </c>
      <c r="AM224" s="123" t="str">
        <f t="shared" si="225"/>
        <v>S31</v>
      </c>
      <c r="AN224" s="123" t="str">
        <f t="shared" si="225"/>
        <v>S32</v>
      </c>
      <c r="AO224" s="123" t="str">
        <f t="shared" si="225"/>
        <v>S33</v>
      </c>
      <c r="AP224" s="123" t="str">
        <f t="shared" si="225"/>
        <v>S34</v>
      </c>
      <c r="AQ224" s="123" t="str">
        <f t="shared" si="225"/>
        <v>S35</v>
      </c>
      <c r="AR224" s="123" t="str">
        <f t="shared" si="225"/>
        <v>S36</v>
      </c>
      <c r="AS224" s="123" t="str">
        <f t="shared" si="225"/>
        <v>S37</v>
      </c>
      <c r="AT224" s="123" t="str">
        <f t="shared" si="225"/>
        <v>S38</v>
      </c>
      <c r="AU224" s="123" t="str">
        <f t="shared" si="225"/>
        <v>S39</v>
      </c>
      <c r="AV224" s="123" t="str">
        <f t="shared" si="225"/>
        <v>S40</v>
      </c>
      <c r="AW224" s="123" t="str">
        <f t="shared" si="225"/>
        <v>S41</v>
      </c>
      <c r="AX224" s="123" t="str">
        <f t="shared" si="225"/>
        <v>S42</v>
      </c>
      <c r="AY224" s="123" t="str">
        <f t="shared" si="225"/>
        <v>S43</v>
      </c>
      <c r="AZ224" s="123" t="str">
        <f t="shared" si="225"/>
        <v>S44</v>
      </c>
      <c r="BA224" s="123" t="str">
        <f t="shared" si="225"/>
        <v>S45</v>
      </c>
      <c r="BB224" s="123" t="str">
        <f t="shared" si="225"/>
        <v>S46</v>
      </c>
      <c r="BC224" s="123" t="str">
        <f t="shared" si="225"/>
        <v>S47</v>
      </c>
      <c r="BD224" s="123" t="str">
        <f t="shared" si="225"/>
        <v>S48</v>
      </c>
      <c r="BE224" s="123" t="str">
        <f t="shared" si="225"/>
        <v>S49</v>
      </c>
      <c r="BF224" s="123" t="str">
        <f t="shared" si="225"/>
        <v>S50</v>
      </c>
      <c r="BG224" s="123" t="str">
        <f t="shared" si="225"/>
        <v>S51</v>
      </c>
      <c r="BH224" s="123" t="str">
        <f t="shared" si="225"/>
        <v>S52</v>
      </c>
      <c r="BI224" s="123" t="str">
        <f t="shared" si="225"/>
        <v>S53</v>
      </c>
      <c r="BJ224" s="123" t="str">
        <f t="shared" si="225"/>
        <v>S1</v>
      </c>
      <c r="BK224" s="123" t="str">
        <f t="shared" si="225"/>
        <v>S2</v>
      </c>
      <c r="BL224" s="123" t="str">
        <f t="shared" si="225"/>
        <v>S3</v>
      </c>
      <c r="BM224" s="123" t="str">
        <f t="shared" si="225"/>
        <v>S4</v>
      </c>
      <c r="BN224" s="132" t="str">
        <f t="shared" si="225"/>
        <v>S5</v>
      </c>
    </row>
    <row r="225" spans="13:66" x14ac:dyDescent="0.3">
      <c r="M225" s="22" t="str">
        <f t="shared" ref="M225:M233" si="226">M212</f>
        <v>DESIGN</v>
      </c>
      <c r="N225" s="128">
        <f>MAX(O225:BN225)</f>
        <v>2530</v>
      </c>
      <c r="O225" s="133">
        <f t="shared" ref="O225:BN229" si="227">O212*$N22</f>
        <v>1265</v>
      </c>
      <c r="P225" s="80">
        <f t="shared" si="227"/>
        <v>1897.5</v>
      </c>
      <c r="Q225" s="80">
        <f t="shared" si="227"/>
        <v>2530</v>
      </c>
      <c r="R225" s="80">
        <f t="shared" si="227"/>
        <v>2530</v>
      </c>
      <c r="S225" s="80">
        <f t="shared" si="227"/>
        <v>2530</v>
      </c>
      <c r="T225" s="80">
        <f t="shared" si="227"/>
        <v>2530</v>
      </c>
      <c r="U225" s="80">
        <f t="shared" si="227"/>
        <v>2530</v>
      </c>
      <c r="V225" s="80">
        <f t="shared" si="227"/>
        <v>2530</v>
      </c>
      <c r="W225" s="80">
        <f t="shared" si="227"/>
        <v>2530</v>
      </c>
      <c r="X225" s="80">
        <f t="shared" si="227"/>
        <v>2530</v>
      </c>
      <c r="Y225" s="80">
        <f t="shared" si="227"/>
        <v>2530</v>
      </c>
      <c r="Z225" s="80">
        <f t="shared" si="227"/>
        <v>2530</v>
      </c>
      <c r="AA225" s="80">
        <f t="shared" si="227"/>
        <v>2530</v>
      </c>
      <c r="AB225" s="80">
        <f t="shared" si="227"/>
        <v>2530</v>
      </c>
      <c r="AC225" s="80">
        <f t="shared" si="227"/>
        <v>2530</v>
      </c>
      <c r="AD225" s="80">
        <f t="shared" si="227"/>
        <v>2530</v>
      </c>
      <c r="AE225" s="80">
        <f t="shared" si="227"/>
        <v>2530</v>
      </c>
      <c r="AF225" s="80">
        <f t="shared" si="227"/>
        <v>2530</v>
      </c>
      <c r="AG225" s="80">
        <f t="shared" si="227"/>
        <v>2530</v>
      </c>
      <c r="AH225" s="80">
        <f t="shared" si="227"/>
        <v>2530</v>
      </c>
      <c r="AI225" s="80">
        <f t="shared" si="227"/>
        <v>2530</v>
      </c>
      <c r="AJ225" s="80">
        <f t="shared" si="227"/>
        <v>2530</v>
      </c>
      <c r="AK225" s="80">
        <f t="shared" si="227"/>
        <v>2530</v>
      </c>
      <c r="AL225" s="80">
        <f t="shared" si="227"/>
        <v>2530</v>
      </c>
      <c r="AM225" s="80">
        <f t="shared" si="227"/>
        <v>2530</v>
      </c>
      <c r="AN225" s="80">
        <f t="shared" si="227"/>
        <v>2530</v>
      </c>
      <c r="AO225" s="80">
        <f t="shared" si="227"/>
        <v>2530</v>
      </c>
      <c r="AP225" s="80">
        <f t="shared" si="227"/>
        <v>2530</v>
      </c>
      <c r="AQ225" s="80">
        <f t="shared" si="227"/>
        <v>2530</v>
      </c>
      <c r="AR225" s="80">
        <f t="shared" si="227"/>
        <v>2530</v>
      </c>
      <c r="AS225" s="80">
        <f t="shared" si="227"/>
        <v>2530</v>
      </c>
      <c r="AT225" s="80">
        <f t="shared" si="227"/>
        <v>2530</v>
      </c>
      <c r="AU225" s="80">
        <f t="shared" si="227"/>
        <v>2530</v>
      </c>
      <c r="AV225" s="80">
        <f t="shared" si="227"/>
        <v>2530</v>
      </c>
      <c r="AW225" s="80">
        <f t="shared" si="227"/>
        <v>2530</v>
      </c>
      <c r="AX225" s="80">
        <f t="shared" si="227"/>
        <v>2530</v>
      </c>
      <c r="AY225" s="80">
        <f t="shared" si="227"/>
        <v>2530</v>
      </c>
      <c r="AZ225" s="80">
        <f t="shared" si="227"/>
        <v>2530</v>
      </c>
      <c r="BA225" s="80">
        <f t="shared" si="227"/>
        <v>2530</v>
      </c>
      <c r="BB225" s="80">
        <f t="shared" si="227"/>
        <v>2530</v>
      </c>
      <c r="BC225" s="80">
        <f t="shared" si="227"/>
        <v>2530</v>
      </c>
      <c r="BD225" s="80">
        <f t="shared" si="227"/>
        <v>2530</v>
      </c>
      <c r="BE225" s="80">
        <f t="shared" si="227"/>
        <v>2530</v>
      </c>
      <c r="BF225" s="80">
        <f t="shared" si="227"/>
        <v>2530</v>
      </c>
      <c r="BG225" s="80">
        <f t="shared" si="227"/>
        <v>2530</v>
      </c>
      <c r="BH225" s="80">
        <f t="shared" si="227"/>
        <v>2530</v>
      </c>
      <c r="BI225" s="80">
        <f t="shared" si="227"/>
        <v>2530</v>
      </c>
      <c r="BJ225" s="80">
        <f t="shared" si="227"/>
        <v>2530</v>
      </c>
      <c r="BK225" s="80">
        <f t="shared" si="227"/>
        <v>2530</v>
      </c>
      <c r="BL225" s="80">
        <f t="shared" si="227"/>
        <v>2530</v>
      </c>
      <c r="BM225" s="80">
        <f t="shared" si="227"/>
        <v>2530</v>
      </c>
      <c r="BN225" s="81">
        <f t="shared" si="227"/>
        <v>2530</v>
      </c>
    </row>
    <row r="226" spans="13:66" x14ac:dyDescent="0.3">
      <c r="M226" s="24" t="str">
        <f t="shared" si="226"/>
        <v>DATA PREP</v>
      </c>
      <c r="N226" s="129">
        <f t="shared" ref="N226:N233" si="228">MAX(O226:BN226)</f>
        <v>1380</v>
      </c>
      <c r="O226" s="67">
        <f t="shared" si="227"/>
        <v>0</v>
      </c>
      <c r="P226" s="68">
        <f t="shared" si="227"/>
        <v>0</v>
      </c>
      <c r="Q226" s="68">
        <f t="shared" si="227"/>
        <v>0</v>
      </c>
      <c r="R226" s="68">
        <f t="shared" si="227"/>
        <v>0</v>
      </c>
      <c r="S226" s="68">
        <f t="shared" si="227"/>
        <v>1380</v>
      </c>
      <c r="T226" s="68">
        <f t="shared" si="227"/>
        <v>1380</v>
      </c>
      <c r="U226" s="68">
        <f t="shared" si="227"/>
        <v>1380</v>
      </c>
      <c r="V226" s="68">
        <f t="shared" si="227"/>
        <v>1380</v>
      </c>
      <c r="W226" s="68">
        <f t="shared" si="227"/>
        <v>1380</v>
      </c>
      <c r="X226" s="68">
        <f t="shared" si="227"/>
        <v>1380</v>
      </c>
      <c r="Y226" s="68">
        <f t="shared" si="227"/>
        <v>1380</v>
      </c>
      <c r="Z226" s="68">
        <f t="shared" si="227"/>
        <v>1380</v>
      </c>
      <c r="AA226" s="68">
        <f t="shared" si="227"/>
        <v>1380</v>
      </c>
      <c r="AB226" s="68">
        <f t="shared" si="227"/>
        <v>1380</v>
      </c>
      <c r="AC226" s="68">
        <f t="shared" si="227"/>
        <v>1380</v>
      </c>
      <c r="AD226" s="68">
        <f t="shared" si="227"/>
        <v>1380</v>
      </c>
      <c r="AE226" s="68">
        <f t="shared" si="227"/>
        <v>1380</v>
      </c>
      <c r="AF226" s="68">
        <f t="shared" si="227"/>
        <v>1380</v>
      </c>
      <c r="AG226" s="68">
        <f t="shared" si="227"/>
        <v>1380</v>
      </c>
      <c r="AH226" s="68">
        <f t="shared" si="227"/>
        <v>1380</v>
      </c>
      <c r="AI226" s="68">
        <f t="shared" si="227"/>
        <v>1380</v>
      </c>
      <c r="AJ226" s="68">
        <f t="shared" si="227"/>
        <v>1380</v>
      </c>
      <c r="AK226" s="68">
        <f t="shared" si="227"/>
        <v>1380</v>
      </c>
      <c r="AL226" s="68">
        <f t="shared" si="227"/>
        <v>1380</v>
      </c>
      <c r="AM226" s="68">
        <f t="shared" si="227"/>
        <v>1380</v>
      </c>
      <c r="AN226" s="68">
        <f t="shared" si="227"/>
        <v>1380</v>
      </c>
      <c r="AO226" s="68">
        <f t="shared" si="227"/>
        <v>1380</v>
      </c>
      <c r="AP226" s="68">
        <f t="shared" si="227"/>
        <v>1380</v>
      </c>
      <c r="AQ226" s="68">
        <f t="shared" si="227"/>
        <v>1380</v>
      </c>
      <c r="AR226" s="68">
        <f t="shared" si="227"/>
        <v>1380</v>
      </c>
      <c r="AS226" s="68">
        <f t="shared" si="227"/>
        <v>1380</v>
      </c>
      <c r="AT226" s="68">
        <f t="shared" si="227"/>
        <v>1380</v>
      </c>
      <c r="AU226" s="68">
        <f t="shared" si="227"/>
        <v>1380</v>
      </c>
      <c r="AV226" s="68">
        <f t="shared" si="227"/>
        <v>1380</v>
      </c>
      <c r="AW226" s="68">
        <f t="shared" si="227"/>
        <v>1380</v>
      </c>
      <c r="AX226" s="68">
        <f t="shared" si="227"/>
        <v>1380</v>
      </c>
      <c r="AY226" s="68">
        <f t="shared" si="227"/>
        <v>1380</v>
      </c>
      <c r="AZ226" s="68">
        <f t="shared" si="227"/>
        <v>1380</v>
      </c>
      <c r="BA226" s="68">
        <f t="shared" si="227"/>
        <v>1380</v>
      </c>
      <c r="BB226" s="68">
        <f t="shared" si="227"/>
        <v>1380</v>
      </c>
      <c r="BC226" s="68">
        <f t="shared" si="227"/>
        <v>1380</v>
      </c>
      <c r="BD226" s="68">
        <f t="shared" si="227"/>
        <v>1380</v>
      </c>
      <c r="BE226" s="68">
        <f t="shared" si="227"/>
        <v>1380</v>
      </c>
      <c r="BF226" s="68">
        <f t="shared" si="227"/>
        <v>1380</v>
      </c>
      <c r="BG226" s="68">
        <f t="shared" si="227"/>
        <v>1380</v>
      </c>
      <c r="BH226" s="68">
        <f t="shared" si="227"/>
        <v>1380</v>
      </c>
      <c r="BI226" s="68">
        <f t="shared" si="227"/>
        <v>1380</v>
      </c>
      <c r="BJ226" s="68">
        <f t="shared" si="227"/>
        <v>1380</v>
      </c>
      <c r="BK226" s="68">
        <f t="shared" si="227"/>
        <v>1380</v>
      </c>
      <c r="BL226" s="68">
        <f t="shared" si="227"/>
        <v>1380</v>
      </c>
      <c r="BM226" s="68">
        <f t="shared" si="227"/>
        <v>1380</v>
      </c>
      <c r="BN226" s="69">
        <f t="shared" si="227"/>
        <v>1380</v>
      </c>
    </row>
    <row r="227" spans="13:66" x14ac:dyDescent="0.3">
      <c r="M227" s="24" t="str">
        <f t="shared" si="226"/>
        <v>EXEC 1</v>
      </c>
      <c r="N227" s="129">
        <f t="shared" si="228"/>
        <v>3450</v>
      </c>
      <c r="O227" s="67">
        <f t="shared" si="227"/>
        <v>0</v>
      </c>
      <c r="P227" s="68">
        <f t="shared" si="227"/>
        <v>0</v>
      </c>
      <c r="Q227" s="68">
        <f t="shared" si="227"/>
        <v>1725</v>
      </c>
      <c r="R227" s="68">
        <f t="shared" si="227"/>
        <v>2587.5</v>
      </c>
      <c r="S227" s="68">
        <f t="shared" si="227"/>
        <v>3105</v>
      </c>
      <c r="T227" s="68">
        <f t="shared" si="227"/>
        <v>3450</v>
      </c>
      <c r="U227" s="68">
        <f t="shared" si="227"/>
        <v>3450</v>
      </c>
      <c r="V227" s="68">
        <f t="shared" si="227"/>
        <v>3450</v>
      </c>
      <c r="W227" s="68">
        <f t="shared" si="227"/>
        <v>3450</v>
      </c>
      <c r="X227" s="68">
        <f t="shared" si="227"/>
        <v>3450</v>
      </c>
      <c r="Y227" s="68">
        <f t="shared" si="227"/>
        <v>3450</v>
      </c>
      <c r="Z227" s="68">
        <f t="shared" si="227"/>
        <v>3450</v>
      </c>
      <c r="AA227" s="68">
        <f t="shared" si="227"/>
        <v>3450</v>
      </c>
      <c r="AB227" s="68">
        <f t="shared" si="227"/>
        <v>3450</v>
      </c>
      <c r="AC227" s="68">
        <f t="shared" si="227"/>
        <v>3450</v>
      </c>
      <c r="AD227" s="68">
        <f t="shared" si="227"/>
        <v>3450</v>
      </c>
      <c r="AE227" s="68">
        <f t="shared" si="227"/>
        <v>3450</v>
      </c>
      <c r="AF227" s="68">
        <f t="shared" si="227"/>
        <v>3450</v>
      </c>
      <c r="AG227" s="68">
        <f t="shared" si="227"/>
        <v>3450</v>
      </c>
      <c r="AH227" s="68">
        <f t="shared" si="227"/>
        <v>3450</v>
      </c>
      <c r="AI227" s="68">
        <f t="shared" si="227"/>
        <v>3450</v>
      </c>
      <c r="AJ227" s="68">
        <f t="shared" si="227"/>
        <v>3450</v>
      </c>
      <c r="AK227" s="68">
        <f t="shared" si="227"/>
        <v>3450</v>
      </c>
      <c r="AL227" s="68">
        <f t="shared" si="227"/>
        <v>3450</v>
      </c>
      <c r="AM227" s="68">
        <f t="shared" si="227"/>
        <v>3450</v>
      </c>
      <c r="AN227" s="68">
        <f t="shared" si="227"/>
        <v>3450</v>
      </c>
      <c r="AO227" s="68">
        <f t="shared" si="227"/>
        <v>3450</v>
      </c>
      <c r="AP227" s="68">
        <f t="shared" si="227"/>
        <v>3450</v>
      </c>
      <c r="AQ227" s="68">
        <f t="shared" si="227"/>
        <v>3450</v>
      </c>
      <c r="AR227" s="68">
        <f t="shared" si="227"/>
        <v>3450</v>
      </c>
      <c r="AS227" s="68">
        <f t="shared" si="227"/>
        <v>3450</v>
      </c>
      <c r="AT227" s="68">
        <f t="shared" si="227"/>
        <v>3450</v>
      </c>
      <c r="AU227" s="68">
        <f t="shared" si="227"/>
        <v>3450</v>
      </c>
      <c r="AV227" s="68">
        <f t="shared" si="227"/>
        <v>3450</v>
      </c>
      <c r="AW227" s="68">
        <f t="shared" si="227"/>
        <v>3450</v>
      </c>
      <c r="AX227" s="68">
        <f t="shared" si="227"/>
        <v>3450</v>
      </c>
      <c r="AY227" s="68">
        <f t="shared" si="227"/>
        <v>3450</v>
      </c>
      <c r="AZ227" s="68">
        <f t="shared" si="227"/>
        <v>3450</v>
      </c>
      <c r="BA227" s="68">
        <f t="shared" si="227"/>
        <v>3450</v>
      </c>
      <c r="BB227" s="68">
        <f t="shared" si="227"/>
        <v>3450</v>
      </c>
      <c r="BC227" s="68">
        <f t="shared" si="227"/>
        <v>3450</v>
      </c>
      <c r="BD227" s="68">
        <f t="shared" si="227"/>
        <v>3450</v>
      </c>
      <c r="BE227" s="68">
        <f t="shared" si="227"/>
        <v>3450</v>
      </c>
      <c r="BF227" s="68">
        <f t="shared" si="227"/>
        <v>3450</v>
      </c>
      <c r="BG227" s="68">
        <f t="shared" si="227"/>
        <v>3450</v>
      </c>
      <c r="BH227" s="68">
        <f t="shared" si="227"/>
        <v>3450</v>
      </c>
      <c r="BI227" s="68">
        <f t="shared" si="227"/>
        <v>3450</v>
      </c>
      <c r="BJ227" s="68">
        <f t="shared" si="227"/>
        <v>3450</v>
      </c>
      <c r="BK227" s="68">
        <f t="shared" si="227"/>
        <v>3450</v>
      </c>
      <c r="BL227" s="68">
        <f t="shared" si="227"/>
        <v>3450</v>
      </c>
      <c r="BM227" s="68">
        <f t="shared" si="227"/>
        <v>3450</v>
      </c>
      <c r="BN227" s="69">
        <f t="shared" si="227"/>
        <v>3450</v>
      </c>
    </row>
    <row r="228" spans="13:66" x14ac:dyDescent="0.3">
      <c r="M228" s="24" t="str">
        <f t="shared" si="226"/>
        <v>MNG</v>
      </c>
      <c r="N228" s="129">
        <f t="shared" si="228"/>
        <v>2622</v>
      </c>
      <c r="O228" s="67">
        <f t="shared" si="227"/>
        <v>552</v>
      </c>
      <c r="P228" s="68">
        <f t="shared" si="227"/>
        <v>552</v>
      </c>
      <c r="Q228" s="68">
        <f t="shared" si="227"/>
        <v>552</v>
      </c>
      <c r="R228" s="68">
        <f t="shared" si="227"/>
        <v>2208</v>
      </c>
      <c r="S228" s="68">
        <f t="shared" si="227"/>
        <v>2484</v>
      </c>
      <c r="T228" s="68">
        <f t="shared" si="227"/>
        <v>2594.3999999999996</v>
      </c>
      <c r="U228" s="68">
        <f t="shared" si="227"/>
        <v>2622</v>
      </c>
      <c r="V228" s="68">
        <f t="shared" si="227"/>
        <v>2622</v>
      </c>
      <c r="W228" s="68">
        <f t="shared" si="227"/>
        <v>2622</v>
      </c>
      <c r="X228" s="68">
        <f t="shared" si="227"/>
        <v>2622</v>
      </c>
      <c r="Y228" s="68">
        <f t="shared" si="227"/>
        <v>2622</v>
      </c>
      <c r="Z228" s="68">
        <f t="shared" si="227"/>
        <v>2622</v>
      </c>
      <c r="AA228" s="68">
        <f t="shared" si="227"/>
        <v>2622</v>
      </c>
      <c r="AB228" s="68">
        <f t="shared" si="227"/>
        <v>2622</v>
      </c>
      <c r="AC228" s="68">
        <f t="shared" si="227"/>
        <v>2622</v>
      </c>
      <c r="AD228" s="68">
        <f t="shared" si="227"/>
        <v>2622</v>
      </c>
      <c r="AE228" s="68">
        <f t="shared" si="227"/>
        <v>2622</v>
      </c>
      <c r="AF228" s="68">
        <f t="shared" si="227"/>
        <v>2622</v>
      </c>
      <c r="AG228" s="68">
        <f t="shared" si="227"/>
        <v>2622</v>
      </c>
      <c r="AH228" s="68">
        <f t="shared" si="227"/>
        <v>2622</v>
      </c>
      <c r="AI228" s="68">
        <f t="shared" si="227"/>
        <v>2622</v>
      </c>
      <c r="AJ228" s="68">
        <f t="shared" si="227"/>
        <v>2622</v>
      </c>
      <c r="AK228" s="68">
        <f t="shared" si="227"/>
        <v>2622</v>
      </c>
      <c r="AL228" s="68">
        <f t="shared" si="227"/>
        <v>2622</v>
      </c>
      <c r="AM228" s="68">
        <f t="shared" si="227"/>
        <v>2622</v>
      </c>
      <c r="AN228" s="68">
        <f t="shared" si="227"/>
        <v>2622</v>
      </c>
      <c r="AO228" s="68">
        <f t="shared" si="227"/>
        <v>2622</v>
      </c>
      <c r="AP228" s="68">
        <f t="shared" si="227"/>
        <v>2622</v>
      </c>
      <c r="AQ228" s="68">
        <f t="shared" si="227"/>
        <v>2622</v>
      </c>
      <c r="AR228" s="68">
        <f t="shared" si="227"/>
        <v>2622</v>
      </c>
      <c r="AS228" s="68">
        <f t="shared" si="227"/>
        <v>2622</v>
      </c>
      <c r="AT228" s="68">
        <f t="shared" si="227"/>
        <v>2622</v>
      </c>
      <c r="AU228" s="68">
        <f t="shared" si="227"/>
        <v>2622</v>
      </c>
      <c r="AV228" s="68">
        <f t="shared" si="227"/>
        <v>2622</v>
      </c>
      <c r="AW228" s="68">
        <f t="shared" si="227"/>
        <v>2622</v>
      </c>
      <c r="AX228" s="68">
        <f t="shared" si="227"/>
        <v>2622</v>
      </c>
      <c r="AY228" s="68">
        <f t="shared" si="227"/>
        <v>2622</v>
      </c>
      <c r="AZ228" s="68">
        <f t="shared" si="227"/>
        <v>2622</v>
      </c>
      <c r="BA228" s="68">
        <f t="shared" si="227"/>
        <v>2622</v>
      </c>
      <c r="BB228" s="68">
        <f t="shared" si="227"/>
        <v>2622</v>
      </c>
      <c r="BC228" s="68">
        <f t="shared" si="227"/>
        <v>2622</v>
      </c>
      <c r="BD228" s="68">
        <f t="shared" si="227"/>
        <v>2622</v>
      </c>
      <c r="BE228" s="68">
        <f t="shared" si="227"/>
        <v>2622</v>
      </c>
      <c r="BF228" s="68">
        <f t="shared" si="227"/>
        <v>2622</v>
      </c>
      <c r="BG228" s="68">
        <f t="shared" si="227"/>
        <v>2622</v>
      </c>
      <c r="BH228" s="68">
        <f t="shared" si="227"/>
        <v>2622</v>
      </c>
      <c r="BI228" s="68">
        <f t="shared" si="227"/>
        <v>2622</v>
      </c>
      <c r="BJ228" s="68">
        <f t="shared" si="227"/>
        <v>2622</v>
      </c>
      <c r="BK228" s="68">
        <f t="shared" si="227"/>
        <v>2622</v>
      </c>
      <c r="BL228" s="68">
        <f t="shared" si="227"/>
        <v>2622</v>
      </c>
      <c r="BM228" s="68">
        <f t="shared" si="227"/>
        <v>2622</v>
      </c>
      <c r="BN228" s="69">
        <f t="shared" si="227"/>
        <v>2622</v>
      </c>
    </row>
    <row r="229" spans="13:66" x14ac:dyDescent="0.3">
      <c r="M229" s="24" t="str">
        <f t="shared" si="226"/>
        <v>SUPP UAT</v>
      </c>
      <c r="N229" s="129">
        <f t="shared" si="228"/>
        <v>1311</v>
      </c>
      <c r="O229" s="67">
        <f t="shared" si="227"/>
        <v>0</v>
      </c>
      <c r="P229" s="68">
        <f t="shared" si="227"/>
        <v>0</v>
      </c>
      <c r="Q229" s="68">
        <f t="shared" si="227"/>
        <v>0</v>
      </c>
      <c r="R229" s="68">
        <f t="shared" si="227"/>
        <v>0</v>
      </c>
      <c r="S229" s="68">
        <f t="shared" si="227"/>
        <v>0</v>
      </c>
      <c r="T229" s="68">
        <f t="shared" si="227"/>
        <v>965.99999999999989</v>
      </c>
      <c r="U229" s="68">
        <f t="shared" si="227"/>
        <v>1311</v>
      </c>
      <c r="V229" s="68">
        <f t="shared" si="227"/>
        <v>1311</v>
      </c>
      <c r="W229" s="68">
        <f t="shared" si="227"/>
        <v>1311</v>
      </c>
      <c r="X229" s="68">
        <f t="shared" si="227"/>
        <v>1311</v>
      </c>
      <c r="Y229" s="68">
        <f t="shared" si="227"/>
        <v>1311</v>
      </c>
      <c r="Z229" s="68">
        <f t="shared" si="227"/>
        <v>1311</v>
      </c>
      <c r="AA229" s="68">
        <f t="shared" si="227"/>
        <v>1311</v>
      </c>
      <c r="AB229" s="68">
        <f t="shared" si="227"/>
        <v>1311</v>
      </c>
      <c r="AC229" s="68">
        <f t="shared" si="227"/>
        <v>1311</v>
      </c>
      <c r="AD229" s="68">
        <f t="shared" si="227"/>
        <v>1311</v>
      </c>
      <c r="AE229" s="68">
        <f t="shared" si="227"/>
        <v>1311</v>
      </c>
      <c r="AF229" s="68">
        <f t="shared" si="227"/>
        <v>1311</v>
      </c>
      <c r="AG229" s="68">
        <f t="shared" si="227"/>
        <v>1311</v>
      </c>
      <c r="AH229" s="68">
        <f t="shared" si="227"/>
        <v>1311</v>
      </c>
      <c r="AI229" s="68">
        <f t="shared" si="227"/>
        <v>1311</v>
      </c>
      <c r="AJ229" s="68">
        <f t="shared" si="227"/>
        <v>1311</v>
      </c>
      <c r="AK229" s="68">
        <f t="shared" si="227"/>
        <v>1311</v>
      </c>
      <c r="AL229" s="68">
        <f t="shared" si="227"/>
        <v>1311</v>
      </c>
      <c r="AM229" s="68">
        <f t="shared" si="227"/>
        <v>1311</v>
      </c>
      <c r="AN229" s="68">
        <f t="shared" si="227"/>
        <v>1311</v>
      </c>
      <c r="AO229" s="68">
        <f t="shared" si="227"/>
        <v>1311</v>
      </c>
      <c r="AP229" s="68">
        <f t="shared" si="227"/>
        <v>1311</v>
      </c>
      <c r="AQ229" s="68">
        <f t="shared" si="227"/>
        <v>1311</v>
      </c>
      <c r="AR229" s="68">
        <f t="shared" si="227"/>
        <v>1311</v>
      </c>
      <c r="AS229" s="68">
        <f t="shared" si="227"/>
        <v>1311</v>
      </c>
      <c r="AT229" s="68">
        <f t="shared" si="227"/>
        <v>1311</v>
      </c>
      <c r="AU229" s="68">
        <f t="shared" si="227"/>
        <v>1311</v>
      </c>
      <c r="AV229" s="68">
        <f t="shared" si="227"/>
        <v>1311</v>
      </c>
      <c r="AW229" s="68">
        <f t="shared" si="227"/>
        <v>1311</v>
      </c>
      <c r="AX229" s="68">
        <f t="shared" si="227"/>
        <v>1311</v>
      </c>
      <c r="AY229" s="68">
        <f t="shared" si="227"/>
        <v>1311</v>
      </c>
      <c r="AZ229" s="68">
        <f t="shared" si="227"/>
        <v>1311</v>
      </c>
      <c r="BA229" s="68">
        <f t="shared" si="227"/>
        <v>1311</v>
      </c>
      <c r="BB229" s="68">
        <f t="shared" si="227"/>
        <v>1311</v>
      </c>
      <c r="BC229" s="68">
        <f t="shared" si="227"/>
        <v>1311</v>
      </c>
      <c r="BD229" s="68">
        <f t="shared" si="227"/>
        <v>1311</v>
      </c>
      <c r="BE229" s="68">
        <f t="shared" si="227"/>
        <v>1311</v>
      </c>
      <c r="BF229" s="68">
        <f t="shared" si="227"/>
        <v>1311</v>
      </c>
      <c r="BG229" s="68">
        <f t="shared" si="227"/>
        <v>1311</v>
      </c>
      <c r="BH229" s="68">
        <f t="shared" si="227"/>
        <v>1311</v>
      </c>
      <c r="BI229" s="68">
        <f t="shared" si="227"/>
        <v>1311</v>
      </c>
      <c r="BJ229" s="68">
        <f t="shared" ref="BJ229:BN229" si="229">BJ216*$N26</f>
        <v>1311</v>
      </c>
      <c r="BK229" s="68">
        <f t="shared" si="229"/>
        <v>1311</v>
      </c>
      <c r="BL229" s="68">
        <f t="shared" si="229"/>
        <v>1311</v>
      </c>
      <c r="BM229" s="68">
        <f t="shared" si="229"/>
        <v>1311</v>
      </c>
      <c r="BN229" s="69">
        <f t="shared" si="229"/>
        <v>1311</v>
      </c>
    </row>
    <row r="230" spans="13:66" x14ac:dyDescent="0.3">
      <c r="M230" s="24">
        <f t="shared" si="226"/>
        <v>0</v>
      </c>
      <c r="N230" s="129">
        <f t="shared" si="228"/>
        <v>0</v>
      </c>
      <c r="O230" s="67">
        <f t="shared" ref="O230:BN233" si="230">O217*$N27</f>
        <v>0</v>
      </c>
      <c r="P230" s="68">
        <f t="shared" si="230"/>
        <v>0</v>
      </c>
      <c r="Q230" s="68">
        <f t="shared" si="230"/>
        <v>0</v>
      </c>
      <c r="R230" s="68">
        <f t="shared" si="230"/>
        <v>0</v>
      </c>
      <c r="S230" s="68">
        <f t="shared" si="230"/>
        <v>0</v>
      </c>
      <c r="T230" s="68">
        <f t="shared" si="230"/>
        <v>0</v>
      </c>
      <c r="U230" s="68">
        <f t="shared" si="230"/>
        <v>0</v>
      </c>
      <c r="V230" s="68">
        <f t="shared" si="230"/>
        <v>0</v>
      </c>
      <c r="W230" s="68">
        <f t="shared" si="230"/>
        <v>0</v>
      </c>
      <c r="X230" s="68">
        <f t="shared" si="230"/>
        <v>0</v>
      </c>
      <c r="Y230" s="68">
        <f t="shared" si="230"/>
        <v>0</v>
      </c>
      <c r="Z230" s="68">
        <f t="shared" si="230"/>
        <v>0</v>
      </c>
      <c r="AA230" s="68">
        <f t="shared" si="230"/>
        <v>0</v>
      </c>
      <c r="AB230" s="68">
        <f t="shared" si="230"/>
        <v>0</v>
      </c>
      <c r="AC230" s="68">
        <f t="shared" si="230"/>
        <v>0</v>
      </c>
      <c r="AD230" s="68">
        <f t="shared" si="230"/>
        <v>0</v>
      </c>
      <c r="AE230" s="68">
        <f t="shared" si="230"/>
        <v>0</v>
      </c>
      <c r="AF230" s="68">
        <f t="shared" si="230"/>
        <v>0</v>
      </c>
      <c r="AG230" s="68">
        <f t="shared" si="230"/>
        <v>0</v>
      </c>
      <c r="AH230" s="68">
        <f t="shared" si="230"/>
        <v>0</v>
      </c>
      <c r="AI230" s="68">
        <f t="shared" si="230"/>
        <v>0</v>
      </c>
      <c r="AJ230" s="68">
        <f t="shared" si="230"/>
        <v>0</v>
      </c>
      <c r="AK230" s="68">
        <f t="shared" si="230"/>
        <v>0</v>
      </c>
      <c r="AL230" s="68">
        <f t="shared" si="230"/>
        <v>0</v>
      </c>
      <c r="AM230" s="68">
        <f t="shared" si="230"/>
        <v>0</v>
      </c>
      <c r="AN230" s="68">
        <f t="shared" si="230"/>
        <v>0</v>
      </c>
      <c r="AO230" s="68">
        <f t="shared" si="230"/>
        <v>0</v>
      </c>
      <c r="AP230" s="68">
        <f t="shared" si="230"/>
        <v>0</v>
      </c>
      <c r="AQ230" s="68">
        <f t="shared" si="230"/>
        <v>0</v>
      </c>
      <c r="AR230" s="68">
        <f t="shared" si="230"/>
        <v>0</v>
      </c>
      <c r="AS230" s="68">
        <f t="shared" si="230"/>
        <v>0</v>
      </c>
      <c r="AT230" s="68">
        <f t="shared" si="230"/>
        <v>0</v>
      </c>
      <c r="AU230" s="68">
        <f t="shared" si="230"/>
        <v>0</v>
      </c>
      <c r="AV230" s="68">
        <f t="shared" si="230"/>
        <v>0</v>
      </c>
      <c r="AW230" s="68">
        <f t="shared" si="230"/>
        <v>0</v>
      </c>
      <c r="AX230" s="68">
        <f t="shared" si="230"/>
        <v>0</v>
      </c>
      <c r="AY230" s="68">
        <f t="shared" si="230"/>
        <v>0</v>
      </c>
      <c r="AZ230" s="68">
        <f t="shared" si="230"/>
        <v>0</v>
      </c>
      <c r="BA230" s="68">
        <f t="shared" si="230"/>
        <v>0</v>
      </c>
      <c r="BB230" s="68">
        <f t="shared" si="230"/>
        <v>0</v>
      </c>
      <c r="BC230" s="68">
        <f t="shared" si="230"/>
        <v>0</v>
      </c>
      <c r="BD230" s="68">
        <f t="shared" si="230"/>
        <v>0</v>
      </c>
      <c r="BE230" s="68">
        <f t="shared" si="230"/>
        <v>0</v>
      </c>
      <c r="BF230" s="68">
        <f t="shared" si="230"/>
        <v>0</v>
      </c>
      <c r="BG230" s="68">
        <f t="shared" si="230"/>
        <v>0</v>
      </c>
      <c r="BH230" s="68">
        <f t="shared" si="230"/>
        <v>0</v>
      </c>
      <c r="BI230" s="68">
        <f t="shared" si="230"/>
        <v>0</v>
      </c>
      <c r="BJ230" s="68">
        <f t="shared" si="230"/>
        <v>0</v>
      </c>
      <c r="BK230" s="68">
        <f t="shared" si="230"/>
        <v>0</v>
      </c>
      <c r="BL230" s="68">
        <f t="shared" si="230"/>
        <v>0</v>
      </c>
      <c r="BM230" s="68">
        <f t="shared" si="230"/>
        <v>0</v>
      </c>
      <c r="BN230" s="69">
        <f t="shared" si="230"/>
        <v>0</v>
      </c>
    </row>
    <row r="231" spans="13:66" x14ac:dyDescent="0.3">
      <c r="M231" s="24">
        <f t="shared" si="226"/>
        <v>0</v>
      </c>
      <c r="N231" s="129">
        <f t="shared" si="228"/>
        <v>0</v>
      </c>
      <c r="O231" s="67">
        <f t="shared" si="230"/>
        <v>0</v>
      </c>
      <c r="P231" s="68">
        <f t="shared" si="230"/>
        <v>0</v>
      </c>
      <c r="Q231" s="68">
        <f t="shared" si="230"/>
        <v>0</v>
      </c>
      <c r="R231" s="68">
        <f t="shared" si="230"/>
        <v>0</v>
      </c>
      <c r="S231" s="68">
        <f t="shared" si="230"/>
        <v>0</v>
      </c>
      <c r="T231" s="68">
        <f t="shared" si="230"/>
        <v>0</v>
      </c>
      <c r="U231" s="68">
        <f t="shared" si="230"/>
        <v>0</v>
      </c>
      <c r="V231" s="68">
        <f t="shared" si="230"/>
        <v>0</v>
      </c>
      <c r="W231" s="68">
        <f t="shared" si="230"/>
        <v>0</v>
      </c>
      <c r="X231" s="68">
        <f t="shared" si="230"/>
        <v>0</v>
      </c>
      <c r="Y231" s="68">
        <f t="shared" si="230"/>
        <v>0</v>
      </c>
      <c r="Z231" s="68">
        <f t="shared" si="230"/>
        <v>0</v>
      </c>
      <c r="AA231" s="68">
        <f t="shared" si="230"/>
        <v>0</v>
      </c>
      <c r="AB231" s="68">
        <f t="shared" si="230"/>
        <v>0</v>
      </c>
      <c r="AC231" s="68">
        <f t="shared" si="230"/>
        <v>0</v>
      </c>
      <c r="AD231" s="68">
        <f t="shared" si="230"/>
        <v>0</v>
      </c>
      <c r="AE231" s="68">
        <f t="shared" si="230"/>
        <v>0</v>
      </c>
      <c r="AF231" s="68">
        <f t="shared" si="230"/>
        <v>0</v>
      </c>
      <c r="AG231" s="68">
        <f t="shared" si="230"/>
        <v>0</v>
      </c>
      <c r="AH231" s="68">
        <f t="shared" si="230"/>
        <v>0</v>
      </c>
      <c r="AI231" s="68">
        <f t="shared" si="230"/>
        <v>0</v>
      </c>
      <c r="AJ231" s="68">
        <f t="shared" si="230"/>
        <v>0</v>
      </c>
      <c r="AK231" s="68">
        <f t="shared" si="230"/>
        <v>0</v>
      </c>
      <c r="AL231" s="68">
        <f t="shared" si="230"/>
        <v>0</v>
      </c>
      <c r="AM231" s="68">
        <f t="shared" si="230"/>
        <v>0</v>
      </c>
      <c r="AN231" s="68">
        <f t="shared" si="230"/>
        <v>0</v>
      </c>
      <c r="AO231" s="68">
        <f t="shared" si="230"/>
        <v>0</v>
      </c>
      <c r="AP231" s="68">
        <f t="shared" si="230"/>
        <v>0</v>
      </c>
      <c r="AQ231" s="68">
        <f t="shared" si="230"/>
        <v>0</v>
      </c>
      <c r="AR231" s="68">
        <f t="shared" si="230"/>
        <v>0</v>
      </c>
      <c r="AS231" s="68">
        <f t="shared" si="230"/>
        <v>0</v>
      </c>
      <c r="AT231" s="68">
        <f t="shared" si="230"/>
        <v>0</v>
      </c>
      <c r="AU231" s="68">
        <f t="shared" si="230"/>
        <v>0</v>
      </c>
      <c r="AV231" s="68">
        <f t="shared" si="230"/>
        <v>0</v>
      </c>
      <c r="AW231" s="68">
        <f t="shared" si="230"/>
        <v>0</v>
      </c>
      <c r="AX231" s="68">
        <f t="shared" si="230"/>
        <v>0</v>
      </c>
      <c r="AY231" s="68">
        <f t="shared" si="230"/>
        <v>0</v>
      </c>
      <c r="AZ231" s="68">
        <f t="shared" si="230"/>
        <v>0</v>
      </c>
      <c r="BA231" s="68">
        <f t="shared" si="230"/>
        <v>0</v>
      </c>
      <c r="BB231" s="68">
        <f t="shared" si="230"/>
        <v>0</v>
      </c>
      <c r="BC231" s="68">
        <f t="shared" si="230"/>
        <v>0</v>
      </c>
      <c r="BD231" s="68">
        <f t="shared" si="230"/>
        <v>0</v>
      </c>
      <c r="BE231" s="68">
        <f t="shared" si="230"/>
        <v>0</v>
      </c>
      <c r="BF231" s="68">
        <f t="shared" si="230"/>
        <v>0</v>
      </c>
      <c r="BG231" s="68">
        <f t="shared" si="230"/>
        <v>0</v>
      </c>
      <c r="BH231" s="68">
        <f t="shared" si="230"/>
        <v>0</v>
      </c>
      <c r="BI231" s="68">
        <f t="shared" si="230"/>
        <v>0</v>
      </c>
      <c r="BJ231" s="68">
        <f t="shared" si="230"/>
        <v>0</v>
      </c>
      <c r="BK231" s="68">
        <f t="shared" si="230"/>
        <v>0</v>
      </c>
      <c r="BL231" s="68">
        <f t="shared" si="230"/>
        <v>0</v>
      </c>
      <c r="BM231" s="68">
        <f t="shared" si="230"/>
        <v>0</v>
      </c>
      <c r="BN231" s="69">
        <f t="shared" si="230"/>
        <v>0</v>
      </c>
    </row>
    <row r="232" spans="13:66" x14ac:dyDescent="0.3">
      <c r="M232" s="24">
        <f t="shared" si="226"/>
        <v>0</v>
      </c>
      <c r="N232" s="129">
        <f t="shared" si="228"/>
        <v>0</v>
      </c>
      <c r="O232" s="67">
        <f t="shared" si="230"/>
        <v>0</v>
      </c>
      <c r="P232" s="68">
        <f t="shared" si="230"/>
        <v>0</v>
      </c>
      <c r="Q232" s="68">
        <f t="shared" si="230"/>
        <v>0</v>
      </c>
      <c r="R232" s="68">
        <f t="shared" si="230"/>
        <v>0</v>
      </c>
      <c r="S232" s="68">
        <f t="shared" si="230"/>
        <v>0</v>
      </c>
      <c r="T232" s="68">
        <f t="shared" si="230"/>
        <v>0</v>
      </c>
      <c r="U232" s="68">
        <f t="shared" si="230"/>
        <v>0</v>
      </c>
      <c r="V232" s="68">
        <f t="shared" si="230"/>
        <v>0</v>
      </c>
      <c r="W232" s="68">
        <f t="shared" si="230"/>
        <v>0</v>
      </c>
      <c r="X232" s="68">
        <f t="shared" si="230"/>
        <v>0</v>
      </c>
      <c r="Y232" s="68">
        <f t="shared" si="230"/>
        <v>0</v>
      </c>
      <c r="Z232" s="68">
        <f t="shared" si="230"/>
        <v>0</v>
      </c>
      <c r="AA232" s="68">
        <f t="shared" si="230"/>
        <v>0</v>
      </c>
      <c r="AB232" s="68">
        <f t="shared" si="230"/>
        <v>0</v>
      </c>
      <c r="AC232" s="68">
        <f t="shared" si="230"/>
        <v>0</v>
      </c>
      <c r="AD232" s="68">
        <f t="shared" si="230"/>
        <v>0</v>
      </c>
      <c r="AE232" s="68">
        <f t="shared" si="230"/>
        <v>0</v>
      </c>
      <c r="AF232" s="68">
        <f t="shared" si="230"/>
        <v>0</v>
      </c>
      <c r="AG232" s="68">
        <f t="shared" si="230"/>
        <v>0</v>
      </c>
      <c r="AH232" s="68">
        <f t="shared" si="230"/>
        <v>0</v>
      </c>
      <c r="AI232" s="68">
        <f t="shared" si="230"/>
        <v>0</v>
      </c>
      <c r="AJ232" s="68">
        <f t="shared" si="230"/>
        <v>0</v>
      </c>
      <c r="AK232" s="68">
        <f t="shared" si="230"/>
        <v>0</v>
      </c>
      <c r="AL232" s="68">
        <f t="shared" si="230"/>
        <v>0</v>
      </c>
      <c r="AM232" s="68">
        <f t="shared" si="230"/>
        <v>0</v>
      </c>
      <c r="AN232" s="68">
        <f t="shared" si="230"/>
        <v>0</v>
      </c>
      <c r="AO232" s="68">
        <f t="shared" si="230"/>
        <v>0</v>
      </c>
      <c r="AP232" s="68">
        <f t="shared" si="230"/>
        <v>0</v>
      </c>
      <c r="AQ232" s="68">
        <f t="shared" si="230"/>
        <v>0</v>
      </c>
      <c r="AR232" s="68">
        <f t="shared" si="230"/>
        <v>0</v>
      </c>
      <c r="AS232" s="68">
        <f t="shared" si="230"/>
        <v>0</v>
      </c>
      <c r="AT232" s="68">
        <f t="shared" si="230"/>
        <v>0</v>
      </c>
      <c r="AU232" s="68">
        <f t="shared" si="230"/>
        <v>0</v>
      </c>
      <c r="AV232" s="68">
        <f t="shared" si="230"/>
        <v>0</v>
      </c>
      <c r="AW232" s="68">
        <f t="shared" si="230"/>
        <v>0</v>
      </c>
      <c r="AX232" s="68">
        <f t="shared" si="230"/>
        <v>0</v>
      </c>
      <c r="AY232" s="68">
        <f t="shared" si="230"/>
        <v>0</v>
      </c>
      <c r="AZ232" s="68">
        <f t="shared" si="230"/>
        <v>0</v>
      </c>
      <c r="BA232" s="68">
        <f t="shared" si="230"/>
        <v>0</v>
      </c>
      <c r="BB232" s="68">
        <f t="shared" si="230"/>
        <v>0</v>
      </c>
      <c r="BC232" s="68">
        <f t="shared" si="230"/>
        <v>0</v>
      </c>
      <c r="BD232" s="68">
        <f t="shared" si="230"/>
        <v>0</v>
      </c>
      <c r="BE232" s="68">
        <f t="shared" si="230"/>
        <v>0</v>
      </c>
      <c r="BF232" s="68">
        <f t="shared" si="230"/>
        <v>0</v>
      </c>
      <c r="BG232" s="68">
        <f t="shared" si="230"/>
        <v>0</v>
      </c>
      <c r="BH232" s="68">
        <f t="shared" si="230"/>
        <v>0</v>
      </c>
      <c r="BI232" s="68">
        <f t="shared" si="230"/>
        <v>0</v>
      </c>
      <c r="BJ232" s="68">
        <f t="shared" si="230"/>
        <v>0</v>
      </c>
      <c r="BK232" s="68">
        <f t="shared" si="230"/>
        <v>0</v>
      </c>
      <c r="BL232" s="68">
        <f t="shared" si="230"/>
        <v>0</v>
      </c>
      <c r="BM232" s="68">
        <f t="shared" si="230"/>
        <v>0</v>
      </c>
      <c r="BN232" s="69">
        <f t="shared" si="230"/>
        <v>0</v>
      </c>
    </row>
    <row r="233" spans="13:66" ht="15" thickBot="1" x14ac:dyDescent="0.35">
      <c r="M233" s="42">
        <f t="shared" si="226"/>
        <v>0</v>
      </c>
      <c r="N233" s="130">
        <f t="shared" si="228"/>
        <v>0</v>
      </c>
      <c r="O233" s="84">
        <f t="shared" si="230"/>
        <v>0</v>
      </c>
      <c r="P233" s="82">
        <f t="shared" si="230"/>
        <v>0</v>
      </c>
      <c r="Q233" s="82">
        <f t="shared" si="230"/>
        <v>0</v>
      </c>
      <c r="R233" s="82">
        <f t="shared" si="230"/>
        <v>0</v>
      </c>
      <c r="S233" s="82">
        <f t="shared" si="230"/>
        <v>0</v>
      </c>
      <c r="T233" s="82">
        <f t="shared" si="230"/>
        <v>0</v>
      </c>
      <c r="U233" s="82">
        <f t="shared" si="230"/>
        <v>0</v>
      </c>
      <c r="V233" s="82">
        <f t="shared" si="230"/>
        <v>0</v>
      </c>
      <c r="W233" s="82">
        <f t="shared" si="230"/>
        <v>0</v>
      </c>
      <c r="X233" s="82">
        <f t="shared" si="230"/>
        <v>0</v>
      </c>
      <c r="Y233" s="82">
        <f t="shared" si="230"/>
        <v>0</v>
      </c>
      <c r="Z233" s="82">
        <f t="shared" si="230"/>
        <v>0</v>
      </c>
      <c r="AA233" s="82">
        <f t="shared" si="230"/>
        <v>0</v>
      </c>
      <c r="AB233" s="82">
        <f t="shared" si="230"/>
        <v>0</v>
      </c>
      <c r="AC233" s="82">
        <f t="shared" si="230"/>
        <v>0</v>
      </c>
      <c r="AD233" s="82">
        <f t="shared" si="230"/>
        <v>0</v>
      </c>
      <c r="AE233" s="82">
        <f t="shared" si="230"/>
        <v>0</v>
      </c>
      <c r="AF233" s="82">
        <f t="shared" si="230"/>
        <v>0</v>
      </c>
      <c r="AG233" s="82">
        <f t="shared" si="230"/>
        <v>0</v>
      </c>
      <c r="AH233" s="82">
        <f t="shared" si="230"/>
        <v>0</v>
      </c>
      <c r="AI233" s="82">
        <f t="shared" si="230"/>
        <v>0</v>
      </c>
      <c r="AJ233" s="82">
        <f t="shared" si="230"/>
        <v>0</v>
      </c>
      <c r="AK233" s="82">
        <f t="shared" si="230"/>
        <v>0</v>
      </c>
      <c r="AL233" s="82">
        <f t="shared" si="230"/>
        <v>0</v>
      </c>
      <c r="AM233" s="82">
        <f t="shared" si="230"/>
        <v>0</v>
      </c>
      <c r="AN233" s="82">
        <f t="shared" si="230"/>
        <v>0</v>
      </c>
      <c r="AO233" s="82">
        <f t="shared" si="230"/>
        <v>0</v>
      </c>
      <c r="AP233" s="82">
        <f t="shared" si="230"/>
        <v>0</v>
      </c>
      <c r="AQ233" s="82">
        <f t="shared" si="230"/>
        <v>0</v>
      </c>
      <c r="AR233" s="82">
        <f t="shared" si="230"/>
        <v>0</v>
      </c>
      <c r="AS233" s="82">
        <f t="shared" si="230"/>
        <v>0</v>
      </c>
      <c r="AT233" s="82">
        <f t="shared" si="230"/>
        <v>0</v>
      </c>
      <c r="AU233" s="82">
        <f t="shared" si="230"/>
        <v>0</v>
      </c>
      <c r="AV233" s="82">
        <f t="shared" si="230"/>
        <v>0</v>
      </c>
      <c r="AW233" s="82">
        <f t="shared" si="230"/>
        <v>0</v>
      </c>
      <c r="AX233" s="82">
        <f t="shared" si="230"/>
        <v>0</v>
      </c>
      <c r="AY233" s="82">
        <f t="shared" si="230"/>
        <v>0</v>
      </c>
      <c r="AZ233" s="82">
        <f t="shared" si="230"/>
        <v>0</v>
      </c>
      <c r="BA233" s="82">
        <f t="shared" si="230"/>
        <v>0</v>
      </c>
      <c r="BB233" s="82">
        <f t="shared" si="230"/>
        <v>0</v>
      </c>
      <c r="BC233" s="82">
        <f t="shared" si="230"/>
        <v>0</v>
      </c>
      <c r="BD233" s="82">
        <f t="shared" si="230"/>
        <v>0</v>
      </c>
      <c r="BE233" s="82">
        <f t="shared" si="230"/>
        <v>0</v>
      </c>
      <c r="BF233" s="82">
        <f t="shared" si="230"/>
        <v>0</v>
      </c>
      <c r="BG233" s="82">
        <f t="shared" si="230"/>
        <v>0</v>
      </c>
      <c r="BH233" s="82">
        <f t="shared" si="230"/>
        <v>0</v>
      </c>
      <c r="BI233" s="82">
        <f t="shared" si="230"/>
        <v>0</v>
      </c>
      <c r="BJ233" s="82">
        <f t="shared" si="230"/>
        <v>0</v>
      </c>
      <c r="BK233" s="82">
        <f t="shared" si="230"/>
        <v>0</v>
      </c>
      <c r="BL233" s="82">
        <f t="shared" si="230"/>
        <v>0</v>
      </c>
      <c r="BM233" s="82">
        <f t="shared" si="230"/>
        <v>0</v>
      </c>
      <c r="BN233" s="83">
        <f t="shared" si="230"/>
        <v>0</v>
      </c>
    </row>
    <row r="234" spans="13:66" ht="15" thickBot="1" x14ac:dyDescent="0.35">
      <c r="O234" s="84">
        <f>SUM(O225:O233)</f>
        <v>1817</v>
      </c>
      <c r="P234" s="82">
        <f>SUM(P225:P233)</f>
        <v>2449.5</v>
      </c>
      <c r="Q234" s="82">
        <f>SUM(Q225:Q233)</f>
        <v>4807</v>
      </c>
      <c r="R234" s="82">
        <f t="shared" ref="R234:BN234" si="231">SUM(R225:R233)</f>
        <v>7325.5</v>
      </c>
      <c r="S234" s="82">
        <f t="shared" si="231"/>
        <v>9499</v>
      </c>
      <c r="T234" s="82">
        <f t="shared" si="231"/>
        <v>10920.4</v>
      </c>
      <c r="U234" s="82">
        <f>SUM(U225:U233)</f>
        <v>11293</v>
      </c>
      <c r="V234" s="82">
        <f t="shared" si="231"/>
        <v>11293</v>
      </c>
      <c r="W234" s="82">
        <f t="shared" si="231"/>
        <v>11293</v>
      </c>
      <c r="X234" s="82">
        <f t="shared" si="231"/>
        <v>11293</v>
      </c>
      <c r="Y234" s="82">
        <f>SUM(Y225:Y233)</f>
        <v>11293</v>
      </c>
      <c r="Z234" s="82">
        <f t="shared" si="231"/>
        <v>11293</v>
      </c>
      <c r="AA234" s="82">
        <f t="shared" si="231"/>
        <v>11293</v>
      </c>
      <c r="AB234" s="82">
        <f t="shared" si="231"/>
        <v>11293</v>
      </c>
      <c r="AC234" s="82">
        <f t="shared" si="231"/>
        <v>11293</v>
      </c>
      <c r="AD234" s="82">
        <f t="shared" si="231"/>
        <v>11293</v>
      </c>
      <c r="AE234" s="82">
        <f t="shared" si="231"/>
        <v>11293</v>
      </c>
      <c r="AF234" s="82">
        <f t="shared" si="231"/>
        <v>11293</v>
      </c>
      <c r="AG234" s="82">
        <f t="shared" si="231"/>
        <v>11293</v>
      </c>
      <c r="AH234" s="82">
        <f t="shared" si="231"/>
        <v>11293</v>
      </c>
      <c r="AI234" s="82">
        <f t="shared" si="231"/>
        <v>11293</v>
      </c>
      <c r="AJ234" s="82">
        <f t="shared" si="231"/>
        <v>11293</v>
      </c>
      <c r="AK234" s="82">
        <f t="shared" si="231"/>
        <v>11293</v>
      </c>
      <c r="AL234" s="82">
        <f t="shared" si="231"/>
        <v>11293</v>
      </c>
      <c r="AM234" s="82">
        <f t="shared" si="231"/>
        <v>11293</v>
      </c>
      <c r="AN234" s="82">
        <f t="shared" si="231"/>
        <v>11293</v>
      </c>
      <c r="AO234" s="82">
        <f t="shared" si="231"/>
        <v>11293</v>
      </c>
      <c r="AP234" s="82">
        <f t="shared" si="231"/>
        <v>11293</v>
      </c>
      <c r="AQ234" s="82">
        <f t="shared" si="231"/>
        <v>11293</v>
      </c>
      <c r="AR234" s="82">
        <f t="shared" si="231"/>
        <v>11293</v>
      </c>
      <c r="AS234" s="82">
        <f t="shared" si="231"/>
        <v>11293</v>
      </c>
      <c r="AT234" s="82">
        <f t="shared" si="231"/>
        <v>11293</v>
      </c>
      <c r="AU234" s="82">
        <f t="shared" si="231"/>
        <v>11293</v>
      </c>
      <c r="AV234" s="82">
        <f t="shared" si="231"/>
        <v>11293</v>
      </c>
      <c r="AW234" s="82">
        <f t="shared" si="231"/>
        <v>11293</v>
      </c>
      <c r="AX234" s="82">
        <f t="shared" si="231"/>
        <v>11293</v>
      </c>
      <c r="AY234" s="82">
        <f t="shared" si="231"/>
        <v>11293</v>
      </c>
      <c r="AZ234" s="82">
        <f t="shared" si="231"/>
        <v>11293</v>
      </c>
      <c r="BA234" s="82">
        <f t="shared" si="231"/>
        <v>11293</v>
      </c>
      <c r="BB234" s="82">
        <f t="shared" si="231"/>
        <v>11293</v>
      </c>
      <c r="BC234" s="82">
        <f t="shared" si="231"/>
        <v>11293</v>
      </c>
      <c r="BD234" s="82">
        <f t="shared" si="231"/>
        <v>11293</v>
      </c>
      <c r="BE234" s="82">
        <f t="shared" si="231"/>
        <v>11293</v>
      </c>
      <c r="BF234" s="82">
        <f t="shared" si="231"/>
        <v>11293</v>
      </c>
      <c r="BG234" s="82">
        <f t="shared" si="231"/>
        <v>11293</v>
      </c>
      <c r="BH234" s="82">
        <f t="shared" si="231"/>
        <v>11293</v>
      </c>
      <c r="BI234" s="82">
        <f t="shared" si="231"/>
        <v>11293</v>
      </c>
      <c r="BJ234" s="82">
        <f t="shared" si="231"/>
        <v>11293</v>
      </c>
      <c r="BK234" s="82">
        <f t="shared" si="231"/>
        <v>11293</v>
      </c>
      <c r="BL234" s="82">
        <f t="shared" si="231"/>
        <v>11293</v>
      </c>
      <c r="BM234" s="82">
        <f t="shared" si="231"/>
        <v>11293</v>
      </c>
      <c r="BN234" s="83">
        <f t="shared" si="231"/>
        <v>11293</v>
      </c>
    </row>
    <row r="238" spans="13:66" x14ac:dyDescent="0.3">
      <c r="M238" s="271" t="s">
        <v>375</v>
      </c>
      <c r="N238" s="269" t="s">
        <v>376</v>
      </c>
      <c r="O238" s="270" t="s">
        <v>377</v>
      </c>
      <c r="P238" s="270" t="s">
        <v>378</v>
      </c>
      <c r="Q238" s="270" t="s">
        <v>379</v>
      </c>
      <c r="R238" s="270" t="s">
        <v>380</v>
      </c>
    </row>
    <row r="239" spans="13:66" x14ac:dyDescent="0.3">
      <c r="M239" s="272" t="s">
        <v>381</v>
      </c>
      <c r="N239" s="266"/>
      <c r="O239" s="268"/>
      <c r="P239" s="268"/>
      <c r="Q239" s="268"/>
      <c r="R239" s="268"/>
    </row>
    <row r="240" spans="13:66" ht="27.6" x14ac:dyDescent="0.3">
      <c r="M240" s="273" t="s">
        <v>382</v>
      </c>
      <c r="N240" s="275"/>
      <c r="O240" s="274"/>
      <c r="P240" s="274"/>
      <c r="Q240" s="274"/>
      <c r="R240" s="274"/>
    </row>
    <row r="241" spans="13:83" x14ac:dyDescent="0.3">
      <c r="M241" s="272" t="s">
        <v>363</v>
      </c>
      <c r="N241" s="275"/>
      <c r="O241" s="274"/>
      <c r="P241" s="274"/>
      <c r="Q241" s="274"/>
      <c r="R241" s="274"/>
    </row>
    <row r="242" spans="13:83" x14ac:dyDescent="0.3">
      <c r="M242" s="273" t="s">
        <v>383</v>
      </c>
      <c r="N242" s="391">
        <v>18</v>
      </c>
      <c r="O242" s="274"/>
      <c r="P242" s="274"/>
      <c r="Q242" s="274"/>
      <c r="R242" s="274"/>
    </row>
    <row r="243" spans="13:83" x14ac:dyDescent="0.3">
      <c r="M243" s="273" t="s">
        <v>384</v>
      </c>
      <c r="N243" s="275"/>
      <c r="O243" s="274"/>
      <c r="P243" s="274"/>
      <c r="Q243" s="284"/>
      <c r="R243" s="274"/>
    </row>
    <row r="244" spans="13:83" ht="27.6" x14ac:dyDescent="0.3">
      <c r="M244" s="273" t="s">
        <v>385</v>
      </c>
      <c r="N244" s="391">
        <v>36</v>
      </c>
      <c r="O244" s="268"/>
      <c r="P244" s="268"/>
      <c r="Q244" s="266"/>
      <c r="R244" s="266"/>
    </row>
    <row r="245" spans="13:83" x14ac:dyDescent="0.3">
      <c r="M245" s="273" t="s">
        <v>386</v>
      </c>
      <c r="N245" s="391">
        <v>10</v>
      </c>
      <c r="O245" s="277"/>
      <c r="P245" s="277"/>
      <c r="Q245" s="276"/>
      <c r="R245" s="277"/>
    </row>
    <row r="246" spans="13:83" x14ac:dyDescent="0.3">
      <c r="M246" s="272" t="s">
        <v>387</v>
      </c>
      <c r="N246" s="284"/>
      <c r="O246" s="274"/>
      <c r="P246" s="274"/>
      <c r="Q246" s="284"/>
      <c r="R246" s="274"/>
      <c r="BJ246" s="3"/>
      <c r="BP246"/>
      <c r="BY246" s="343"/>
      <c r="CE246"/>
    </row>
    <row r="247" spans="13:83" x14ac:dyDescent="0.3">
      <c r="M247" s="267" t="s">
        <v>388</v>
      </c>
      <c r="N247" s="284"/>
      <c r="O247" s="274"/>
      <c r="P247" s="274"/>
      <c r="Q247" s="286"/>
      <c r="R247" s="274"/>
      <c r="BJ247" s="3"/>
      <c r="BP247"/>
      <c r="BY247" s="343"/>
      <c r="CE247"/>
    </row>
    <row r="248" spans="13:83" x14ac:dyDescent="0.3">
      <c r="M248" s="267" t="s">
        <v>389</v>
      </c>
      <c r="N248" s="284"/>
      <c r="O248" s="302"/>
      <c r="P248" s="302"/>
      <c r="Q248" s="303"/>
      <c r="R248" s="302"/>
      <c r="BJ248" s="3"/>
      <c r="BP248"/>
      <c r="BY248" s="343"/>
      <c r="CE248"/>
    </row>
    <row r="249" spans="13:83" x14ac:dyDescent="0.3">
      <c r="M249" s="301" t="s">
        <v>375</v>
      </c>
      <c r="N249" s="425">
        <f>SUMPRODUCT(N239:N248,O239:O248)/SUM(N239:N248)</f>
        <v>0</v>
      </c>
      <c r="O249" s="425"/>
      <c r="P249" s="425"/>
      <c r="Q249" s="425"/>
      <c r="R249" s="425"/>
      <c r="BJ249" s="3"/>
      <c r="BP249"/>
      <c r="BY249" s="343"/>
      <c r="CE249"/>
    </row>
    <row r="250" spans="13:83" x14ac:dyDescent="0.3">
      <c r="M250" s="301" t="s">
        <v>390</v>
      </c>
      <c r="N250" s="425">
        <v>0</v>
      </c>
      <c r="O250" s="425"/>
      <c r="P250" s="425"/>
      <c r="Q250" s="425"/>
      <c r="R250" s="425"/>
      <c r="BJ250" s="3"/>
      <c r="BP250"/>
      <c r="BY250" s="343"/>
      <c r="CE250"/>
    </row>
    <row r="251" spans="13:83" x14ac:dyDescent="0.3">
      <c r="M251" s="301" t="s">
        <v>391</v>
      </c>
      <c r="N251" s="425">
        <f>SUMPRODUCT(N244:N245,O244:O245)/SUM(N244:N245)</f>
        <v>0</v>
      </c>
      <c r="O251" s="425"/>
      <c r="P251" s="425"/>
      <c r="Q251" s="425"/>
      <c r="R251" s="425"/>
      <c r="BJ251" s="3"/>
      <c r="BP251"/>
      <c r="BY251" s="343"/>
      <c r="CE251"/>
    </row>
    <row r="252" spans="13:83" x14ac:dyDescent="0.3">
      <c r="M252" s="301" t="s">
        <v>392</v>
      </c>
      <c r="N252" s="424">
        <f>SUM(N239:N248)-SUMPRODUCT(N239:N248,O239:O248)</f>
        <v>64</v>
      </c>
      <c r="O252" s="424"/>
      <c r="P252" s="424"/>
      <c r="Q252" s="424"/>
      <c r="R252" s="424"/>
      <c r="BJ252" s="3"/>
      <c r="BP252"/>
      <c r="BY252" s="343"/>
      <c r="CE252"/>
    </row>
    <row r="253" spans="13:83" x14ac:dyDescent="0.3">
      <c r="BJ253" s="3"/>
      <c r="BP253"/>
      <c r="BY253" s="343"/>
      <c r="CE253"/>
    </row>
    <row r="254" spans="13:83" x14ac:dyDescent="0.3">
      <c r="BJ254" s="3"/>
      <c r="BP254"/>
      <c r="BY254" s="343"/>
      <c r="CE254"/>
    </row>
    <row r="255" spans="13:83" x14ac:dyDescent="0.3">
      <c r="BJ255" s="3"/>
      <c r="BP255"/>
      <c r="BY255" s="343"/>
      <c r="CE255"/>
    </row>
    <row r="256" spans="13:83" x14ac:dyDescent="0.3">
      <c r="BJ256" s="3"/>
      <c r="BP256"/>
      <c r="BY256" s="343"/>
      <c r="CE256"/>
    </row>
    <row r="257" spans="62:83" x14ac:dyDescent="0.3">
      <c r="BJ257" s="3"/>
      <c r="BP257"/>
      <c r="BY257" s="343"/>
      <c r="CE257"/>
    </row>
    <row r="258" spans="62:83" x14ac:dyDescent="0.3">
      <c r="BJ258" s="3"/>
      <c r="BP258"/>
      <c r="BY258" s="343"/>
      <c r="CE258"/>
    </row>
    <row r="259" spans="62:83" x14ac:dyDescent="0.3">
      <c r="BJ259" s="3"/>
      <c r="BP259"/>
      <c r="BY259" s="343"/>
      <c r="CE259"/>
    </row>
    <row r="260" spans="62:83" x14ac:dyDescent="0.3">
      <c r="BJ260" s="3"/>
      <c r="BP260"/>
      <c r="BY260" s="343"/>
      <c r="CE260"/>
    </row>
    <row r="261" spans="62:83" x14ac:dyDescent="0.3">
      <c r="BJ261" s="3"/>
      <c r="BP261"/>
      <c r="BY261" s="343"/>
      <c r="CE261"/>
    </row>
    <row r="262" spans="62:83" x14ac:dyDescent="0.3">
      <c r="BJ262" s="3"/>
      <c r="BP262"/>
      <c r="BY262" s="343"/>
      <c r="CE262"/>
    </row>
    <row r="263" spans="62:83" x14ac:dyDescent="0.3">
      <c r="BJ263" s="3"/>
      <c r="BP263"/>
      <c r="BY263" s="343"/>
      <c r="CE263"/>
    </row>
    <row r="264" spans="62:83" x14ac:dyDescent="0.3">
      <c r="BJ264" s="3"/>
      <c r="BP264"/>
      <c r="BY264" s="343"/>
      <c r="CE264"/>
    </row>
    <row r="265" spans="62:83" x14ac:dyDescent="0.3">
      <c r="BJ265" s="3"/>
      <c r="BP265"/>
      <c r="BY265" s="343"/>
      <c r="CE265"/>
    </row>
    <row r="266" spans="62:83" x14ac:dyDescent="0.3">
      <c r="BJ266" s="3"/>
      <c r="BP266"/>
      <c r="BY266" s="343"/>
      <c r="CE266"/>
    </row>
    <row r="267" spans="62:83" x14ac:dyDescent="0.3">
      <c r="BJ267" s="3"/>
      <c r="BP267"/>
      <c r="BY267" s="343"/>
      <c r="CE267"/>
    </row>
    <row r="268" spans="62:83" x14ac:dyDescent="0.3">
      <c r="BJ268" s="3"/>
      <c r="BP268"/>
      <c r="BY268" s="343"/>
      <c r="CE268"/>
    </row>
    <row r="269" spans="62:83" x14ac:dyDescent="0.3">
      <c r="BJ269" s="3"/>
      <c r="BP269"/>
      <c r="BY269" s="343"/>
      <c r="CE269"/>
    </row>
    <row r="270" spans="62:83" x14ac:dyDescent="0.3">
      <c r="BJ270" s="3"/>
      <c r="BP270"/>
      <c r="BY270" s="343"/>
      <c r="CE270"/>
    </row>
    <row r="271" spans="62:83" x14ac:dyDescent="0.3">
      <c r="BJ271" s="3"/>
      <c r="BP271"/>
      <c r="BY271" s="343"/>
      <c r="CE271"/>
    </row>
    <row r="272" spans="62:83" x14ac:dyDescent="0.3">
      <c r="BJ272" s="3"/>
      <c r="BP272"/>
      <c r="BY272" s="343"/>
      <c r="CE272"/>
    </row>
    <row r="273" spans="13:83" x14ac:dyDescent="0.3">
      <c r="BJ273" s="3"/>
      <c r="BP273"/>
      <c r="BY273" s="343"/>
      <c r="CE273"/>
    </row>
    <row r="274" spans="13:83" x14ac:dyDescent="0.3">
      <c r="BJ274" s="3"/>
      <c r="BP274"/>
      <c r="BY274" s="343"/>
      <c r="CE274"/>
    </row>
    <row r="275" spans="13:83" x14ac:dyDescent="0.3">
      <c r="BJ275" s="3"/>
      <c r="BP275"/>
      <c r="BY275" s="343"/>
      <c r="CE275"/>
    </row>
    <row r="276" spans="13:83" x14ac:dyDescent="0.3">
      <c r="BY276" s="343"/>
      <c r="CE276"/>
    </row>
    <row r="278" spans="13:83" ht="15" thickBot="1" x14ac:dyDescent="0.35"/>
    <row r="279" spans="13:83" ht="18" x14ac:dyDescent="0.3">
      <c r="N279" s="109" t="str">
        <f>N$19</f>
        <v>DAL</v>
      </c>
      <c r="O279" s="100">
        <f>O$19</f>
        <v>44599</v>
      </c>
      <c r="P279" s="101">
        <f t="shared" ref="P279:BN279" si="232">P$19</f>
        <v>44606</v>
      </c>
      <c r="Q279" s="101">
        <f t="shared" si="232"/>
        <v>44613</v>
      </c>
      <c r="R279" s="101">
        <f t="shared" si="232"/>
        <v>44620</v>
      </c>
      <c r="S279" s="101">
        <f t="shared" si="232"/>
        <v>44627</v>
      </c>
      <c r="T279" s="101">
        <f t="shared" si="232"/>
        <v>44634</v>
      </c>
      <c r="U279" s="101">
        <f t="shared" si="232"/>
        <v>44641</v>
      </c>
      <c r="V279" s="101">
        <f t="shared" si="232"/>
        <v>44648</v>
      </c>
      <c r="W279" s="101">
        <f t="shared" si="232"/>
        <v>44655</v>
      </c>
      <c r="X279" s="101">
        <f t="shared" si="232"/>
        <v>44662</v>
      </c>
      <c r="Y279" s="101">
        <f t="shared" si="232"/>
        <v>44669</v>
      </c>
      <c r="Z279" s="101">
        <f t="shared" si="232"/>
        <v>44676</v>
      </c>
      <c r="AA279" s="101">
        <f t="shared" si="232"/>
        <v>44683</v>
      </c>
      <c r="AB279" s="101">
        <f t="shared" si="232"/>
        <v>44690</v>
      </c>
      <c r="AC279" s="101">
        <f t="shared" si="232"/>
        <v>44697</v>
      </c>
      <c r="AD279" s="101">
        <f t="shared" si="232"/>
        <v>44704</v>
      </c>
      <c r="AE279" s="101">
        <f t="shared" si="232"/>
        <v>44711</v>
      </c>
      <c r="AF279" s="101">
        <f t="shared" si="232"/>
        <v>44718</v>
      </c>
      <c r="AG279" s="101">
        <f t="shared" si="232"/>
        <v>44725</v>
      </c>
      <c r="AH279" s="101">
        <f t="shared" si="232"/>
        <v>44732</v>
      </c>
      <c r="AI279" s="101">
        <f t="shared" si="232"/>
        <v>44739</v>
      </c>
      <c r="AJ279" s="101">
        <f t="shared" si="232"/>
        <v>44746</v>
      </c>
      <c r="AK279" s="101">
        <f t="shared" si="232"/>
        <v>44753</v>
      </c>
      <c r="AL279" s="101">
        <f t="shared" si="232"/>
        <v>44760</v>
      </c>
      <c r="AM279" s="101">
        <f t="shared" si="232"/>
        <v>44767</v>
      </c>
      <c r="AN279" s="101">
        <f t="shared" si="232"/>
        <v>44774</v>
      </c>
      <c r="AO279" s="101">
        <f t="shared" si="232"/>
        <v>44781</v>
      </c>
      <c r="AP279" s="101">
        <f t="shared" si="232"/>
        <v>44788</v>
      </c>
      <c r="AQ279" s="101">
        <f t="shared" si="232"/>
        <v>44795</v>
      </c>
      <c r="AR279" s="101">
        <f t="shared" si="232"/>
        <v>44802</v>
      </c>
      <c r="AS279" s="101">
        <f t="shared" si="232"/>
        <v>44809</v>
      </c>
      <c r="AT279" s="101">
        <f t="shared" si="232"/>
        <v>44816</v>
      </c>
      <c r="AU279" s="101">
        <f t="shared" si="232"/>
        <v>44823</v>
      </c>
      <c r="AV279" s="101">
        <f t="shared" si="232"/>
        <v>44830</v>
      </c>
      <c r="AW279" s="101">
        <f t="shared" si="232"/>
        <v>44837</v>
      </c>
      <c r="AX279" s="101">
        <f t="shared" si="232"/>
        <v>44844</v>
      </c>
      <c r="AY279" s="101">
        <f t="shared" si="232"/>
        <v>44851</v>
      </c>
      <c r="AZ279" s="101">
        <f t="shared" si="232"/>
        <v>44858</v>
      </c>
      <c r="BA279" s="101">
        <f t="shared" si="232"/>
        <v>44865</v>
      </c>
      <c r="BB279" s="101">
        <f t="shared" si="232"/>
        <v>44872</v>
      </c>
      <c r="BC279" s="101">
        <f t="shared" si="232"/>
        <v>44879</v>
      </c>
      <c r="BD279" s="101">
        <f t="shared" si="232"/>
        <v>44886</v>
      </c>
      <c r="BE279" s="101">
        <f t="shared" si="232"/>
        <v>44893</v>
      </c>
      <c r="BF279" s="101">
        <f t="shared" si="232"/>
        <v>44900</v>
      </c>
      <c r="BG279" s="101">
        <f t="shared" si="232"/>
        <v>44907</v>
      </c>
      <c r="BH279" s="101">
        <f t="shared" si="232"/>
        <v>44914</v>
      </c>
      <c r="BI279" s="101">
        <f t="shared" si="232"/>
        <v>44921</v>
      </c>
      <c r="BJ279" s="101">
        <f t="shared" si="232"/>
        <v>44928</v>
      </c>
      <c r="BK279" s="101">
        <f t="shared" si="232"/>
        <v>44935</v>
      </c>
      <c r="BL279" s="101">
        <f t="shared" si="232"/>
        <v>44942</v>
      </c>
      <c r="BM279" s="101">
        <f t="shared" si="232"/>
        <v>44949</v>
      </c>
      <c r="BN279" s="102">
        <f t="shared" si="232"/>
        <v>44956</v>
      </c>
    </row>
    <row r="280" spans="13:83" ht="18.600000000000001" thickBot="1" x14ac:dyDescent="0.35">
      <c r="N280" s="110" t="str">
        <f>N$20</f>
        <v>AL</v>
      </c>
      <c r="O280" s="106">
        <f>O$20</f>
        <v>44605</v>
      </c>
      <c r="P280" s="107">
        <f t="shared" ref="P280:BN280" si="233">P$20</f>
        <v>44612</v>
      </c>
      <c r="Q280" s="107">
        <f t="shared" si="233"/>
        <v>44619</v>
      </c>
      <c r="R280" s="107">
        <f t="shared" si="233"/>
        <v>44626</v>
      </c>
      <c r="S280" s="107">
        <f>S$20</f>
        <v>44633</v>
      </c>
      <c r="T280" s="107">
        <f t="shared" si="233"/>
        <v>44640</v>
      </c>
      <c r="U280" s="107">
        <f t="shared" si="233"/>
        <v>44647</v>
      </c>
      <c r="V280" s="107">
        <f t="shared" si="233"/>
        <v>44654</v>
      </c>
      <c r="W280" s="107">
        <f t="shared" si="233"/>
        <v>44661</v>
      </c>
      <c r="X280" s="107">
        <f t="shared" si="233"/>
        <v>44668</v>
      </c>
      <c r="Y280" s="107">
        <f t="shared" si="233"/>
        <v>44675</v>
      </c>
      <c r="Z280" s="107">
        <f t="shared" si="233"/>
        <v>44682</v>
      </c>
      <c r="AA280" s="107">
        <f t="shared" si="233"/>
        <v>44689</v>
      </c>
      <c r="AB280" s="107">
        <f t="shared" si="233"/>
        <v>44696</v>
      </c>
      <c r="AC280" s="107">
        <f t="shared" si="233"/>
        <v>44703</v>
      </c>
      <c r="AD280" s="107">
        <f t="shared" si="233"/>
        <v>44710</v>
      </c>
      <c r="AE280" s="107">
        <f t="shared" si="233"/>
        <v>44717</v>
      </c>
      <c r="AF280" s="107">
        <f t="shared" si="233"/>
        <v>44724</v>
      </c>
      <c r="AG280" s="107">
        <f t="shared" si="233"/>
        <v>44731</v>
      </c>
      <c r="AH280" s="107">
        <f t="shared" si="233"/>
        <v>44738</v>
      </c>
      <c r="AI280" s="107">
        <f t="shared" si="233"/>
        <v>44745</v>
      </c>
      <c r="AJ280" s="107">
        <f t="shared" si="233"/>
        <v>44752</v>
      </c>
      <c r="AK280" s="107">
        <f t="shared" si="233"/>
        <v>44759</v>
      </c>
      <c r="AL280" s="107">
        <f t="shared" si="233"/>
        <v>44766</v>
      </c>
      <c r="AM280" s="107">
        <f t="shared" si="233"/>
        <v>44773</v>
      </c>
      <c r="AN280" s="107">
        <f t="shared" si="233"/>
        <v>44780</v>
      </c>
      <c r="AO280" s="107">
        <f t="shared" si="233"/>
        <v>44787</v>
      </c>
      <c r="AP280" s="107">
        <f t="shared" si="233"/>
        <v>44794</v>
      </c>
      <c r="AQ280" s="107">
        <f t="shared" si="233"/>
        <v>44801</v>
      </c>
      <c r="AR280" s="107">
        <f t="shared" si="233"/>
        <v>44808</v>
      </c>
      <c r="AS280" s="107">
        <f t="shared" si="233"/>
        <v>44815</v>
      </c>
      <c r="AT280" s="107">
        <f t="shared" si="233"/>
        <v>44822</v>
      </c>
      <c r="AU280" s="107">
        <f t="shared" si="233"/>
        <v>44829</v>
      </c>
      <c r="AV280" s="107">
        <f t="shared" si="233"/>
        <v>44836</v>
      </c>
      <c r="AW280" s="107">
        <f t="shared" si="233"/>
        <v>44843</v>
      </c>
      <c r="AX280" s="107">
        <f t="shared" si="233"/>
        <v>44850</v>
      </c>
      <c r="AY280" s="107">
        <f t="shared" si="233"/>
        <v>44857</v>
      </c>
      <c r="AZ280" s="107">
        <f t="shared" si="233"/>
        <v>44864</v>
      </c>
      <c r="BA280" s="107">
        <f t="shared" si="233"/>
        <v>44871</v>
      </c>
      <c r="BB280" s="107">
        <f t="shared" si="233"/>
        <v>44878</v>
      </c>
      <c r="BC280" s="107">
        <f t="shared" si="233"/>
        <v>44885</v>
      </c>
      <c r="BD280" s="107">
        <f t="shared" si="233"/>
        <v>44892</v>
      </c>
      <c r="BE280" s="107">
        <f t="shared" si="233"/>
        <v>44899</v>
      </c>
      <c r="BF280" s="107">
        <f t="shared" si="233"/>
        <v>44906</v>
      </c>
      <c r="BG280" s="107">
        <f t="shared" si="233"/>
        <v>44913</v>
      </c>
      <c r="BH280" s="107">
        <f t="shared" si="233"/>
        <v>44920</v>
      </c>
      <c r="BI280" s="107">
        <f t="shared" si="233"/>
        <v>44927</v>
      </c>
      <c r="BJ280" s="107">
        <f t="shared" si="233"/>
        <v>44934</v>
      </c>
      <c r="BK280" s="107">
        <f t="shared" si="233"/>
        <v>44941</v>
      </c>
      <c r="BL280" s="107">
        <f t="shared" si="233"/>
        <v>44948</v>
      </c>
      <c r="BM280" s="107">
        <f t="shared" si="233"/>
        <v>44955</v>
      </c>
      <c r="BN280" s="108">
        <f t="shared" si="233"/>
        <v>44962</v>
      </c>
    </row>
    <row r="281" spans="13:83" ht="18.600000000000001" thickBot="1" x14ac:dyDescent="0.4">
      <c r="M281" s="85" t="s">
        <v>393</v>
      </c>
      <c r="N281" s="105">
        <f>SUMPRODUCT(N282:N290,F110:F118)</f>
        <v>0</v>
      </c>
      <c r="O281" s="111" t="str">
        <f>O$21</f>
        <v>S7</v>
      </c>
      <c r="P281" s="112" t="str">
        <f>P$21</f>
        <v>S8</v>
      </c>
      <c r="Q281" s="112" t="str">
        <f t="shared" ref="Q281:BN281" si="234">Q$21</f>
        <v>S9</v>
      </c>
      <c r="R281" s="112" t="str">
        <f t="shared" si="234"/>
        <v>S10</v>
      </c>
      <c r="S281" s="112" t="str">
        <f t="shared" si="234"/>
        <v>S11</v>
      </c>
      <c r="T281" s="112" t="str">
        <f t="shared" si="234"/>
        <v>S12</v>
      </c>
      <c r="U281" s="112" t="str">
        <f t="shared" si="234"/>
        <v>S13</v>
      </c>
      <c r="V281" s="112" t="str">
        <f t="shared" si="234"/>
        <v>S14</v>
      </c>
      <c r="W281" s="112" t="str">
        <f t="shared" si="234"/>
        <v>S15</v>
      </c>
      <c r="X281" s="112" t="str">
        <f t="shared" si="234"/>
        <v>S16</v>
      </c>
      <c r="Y281" s="112" t="str">
        <f t="shared" si="234"/>
        <v>S17</v>
      </c>
      <c r="Z281" s="112" t="str">
        <f t="shared" si="234"/>
        <v>S18</v>
      </c>
      <c r="AA281" s="112" t="str">
        <f t="shared" si="234"/>
        <v>S19</v>
      </c>
      <c r="AB281" s="112" t="str">
        <f t="shared" si="234"/>
        <v>S20</v>
      </c>
      <c r="AC281" s="112" t="str">
        <f t="shared" si="234"/>
        <v>S21</v>
      </c>
      <c r="AD281" s="112" t="str">
        <f t="shared" si="234"/>
        <v>S22</v>
      </c>
      <c r="AE281" s="112" t="str">
        <f t="shared" si="234"/>
        <v>S23</v>
      </c>
      <c r="AF281" s="112" t="str">
        <f t="shared" si="234"/>
        <v>S24</v>
      </c>
      <c r="AG281" s="112" t="str">
        <f t="shared" si="234"/>
        <v>S25</v>
      </c>
      <c r="AH281" s="112" t="str">
        <f t="shared" si="234"/>
        <v>S26</v>
      </c>
      <c r="AI281" s="112" t="str">
        <f t="shared" si="234"/>
        <v>S27</v>
      </c>
      <c r="AJ281" s="112" t="str">
        <f t="shared" si="234"/>
        <v>S28</v>
      </c>
      <c r="AK281" s="112" t="str">
        <f t="shared" si="234"/>
        <v>S29</v>
      </c>
      <c r="AL281" s="112" t="str">
        <f t="shared" si="234"/>
        <v>S30</v>
      </c>
      <c r="AM281" s="112" t="str">
        <f t="shared" si="234"/>
        <v>S31</v>
      </c>
      <c r="AN281" s="112" t="str">
        <f t="shared" si="234"/>
        <v>S32</v>
      </c>
      <c r="AO281" s="112" t="str">
        <f t="shared" si="234"/>
        <v>S33</v>
      </c>
      <c r="AP281" s="112" t="str">
        <f t="shared" si="234"/>
        <v>S34</v>
      </c>
      <c r="AQ281" s="112" t="str">
        <f t="shared" si="234"/>
        <v>S35</v>
      </c>
      <c r="AR281" s="112" t="str">
        <f t="shared" si="234"/>
        <v>S36</v>
      </c>
      <c r="AS281" s="112" t="str">
        <f t="shared" si="234"/>
        <v>S37</v>
      </c>
      <c r="AT281" s="112" t="str">
        <f t="shared" si="234"/>
        <v>S38</v>
      </c>
      <c r="AU281" s="112" t="str">
        <f t="shared" si="234"/>
        <v>S39</v>
      </c>
      <c r="AV281" s="112" t="str">
        <f t="shared" si="234"/>
        <v>S40</v>
      </c>
      <c r="AW281" s="112" t="str">
        <f t="shared" si="234"/>
        <v>S41</v>
      </c>
      <c r="AX281" s="112" t="str">
        <f t="shared" si="234"/>
        <v>S42</v>
      </c>
      <c r="AY281" s="112" t="str">
        <f t="shared" si="234"/>
        <v>S43</v>
      </c>
      <c r="AZ281" s="112" t="str">
        <f t="shared" si="234"/>
        <v>S44</v>
      </c>
      <c r="BA281" s="112" t="str">
        <f t="shared" si="234"/>
        <v>S45</v>
      </c>
      <c r="BB281" s="112" t="str">
        <f t="shared" si="234"/>
        <v>S46</v>
      </c>
      <c r="BC281" s="112" t="str">
        <f t="shared" si="234"/>
        <v>S47</v>
      </c>
      <c r="BD281" s="112" t="str">
        <f t="shared" si="234"/>
        <v>S48</v>
      </c>
      <c r="BE281" s="112" t="str">
        <f t="shared" si="234"/>
        <v>S49</v>
      </c>
      <c r="BF281" s="112" t="str">
        <f t="shared" si="234"/>
        <v>S50</v>
      </c>
      <c r="BG281" s="112" t="str">
        <f t="shared" si="234"/>
        <v>S51</v>
      </c>
      <c r="BH281" s="112" t="str">
        <f t="shared" si="234"/>
        <v>S52</v>
      </c>
      <c r="BI281" s="112" t="str">
        <f t="shared" si="234"/>
        <v>S53</v>
      </c>
      <c r="BJ281" s="112" t="str">
        <f t="shared" si="234"/>
        <v>S1</v>
      </c>
      <c r="BK281" s="112" t="str">
        <f t="shared" si="234"/>
        <v>S2</v>
      </c>
      <c r="BL281" s="112" t="str">
        <f t="shared" si="234"/>
        <v>S3</v>
      </c>
      <c r="BM281" s="112" t="str">
        <f t="shared" si="234"/>
        <v>S4</v>
      </c>
      <c r="BN281" s="113" t="str">
        <f t="shared" si="234"/>
        <v>S5</v>
      </c>
    </row>
    <row r="282" spans="13:83" x14ac:dyDescent="0.3">
      <c r="M282" s="44" t="s">
        <v>394</v>
      </c>
      <c r="N282" s="77">
        <f t="shared" ref="N282:N290" si="235">MAX(O282:BN282)</f>
        <v>1</v>
      </c>
      <c r="O282" s="41">
        <v>0</v>
      </c>
      <c r="P282" s="1">
        <f t="shared" ref="P282:BN286" si="236">O212+(P212-O212)*0.1</f>
        <v>0.52500000000000002</v>
      </c>
      <c r="Q282" s="1">
        <f t="shared" si="236"/>
        <v>0.77500000000000002</v>
      </c>
      <c r="R282" s="1">
        <f t="shared" si="236"/>
        <v>1</v>
      </c>
      <c r="S282" s="1">
        <f t="shared" si="236"/>
        <v>1</v>
      </c>
      <c r="T282" s="1">
        <f t="shared" si="236"/>
        <v>1</v>
      </c>
      <c r="U282" s="1">
        <f t="shared" si="236"/>
        <v>1</v>
      </c>
      <c r="V282" s="1">
        <f t="shared" si="236"/>
        <v>1</v>
      </c>
      <c r="W282" s="1">
        <f t="shared" si="236"/>
        <v>1</v>
      </c>
      <c r="X282" s="1">
        <f t="shared" si="236"/>
        <v>1</v>
      </c>
      <c r="Y282" s="1">
        <f t="shared" si="236"/>
        <v>1</v>
      </c>
      <c r="Z282" s="1">
        <f t="shared" si="236"/>
        <v>1</v>
      </c>
      <c r="AA282" s="1">
        <f t="shared" si="236"/>
        <v>1</v>
      </c>
      <c r="AB282" s="1">
        <f t="shared" si="236"/>
        <v>1</v>
      </c>
      <c r="AC282" s="1">
        <f t="shared" si="236"/>
        <v>1</v>
      </c>
      <c r="AD282" s="1">
        <f t="shared" si="236"/>
        <v>1</v>
      </c>
      <c r="AE282" s="1">
        <f t="shared" si="236"/>
        <v>1</v>
      </c>
      <c r="AF282" s="1">
        <f t="shared" si="236"/>
        <v>1</v>
      </c>
      <c r="AG282" s="1">
        <f t="shared" si="236"/>
        <v>1</v>
      </c>
      <c r="AH282" s="1">
        <f t="shared" si="236"/>
        <v>1</v>
      </c>
      <c r="AI282" s="1">
        <f t="shared" si="236"/>
        <v>1</v>
      </c>
      <c r="AJ282" s="1">
        <f t="shared" si="236"/>
        <v>1</v>
      </c>
      <c r="AK282" s="1">
        <f t="shared" si="236"/>
        <v>1</v>
      </c>
      <c r="AL282" s="1">
        <f t="shared" si="236"/>
        <v>1</v>
      </c>
      <c r="AM282" s="1">
        <f t="shared" si="236"/>
        <v>1</v>
      </c>
      <c r="AN282" s="1">
        <f t="shared" si="236"/>
        <v>1</v>
      </c>
      <c r="AO282" s="1">
        <f t="shared" si="236"/>
        <v>1</v>
      </c>
      <c r="AP282" s="1">
        <f t="shared" si="236"/>
        <v>1</v>
      </c>
      <c r="AQ282" s="1">
        <f t="shared" si="236"/>
        <v>1</v>
      </c>
      <c r="AR282" s="1">
        <f t="shared" si="236"/>
        <v>1</v>
      </c>
      <c r="AS282" s="1">
        <f t="shared" si="236"/>
        <v>1</v>
      </c>
      <c r="AT282" s="1">
        <f t="shared" si="236"/>
        <v>1</v>
      </c>
      <c r="AU282" s="1">
        <f t="shared" si="236"/>
        <v>1</v>
      </c>
      <c r="AV282" s="1">
        <f t="shared" si="236"/>
        <v>1</v>
      </c>
      <c r="AW282" s="1">
        <f t="shared" si="236"/>
        <v>1</v>
      </c>
      <c r="AX282" s="1">
        <f t="shared" si="236"/>
        <v>1</v>
      </c>
      <c r="AY282" s="1">
        <f t="shared" si="236"/>
        <v>1</v>
      </c>
      <c r="AZ282" s="1">
        <f t="shared" si="236"/>
        <v>1</v>
      </c>
      <c r="BA282" s="1">
        <f t="shared" si="236"/>
        <v>1</v>
      </c>
      <c r="BB282" s="1">
        <f t="shared" si="236"/>
        <v>1</v>
      </c>
      <c r="BC282" s="1">
        <f t="shared" si="236"/>
        <v>1</v>
      </c>
      <c r="BD282" s="1">
        <f t="shared" si="236"/>
        <v>1</v>
      </c>
      <c r="BE282" s="1">
        <f t="shared" si="236"/>
        <v>1</v>
      </c>
      <c r="BF282" s="1">
        <f t="shared" si="236"/>
        <v>1</v>
      </c>
      <c r="BG282" s="1">
        <f t="shared" si="236"/>
        <v>1</v>
      </c>
      <c r="BH282" s="1">
        <f t="shared" si="236"/>
        <v>1</v>
      </c>
      <c r="BI282" s="1">
        <f t="shared" si="236"/>
        <v>1</v>
      </c>
      <c r="BJ282" s="1">
        <f t="shared" si="236"/>
        <v>1</v>
      </c>
      <c r="BK282" s="1">
        <f t="shared" si="236"/>
        <v>1</v>
      </c>
      <c r="BL282" s="1">
        <f t="shared" si="236"/>
        <v>1</v>
      </c>
      <c r="BM282" s="1">
        <f t="shared" si="236"/>
        <v>1</v>
      </c>
      <c r="BN282" s="1">
        <f t="shared" si="236"/>
        <v>1</v>
      </c>
    </row>
    <row r="283" spans="13:83" x14ac:dyDescent="0.3">
      <c r="M283" s="18" t="s">
        <v>93</v>
      </c>
      <c r="N283" s="78">
        <f t="shared" si="235"/>
        <v>1</v>
      </c>
      <c r="O283" s="41">
        <v>0</v>
      </c>
      <c r="P283" s="1">
        <f t="shared" si="236"/>
        <v>0</v>
      </c>
      <c r="Q283" s="1">
        <f t="shared" si="236"/>
        <v>0</v>
      </c>
      <c r="R283" s="1">
        <f t="shared" si="236"/>
        <v>0</v>
      </c>
      <c r="S283" s="1">
        <f t="shared" si="236"/>
        <v>0.1</v>
      </c>
      <c r="T283" s="1">
        <f t="shared" si="236"/>
        <v>1</v>
      </c>
      <c r="U283" s="1">
        <f t="shared" si="236"/>
        <v>1</v>
      </c>
      <c r="V283" s="1">
        <f t="shared" si="236"/>
        <v>1</v>
      </c>
      <c r="W283" s="1">
        <f t="shared" si="236"/>
        <v>1</v>
      </c>
      <c r="X283" s="1">
        <f t="shared" si="236"/>
        <v>1</v>
      </c>
      <c r="Y283" s="1">
        <f t="shared" si="236"/>
        <v>1</v>
      </c>
      <c r="Z283" s="1">
        <f t="shared" si="236"/>
        <v>1</v>
      </c>
      <c r="AA283" s="1">
        <f t="shared" si="236"/>
        <v>1</v>
      </c>
      <c r="AB283" s="1">
        <f t="shared" si="236"/>
        <v>1</v>
      </c>
      <c r="AC283" s="1">
        <f t="shared" si="236"/>
        <v>1</v>
      </c>
      <c r="AD283" s="1">
        <f t="shared" si="236"/>
        <v>1</v>
      </c>
      <c r="AE283" s="1">
        <f t="shared" si="236"/>
        <v>1</v>
      </c>
      <c r="AF283" s="1">
        <f t="shared" si="236"/>
        <v>1</v>
      </c>
      <c r="AG283" s="1">
        <f t="shared" si="236"/>
        <v>1</v>
      </c>
      <c r="AH283" s="1">
        <f t="shared" si="236"/>
        <v>1</v>
      </c>
      <c r="AI283" s="1">
        <f t="shared" si="236"/>
        <v>1</v>
      </c>
      <c r="AJ283" s="1">
        <f t="shared" si="236"/>
        <v>1</v>
      </c>
      <c r="AK283" s="1">
        <f t="shared" si="236"/>
        <v>1</v>
      </c>
      <c r="AL283" s="1">
        <f t="shared" si="236"/>
        <v>1</v>
      </c>
      <c r="AM283" s="1">
        <f t="shared" si="236"/>
        <v>1</v>
      </c>
      <c r="AN283" s="1">
        <f t="shared" si="236"/>
        <v>1</v>
      </c>
      <c r="AO283" s="1">
        <f t="shared" si="236"/>
        <v>1</v>
      </c>
      <c r="AP283" s="1">
        <f t="shared" si="236"/>
        <v>1</v>
      </c>
      <c r="AQ283" s="1">
        <f t="shared" si="236"/>
        <v>1</v>
      </c>
      <c r="AR283" s="1">
        <f t="shared" si="236"/>
        <v>1</v>
      </c>
      <c r="AS283" s="1">
        <f t="shared" si="236"/>
        <v>1</v>
      </c>
      <c r="AT283" s="1">
        <f t="shared" si="236"/>
        <v>1</v>
      </c>
      <c r="AU283" s="1">
        <f t="shared" si="236"/>
        <v>1</v>
      </c>
      <c r="AV283" s="1">
        <f t="shared" si="236"/>
        <v>1</v>
      </c>
      <c r="AW283" s="1">
        <f t="shared" si="236"/>
        <v>1</v>
      </c>
      <c r="AX283" s="1">
        <f t="shared" si="236"/>
        <v>1</v>
      </c>
      <c r="AY283" s="1">
        <f t="shared" si="236"/>
        <v>1</v>
      </c>
      <c r="AZ283" s="1">
        <f t="shared" si="236"/>
        <v>1</v>
      </c>
      <c r="BA283" s="1">
        <f t="shared" si="236"/>
        <v>1</v>
      </c>
      <c r="BB283" s="1">
        <f t="shared" si="236"/>
        <v>1</v>
      </c>
      <c r="BC283" s="1">
        <f t="shared" si="236"/>
        <v>1</v>
      </c>
      <c r="BD283" s="1">
        <f t="shared" si="236"/>
        <v>1</v>
      </c>
      <c r="BE283" s="1">
        <f t="shared" si="236"/>
        <v>1</v>
      </c>
      <c r="BF283" s="1">
        <f t="shared" si="236"/>
        <v>1</v>
      </c>
      <c r="BG283" s="1">
        <f t="shared" si="236"/>
        <v>1</v>
      </c>
      <c r="BH283" s="1">
        <f t="shared" si="236"/>
        <v>1</v>
      </c>
      <c r="BI283" s="1">
        <f t="shared" si="236"/>
        <v>1</v>
      </c>
      <c r="BJ283" s="1">
        <f t="shared" si="236"/>
        <v>1</v>
      </c>
      <c r="BK283" s="1">
        <f t="shared" si="236"/>
        <v>1</v>
      </c>
      <c r="BL283" s="1">
        <f t="shared" si="236"/>
        <v>1</v>
      </c>
      <c r="BM283" s="1">
        <f t="shared" si="236"/>
        <v>1</v>
      </c>
      <c r="BN283" s="1">
        <f t="shared" si="236"/>
        <v>1</v>
      </c>
    </row>
    <row r="284" spans="13:83" x14ac:dyDescent="0.3">
      <c r="M284" s="18" t="s">
        <v>395</v>
      </c>
      <c r="N284" s="78">
        <f t="shared" si="235"/>
        <v>1</v>
      </c>
      <c r="O284" s="41">
        <v>0</v>
      </c>
      <c r="P284" s="1">
        <f t="shared" si="236"/>
        <v>0</v>
      </c>
      <c r="Q284" s="1">
        <f t="shared" si="236"/>
        <v>0.05</v>
      </c>
      <c r="R284" s="1">
        <f t="shared" si="236"/>
        <v>0.52500000000000002</v>
      </c>
      <c r="S284" s="1">
        <f t="shared" si="236"/>
        <v>0.76500000000000001</v>
      </c>
      <c r="T284" s="1">
        <f t="shared" si="236"/>
        <v>0.91</v>
      </c>
      <c r="U284" s="1">
        <f t="shared" si="236"/>
        <v>1</v>
      </c>
      <c r="V284" s="1">
        <f t="shared" si="236"/>
        <v>1</v>
      </c>
      <c r="W284" s="1">
        <f t="shared" si="236"/>
        <v>1</v>
      </c>
      <c r="X284" s="1">
        <f t="shared" si="236"/>
        <v>1</v>
      </c>
      <c r="Y284" s="1">
        <f t="shared" si="236"/>
        <v>1</v>
      </c>
      <c r="Z284" s="1">
        <f t="shared" si="236"/>
        <v>1</v>
      </c>
      <c r="AA284" s="1">
        <f t="shared" si="236"/>
        <v>1</v>
      </c>
      <c r="AB284" s="1">
        <f t="shared" si="236"/>
        <v>1</v>
      </c>
      <c r="AC284" s="1">
        <f t="shared" si="236"/>
        <v>1</v>
      </c>
      <c r="AD284" s="1">
        <f t="shared" si="236"/>
        <v>1</v>
      </c>
      <c r="AE284" s="1">
        <f t="shared" si="236"/>
        <v>1</v>
      </c>
      <c r="AF284" s="1">
        <f t="shared" si="236"/>
        <v>1</v>
      </c>
      <c r="AG284" s="1">
        <f t="shared" si="236"/>
        <v>1</v>
      </c>
      <c r="AH284" s="1">
        <f t="shared" si="236"/>
        <v>1</v>
      </c>
      <c r="AI284" s="1">
        <f t="shared" si="236"/>
        <v>1</v>
      </c>
      <c r="AJ284" s="1">
        <f t="shared" si="236"/>
        <v>1</v>
      </c>
      <c r="AK284" s="1">
        <f t="shared" si="236"/>
        <v>1</v>
      </c>
      <c r="AL284" s="1">
        <f t="shared" si="236"/>
        <v>1</v>
      </c>
      <c r="AM284" s="1">
        <f t="shared" si="236"/>
        <v>1</v>
      </c>
      <c r="AN284" s="1">
        <f t="shared" si="236"/>
        <v>1</v>
      </c>
      <c r="AO284" s="1">
        <f t="shared" si="236"/>
        <v>1</v>
      </c>
      <c r="AP284" s="1">
        <f t="shared" si="236"/>
        <v>1</v>
      </c>
      <c r="AQ284" s="1">
        <f t="shared" si="236"/>
        <v>1</v>
      </c>
      <c r="AR284" s="1">
        <f t="shared" si="236"/>
        <v>1</v>
      </c>
      <c r="AS284" s="1">
        <f t="shared" si="236"/>
        <v>1</v>
      </c>
      <c r="AT284" s="1">
        <f t="shared" si="236"/>
        <v>1</v>
      </c>
      <c r="AU284" s="1">
        <f t="shared" si="236"/>
        <v>1</v>
      </c>
      <c r="AV284" s="1">
        <f t="shared" si="236"/>
        <v>1</v>
      </c>
      <c r="AW284" s="1">
        <f t="shared" si="236"/>
        <v>1</v>
      </c>
      <c r="AX284" s="1">
        <f t="shared" si="236"/>
        <v>1</v>
      </c>
      <c r="AY284" s="1">
        <f t="shared" si="236"/>
        <v>1</v>
      </c>
      <c r="AZ284" s="1">
        <f t="shared" si="236"/>
        <v>1</v>
      </c>
      <c r="BA284" s="1">
        <f t="shared" si="236"/>
        <v>1</v>
      </c>
      <c r="BB284" s="1">
        <f t="shared" si="236"/>
        <v>1</v>
      </c>
      <c r="BC284" s="1">
        <f t="shared" si="236"/>
        <v>1</v>
      </c>
      <c r="BD284" s="1">
        <f t="shared" si="236"/>
        <v>1</v>
      </c>
      <c r="BE284" s="1">
        <f t="shared" si="236"/>
        <v>1</v>
      </c>
      <c r="BF284" s="1">
        <f t="shared" si="236"/>
        <v>1</v>
      </c>
      <c r="BG284" s="1">
        <f t="shared" si="236"/>
        <v>1</v>
      </c>
      <c r="BH284" s="1">
        <f t="shared" si="236"/>
        <v>1</v>
      </c>
      <c r="BI284" s="1">
        <f t="shared" si="236"/>
        <v>1</v>
      </c>
      <c r="BJ284" s="1">
        <f t="shared" si="236"/>
        <v>1</v>
      </c>
      <c r="BK284" s="1">
        <f t="shared" si="236"/>
        <v>1</v>
      </c>
      <c r="BL284" s="1">
        <f t="shared" si="236"/>
        <v>1</v>
      </c>
      <c r="BM284" s="1">
        <f t="shared" si="236"/>
        <v>1</v>
      </c>
      <c r="BN284" s="1">
        <f t="shared" si="236"/>
        <v>1</v>
      </c>
    </row>
    <row r="285" spans="13:83" x14ac:dyDescent="0.3">
      <c r="M285" s="18" t="s">
        <v>396</v>
      </c>
      <c r="N285" s="78">
        <f t="shared" si="235"/>
        <v>0.95</v>
      </c>
      <c r="O285" s="41">
        <v>0</v>
      </c>
      <c r="P285" s="1">
        <f t="shared" si="236"/>
        <v>0.2</v>
      </c>
      <c r="Q285" s="1">
        <f t="shared" si="236"/>
        <v>0.2</v>
      </c>
      <c r="R285" s="1">
        <f t="shared" si="236"/>
        <v>0.26</v>
      </c>
      <c r="S285" s="1">
        <f t="shared" si="236"/>
        <v>0.81</v>
      </c>
      <c r="T285" s="1">
        <f t="shared" si="236"/>
        <v>0.90400000000000003</v>
      </c>
      <c r="U285" s="1">
        <f t="shared" si="236"/>
        <v>0.94099999999999995</v>
      </c>
      <c r="V285" s="1">
        <f t="shared" si="236"/>
        <v>0.95</v>
      </c>
      <c r="W285" s="1">
        <f t="shared" si="236"/>
        <v>0.95</v>
      </c>
      <c r="X285" s="1">
        <f t="shared" si="236"/>
        <v>0.95</v>
      </c>
      <c r="Y285" s="1">
        <f t="shared" si="236"/>
        <v>0.95</v>
      </c>
      <c r="Z285" s="1">
        <f t="shared" si="236"/>
        <v>0.95</v>
      </c>
      <c r="AA285" s="1">
        <f t="shared" si="236"/>
        <v>0.95</v>
      </c>
      <c r="AB285" s="1">
        <f t="shared" si="236"/>
        <v>0.95</v>
      </c>
      <c r="AC285" s="1">
        <f t="shared" si="236"/>
        <v>0.95</v>
      </c>
      <c r="AD285" s="1">
        <f t="shared" si="236"/>
        <v>0.95</v>
      </c>
      <c r="AE285" s="1">
        <f t="shared" si="236"/>
        <v>0.95</v>
      </c>
      <c r="AF285" s="1">
        <f t="shared" si="236"/>
        <v>0.95</v>
      </c>
      <c r="AG285" s="1">
        <f t="shared" si="236"/>
        <v>0.95</v>
      </c>
      <c r="AH285" s="1">
        <f t="shared" si="236"/>
        <v>0.95</v>
      </c>
      <c r="AI285" s="1">
        <f t="shared" si="236"/>
        <v>0.95</v>
      </c>
      <c r="AJ285" s="1">
        <f t="shared" si="236"/>
        <v>0.95</v>
      </c>
      <c r="AK285" s="1">
        <f t="shared" si="236"/>
        <v>0.95</v>
      </c>
      <c r="AL285" s="1">
        <f t="shared" si="236"/>
        <v>0.95</v>
      </c>
      <c r="AM285" s="1">
        <f t="shared" si="236"/>
        <v>0.95</v>
      </c>
      <c r="AN285" s="1">
        <f t="shared" si="236"/>
        <v>0.95</v>
      </c>
      <c r="AO285" s="1">
        <f t="shared" si="236"/>
        <v>0.95</v>
      </c>
      <c r="AP285" s="1">
        <f t="shared" si="236"/>
        <v>0.95</v>
      </c>
      <c r="AQ285" s="1">
        <f t="shared" si="236"/>
        <v>0.95</v>
      </c>
      <c r="AR285" s="1">
        <f t="shared" si="236"/>
        <v>0.95</v>
      </c>
      <c r="AS285" s="1">
        <f t="shared" si="236"/>
        <v>0.95</v>
      </c>
      <c r="AT285" s="1">
        <f t="shared" si="236"/>
        <v>0.95</v>
      </c>
      <c r="AU285" s="1">
        <f t="shared" si="236"/>
        <v>0.95</v>
      </c>
      <c r="AV285" s="1">
        <f t="shared" si="236"/>
        <v>0.95</v>
      </c>
      <c r="AW285" s="1">
        <f t="shared" si="236"/>
        <v>0.95</v>
      </c>
      <c r="AX285" s="1">
        <f t="shared" si="236"/>
        <v>0.95</v>
      </c>
      <c r="AY285" s="1">
        <f t="shared" si="236"/>
        <v>0.95</v>
      </c>
      <c r="AZ285" s="1">
        <f t="shared" si="236"/>
        <v>0.95</v>
      </c>
      <c r="BA285" s="1">
        <f t="shared" si="236"/>
        <v>0.95</v>
      </c>
      <c r="BB285" s="1">
        <f t="shared" si="236"/>
        <v>0.95</v>
      </c>
      <c r="BC285" s="1">
        <f t="shared" si="236"/>
        <v>0.95</v>
      </c>
      <c r="BD285" s="1">
        <f t="shared" si="236"/>
        <v>0.95</v>
      </c>
      <c r="BE285" s="1">
        <f t="shared" si="236"/>
        <v>0.95</v>
      </c>
      <c r="BF285" s="1">
        <f t="shared" si="236"/>
        <v>0.95</v>
      </c>
      <c r="BG285" s="1">
        <f t="shared" si="236"/>
        <v>0.95</v>
      </c>
      <c r="BH285" s="1">
        <f t="shared" si="236"/>
        <v>0.95</v>
      </c>
      <c r="BI285" s="1">
        <f t="shared" si="236"/>
        <v>0.95</v>
      </c>
      <c r="BJ285" s="1">
        <f t="shared" si="236"/>
        <v>0.95</v>
      </c>
      <c r="BK285" s="1">
        <f t="shared" si="236"/>
        <v>0.95</v>
      </c>
      <c r="BL285" s="1">
        <f t="shared" si="236"/>
        <v>0.95</v>
      </c>
      <c r="BM285" s="1">
        <f t="shared" si="236"/>
        <v>0.95</v>
      </c>
      <c r="BN285" s="1">
        <f t="shared" si="236"/>
        <v>0.95</v>
      </c>
    </row>
    <row r="286" spans="13:83" x14ac:dyDescent="0.3">
      <c r="M286" s="18">
        <v>0</v>
      </c>
      <c r="N286" s="78">
        <f t="shared" si="235"/>
        <v>0.95</v>
      </c>
      <c r="O286" s="41">
        <v>0</v>
      </c>
      <c r="P286" s="1">
        <f t="shared" si="236"/>
        <v>0</v>
      </c>
      <c r="Q286" s="1">
        <f t="shared" si="236"/>
        <v>0</v>
      </c>
      <c r="R286" s="1">
        <f t="shared" si="236"/>
        <v>0</v>
      </c>
      <c r="S286" s="1">
        <f t="shared" si="236"/>
        <v>0</v>
      </c>
      <c r="T286" s="1">
        <f t="shared" si="236"/>
        <v>6.9999999999999993E-2</v>
      </c>
      <c r="U286" s="1">
        <f t="shared" si="236"/>
        <v>0.72499999999999998</v>
      </c>
      <c r="V286" s="1">
        <f t="shared" si="236"/>
        <v>0.95</v>
      </c>
      <c r="W286" s="1">
        <f t="shared" si="236"/>
        <v>0.95</v>
      </c>
      <c r="X286" s="1">
        <f t="shared" si="236"/>
        <v>0.95</v>
      </c>
      <c r="Y286" s="1">
        <f t="shared" si="236"/>
        <v>0.95</v>
      </c>
      <c r="Z286" s="1">
        <f t="shared" si="236"/>
        <v>0.95</v>
      </c>
      <c r="AA286" s="1">
        <f t="shared" si="236"/>
        <v>0.95</v>
      </c>
      <c r="AB286" s="1">
        <f t="shared" si="236"/>
        <v>0.95</v>
      </c>
      <c r="AC286" s="1">
        <f t="shared" si="236"/>
        <v>0.95</v>
      </c>
      <c r="AD286" s="1">
        <f t="shared" si="236"/>
        <v>0.95</v>
      </c>
      <c r="AE286" s="1">
        <f t="shared" si="236"/>
        <v>0.95</v>
      </c>
      <c r="AF286" s="1">
        <f t="shared" si="236"/>
        <v>0.95</v>
      </c>
      <c r="AG286" s="1">
        <f t="shared" si="236"/>
        <v>0.95</v>
      </c>
      <c r="AH286" s="1">
        <f t="shared" si="236"/>
        <v>0.95</v>
      </c>
      <c r="AI286" s="1">
        <f t="shared" si="236"/>
        <v>0.95</v>
      </c>
      <c r="AJ286" s="1">
        <f t="shared" si="236"/>
        <v>0.95</v>
      </c>
      <c r="AK286" s="1">
        <f t="shared" si="236"/>
        <v>0.95</v>
      </c>
      <c r="AL286" s="1">
        <f t="shared" si="236"/>
        <v>0.95</v>
      </c>
      <c r="AM286" s="1">
        <f t="shared" si="236"/>
        <v>0.95</v>
      </c>
      <c r="AN286" s="1">
        <f t="shared" si="236"/>
        <v>0.95</v>
      </c>
      <c r="AO286" s="1">
        <f t="shared" si="236"/>
        <v>0.95</v>
      </c>
      <c r="AP286" s="1">
        <f t="shared" si="236"/>
        <v>0.95</v>
      </c>
      <c r="AQ286" s="1">
        <f t="shared" si="236"/>
        <v>0.95</v>
      </c>
      <c r="AR286" s="1">
        <f t="shared" si="236"/>
        <v>0.95</v>
      </c>
      <c r="AS286" s="1">
        <f t="shared" si="236"/>
        <v>0.95</v>
      </c>
      <c r="AT286" s="1">
        <f t="shared" si="236"/>
        <v>0.95</v>
      </c>
      <c r="AU286" s="1">
        <f t="shared" si="236"/>
        <v>0.95</v>
      </c>
      <c r="AV286" s="1">
        <f t="shared" si="236"/>
        <v>0.95</v>
      </c>
      <c r="AW286" s="1">
        <f t="shared" si="236"/>
        <v>0.95</v>
      </c>
      <c r="AX286" s="1">
        <f t="shared" si="236"/>
        <v>0.95</v>
      </c>
      <c r="AY286" s="1">
        <f t="shared" si="236"/>
        <v>0.95</v>
      </c>
      <c r="AZ286" s="1">
        <f t="shared" si="236"/>
        <v>0.95</v>
      </c>
      <c r="BA286" s="1">
        <f t="shared" si="236"/>
        <v>0.95</v>
      </c>
      <c r="BB286" s="1">
        <f t="shared" si="236"/>
        <v>0.95</v>
      </c>
      <c r="BC286" s="1">
        <f t="shared" si="236"/>
        <v>0.95</v>
      </c>
      <c r="BD286" s="1">
        <f t="shared" si="236"/>
        <v>0.95</v>
      </c>
      <c r="BE286" s="1">
        <f t="shared" si="236"/>
        <v>0.95</v>
      </c>
      <c r="BF286" s="1">
        <f t="shared" si="236"/>
        <v>0.95</v>
      </c>
      <c r="BG286" s="1">
        <f t="shared" si="236"/>
        <v>0.95</v>
      </c>
      <c r="BH286" s="1">
        <f t="shared" si="236"/>
        <v>0.95</v>
      </c>
      <c r="BI286" s="1">
        <f t="shared" si="236"/>
        <v>0.95</v>
      </c>
      <c r="BJ286" s="1">
        <f t="shared" si="236"/>
        <v>0.95</v>
      </c>
      <c r="BK286" s="1">
        <f t="shared" si="236"/>
        <v>0.95</v>
      </c>
      <c r="BL286" s="1">
        <f t="shared" si="236"/>
        <v>0.95</v>
      </c>
      <c r="BM286" s="1">
        <f t="shared" si="236"/>
        <v>0.95</v>
      </c>
      <c r="BN286" s="1">
        <f t="shared" si="236"/>
        <v>0.95</v>
      </c>
    </row>
    <row r="287" spans="13:83" x14ac:dyDescent="0.3">
      <c r="M287" s="18">
        <v>0</v>
      </c>
      <c r="N287" s="78">
        <f t="shared" si="235"/>
        <v>0</v>
      </c>
      <c r="O287" s="41">
        <v>0</v>
      </c>
      <c r="P287" s="1">
        <f t="shared" ref="P287:BN290" si="237">O217+(P217-O217)*0.1</f>
        <v>0</v>
      </c>
      <c r="Q287" s="1">
        <f t="shared" si="237"/>
        <v>0</v>
      </c>
      <c r="R287" s="1">
        <f t="shared" si="237"/>
        <v>0</v>
      </c>
      <c r="S287" s="1">
        <f t="shared" si="237"/>
        <v>0</v>
      </c>
      <c r="T287" s="1">
        <f t="shared" si="237"/>
        <v>0</v>
      </c>
      <c r="U287" s="1">
        <f t="shared" si="237"/>
        <v>0</v>
      </c>
      <c r="V287" s="1">
        <f t="shared" si="237"/>
        <v>0</v>
      </c>
      <c r="W287" s="1">
        <f t="shared" si="237"/>
        <v>0</v>
      </c>
      <c r="X287" s="1">
        <f t="shared" si="237"/>
        <v>0</v>
      </c>
      <c r="Y287" s="1">
        <f t="shared" si="237"/>
        <v>0</v>
      </c>
      <c r="Z287" s="1">
        <f t="shared" si="237"/>
        <v>0</v>
      </c>
      <c r="AA287" s="1">
        <f t="shared" si="237"/>
        <v>0</v>
      </c>
      <c r="AB287" s="1">
        <f t="shared" si="237"/>
        <v>0</v>
      </c>
      <c r="AC287" s="1">
        <f t="shared" si="237"/>
        <v>0</v>
      </c>
      <c r="AD287" s="1">
        <f t="shared" si="237"/>
        <v>0</v>
      </c>
      <c r="AE287" s="1">
        <f t="shared" si="237"/>
        <v>0</v>
      </c>
      <c r="AF287" s="1">
        <f t="shared" si="237"/>
        <v>0</v>
      </c>
      <c r="AG287" s="1">
        <f t="shared" si="237"/>
        <v>0</v>
      </c>
      <c r="AH287" s="1">
        <f t="shared" si="237"/>
        <v>0</v>
      </c>
      <c r="AI287" s="1">
        <f t="shared" si="237"/>
        <v>0</v>
      </c>
      <c r="AJ287" s="1">
        <f t="shared" si="237"/>
        <v>0</v>
      </c>
      <c r="AK287" s="1">
        <f t="shared" si="237"/>
        <v>0</v>
      </c>
      <c r="AL287" s="1">
        <f t="shared" si="237"/>
        <v>0</v>
      </c>
      <c r="AM287" s="1">
        <f t="shared" si="237"/>
        <v>0</v>
      </c>
      <c r="AN287" s="1">
        <f t="shared" si="237"/>
        <v>0</v>
      </c>
      <c r="AO287" s="1">
        <f t="shared" si="237"/>
        <v>0</v>
      </c>
      <c r="AP287" s="1">
        <f t="shared" si="237"/>
        <v>0</v>
      </c>
      <c r="AQ287" s="1">
        <f t="shared" si="237"/>
        <v>0</v>
      </c>
      <c r="AR287" s="1">
        <f t="shared" si="237"/>
        <v>0</v>
      </c>
      <c r="AS287" s="1">
        <f t="shared" si="237"/>
        <v>0</v>
      </c>
      <c r="AT287" s="1">
        <f t="shared" si="237"/>
        <v>0</v>
      </c>
      <c r="AU287" s="1">
        <f t="shared" si="237"/>
        <v>0</v>
      </c>
      <c r="AV287" s="1">
        <f t="shared" si="237"/>
        <v>0</v>
      </c>
      <c r="AW287" s="1">
        <f t="shared" si="237"/>
        <v>0</v>
      </c>
      <c r="AX287" s="1">
        <f t="shared" si="237"/>
        <v>0</v>
      </c>
      <c r="AY287" s="1">
        <f t="shared" si="237"/>
        <v>0</v>
      </c>
      <c r="AZ287" s="1">
        <f t="shared" si="237"/>
        <v>0</v>
      </c>
      <c r="BA287" s="1">
        <f t="shared" si="237"/>
        <v>0</v>
      </c>
      <c r="BB287" s="1">
        <f t="shared" si="237"/>
        <v>0</v>
      </c>
      <c r="BC287" s="1">
        <f t="shared" si="237"/>
        <v>0</v>
      </c>
      <c r="BD287" s="1">
        <f t="shared" si="237"/>
        <v>0</v>
      </c>
      <c r="BE287" s="1">
        <f t="shared" si="237"/>
        <v>0</v>
      </c>
      <c r="BF287" s="1">
        <f t="shared" si="237"/>
        <v>0</v>
      </c>
      <c r="BG287" s="1">
        <f t="shared" si="237"/>
        <v>0</v>
      </c>
      <c r="BH287" s="1">
        <f t="shared" si="237"/>
        <v>0</v>
      </c>
      <c r="BI287" s="1">
        <f t="shared" si="237"/>
        <v>0</v>
      </c>
      <c r="BJ287" s="1">
        <f t="shared" si="237"/>
        <v>0</v>
      </c>
      <c r="BK287" s="1">
        <f t="shared" si="237"/>
        <v>0</v>
      </c>
      <c r="BL287" s="1">
        <f t="shared" si="237"/>
        <v>0</v>
      </c>
      <c r="BM287" s="1">
        <f t="shared" si="237"/>
        <v>0</v>
      </c>
      <c r="BN287" s="1">
        <f t="shared" si="237"/>
        <v>0</v>
      </c>
    </row>
    <row r="288" spans="13:83" x14ac:dyDescent="0.3">
      <c r="M288" s="18">
        <v>0</v>
      </c>
      <c r="N288" s="78">
        <f t="shared" si="235"/>
        <v>0</v>
      </c>
      <c r="O288" s="41">
        <v>0</v>
      </c>
      <c r="P288" s="1">
        <f t="shared" si="237"/>
        <v>0</v>
      </c>
      <c r="Q288" s="1">
        <f t="shared" si="237"/>
        <v>0</v>
      </c>
      <c r="R288" s="1">
        <f t="shared" si="237"/>
        <v>0</v>
      </c>
      <c r="S288" s="1">
        <f t="shared" si="237"/>
        <v>0</v>
      </c>
      <c r="T288" s="1">
        <f t="shared" si="237"/>
        <v>0</v>
      </c>
      <c r="U288" s="1">
        <f t="shared" si="237"/>
        <v>0</v>
      </c>
      <c r="V288" s="1">
        <f t="shared" si="237"/>
        <v>0</v>
      </c>
      <c r="W288" s="1">
        <f t="shared" si="237"/>
        <v>0</v>
      </c>
      <c r="X288" s="1">
        <f t="shared" si="237"/>
        <v>0</v>
      </c>
      <c r="Y288" s="1">
        <f t="shared" si="237"/>
        <v>0</v>
      </c>
      <c r="Z288" s="1">
        <f t="shared" si="237"/>
        <v>0</v>
      </c>
      <c r="AA288" s="1">
        <f t="shared" si="237"/>
        <v>0</v>
      </c>
      <c r="AB288" s="1">
        <f t="shared" si="237"/>
        <v>0</v>
      </c>
      <c r="AC288" s="1">
        <f t="shared" si="237"/>
        <v>0</v>
      </c>
      <c r="AD288" s="1">
        <f t="shared" si="237"/>
        <v>0</v>
      </c>
      <c r="AE288" s="1">
        <f t="shared" si="237"/>
        <v>0</v>
      </c>
      <c r="AF288" s="1">
        <f t="shared" si="237"/>
        <v>0</v>
      </c>
      <c r="AG288" s="1">
        <f t="shared" si="237"/>
        <v>0</v>
      </c>
      <c r="AH288" s="1">
        <f t="shared" si="237"/>
        <v>0</v>
      </c>
      <c r="AI288" s="1">
        <f t="shared" si="237"/>
        <v>0</v>
      </c>
      <c r="AJ288" s="1">
        <f t="shared" si="237"/>
        <v>0</v>
      </c>
      <c r="AK288" s="1">
        <f t="shared" si="237"/>
        <v>0</v>
      </c>
      <c r="AL288" s="1">
        <f t="shared" si="237"/>
        <v>0</v>
      </c>
      <c r="AM288" s="1">
        <f t="shared" si="237"/>
        <v>0</v>
      </c>
      <c r="AN288" s="1">
        <f t="shared" si="237"/>
        <v>0</v>
      </c>
      <c r="AO288" s="1">
        <f t="shared" si="237"/>
        <v>0</v>
      </c>
      <c r="AP288" s="1">
        <f t="shared" si="237"/>
        <v>0</v>
      </c>
      <c r="AQ288" s="1">
        <f t="shared" si="237"/>
        <v>0</v>
      </c>
      <c r="AR288" s="1">
        <f t="shared" si="237"/>
        <v>0</v>
      </c>
      <c r="AS288" s="1">
        <f t="shared" si="237"/>
        <v>0</v>
      </c>
      <c r="AT288" s="1">
        <f t="shared" si="237"/>
        <v>0</v>
      </c>
      <c r="AU288" s="1">
        <f t="shared" si="237"/>
        <v>0</v>
      </c>
      <c r="AV288" s="1">
        <f t="shared" si="237"/>
        <v>0</v>
      </c>
      <c r="AW288" s="1">
        <f t="shared" si="237"/>
        <v>0</v>
      </c>
      <c r="AX288" s="1">
        <f t="shared" si="237"/>
        <v>0</v>
      </c>
      <c r="AY288" s="1">
        <f t="shared" si="237"/>
        <v>0</v>
      </c>
      <c r="AZ288" s="1">
        <f t="shared" si="237"/>
        <v>0</v>
      </c>
      <c r="BA288" s="1">
        <f t="shared" si="237"/>
        <v>0</v>
      </c>
      <c r="BB288" s="1">
        <f t="shared" si="237"/>
        <v>0</v>
      </c>
      <c r="BC288" s="1">
        <f t="shared" si="237"/>
        <v>0</v>
      </c>
      <c r="BD288" s="1">
        <f t="shared" si="237"/>
        <v>0</v>
      </c>
      <c r="BE288" s="1">
        <f t="shared" si="237"/>
        <v>0</v>
      </c>
      <c r="BF288" s="1">
        <f t="shared" si="237"/>
        <v>0</v>
      </c>
      <c r="BG288" s="1">
        <f t="shared" si="237"/>
        <v>0</v>
      </c>
      <c r="BH288" s="1">
        <f t="shared" si="237"/>
        <v>0</v>
      </c>
      <c r="BI288" s="1">
        <f t="shared" si="237"/>
        <v>0</v>
      </c>
      <c r="BJ288" s="1">
        <f t="shared" si="237"/>
        <v>0</v>
      </c>
      <c r="BK288" s="1">
        <f t="shared" si="237"/>
        <v>0</v>
      </c>
      <c r="BL288" s="1">
        <f t="shared" si="237"/>
        <v>0</v>
      </c>
      <c r="BM288" s="1">
        <f t="shared" si="237"/>
        <v>0</v>
      </c>
      <c r="BN288" s="1">
        <f t="shared" si="237"/>
        <v>0</v>
      </c>
    </row>
    <row r="289" spans="13:66" x14ac:dyDescent="0.3">
      <c r="M289" s="18">
        <v>0</v>
      </c>
      <c r="N289" s="78">
        <f t="shared" si="235"/>
        <v>0</v>
      </c>
      <c r="O289" s="41">
        <v>0</v>
      </c>
      <c r="P289" s="1">
        <f t="shared" si="237"/>
        <v>0</v>
      </c>
      <c r="Q289" s="1">
        <f t="shared" si="237"/>
        <v>0</v>
      </c>
      <c r="R289" s="1">
        <f t="shared" si="237"/>
        <v>0</v>
      </c>
      <c r="S289" s="1">
        <f t="shared" si="237"/>
        <v>0</v>
      </c>
      <c r="T289" s="1">
        <f t="shared" si="237"/>
        <v>0</v>
      </c>
      <c r="U289" s="1">
        <f t="shared" si="237"/>
        <v>0</v>
      </c>
      <c r="V289" s="1">
        <f t="shared" si="237"/>
        <v>0</v>
      </c>
      <c r="W289" s="1">
        <f t="shared" si="237"/>
        <v>0</v>
      </c>
      <c r="X289" s="1">
        <f t="shared" si="237"/>
        <v>0</v>
      </c>
      <c r="Y289" s="1">
        <f t="shared" si="237"/>
        <v>0</v>
      </c>
      <c r="Z289" s="1">
        <f t="shared" si="237"/>
        <v>0</v>
      </c>
      <c r="AA289" s="1">
        <f t="shared" si="237"/>
        <v>0</v>
      </c>
      <c r="AB289" s="1">
        <f t="shared" si="237"/>
        <v>0</v>
      </c>
      <c r="AC289" s="1">
        <f t="shared" si="237"/>
        <v>0</v>
      </c>
      <c r="AD289" s="1">
        <f t="shared" si="237"/>
        <v>0</v>
      </c>
      <c r="AE289" s="1">
        <f t="shared" si="237"/>
        <v>0</v>
      </c>
      <c r="AF289" s="1">
        <f t="shared" si="237"/>
        <v>0</v>
      </c>
      <c r="AG289" s="1">
        <f t="shared" si="237"/>
        <v>0</v>
      </c>
      <c r="AH289" s="1">
        <f t="shared" si="237"/>
        <v>0</v>
      </c>
      <c r="AI289" s="1">
        <f t="shared" si="237"/>
        <v>0</v>
      </c>
      <c r="AJ289" s="1">
        <f t="shared" si="237"/>
        <v>0</v>
      </c>
      <c r="AK289" s="1">
        <f t="shared" si="237"/>
        <v>0</v>
      </c>
      <c r="AL289" s="1">
        <f t="shared" si="237"/>
        <v>0</v>
      </c>
      <c r="AM289" s="1">
        <f t="shared" si="237"/>
        <v>0</v>
      </c>
      <c r="AN289" s="1">
        <f t="shared" si="237"/>
        <v>0</v>
      </c>
      <c r="AO289" s="1">
        <f t="shared" si="237"/>
        <v>0</v>
      </c>
      <c r="AP289" s="1">
        <f t="shared" si="237"/>
        <v>0</v>
      </c>
      <c r="AQ289" s="1">
        <f t="shared" si="237"/>
        <v>0</v>
      </c>
      <c r="AR289" s="1">
        <f t="shared" si="237"/>
        <v>0</v>
      </c>
      <c r="AS289" s="1">
        <f t="shared" si="237"/>
        <v>0</v>
      </c>
      <c r="AT289" s="1">
        <f t="shared" si="237"/>
        <v>0</v>
      </c>
      <c r="AU289" s="1">
        <f t="shared" si="237"/>
        <v>0</v>
      </c>
      <c r="AV289" s="1">
        <f t="shared" si="237"/>
        <v>0</v>
      </c>
      <c r="AW289" s="1">
        <f t="shared" si="237"/>
        <v>0</v>
      </c>
      <c r="AX289" s="1">
        <f t="shared" si="237"/>
        <v>0</v>
      </c>
      <c r="AY289" s="1">
        <f t="shared" si="237"/>
        <v>0</v>
      </c>
      <c r="AZ289" s="1">
        <f t="shared" si="237"/>
        <v>0</v>
      </c>
      <c r="BA289" s="1">
        <f t="shared" si="237"/>
        <v>0</v>
      </c>
      <c r="BB289" s="1">
        <f t="shared" si="237"/>
        <v>0</v>
      </c>
      <c r="BC289" s="1">
        <f t="shared" si="237"/>
        <v>0</v>
      </c>
      <c r="BD289" s="1">
        <f t="shared" si="237"/>
        <v>0</v>
      </c>
      <c r="BE289" s="1">
        <f t="shared" si="237"/>
        <v>0</v>
      </c>
      <c r="BF289" s="1">
        <f t="shared" si="237"/>
        <v>0</v>
      </c>
      <c r="BG289" s="1">
        <f t="shared" si="237"/>
        <v>0</v>
      </c>
      <c r="BH289" s="1">
        <f t="shared" si="237"/>
        <v>0</v>
      </c>
      <c r="BI289" s="1">
        <f t="shared" si="237"/>
        <v>0</v>
      </c>
      <c r="BJ289" s="1">
        <f t="shared" si="237"/>
        <v>0</v>
      </c>
      <c r="BK289" s="1">
        <f t="shared" si="237"/>
        <v>0</v>
      </c>
      <c r="BL289" s="1">
        <f t="shared" si="237"/>
        <v>0</v>
      </c>
      <c r="BM289" s="1">
        <f t="shared" si="237"/>
        <v>0</v>
      </c>
      <c r="BN289" s="1">
        <f t="shared" si="237"/>
        <v>0</v>
      </c>
    </row>
    <row r="290" spans="13:66" ht="15" thickBot="1" x14ac:dyDescent="0.35">
      <c r="M290" s="45">
        <f t="shared" ref="M290" si="238">M276</f>
        <v>0</v>
      </c>
      <c r="N290" s="79">
        <f t="shared" si="235"/>
        <v>0</v>
      </c>
      <c r="O290" s="41">
        <v>0</v>
      </c>
      <c r="P290" s="1">
        <f t="shared" si="237"/>
        <v>0</v>
      </c>
      <c r="Q290" s="1">
        <f t="shared" si="237"/>
        <v>0</v>
      </c>
      <c r="R290" s="1">
        <f t="shared" si="237"/>
        <v>0</v>
      </c>
      <c r="S290" s="1">
        <f t="shared" si="237"/>
        <v>0</v>
      </c>
      <c r="T290" s="1">
        <f t="shared" si="237"/>
        <v>0</v>
      </c>
      <c r="U290" s="1">
        <f t="shared" si="237"/>
        <v>0</v>
      </c>
      <c r="V290" s="1">
        <f t="shared" si="237"/>
        <v>0</v>
      </c>
      <c r="W290" s="1">
        <f t="shared" si="237"/>
        <v>0</v>
      </c>
      <c r="X290" s="1">
        <f t="shared" si="237"/>
        <v>0</v>
      </c>
      <c r="Y290" s="1">
        <f t="shared" si="237"/>
        <v>0</v>
      </c>
      <c r="Z290" s="1">
        <f t="shared" si="237"/>
        <v>0</v>
      </c>
      <c r="AA290" s="1">
        <f t="shared" si="237"/>
        <v>0</v>
      </c>
      <c r="AB290" s="1">
        <f t="shared" si="237"/>
        <v>0</v>
      </c>
      <c r="AC290" s="1">
        <f t="shared" si="237"/>
        <v>0</v>
      </c>
      <c r="AD290" s="1">
        <f t="shared" si="237"/>
        <v>0</v>
      </c>
      <c r="AE290" s="1">
        <f t="shared" si="237"/>
        <v>0</v>
      </c>
      <c r="AF290" s="1">
        <f t="shared" si="237"/>
        <v>0</v>
      </c>
      <c r="AG290" s="1">
        <f t="shared" si="237"/>
        <v>0</v>
      </c>
      <c r="AH290" s="1">
        <f t="shared" si="237"/>
        <v>0</v>
      </c>
      <c r="AI290" s="1">
        <f t="shared" si="237"/>
        <v>0</v>
      </c>
      <c r="AJ290" s="1">
        <f t="shared" si="237"/>
        <v>0</v>
      </c>
      <c r="AK290" s="1">
        <f t="shared" si="237"/>
        <v>0</v>
      </c>
      <c r="AL290" s="1">
        <f t="shared" si="237"/>
        <v>0</v>
      </c>
      <c r="AM290" s="1">
        <f t="shared" si="237"/>
        <v>0</v>
      </c>
      <c r="AN290" s="1">
        <f t="shared" si="237"/>
        <v>0</v>
      </c>
      <c r="AO290" s="1">
        <f t="shared" si="237"/>
        <v>0</v>
      </c>
      <c r="AP290" s="1">
        <f t="shared" si="237"/>
        <v>0</v>
      </c>
      <c r="AQ290" s="1">
        <f t="shared" si="237"/>
        <v>0</v>
      </c>
      <c r="AR290" s="1">
        <f t="shared" si="237"/>
        <v>0</v>
      </c>
      <c r="AS290" s="1">
        <f t="shared" si="237"/>
        <v>0</v>
      </c>
      <c r="AT290" s="1">
        <f t="shared" si="237"/>
        <v>0</v>
      </c>
      <c r="AU290" s="1">
        <f t="shared" si="237"/>
        <v>0</v>
      </c>
      <c r="AV290" s="1">
        <f t="shared" si="237"/>
        <v>0</v>
      </c>
      <c r="AW290" s="1">
        <f t="shared" si="237"/>
        <v>0</v>
      </c>
      <c r="AX290" s="1">
        <f t="shared" si="237"/>
        <v>0</v>
      </c>
      <c r="AY290" s="1">
        <f t="shared" si="237"/>
        <v>0</v>
      </c>
      <c r="AZ290" s="1">
        <f t="shared" si="237"/>
        <v>0</v>
      </c>
      <c r="BA290" s="1">
        <f t="shared" si="237"/>
        <v>0</v>
      </c>
      <c r="BB290" s="1">
        <f t="shared" si="237"/>
        <v>0</v>
      </c>
      <c r="BC290" s="1">
        <f t="shared" si="237"/>
        <v>0</v>
      </c>
      <c r="BD290" s="1">
        <f t="shared" si="237"/>
        <v>0</v>
      </c>
      <c r="BE290" s="1">
        <f t="shared" si="237"/>
        <v>0</v>
      </c>
      <c r="BF290" s="1">
        <f t="shared" si="237"/>
        <v>0</v>
      </c>
      <c r="BG290" s="1">
        <f t="shared" si="237"/>
        <v>0</v>
      </c>
      <c r="BH290" s="1">
        <f t="shared" si="237"/>
        <v>0</v>
      </c>
      <c r="BI290" s="1">
        <f t="shared" si="237"/>
        <v>0</v>
      </c>
      <c r="BJ290" s="1">
        <f t="shared" si="237"/>
        <v>0</v>
      </c>
      <c r="BK290" s="1">
        <f t="shared" si="237"/>
        <v>0</v>
      </c>
      <c r="BL290" s="1">
        <f t="shared" si="237"/>
        <v>0</v>
      </c>
      <c r="BM290" s="1">
        <f t="shared" si="237"/>
        <v>0</v>
      </c>
      <c r="BN290" s="1">
        <f t="shared" si="237"/>
        <v>0</v>
      </c>
    </row>
    <row r="291" spans="13:66" ht="15" thickBot="1" x14ac:dyDescent="0.35">
      <c r="O291" s="206">
        <f>SUMPRODUCT(O282:O290,$F$22:$F$30)</f>
        <v>0</v>
      </c>
      <c r="P291" s="207">
        <f t="shared" ref="P291:S291" si="239">SUMPRODUCT(P282:P290,$F$22:$F$30)</f>
        <v>0.16350000000000001</v>
      </c>
      <c r="Q291" s="207">
        <f t="shared" si="239"/>
        <v>0.23349999999999999</v>
      </c>
      <c r="R291" s="207">
        <f t="shared" si="239"/>
        <v>0.43990000000000001</v>
      </c>
      <c r="S291" s="207">
        <f t="shared" si="239"/>
        <v>0.65590000000000004</v>
      </c>
      <c r="T291" s="207">
        <f>SUMPRODUCT(T282:T290,$F$22:$F$30)</f>
        <v>0.83835999999999999</v>
      </c>
      <c r="U291" s="207">
        <f t="shared" ref="U291:BN291" si="240">SUMPRODUCT(U282:U290,$F$22:$F$30)</f>
        <v>0.95283999999999991</v>
      </c>
      <c r="V291" s="207">
        <f t="shared" si="240"/>
        <v>0.98199999999999987</v>
      </c>
      <c r="W291" s="207">
        <f t="shared" si="240"/>
        <v>0.98199999999999987</v>
      </c>
      <c r="X291" s="207">
        <f t="shared" si="240"/>
        <v>0.98199999999999987</v>
      </c>
      <c r="Y291" s="207">
        <f t="shared" si="240"/>
        <v>0.98199999999999987</v>
      </c>
      <c r="Z291" s="207">
        <f t="shared" si="240"/>
        <v>0.98199999999999987</v>
      </c>
      <c r="AA291" s="207">
        <f t="shared" si="240"/>
        <v>0.98199999999999987</v>
      </c>
      <c r="AB291" s="207">
        <f t="shared" si="240"/>
        <v>0.98199999999999987</v>
      </c>
      <c r="AC291" s="207">
        <f t="shared" si="240"/>
        <v>0.98199999999999987</v>
      </c>
      <c r="AD291" s="207">
        <f t="shared" si="240"/>
        <v>0.98199999999999987</v>
      </c>
      <c r="AE291" s="207">
        <f t="shared" si="240"/>
        <v>0.98199999999999987</v>
      </c>
      <c r="AF291" s="207">
        <f t="shared" si="240"/>
        <v>0.98199999999999987</v>
      </c>
      <c r="AG291" s="207">
        <f t="shared" si="240"/>
        <v>0.98199999999999987</v>
      </c>
      <c r="AH291" s="207">
        <f t="shared" si="240"/>
        <v>0.98199999999999987</v>
      </c>
      <c r="AI291" s="207">
        <f t="shared" si="240"/>
        <v>0.98199999999999987</v>
      </c>
      <c r="AJ291" s="207">
        <f t="shared" si="240"/>
        <v>0.98199999999999987</v>
      </c>
      <c r="AK291" s="207">
        <f t="shared" si="240"/>
        <v>0.98199999999999987</v>
      </c>
      <c r="AL291" s="207">
        <f t="shared" si="240"/>
        <v>0.98199999999999987</v>
      </c>
      <c r="AM291" s="207">
        <f t="shared" si="240"/>
        <v>0.98199999999999987</v>
      </c>
      <c r="AN291" s="207">
        <f t="shared" si="240"/>
        <v>0.98199999999999987</v>
      </c>
      <c r="AO291" s="207">
        <f t="shared" si="240"/>
        <v>0.98199999999999987</v>
      </c>
      <c r="AP291" s="207">
        <f t="shared" si="240"/>
        <v>0.98199999999999987</v>
      </c>
      <c r="AQ291" s="207">
        <f t="shared" si="240"/>
        <v>0.98199999999999987</v>
      </c>
      <c r="AR291" s="207">
        <f t="shared" si="240"/>
        <v>0.98199999999999987</v>
      </c>
      <c r="AS291" s="207">
        <f t="shared" si="240"/>
        <v>0.98199999999999987</v>
      </c>
      <c r="AT291" s="207">
        <f t="shared" si="240"/>
        <v>0.98199999999999987</v>
      </c>
      <c r="AU291" s="207">
        <f t="shared" si="240"/>
        <v>0.98199999999999987</v>
      </c>
      <c r="AV291" s="207">
        <f t="shared" si="240"/>
        <v>0.98199999999999987</v>
      </c>
      <c r="AW291" s="207">
        <f t="shared" si="240"/>
        <v>0.98199999999999987</v>
      </c>
      <c r="AX291" s="207">
        <f t="shared" si="240"/>
        <v>0.98199999999999987</v>
      </c>
      <c r="AY291" s="207">
        <f t="shared" si="240"/>
        <v>0.98199999999999987</v>
      </c>
      <c r="AZ291" s="207">
        <f t="shared" si="240"/>
        <v>0.98199999999999987</v>
      </c>
      <c r="BA291" s="207">
        <f t="shared" si="240"/>
        <v>0.98199999999999987</v>
      </c>
      <c r="BB291" s="207">
        <f t="shared" si="240"/>
        <v>0.98199999999999987</v>
      </c>
      <c r="BC291" s="207">
        <f t="shared" si="240"/>
        <v>0.98199999999999987</v>
      </c>
      <c r="BD291" s="207">
        <f t="shared" si="240"/>
        <v>0.98199999999999987</v>
      </c>
      <c r="BE291" s="207">
        <f t="shared" si="240"/>
        <v>0.98199999999999987</v>
      </c>
      <c r="BF291" s="207">
        <f t="shared" si="240"/>
        <v>0.98199999999999987</v>
      </c>
      <c r="BG291" s="207">
        <f t="shared" si="240"/>
        <v>0.98199999999999987</v>
      </c>
      <c r="BH291" s="207">
        <f t="shared" si="240"/>
        <v>0.98199999999999987</v>
      </c>
      <c r="BI291" s="207">
        <f t="shared" si="240"/>
        <v>0.98199999999999987</v>
      </c>
      <c r="BJ291" s="207">
        <f t="shared" si="240"/>
        <v>0.98199999999999987</v>
      </c>
      <c r="BK291" s="207">
        <f t="shared" si="240"/>
        <v>0.98199999999999987</v>
      </c>
      <c r="BL291" s="207">
        <f t="shared" si="240"/>
        <v>0.98199999999999987</v>
      </c>
      <c r="BM291" s="207">
        <f t="shared" si="240"/>
        <v>0.98199999999999987</v>
      </c>
      <c r="BN291" s="208">
        <f t="shared" si="240"/>
        <v>0.98199999999999987</v>
      </c>
    </row>
    <row r="292" spans="13:66" ht="15" thickBot="1" x14ac:dyDescent="0.35">
      <c r="O292" s="90"/>
      <c r="P292" s="90"/>
      <c r="Q292" s="90"/>
      <c r="R292" s="90"/>
      <c r="S292" s="90"/>
      <c r="T292" s="90"/>
      <c r="U292" s="90"/>
      <c r="V292" s="90"/>
      <c r="W292" s="90"/>
      <c r="X292" s="90"/>
      <c r="Y292" s="90"/>
      <c r="Z292" s="90"/>
      <c r="AA292" s="90"/>
      <c r="AB292" s="90"/>
      <c r="AC292" s="90"/>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row>
    <row r="293" spans="13:66" ht="18" x14ac:dyDescent="0.3">
      <c r="N293" s="103" t="str">
        <f>N$19</f>
        <v>DAL</v>
      </c>
      <c r="O293" s="100">
        <f>O$19</f>
        <v>44599</v>
      </c>
      <c r="P293" s="101">
        <f t="shared" ref="P293:BN293" si="241">P$19</f>
        <v>44606</v>
      </c>
      <c r="Q293" s="101">
        <f t="shared" si="241"/>
        <v>44613</v>
      </c>
      <c r="R293" s="101">
        <f t="shared" si="241"/>
        <v>44620</v>
      </c>
      <c r="S293" s="101">
        <f t="shared" si="241"/>
        <v>44627</v>
      </c>
      <c r="T293" s="101">
        <f t="shared" si="241"/>
        <v>44634</v>
      </c>
      <c r="U293" s="101">
        <f t="shared" si="241"/>
        <v>44641</v>
      </c>
      <c r="V293" s="101">
        <f t="shared" si="241"/>
        <v>44648</v>
      </c>
      <c r="W293" s="101">
        <f t="shared" si="241"/>
        <v>44655</v>
      </c>
      <c r="X293" s="101">
        <f t="shared" si="241"/>
        <v>44662</v>
      </c>
      <c r="Y293" s="101">
        <f t="shared" si="241"/>
        <v>44669</v>
      </c>
      <c r="Z293" s="101">
        <f t="shared" si="241"/>
        <v>44676</v>
      </c>
      <c r="AA293" s="101">
        <f t="shared" si="241"/>
        <v>44683</v>
      </c>
      <c r="AB293" s="101">
        <f t="shared" si="241"/>
        <v>44690</v>
      </c>
      <c r="AC293" s="101">
        <f t="shared" si="241"/>
        <v>44697</v>
      </c>
      <c r="AD293" s="101">
        <f t="shared" si="241"/>
        <v>44704</v>
      </c>
      <c r="AE293" s="101">
        <f t="shared" si="241"/>
        <v>44711</v>
      </c>
      <c r="AF293" s="101">
        <f t="shared" si="241"/>
        <v>44718</v>
      </c>
      <c r="AG293" s="101">
        <f t="shared" si="241"/>
        <v>44725</v>
      </c>
      <c r="AH293" s="101">
        <f t="shared" si="241"/>
        <v>44732</v>
      </c>
      <c r="AI293" s="101">
        <f t="shared" si="241"/>
        <v>44739</v>
      </c>
      <c r="AJ293" s="101">
        <f t="shared" si="241"/>
        <v>44746</v>
      </c>
      <c r="AK293" s="101">
        <f t="shared" si="241"/>
        <v>44753</v>
      </c>
      <c r="AL293" s="101">
        <f t="shared" si="241"/>
        <v>44760</v>
      </c>
      <c r="AM293" s="101">
        <f t="shared" si="241"/>
        <v>44767</v>
      </c>
      <c r="AN293" s="101">
        <f t="shared" si="241"/>
        <v>44774</v>
      </c>
      <c r="AO293" s="101">
        <f t="shared" si="241"/>
        <v>44781</v>
      </c>
      <c r="AP293" s="101">
        <f t="shared" si="241"/>
        <v>44788</v>
      </c>
      <c r="AQ293" s="101">
        <f t="shared" si="241"/>
        <v>44795</v>
      </c>
      <c r="AR293" s="101">
        <f t="shared" si="241"/>
        <v>44802</v>
      </c>
      <c r="AS293" s="101">
        <f t="shared" si="241"/>
        <v>44809</v>
      </c>
      <c r="AT293" s="101">
        <f t="shared" si="241"/>
        <v>44816</v>
      </c>
      <c r="AU293" s="101">
        <f t="shared" si="241"/>
        <v>44823</v>
      </c>
      <c r="AV293" s="101">
        <f t="shared" si="241"/>
        <v>44830</v>
      </c>
      <c r="AW293" s="101">
        <f t="shared" si="241"/>
        <v>44837</v>
      </c>
      <c r="AX293" s="101">
        <f t="shared" si="241"/>
        <v>44844</v>
      </c>
      <c r="AY293" s="101">
        <f t="shared" si="241"/>
        <v>44851</v>
      </c>
      <c r="AZ293" s="101">
        <f t="shared" si="241"/>
        <v>44858</v>
      </c>
      <c r="BA293" s="101">
        <f t="shared" si="241"/>
        <v>44865</v>
      </c>
      <c r="BB293" s="101">
        <f t="shared" si="241"/>
        <v>44872</v>
      </c>
      <c r="BC293" s="101">
        <f t="shared" si="241"/>
        <v>44879</v>
      </c>
      <c r="BD293" s="101">
        <f t="shared" si="241"/>
        <v>44886</v>
      </c>
      <c r="BE293" s="101">
        <f t="shared" si="241"/>
        <v>44893</v>
      </c>
      <c r="BF293" s="101">
        <f t="shared" si="241"/>
        <v>44900</v>
      </c>
      <c r="BG293" s="101">
        <f t="shared" si="241"/>
        <v>44907</v>
      </c>
      <c r="BH293" s="101">
        <f t="shared" si="241"/>
        <v>44914</v>
      </c>
      <c r="BI293" s="101">
        <f t="shared" si="241"/>
        <v>44921</v>
      </c>
      <c r="BJ293" s="101">
        <f t="shared" si="241"/>
        <v>44928</v>
      </c>
      <c r="BK293" s="101">
        <f t="shared" si="241"/>
        <v>44935</v>
      </c>
      <c r="BL293" s="101">
        <f t="shared" si="241"/>
        <v>44942</v>
      </c>
      <c r="BM293" s="101">
        <f t="shared" si="241"/>
        <v>44949</v>
      </c>
      <c r="BN293" s="102">
        <f t="shared" si="241"/>
        <v>44956</v>
      </c>
    </row>
    <row r="294" spans="13:66" ht="18.600000000000001" thickBot="1" x14ac:dyDescent="0.35">
      <c r="N294" s="104" t="str">
        <f>N$20</f>
        <v>AL</v>
      </c>
      <c r="O294" s="106">
        <f>O$20</f>
        <v>44605</v>
      </c>
      <c r="P294" s="107">
        <f t="shared" ref="P294:BN294" si="242">P$20</f>
        <v>44612</v>
      </c>
      <c r="Q294" s="107">
        <f t="shared" si="242"/>
        <v>44619</v>
      </c>
      <c r="R294" s="107">
        <f t="shared" si="242"/>
        <v>44626</v>
      </c>
      <c r="S294" s="107">
        <f>S$20</f>
        <v>44633</v>
      </c>
      <c r="T294" s="107">
        <f t="shared" si="242"/>
        <v>44640</v>
      </c>
      <c r="U294" s="107">
        <f t="shared" si="242"/>
        <v>44647</v>
      </c>
      <c r="V294" s="107">
        <f t="shared" si="242"/>
        <v>44654</v>
      </c>
      <c r="W294" s="107">
        <f t="shared" si="242"/>
        <v>44661</v>
      </c>
      <c r="X294" s="107">
        <f t="shared" si="242"/>
        <v>44668</v>
      </c>
      <c r="Y294" s="107">
        <f t="shared" si="242"/>
        <v>44675</v>
      </c>
      <c r="Z294" s="107">
        <f t="shared" si="242"/>
        <v>44682</v>
      </c>
      <c r="AA294" s="107">
        <f t="shared" si="242"/>
        <v>44689</v>
      </c>
      <c r="AB294" s="107">
        <f t="shared" si="242"/>
        <v>44696</v>
      </c>
      <c r="AC294" s="107">
        <f t="shared" si="242"/>
        <v>44703</v>
      </c>
      <c r="AD294" s="107">
        <f t="shared" si="242"/>
        <v>44710</v>
      </c>
      <c r="AE294" s="107">
        <f t="shared" si="242"/>
        <v>44717</v>
      </c>
      <c r="AF294" s="107">
        <f t="shared" si="242"/>
        <v>44724</v>
      </c>
      <c r="AG294" s="107">
        <f t="shared" si="242"/>
        <v>44731</v>
      </c>
      <c r="AH294" s="107">
        <f t="shared" si="242"/>
        <v>44738</v>
      </c>
      <c r="AI294" s="107">
        <f t="shared" si="242"/>
        <v>44745</v>
      </c>
      <c r="AJ294" s="107">
        <f t="shared" si="242"/>
        <v>44752</v>
      </c>
      <c r="AK294" s="107">
        <f t="shared" si="242"/>
        <v>44759</v>
      </c>
      <c r="AL294" s="107">
        <f t="shared" si="242"/>
        <v>44766</v>
      </c>
      <c r="AM294" s="107">
        <f t="shared" si="242"/>
        <v>44773</v>
      </c>
      <c r="AN294" s="107">
        <f t="shared" si="242"/>
        <v>44780</v>
      </c>
      <c r="AO294" s="107">
        <f t="shared" si="242"/>
        <v>44787</v>
      </c>
      <c r="AP294" s="107">
        <f t="shared" si="242"/>
        <v>44794</v>
      </c>
      <c r="AQ294" s="107">
        <f t="shared" si="242"/>
        <v>44801</v>
      </c>
      <c r="AR294" s="107">
        <f t="shared" si="242"/>
        <v>44808</v>
      </c>
      <c r="AS294" s="107">
        <f t="shared" si="242"/>
        <v>44815</v>
      </c>
      <c r="AT294" s="107">
        <f t="shared" si="242"/>
        <v>44822</v>
      </c>
      <c r="AU294" s="107">
        <f t="shared" si="242"/>
        <v>44829</v>
      </c>
      <c r="AV294" s="107">
        <f t="shared" si="242"/>
        <v>44836</v>
      </c>
      <c r="AW294" s="107">
        <f t="shared" si="242"/>
        <v>44843</v>
      </c>
      <c r="AX294" s="107">
        <f t="shared" si="242"/>
        <v>44850</v>
      </c>
      <c r="AY294" s="107">
        <f t="shared" si="242"/>
        <v>44857</v>
      </c>
      <c r="AZ294" s="107">
        <f t="shared" si="242"/>
        <v>44864</v>
      </c>
      <c r="BA294" s="107">
        <f t="shared" si="242"/>
        <v>44871</v>
      </c>
      <c r="BB294" s="107">
        <f t="shared" si="242"/>
        <v>44878</v>
      </c>
      <c r="BC294" s="107">
        <f t="shared" si="242"/>
        <v>44885</v>
      </c>
      <c r="BD294" s="107">
        <f t="shared" si="242"/>
        <v>44892</v>
      </c>
      <c r="BE294" s="107">
        <f t="shared" si="242"/>
        <v>44899</v>
      </c>
      <c r="BF294" s="107">
        <f t="shared" si="242"/>
        <v>44906</v>
      </c>
      <c r="BG294" s="107">
        <f t="shared" si="242"/>
        <v>44913</v>
      </c>
      <c r="BH294" s="107">
        <f t="shared" si="242"/>
        <v>44920</v>
      </c>
      <c r="BI294" s="107">
        <f t="shared" si="242"/>
        <v>44927</v>
      </c>
      <c r="BJ294" s="107">
        <f t="shared" si="242"/>
        <v>44934</v>
      </c>
      <c r="BK294" s="107">
        <f t="shared" si="242"/>
        <v>44941</v>
      </c>
      <c r="BL294" s="107">
        <f t="shared" si="242"/>
        <v>44948</v>
      </c>
      <c r="BM294" s="107">
        <f t="shared" si="242"/>
        <v>44955</v>
      </c>
      <c r="BN294" s="108">
        <f t="shared" si="242"/>
        <v>44962</v>
      </c>
    </row>
    <row r="295" spans="13:66" ht="18.600000000000001" thickBot="1" x14ac:dyDescent="0.4">
      <c r="M295" s="17" t="s">
        <v>397</v>
      </c>
      <c r="N295" s="76">
        <f>SUM(N296:N304)</f>
        <v>11293</v>
      </c>
      <c r="O295" s="131" t="str">
        <f>O$21</f>
        <v>S7</v>
      </c>
      <c r="P295" s="123" t="str">
        <f>P$21</f>
        <v>S8</v>
      </c>
      <c r="Q295" s="123" t="str">
        <f t="shared" ref="Q295:BN295" si="243">Q$21</f>
        <v>S9</v>
      </c>
      <c r="R295" s="123" t="str">
        <f t="shared" si="243"/>
        <v>S10</v>
      </c>
      <c r="S295" s="123" t="str">
        <f t="shared" si="243"/>
        <v>S11</v>
      </c>
      <c r="T295" s="123" t="str">
        <f t="shared" si="243"/>
        <v>S12</v>
      </c>
      <c r="U295" s="123" t="str">
        <f t="shared" si="243"/>
        <v>S13</v>
      </c>
      <c r="V295" s="123" t="str">
        <f t="shared" si="243"/>
        <v>S14</v>
      </c>
      <c r="W295" s="123" t="str">
        <f t="shared" si="243"/>
        <v>S15</v>
      </c>
      <c r="X295" s="123" t="str">
        <f t="shared" si="243"/>
        <v>S16</v>
      </c>
      <c r="Y295" s="123" t="str">
        <f t="shared" si="243"/>
        <v>S17</v>
      </c>
      <c r="Z295" s="123" t="str">
        <f t="shared" si="243"/>
        <v>S18</v>
      </c>
      <c r="AA295" s="123" t="str">
        <f t="shared" si="243"/>
        <v>S19</v>
      </c>
      <c r="AB295" s="123" t="str">
        <f t="shared" si="243"/>
        <v>S20</v>
      </c>
      <c r="AC295" s="123" t="str">
        <f t="shared" si="243"/>
        <v>S21</v>
      </c>
      <c r="AD295" s="123" t="str">
        <f t="shared" si="243"/>
        <v>S22</v>
      </c>
      <c r="AE295" s="123" t="str">
        <f t="shared" si="243"/>
        <v>S23</v>
      </c>
      <c r="AF295" s="123" t="str">
        <f t="shared" si="243"/>
        <v>S24</v>
      </c>
      <c r="AG295" s="123" t="str">
        <f t="shared" si="243"/>
        <v>S25</v>
      </c>
      <c r="AH295" s="123" t="str">
        <f t="shared" si="243"/>
        <v>S26</v>
      </c>
      <c r="AI295" s="123" t="str">
        <f t="shared" si="243"/>
        <v>S27</v>
      </c>
      <c r="AJ295" s="123" t="str">
        <f t="shared" si="243"/>
        <v>S28</v>
      </c>
      <c r="AK295" s="123" t="str">
        <f t="shared" si="243"/>
        <v>S29</v>
      </c>
      <c r="AL295" s="123" t="str">
        <f t="shared" si="243"/>
        <v>S30</v>
      </c>
      <c r="AM295" s="123" t="str">
        <f t="shared" si="243"/>
        <v>S31</v>
      </c>
      <c r="AN295" s="123" t="str">
        <f t="shared" si="243"/>
        <v>S32</v>
      </c>
      <c r="AO295" s="123" t="str">
        <f t="shared" si="243"/>
        <v>S33</v>
      </c>
      <c r="AP295" s="123" t="str">
        <f t="shared" si="243"/>
        <v>S34</v>
      </c>
      <c r="AQ295" s="123" t="str">
        <f t="shared" si="243"/>
        <v>S35</v>
      </c>
      <c r="AR295" s="123" t="str">
        <f t="shared" si="243"/>
        <v>S36</v>
      </c>
      <c r="AS295" s="123" t="str">
        <f t="shared" si="243"/>
        <v>S37</v>
      </c>
      <c r="AT295" s="123" t="str">
        <f t="shared" si="243"/>
        <v>S38</v>
      </c>
      <c r="AU295" s="123" t="str">
        <f t="shared" si="243"/>
        <v>S39</v>
      </c>
      <c r="AV295" s="123" t="str">
        <f t="shared" si="243"/>
        <v>S40</v>
      </c>
      <c r="AW295" s="123" t="str">
        <f t="shared" si="243"/>
        <v>S41</v>
      </c>
      <c r="AX295" s="123" t="str">
        <f t="shared" si="243"/>
        <v>S42</v>
      </c>
      <c r="AY295" s="123" t="str">
        <f t="shared" si="243"/>
        <v>S43</v>
      </c>
      <c r="AZ295" s="123" t="str">
        <f t="shared" si="243"/>
        <v>S44</v>
      </c>
      <c r="BA295" s="123" t="str">
        <f t="shared" si="243"/>
        <v>S45</v>
      </c>
      <c r="BB295" s="123" t="str">
        <f t="shared" si="243"/>
        <v>S46</v>
      </c>
      <c r="BC295" s="123" t="str">
        <f t="shared" si="243"/>
        <v>S47</v>
      </c>
      <c r="BD295" s="123" t="str">
        <f t="shared" si="243"/>
        <v>S48</v>
      </c>
      <c r="BE295" s="123" t="str">
        <f t="shared" si="243"/>
        <v>S49</v>
      </c>
      <c r="BF295" s="123" t="str">
        <f t="shared" si="243"/>
        <v>S50</v>
      </c>
      <c r="BG295" s="123" t="str">
        <f t="shared" si="243"/>
        <v>S51</v>
      </c>
      <c r="BH295" s="123" t="str">
        <f t="shared" si="243"/>
        <v>S52</v>
      </c>
      <c r="BI295" s="123" t="str">
        <f t="shared" si="243"/>
        <v>S53</v>
      </c>
      <c r="BJ295" s="123" t="str">
        <f t="shared" si="243"/>
        <v>S1</v>
      </c>
      <c r="BK295" s="123" t="str">
        <f t="shared" si="243"/>
        <v>S2</v>
      </c>
      <c r="BL295" s="123" t="str">
        <f t="shared" si="243"/>
        <v>S3</v>
      </c>
      <c r="BM295" s="123" t="str">
        <f t="shared" si="243"/>
        <v>S4</v>
      </c>
      <c r="BN295" s="132" t="str">
        <f t="shared" si="243"/>
        <v>S5</v>
      </c>
    </row>
    <row r="296" spans="13:66" x14ac:dyDescent="0.3">
      <c r="M296" s="22" t="str">
        <f t="shared" ref="M296:M304" si="244">M282</f>
        <v xml:space="preserve">Mngment </v>
      </c>
      <c r="N296" s="128">
        <f t="shared" ref="N296:N304" si="245">MAX(O296:BN296)</f>
        <v>2530</v>
      </c>
      <c r="O296" s="133">
        <f>O282*$N$22</f>
        <v>0</v>
      </c>
      <c r="P296" s="80">
        <f t="shared" ref="P296:BN296" si="246">P282*$N$22</f>
        <v>1328.25</v>
      </c>
      <c r="Q296" s="80">
        <f t="shared" si="246"/>
        <v>1960.75</v>
      </c>
      <c r="R296" s="80">
        <f t="shared" si="246"/>
        <v>2530</v>
      </c>
      <c r="S296" s="80">
        <f t="shared" si="246"/>
        <v>2530</v>
      </c>
      <c r="T296" s="80">
        <f t="shared" si="246"/>
        <v>2530</v>
      </c>
      <c r="U296" s="80">
        <f t="shared" si="246"/>
        <v>2530</v>
      </c>
      <c r="V296" s="80">
        <f t="shared" si="246"/>
        <v>2530</v>
      </c>
      <c r="W296" s="80">
        <f t="shared" si="246"/>
        <v>2530</v>
      </c>
      <c r="X296" s="80">
        <f t="shared" si="246"/>
        <v>2530</v>
      </c>
      <c r="Y296" s="80">
        <f t="shared" si="246"/>
        <v>2530</v>
      </c>
      <c r="Z296" s="80">
        <f t="shared" si="246"/>
        <v>2530</v>
      </c>
      <c r="AA296" s="80">
        <f t="shared" si="246"/>
        <v>2530</v>
      </c>
      <c r="AB296" s="80">
        <f t="shared" si="246"/>
        <v>2530</v>
      </c>
      <c r="AC296" s="80">
        <f t="shared" si="246"/>
        <v>2530</v>
      </c>
      <c r="AD296" s="80">
        <f t="shared" si="246"/>
        <v>2530</v>
      </c>
      <c r="AE296" s="80">
        <f t="shared" si="246"/>
        <v>2530</v>
      </c>
      <c r="AF296" s="80">
        <f t="shared" si="246"/>
        <v>2530</v>
      </c>
      <c r="AG296" s="80">
        <f t="shared" si="246"/>
        <v>2530</v>
      </c>
      <c r="AH296" s="80">
        <f t="shared" si="246"/>
        <v>2530</v>
      </c>
      <c r="AI296" s="80">
        <f t="shared" si="246"/>
        <v>2530</v>
      </c>
      <c r="AJ296" s="80">
        <f t="shared" si="246"/>
        <v>2530</v>
      </c>
      <c r="AK296" s="80">
        <f t="shared" si="246"/>
        <v>2530</v>
      </c>
      <c r="AL296" s="80">
        <f t="shared" si="246"/>
        <v>2530</v>
      </c>
      <c r="AM296" s="80">
        <f t="shared" si="246"/>
        <v>2530</v>
      </c>
      <c r="AN296" s="80">
        <f t="shared" si="246"/>
        <v>2530</v>
      </c>
      <c r="AO296" s="80">
        <f t="shared" si="246"/>
        <v>2530</v>
      </c>
      <c r="AP296" s="80">
        <f t="shared" si="246"/>
        <v>2530</v>
      </c>
      <c r="AQ296" s="80">
        <f t="shared" si="246"/>
        <v>2530</v>
      </c>
      <c r="AR296" s="80">
        <f t="shared" si="246"/>
        <v>2530</v>
      </c>
      <c r="AS296" s="80">
        <f t="shared" si="246"/>
        <v>2530</v>
      </c>
      <c r="AT296" s="80">
        <f t="shared" si="246"/>
        <v>2530</v>
      </c>
      <c r="AU296" s="80">
        <f t="shared" si="246"/>
        <v>2530</v>
      </c>
      <c r="AV296" s="80">
        <f t="shared" si="246"/>
        <v>2530</v>
      </c>
      <c r="AW296" s="80">
        <f t="shared" si="246"/>
        <v>2530</v>
      </c>
      <c r="AX296" s="80">
        <f t="shared" si="246"/>
        <v>2530</v>
      </c>
      <c r="AY296" s="80">
        <f t="shared" si="246"/>
        <v>2530</v>
      </c>
      <c r="AZ296" s="80">
        <f t="shared" si="246"/>
        <v>2530</v>
      </c>
      <c r="BA296" s="80">
        <f t="shared" si="246"/>
        <v>2530</v>
      </c>
      <c r="BB296" s="80">
        <f t="shared" si="246"/>
        <v>2530</v>
      </c>
      <c r="BC296" s="80">
        <f t="shared" si="246"/>
        <v>2530</v>
      </c>
      <c r="BD296" s="80">
        <f t="shared" si="246"/>
        <v>2530</v>
      </c>
      <c r="BE296" s="80">
        <f t="shared" si="246"/>
        <v>2530</v>
      </c>
      <c r="BF296" s="80">
        <f t="shared" si="246"/>
        <v>2530</v>
      </c>
      <c r="BG296" s="80">
        <f t="shared" si="246"/>
        <v>2530</v>
      </c>
      <c r="BH296" s="80">
        <f t="shared" si="246"/>
        <v>2530</v>
      </c>
      <c r="BI296" s="80">
        <f t="shared" si="246"/>
        <v>2530</v>
      </c>
      <c r="BJ296" s="80">
        <f t="shared" si="246"/>
        <v>2530</v>
      </c>
      <c r="BK296" s="80">
        <f t="shared" si="246"/>
        <v>2530</v>
      </c>
      <c r="BL296" s="80">
        <f t="shared" si="246"/>
        <v>2530</v>
      </c>
      <c r="BM296" s="80">
        <f t="shared" si="246"/>
        <v>2530</v>
      </c>
      <c r="BN296" s="81">
        <f t="shared" si="246"/>
        <v>2530</v>
      </c>
    </row>
    <row r="297" spans="13:66" x14ac:dyDescent="0.3">
      <c r="M297" s="24" t="str">
        <f t="shared" si="244"/>
        <v>Design</v>
      </c>
      <c r="N297" s="129">
        <f t="shared" si="245"/>
        <v>1380</v>
      </c>
      <c r="O297" s="67">
        <f>O283*$N$23</f>
        <v>0</v>
      </c>
      <c r="P297" s="68">
        <f t="shared" ref="P297:BN297" si="247">P283*$N$23</f>
        <v>0</v>
      </c>
      <c r="Q297" s="68">
        <f t="shared" si="247"/>
        <v>0</v>
      </c>
      <c r="R297" s="68">
        <f t="shared" si="247"/>
        <v>0</v>
      </c>
      <c r="S297" s="68">
        <f t="shared" si="247"/>
        <v>138</v>
      </c>
      <c r="T297" s="68">
        <f t="shared" si="247"/>
        <v>1380</v>
      </c>
      <c r="U297" s="68">
        <f t="shared" si="247"/>
        <v>1380</v>
      </c>
      <c r="V297" s="68">
        <f t="shared" si="247"/>
        <v>1380</v>
      </c>
      <c r="W297" s="68">
        <f t="shared" si="247"/>
        <v>1380</v>
      </c>
      <c r="X297" s="68">
        <f t="shared" si="247"/>
        <v>1380</v>
      </c>
      <c r="Y297" s="68">
        <f t="shared" si="247"/>
        <v>1380</v>
      </c>
      <c r="Z297" s="68">
        <f t="shared" si="247"/>
        <v>1380</v>
      </c>
      <c r="AA297" s="68">
        <f t="shared" si="247"/>
        <v>1380</v>
      </c>
      <c r="AB297" s="68">
        <f t="shared" si="247"/>
        <v>1380</v>
      </c>
      <c r="AC297" s="68">
        <f t="shared" si="247"/>
        <v>1380</v>
      </c>
      <c r="AD297" s="68">
        <f t="shared" si="247"/>
        <v>1380</v>
      </c>
      <c r="AE297" s="68">
        <f t="shared" si="247"/>
        <v>1380</v>
      </c>
      <c r="AF297" s="68">
        <f t="shared" si="247"/>
        <v>1380</v>
      </c>
      <c r="AG297" s="68">
        <f t="shared" si="247"/>
        <v>1380</v>
      </c>
      <c r="AH297" s="68">
        <f t="shared" si="247"/>
        <v>1380</v>
      </c>
      <c r="AI297" s="68">
        <f t="shared" si="247"/>
        <v>1380</v>
      </c>
      <c r="AJ297" s="68">
        <f t="shared" si="247"/>
        <v>1380</v>
      </c>
      <c r="AK297" s="68">
        <f t="shared" si="247"/>
        <v>1380</v>
      </c>
      <c r="AL297" s="68">
        <f t="shared" si="247"/>
        <v>1380</v>
      </c>
      <c r="AM297" s="68">
        <f t="shared" si="247"/>
        <v>1380</v>
      </c>
      <c r="AN297" s="68">
        <f t="shared" si="247"/>
        <v>1380</v>
      </c>
      <c r="AO297" s="68">
        <f t="shared" si="247"/>
        <v>1380</v>
      </c>
      <c r="AP297" s="68">
        <f t="shared" si="247"/>
        <v>1380</v>
      </c>
      <c r="AQ297" s="68">
        <f t="shared" si="247"/>
        <v>1380</v>
      </c>
      <c r="AR297" s="68">
        <f t="shared" si="247"/>
        <v>1380</v>
      </c>
      <c r="AS297" s="68">
        <f t="shared" si="247"/>
        <v>1380</v>
      </c>
      <c r="AT297" s="68">
        <f t="shared" si="247"/>
        <v>1380</v>
      </c>
      <c r="AU297" s="68">
        <f t="shared" si="247"/>
        <v>1380</v>
      </c>
      <c r="AV297" s="68">
        <f t="shared" si="247"/>
        <v>1380</v>
      </c>
      <c r="AW297" s="68">
        <f t="shared" si="247"/>
        <v>1380</v>
      </c>
      <c r="AX297" s="68">
        <f t="shared" si="247"/>
        <v>1380</v>
      </c>
      <c r="AY297" s="68">
        <f t="shared" si="247"/>
        <v>1380</v>
      </c>
      <c r="AZ297" s="68">
        <f t="shared" si="247"/>
        <v>1380</v>
      </c>
      <c r="BA297" s="68">
        <f t="shared" si="247"/>
        <v>1380</v>
      </c>
      <c r="BB297" s="68">
        <f t="shared" si="247"/>
        <v>1380</v>
      </c>
      <c r="BC297" s="68">
        <f t="shared" si="247"/>
        <v>1380</v>
      </c>
      <c r="BD297" s="68">
        <f t="shared" si="247"/>
        <v>1380</v>
      </c>
      <c r="BE297" s="68">
        <f t="shared" si="247"/>
        <v>1380</v>
      </c>
      <c r="BF297" s="68">
        <f t="shared" si="247"/>
        <v>1380</v>
      </c>
      <c r="BG297" s="68">
        <f t="shared" si="247"/>
        <v>1380</v>
      </c>
      <c r="BH297" s="68">
        <f t="shared" si="247"/>
        <v>1380</v>
      </c>
      <c r="BI297" s="68">
        <f t="shared" si="247"/>
        <v>1380</v>
      </c>
      <c r="BJ297" s="68">
        <f t="shared" si="247"/>
        <v>1380</v>
      </c>
      <c r="BK297" s="68">
        <f t="shared" si="247"/>
        <v>1380</v>
      </c>
      <c r="BL297" s="68">
        <f t="shared" si="247"/>
        <v>1380</v>
      </c>
      <c r="BM297" s="68">
        <f t="shared" si="247"/>
        <v>1380</v>
      </c>
      <c r="BN297" s="69">
        <f t="shared" si="247"/>
        <v>1380</v>
      </c>
    </row>
    <row r="298" spans="13:66" x14ac:dyDescent="0.3">
      <c r="M298" s="24" t="str">
        <f t="shared" si="244"/>
        <v xml:space="preserve">Esecuzione e restest </v>
      </c>
      <c r="N298" s="129">
        <f t="shared" si="245"/>
        <v>3450</v>
      </c>
      <c r="O298" s="67">
        <f>O284*$N$24</f>
        <v>0</v>
      </c>
      <c r="P298" s="68">
        <f t="shared" ref="P298:BN298" si="248">P284*$N$24</f>
        <v>0</v>
      </c>
      <c r="Q298" s="68">
        <f t="shared" si="248"/>
        <v>172.5</v>
      </c>
      <c r="R298" s="68">
        <f t="shared" si="248"/>
        <v>1811.25</v>
      </c>
      <c r="S298" s="68">
        <f t="shared" si="248"/>
        <v>2639.25</v>
      </c>
      <c r="T298" s="68">
        <f t="shared" si="248"/>
        <v>3139.5</v>
      </c>
      <c r="U298" s="68">
        <f t="shared" si="248"/>
        <v>3450</v>
      </c>
      <c r="V298" s="68">
        <f t="shared" si="248"/>
        <v>3450</v>
      </c>
      <c r="W298" s="68">
        <f t="shared" si="248"/>
        <v>3450</v>
      </c>
      <c r="X298" s="68">
        <f t="shared" si="248"/>
        <v>3450</v>
      </c>
      <c r="Y298" s="68">
        <f t="shared" si="248"/>
        <v>3450</v>
      </c>
      <c r="Z298" s="68">
        <f t="shared" si="248"/>
        <v>3450</v>
      </c>
      <c r="AA298" s="68">
        <f t="shared" si="248"/>
        <v>3450</v>
      </c>
      <c r="AB298" s="68">
        <f t="shared" si="248"/>
        <v>3450</v>
      </c>
      <c r="AC298" s="68">
        <f t="shared" si="248"/>
        <v>3450</v>
      </c>
      <c r="AD298" s="68">
        <f t="shared" si="248"/>
        <v>3450</v>
      </c>
      <c r="AE298" s="68">
        <f t="shared" si="248"/>
        <v>3450</v>
      </c>
      <c r="AF298" s="68">
        <f t="shared" si="248"/>
        <v>3450</v>
      </c>
      <c r="AG298" s="68">
        <f t="shared" si="248"/>
        <v>3450</v>
      </c>
      <c r="AH298" s="68">
        <f t="shared" si="248"/>
        <v>3450</v>
      </c>
      <c r="AI298" s="68">
        <f t="shared" si="248"/>
        <v>3450</v>
      </c>
      <c r="AJ298" s="68">
        <f t="shared" si="248"/>
        <v>3450</v>
      </c>
      <c r="AK298" s="68">
        <f t="shared" si="248"/>
        <v>3450</v>
      </c>
      <c r="AL298" s="68">
        <f t="shared" si="248"/>
        <v>3450</v>
      </c>
      <c r="AM298" s="68">
        <f t="shared" si="248"/>
        <v>3450</v>
      </c>
      <c r="AN298" s="68">
        <f t="shared" si="248"/>
        <v>3450</v>
      </c>
      <c r="AO298" s="68">
        <f t="shared" si="248"/>
        <v>3450</v>
      </c>
      <c r="AP298" s="68">
        <f t="shared" si="248"/>
        <v>3450</v>
      </c>
      <c r="AQ298" s="68">
        <f t="shared" si="248"/>
        <v>3450</v>
      </c>
      <c r="AR298" s="68">
        <f t="shared" si="248"/>
        <v>3450</v>
      </c>
      <c r="AS298" s="68">
        <f t="shared" si="248"/>
        <v>3450</v>
      </c>
      <c r="AT298" s="68">
        <f t="shared" si="248"/>
        <v>3450</v>
      </c>
      <c r="AU298" s="68">
        <f t="shared" si="248"/>
        <v>3450</v>
      </c>
      <c r="AV298" s="68">
        <f t="shared" si="248"/>
        <v>3450</v>
      </c>
      <c r="AW298" s="68">
        <f t="shared" si="248"/>
        <v>3450</v>
      </c>
      <c r="AX298" s="68">
        <f t="shared" si="248"/>
        <v>3450</v>
      </c>
      <c r="AY298" s="68">
        <f t="shared" si="248"/>
        <v>3450</v>
      </c>
      <c r="AZ298" s="68">
        <f t="shared" si="248"/>
        <v>3450</v>
      </c>
      <c r="BA298" s="68">
        <f t="shared" si="248"/>
        <v>3450</v>
      </c>
      <c r="BB298" s="68">
        <f t="shared" si="248"/>
        <v>3450</v>
      </c>
      <c r="BC298" s="68">
        <f t="shared" si="248"/>
        <v>3450</v>
      </c>
      <c r="BD298" s="68">
        <f t="shared" si="248"/>
        <v>3450</v>
      </c>
      <c r="BE298" s="68">
        <f t="shared" si="248"/>
        <v>3450</v>
      </c>
      <c r="BF298" s="68">
        <f t="shared" si="248"/>
        <v>3450</v>
      </c>
      <c r="BG298" s="68">
        <f t="shared" si="248"/>
        <v>3450</v>
      </c>
      <c r="BH298" s="68">
        <f t="shared" si="248"/>
        <v>3450</v>
      </c>
      <c r="BI298" s="68">
        <f t="shared" si="248"/>
        <v>3450</v>
      </c>
      <c r="BJ298" s="68">
        <f t="shared" si="248"/>
        <v>3450</v>
      </c>
      <c r="BK298" s="68">
        <f t="shared" si="248"/>
        <v>3450</v>
      </c>
      <c r="BL298" s="68">
        <f t="shared" si="248"/>
        <v>3450</v>
      </c>
      <c r="BM298" s="68">
        <f t="shared" si="248"/>
        <v>3450</v>
      </c>
      <c r="BN298" s="69">
        <f t="shared" si="248"/>
        <v>3450</v>
      </c>
    </row>
    <row r="299" spans="13:66" x14ac:dyDescent="0.3">
      <c r="M299" s="24" t="str">
        <f t="shared" si="244"/>
        <v xml:space="preserve">Produzione </v>
      </c>
      <c r="N299" s="129">
        <f t="shared" si="245"/>
        <v>2622</v>
      </c>
      <c r="O299" s="67">
        <f>O285*$N$25</f>
        <v>0</v>
      </c>
      <c r="P299" s="68">
        <f t="shared" ref="P299:BN299" si="249">P285*$N$25</f>
        <v>552</v>
      </c>
      <c r="Q299" s="68">
        <f t="shared" si="249"/>
        <v>552</v>
      </c>
      <c r="R299" s="68">
        <f t="shared" si="249"/>
        <v>717.6</v>
      </c>
      <c r="S299" s="68">
        <f t="shared" si="249"/>
        <v>2235.6000000000004</v>
      </c>
      <c r="T299" s="68">
        <f t="shared" si="249"/>
        <v>2495.04</v>
      </c>
      <c r="U299" s="68">
        <f t="shared" si="249"/>
        <v>2597.16</v>
      </c>
      <c r="V299" s="68">
        <f t="shared" si="249"/>
        <v>2622</v>
      </c>
      <c r="W299" s="68">
        <f t="shared" si="249"/>
        <v>2622</v>
      </c>
      <c r="X299" s="68">
        <f t="shared" si="249"/>
        <v>2622</v>
      </c>
      <c r="Y299" s="68">
        <f t="shared" si="249"/>
        <v>2622</v>
      </c>
      <c r="Z299" s="68">
        <f t="shared" si="249"/>
        <v>2622</v>
      </c>
      <c r="AA299" s="68">
        <f t="shared" si="249"/>
        <v>2622</v>
      </c>
      <c r="AB299" s="68">
        <f t="shared" si="249"/>
        <v>2622</v>
      </c>
      <c r="AC299" s="68">
        <f t="shared" si="249"/>
        <v>2622</v>
      </c>
      <c r="AD299" s="68">
        <f t="shared" si="249"/>
        <v>2622</v>
      </c>
      <c r="AE299" s="68">
        <f t="shared" si="249"/>
        <v>2622</v>
      </c>
      <c r="AF299" s="68">
        <f t="shared" si="249"/>
        <v>2622</v>
      </c>
      <c r="AG299" s="68">
        <f t="shared" si="249"/>
        <v>2622</v>
      </c>
      <c r="AH299" s="68">
        <f t="shared" si="249"/>
        <v>2622</v>
      </c>
      <c r="AI299" s="68">
        <f t="shared" si="249"/>
        <v>2622</v>
      </c>
      <c r="AJ299" s="68">
        <f t="shared" si="249"/>
        <v>2622</v>
      </c>
      <c r="AK299" s="68">
        <f t="shared" si="249"/>
        <v>2622</v>
      </c>
      <c r="AL299" s="68">
        <f t="shared" si="249"/>
        <v>2622</v>
      </c>
      <c r="AM299" s="68">
        <f t="shared" si="249"/>
        <v>2622</v>
      </c>
      <c r="AN299" s="68">
        <f t="shared" si="249"/>
        <v>2622</v>
      </c>
      <c r="AO299" s="68">
        <f t="shared" si="249"/>
        <v>2622</v>
      </c>
      <c r="AP299" s="68">
        <f t="shared" si="249"/>
        <v>2622</v>
      </c>
      <c r="AQ299" s="68">
        <f t="shared" si="249"/>
        <v>2622</v>
      </c>
      <c r="AR299" s="68">
        <f t="shared" si="249"/>
        <v>2622</v>
      </c>
      <c r="AS299" s="68">
        <f t="shared" si="249"/>
        <v>2622</v>
      </c>
      <c r="AT299" s="68">
        <f t="shared" si="249"/>
        <v>2622</v>
      </c>
      <c r="AU299" s="68">
        <f t="shared" si="249"/>
        <v>2622</v>
      </c>
      <c r="AV299" s="68">
        <f t="shared" si="249"/>
        <v>2622</v>
      </c>
      <c r="AW299" s="68">
        <f t="shared" si="249"/>
        <v>2622</v>
      </c>
      <c r="AX299" s="68">
        <f t="shared" si="249"/>
        <v>2622</v>
      </c>
      <c r="AY299" s="68">
        <f t="shared" si="249"/>
        <v>2622</v>
      </c>
      <c r="AZ299" s="68">
        <f t="shared" si="249"/>
        <v>2622</v>
      </c>
      <c r="BA299" s="68">
        <f t="shared" si="249"/>
        <v>2622</v>
      </c>
      <c r="BB299" s="68">
        <f t="shared" si="249"/>
        <v>2622</v>
      </c>
      <c r="BC299" s="68">
        <f t="shared" si="249"/>
        <v>2622</v>
      </c>
      <c r="BD299" s="68">
        <f t="shared" si="249"/>
        <v>2622</v>
      </c>
      <c r="BE299" s="68">
        <f t="shared" si="249"/>
        <v>2622</v>
      </c>
      <c r="BF299" s="68">
        <f t="shared" si="249"/>
        <v>2622</v>
      </c>
      <c r="BG299" s="68">
        <f t="shared" si="249"/>
        <v>2622</v>
      </c>
      <c r="BH299" s="68">
        <f t="shared" si="249"/>
        <v>2622</v>
      </c>
      <c r="BI299" s="68">
        <f t="shared" si="249"/>
        <v>2622</v>
      </c>
      <c r="BJ299" s="68">
        <f t="shared" si="249"/>
        <v>2622</v>
      </c>
      <c r="BK299" s="68">
        <f t="shared" si="249"/>
        <v>2622</v>
      </c>
      <c r="BL299" s="68">
        <f t="shared" si="249"/>
        <v>2622</v>
      </c>
      <c r="BM299" s="68">
        <f t="shared" si="249"/>
        <v>2622</v>
      </c>
      <c r="BN299" s="69">
        <f t="shared" si="249"/>
        <v>2622</v>
      </c>
    </row>
    <row r="300" spans="13:66" x14ac:dyDescent="0.3">
      <c r="M300" s="24">
        <f t="shared" si="244"/>
        <v>0</v>
      </c>
      <c r="N300" s="129">
        <f t="shared" si="245"/>
        <v>1311</v>
      </c>
      <c r="O300" s="67">
        <f>O286*$N$26</f>
        <v>0</v>
      </c>
      <c r="P300" s="68">
        <f t="shared" ref="P300:BN300" si="250">P286*$N$26</f>
        <v>0</v>
      </c>
      <c r="Q300" s="68">
        <f t="shared" si="250"/>
        <v>0</v>
      </c>
      <c r="R300" s="68">
        <f t="shared" si="250"/>
        <v>0</v>
      </c>
      <c r="S300" s="68">
        <f t="shared" si="250"/>
        <v>0</v>
      </c>
      <c r="T300" s="68">
        <f t="shared" si="250"/>
        <v>96.6</v>
      </c>
      <c r="U300" s="68">
        <f t="shared" si="250"/>
        <v>1000.5</v>
      </c>
      <c r="V300" s="68">
        <f t="shared" si="250"/>
        <v>1311</v>
      </c>
      <c r="W300" s="68">
        <f t="shared" si="250"/>
        <v>1311</v>
      </c>
      <c r="X300" s="68">
        <f t="shared" si="250"/>
        <v>1311</v>
      </c>
      <c r="Y300" s="68">
        <f t="shared" si="250"/>
        <v>1311</v>
      </c>
      <c r="Z300" s="68">
        <f t="shared" si="250"/>
        <v>1311</v>
      </c>
      <c r="AA300" s="68">
        <f t="shared" si="250"/>
        <v>1311</v>
      </c>
      <c r="AB300" s="68">
        <f t="shared" si="250"/>
        <v>1311</v>
      </c>
      <c r="AC300" s="68">
        <f t="shared" si="250"/>
        <v>1311</v>
      </c>
      <c r="AD300" s="68">
        <f t="shared" si="250"/>
        <v>1311</v>
      </c>
      <c r="AE300" s="68">
        <f t="shared" si="250"/>
        <v>1311</v>
      </c>
      <c r="AF300" s="68">
        <f t="shared" si="250"/>
        <v>1311</v>
      </c>
      <c r="AG300" s="68">
        <f t="shared" si="250"/>
        <v>1311</v>
      </c>
      <c r="AH300" s="68">
        <f t="shared" si="250"/>
        <v>1311</v>
      </c>
      <c r="AI300" s="68">
        <f t="shared" si="250"/>
        <v>1311</v>
      </c>
      <c r="AJ300" s="68">
        <f t="shared" si="250"/>
        <v>1311</v>
      </c>
      <c r="AK300" s="68">
        <f t="shared" si="250"/>
        <v>1311</v>
      </c>
      <c r="AL300" s="68">
        <f t="shared" si="250"/>
        <v>1311</v>
      </c>
      <c r="AM300" s="68">
        <f t="shared" si="250"/>
        <v>1311</v>
      </c>
      <c r="AN300" s="68">
        <f t="shared" si="250"/>
        <v>1311</v>
      </c>
      <c r="AO300" s="68">
        <f t="shared" si="250"/>
        <v>1311</v>
      </c>
      <c r="AP300" s="68">
        <f t="shared" si="250"/>
        <v>1311</v>
      </c>
      <c r="AQ300" s="68">
        <f t="shared" si="250"/>
        <v>1311</v>
      </c>
      <c r="AR300" s="68">
        <f t="shared" si="250"/>
        <v>1311</v>
      </c>
      <c r="AS300" s="68">
        <f t="shared" si="250"/>
        <v>1311</v>
      </c>
      <c r="AT300" s="68">
        <f t="shared" si="250"/>
        <v>1311</v>
      </c>
      <c r="AU300" s="68">
        <f t="shared" si="250"/>
        <v>1311</v>
      </c>
      <c r="AV300" s="68">
        <f t="shared" si="250"/>
        <v>1311</v>
      </c>
      <c r="AW300" s="68">
        <f t="shared" si="250"/>
        <v>1311</v>
      </c>
      <c r="AX300" s="68">
        <f t="shared" si="250"/>
        <v>1311</v>
      </c>
      <c r="AY300" s="68">
        <f t="shared" si="250"/>
        <v>1311</v>
      </c>
      <c r="AZ300" s="68">
        <f t="shared" si="250"/>
        <v>1311</v>
      </c>
      <c r="BA300" s="68">
        <f t="shared" si="250"/>
        <v>1311</v>
      </c>
      <c r="BB300" s="68">
        <f t="shared" si="250"/>
        <v>1311</v>
      </c>
      <c r="BC300" s="68">
        <f t="shared" si="250"/>
        <v>1311</v>
      </c>
      <c r="BD300" s="68">
        <f t="shared" si="250"/>
        <v>1311</v>
      </c>
      <c r="BE300" s="68">
        <f t="shared" si="250"/>
        <v>1311</v>
      </c>
      <c r="BF300" s="68">
        <f t="shared" si="250"/>
        <v>1311</v>
      </c>
      <c r="BG300" s="68">
        <f t="shared" si="250"/>
        <v>1311</v>
      </c>
      <c r="BH300" s="68">
        <f t="shared" si="250"/>
        <v>1311</v>
      </c>
      <c r="BI300" s="68">
        <f t="shared" si="250"/>
        <v>1311</v>
      </c>
      <c r="BJ300" s="68">
        <f t="shared" si="250"/>
        <v>1311</v>
      </c>
      <c r="BK300" s="68">
        <f t="shared" si="250"/>
        <v>1311</v>
      </c>
      <c r="BL300" s="68">
        <f t="shared" si="250"/>
        <v>1311</v>
      </c>
      <c r="BM300" s="68">
        <f t="shared" si="250"/>
        <v>1311</v>
      </c>
      <c r="BN300" s="69">
        <f t="shared" si="250"/>
        <v>1311</v>
      </c>
    </row>
    <row r="301" spans="13:66" x14ac:dyDescent="0.3">
      <c r="M301" s="24">
        <f t="shared" si="244"/>
        <v>0</v>
      </c>
      <c r="N301" s="129">
        <f t="shared" si="245"/>
        <v>0</v>
      </c>
      <c r="O301" s="67">
        <f>O287*$N$27</f>
        <v>0</v>
      </c>
      <c r="P301" s="68">
        <f t="shared" ref="P301:BN301" si="251">P287*$N$27</f>
        <v>0</v>
      </c>
      <c r="Q301" s="68">
        <f t="shared" si="251"/>
        <v>0</v>
      </c>
      <c r="R301" s="68">
        <f t="shared" si="251"/>
        <v>0</v>
      </c>
      <c r="S301" s="68">
        <f t="shared" si="251"/>
        <v>0</v>
      </c>
      <c r="T301" s="68">
        <f t="shared" si="251"/>
        <v>0</v>
      </c>
      <c r="U301" s="68">
        <f t="shared" si="251"/>
        <v>0</v>
      </c>
      <c r="V301" s="68">
        <f t="shared" si="251"/>
        <v>0</v>
      </c>
      <c r="W301" s="68">
        <f t="shared" si="251"/>
        <v>0</v>
      </c>
      <c r="X301" s="68">
        <f t="shared" si="251"/>
        <v>0</v>
      </c>
      <c r="Y301" s="68">
        <f t="shared" si="251"/>
        <v>0</v>
      </c>
      <c r="Z301" s="68">
        <f t="shared" si="251"/>
        <v>0</v>
      </c>
      <c r="AA301" s="68">
        <f t="shared" si="251"/>
        <v>0</v>
      </c>
      <c r="AB301" s="68">
        <f t="shared" si="251"/>
        <v>0</v>
      </c>
      <c r="AC301" s="68">
        <f t="shared" si="251"/>
        <v>0</v>
      </c>
      <c r="AD301" s="68">
        <f t="shared" si="251"/>
        <v>0</v>
      </c>
      <c r="AE301" s="68">
        <f t="shared" si="251"/>
        <v>0</v>
      </c>
      <c r="AF301" s="68">
        <f t="shared" si="251"/>
        <v>0</v>
      </c>
      <c r="AG301" s="68">
        <f t="shared" si="251"/>
        <v>0</v>
      </c>
      <c r="AH301" s="68">
        <f t="shared" si="251"/>
        <v>0</v>
      </c>
      <c r="AI301" s="68">
        <f t="shared" si="251"/>
        <v>0</v>
      </c>
      <c r="AJ301" s="68">
        <f t="shared" si="251"/>
        <v>0</v>
      </c>
      <c r="AK301" s="68">
        <f t="shared" si="251"/>
        <v>0</v>
      </c>
      <c r="AL301" s="68">
        <f t="shared" si="251"/>
        <v>0</v>
      </c>
      <c r="AM301" s="68">
        <f t="shared" si="251"/>
        <v>0</v>
      </c>
      <c r="AN301" s="68">
        <f t="shared" si="251"/>
        <v>0</v>
      </c>
      <c r="AO301" s="68">
        <f t="shared" si="251"/>
        <v>0</v>
      </c>
      <c r="AP301" s="68">
        <f t="shared" si="251"/>
        <v>0</v>
      </c>
      <c r="AQ301" s="68">
        <f t="shared" si="251"/>
        <v>0</v>
      </c>
      <c r="AR301" s="68">
        <f t="shared" si="251"/>
        <v>0</v>
      </c>
      <c r="AS301" s="68">
        <f t="shared" si="251"/>
        <v>0</v>
      </c>
      <c r="AT301" s="68">
        <f t="shared" si="251"/>
        <v>0</v>
      </c>
      <c r="AU301" s="68">
        <f t="shared" si="251"/>
        <v>0</v>
      </c>
      <c r="AV301" s="68">
        <f t="shared" si="251"/>
        <v>0</v>
      </c>
      <c r="AW301" s="68">
        <f t="shared" si="251"/>
        <v>0</v>
      </c>
      <c r="AX301" s="68">
        <f t="shared" si="251"/>
        <v>0</v>
      </c>
      <c r="AY301" s="68">
        <f t="shared" si="251"/>
        <v>0</v>
      </c>
      <c r="AZ301" s="68">
        <f t="shared" si="251"/>
        <v>0</v>
      </c>
      <c r="BA301" s="68">
        <f t="shared" si="251"/>
        <v>0</v>
      </c>
      <c r="BB301" s="68">
        <f t="shared" si="251"/>
        <v>0</v>
      </c>
      <c r="BC301" s="68">
        <f t="shared" si="251"/>
        <v>0</v>
      </c>
      <c r="BD301" s="68">
        <f t="shared" si="251"/>
        <v>0</v>
      </c>
      <c r="BE301" s="68">
        <f t="shared" si="251"/>
        <v>0</v>
      </c>
      <c r="BF301" s="68">
        <f t="shared" si="251"/>
        <v>0</v>
      </c>
      <c r="BG301" s="68">
        <f t="shared" si="251"/>
        <v>0</v>
      </c>
      <c r="BH301" s="68">
        <f t="shared" si="251"/>
        <v>0</v>
      </c>
      <c r="BI301" s="68">
        <f t="shared" si="251"/>
        <v>0</v>
      </c>
      <c r="BJ301" s="68">
        <f t="shared" si="251"/>
        <v>0</v>
      </c>
      <c r="BK301" s="68">
        <f t="shared" si="251"/>
        <v>0</v>
      </c>
      <c r="BL301" s="68">
        <f t="shared" si="251"/>
        <v>0</v>
      </c>
      <c r="BM301" s="68">
        <f t="shared" si="251"/>
        <v>0</v>
      </c>
      <c r="BN301" s="69">
        <f t="shared" si="251"/>
        <v>0</v>
      </c>
    </row>
    <row r="302" spans="13:66" x14ac:dyDescent="0.3">
      <c r="M302" s="24">
        <f t="shared" si="244"/>
        <v>0</v>
      </c>
      <c r="N302" s="129">
        <f t="shared" si="245"/>
        <v>0</v>
      </c>
      <c r="O302" s="67">
        <f>O288*$N$28</f>
        <v>0</v>
      </c>
      <c r="P302" s="68">
        <f t="shared" ref="P302:BN302" si="252">P288*$N$28</f>
        <v>0</v>
      </c>
      <c r="Q302" s="68">
        <f t="shared" si="252"/>
        <v>0</v>
      </c>
      <c r="R302" s="68">
        <f t="shared" si="252"/>
        <v>0</v>
      </c>
      <c r="S302" s="68">
        <f t="shared" si="252"/>
        <v>0</v>
      </c>
      <c r="T302" s="68">
        <f t="shared" si="252"/>
        <v>0</v>
      </c>
      <c r="U302" s="68">
        <f t="shared" si="252"/>
        <v>0</v>
      </c>
      <c r="V302" s="68">
        <f t="shared" si="252"/>
        <v>0</v>
      </c>
      <c r="W302" s="68">
        <f t="shared" si="252"/>
        <v>0</v>
      </c>
      <c r="X302" s="68">
        <f t="shared" si="252"/>
        <v>0</v>
      </c>
      <c r="Y302" s="68">
        <f t="shared" si="252"/>
        <v>0</v>
      </c>
      <c r="Z302" s="68">
        <f t="shared" si="252"/>
        <v>0</v>
      </c>
      <c r="AA302" s="68">
        <f t="shared" si="252"/>
        <v>0</v>
      </c>
      <c r="AB302" s="68">
        <f t="shared" si="252"/>
        <v>0</v>
      </c>
      <c r="AC302" s="68">
        <f t="shared" si="252"/>
        <v>0</v>
      </c>
      <c r="AD302" s="68">
        <f t="shared" si="252"/>
        <v>0</v>
      </c>
      <c r="AE302" s="68">
        <f t="shared" si="252"/>
        <v>0</v>
      </c>
      <c r="AF302" s="68">
        <f t="shared" si="252"/>
        <v>0</v>
      </c>
      <c r="AG302" s="68">
        <f t="shared" si="252"/>
        <v>0</v>
      </c>
      <c r="AH302" s="68">
        <f t="shared" si="252"/>
        <v>0</v>
      </c>
      <c r="AI302" s="68">
        <f t="shared" si="252"/>
        <v>0</v>
      </c>
      <c r="AJ302" s="68">
        <f t="shared" si="252"/>
        <v>0</v>
      </c>
      <c r="AK302" s="68">
        <f t="shared" si="252"/>
        <v>0</v>
      </c>
      <c r="AL302" s="68">
        <f t="shared" si="252"/>
        <v>0</v>
      </c>
      <c r="AM302" s="68">
        <f t="shared" si="252"/>
        <v>0</v>
      </c>
      <c r="AN302" s="68">
        <f t="shared" si="252"/>
        <v>0</v>
      </c>
      <c r="AO302" s="68">
        <f t="shared" si="252"/>
        <v>0</v>
      </c>
      <c r="AP302" s="68">
        <f t="shared" si="252"/>
        <v>0</v>
      </c>
      <c r="AQ302" s="68">
        <f t="shared" si="252"/>
        <v>0</v>
      </c>
      <c r="AR302" s="68">
        <f t="shared" si="252"/>
        <v>0</v>
      </c>
      <c r="AS302" s="68">
        <f t="shared" si="252"/>
        <v>0</v>
      </c>
      <c r="AT302" s="68">
        <f t="shared" si="252"/>
        <v>0</v>
      </c>
      <c r="AU302" s="68">
        <f t="shared" si="252"/>
        <v>0</v>
      </c>
      <c r="AV302" s="68">
        <f t="shared" si="252"/>
        <v>0</v>
      </c>
      <c r="AW302" s="68">
        <f t="shared" si="252"/>
        <v>0</v>
      </c>
      <c r="AX302" s="68">
        <f t="shared" si="252"/>
        <v>0</v>
      </c>
      <c r="AY302" s="68">
        <f t="shared" si="252"/>
        <v>0</v>
      </c>
      <c r="AZ302" s="68">
        <f t="shared" si="252"/>
        <v>0</v>
      </c>
      <c r="BA302" s="68">
        <f t="shared" si="252"/>
        <v>0</v>
      </c>
      <c r="BB302" s="68">
        <f t="shared" si="252"/>
        <v>0</v>
      </c>
      <c r="BC302" s="68">
        <f t="shared" si="252"/>
        <v>0</v>
      </c>
      <c r="BD302" s="68">
        <f t="shared" si="252"/>
        <v>0</v>
      </c>
      <c r="BE302" s="68">
        <f t="shared" si="252"/>
        <v>0</v>
      </c>
      <c r="BF302" s="68">
        <f t="shared" si="252"/>
        <v>0</v>
      </c>
      <c r="BG302" s="68">
        <f t="shared" si="252"/>
        <v>0</v>
      </c>
      <c r="BH302" s="68">
        <f t="shared" si="252"/>
        <v>0</v>
      </c>
      <c r="BI302" s="68">
        <f t="shared" si="252"/>
        <v>0</v>
      </c>
      <c r="BJ302" s="68">
        <f t="shared" si="252"/>
        <v>0</v>
      </c>
      <c r="BK302" s="68">
        <f t="shared" si="252"/>
        <v>0</v>
      </c>
      <c r="BL302" s="68">
        <f t="shared" si="252"/>
        <v>0</v>
      </c>
      <c r="BM302" s="68">
        <f t="shared" si="252"/>
        <v>0</v>
      </c>
      <c r="BN302" s="69">
        <f t="shared" si="252"/>
        <v>0</v>
      </c>
    </row>
    <row r="303" spans="13:66" x14ac:dyDescent="0.3">
      <c r="M303" s="24">
        <f t="shared" si="244"/>
        <v>0</v>
      </c>
      <c r="N303" s="129">
        <f t="shared" si="245"/>
        <v>0</v>
      </c>
      <c r="O303" s="67">
        <f>O289*$N$29</f>
        <v>0</v>
      </c>
      <c r="P303" s="68">
        <f t="shared" ref="P303:BN303" si="253">P289*$N$29</f>
        <v>0</v>
      </c>
      <c r="Q303" s="68">
        <f t="shared" si="253"/>
        <v>0</v>
      </c>
      <c r="R303" s="68">
        <f t="shared" si="253"/>
        <v>0</v>
      </c>
      <c r="S303" s="68">
        <f t="shared" si="253"/>
        <v>0</v>
      </c>
      <c r="T303" s="68">
        <f t="shared" si="253"/>
        <v>0</v>
      </c>
      <c r="U303" s="68">
        <f t="shared" si="253"/>
        <v>0</v>
      </c>
      <c r="V303" s="68">
        <f t="shared" si="253"/>
        <v>0</v>
      </c>
      <c r="W303" s="68">
        <f t="shared" si="253"/>
        <v>0</v>
      </c>
      <c r="X303" s="68">
        <f t="shared" si="253"/>
        <v>0</v>
      </c>
      <c r="Y303" s="68">
        <f t="shared" si="253"/>
        <v>0</v>
      </c>
      <c r="Z303" s="68">
        <f t="shared" si="253"/>
        <v>0</v>
      </c>
      <c r="AA303" s="68">
        <f t="shared" si="253"/>
        <v>0</v>
      </c>
      <c r="AB303" s="68">
        <f t="shared" si="253"/>
        <v>0</v>
      </c>
      <c r="AC303" s="68">
        <f t="shared" si="253"/>
        <v>0</v>
      </c>
      <c r="AD303" s="68">
        <f t="shared" si="253"/>
        <v>0</v>
      </c>
      <c r="AE303" s="68">
        <f t="shared" si="253"/>
        <v>0</v>
      </c>
      <c r="AF303" s="68">
        <f t="shared" si="253"/>
        <v>0</v>
      </c>
      <c r="AG303" s="68">
        <f t="shared" si="253"/>
        <v>0</v>
      </c>
      <c r="AH303" s="68">
        <f t="shared" si="253"/>
        <v>0</v>
      </c>
      <c r="AI303" s="68">
        <f t="shared" si="253"/>
        <v>0</v>
      </c>
      <c r="AJ303" s="68">
        <f t="shared" si="253"/>
        <v>0</v>
      </c>
      <c r="AK303" s="68">
        <f t="shared" si="253"/>
        <v>0</v>
      </c>
      <c r="AL303" s="68">
        <f t="shared" si="253"/>
        <v>0</v>
      </c>
      <c r="AM303" s="68">
        <f t="shared" si="253"/>
        <v>0</v>
      </c>
      <c r="AN303" s="68">
        <f t="shared" si="253"/>
        <v>0</v>
      </c>
      <c r="AO303" s="68">
        <f t="shared" si="253"/>
        <v>0</v>
      </c>
      <c r="AP303" s="68">
        <f t="shared" si="253"/>
        <v>0</v>
      </c>
      <c r="AQ303" s="68">
        <f t="shared" si="253"/>
        <v>0</v>
      </c>
      <c r="AR303" s="68">
        <f t="shared" si="253"/>
        <v>0</v>
      </c>
      <c r="AS303" s="68">
        <f t="shared" si="253"/>
        <v>0</v>
      </c>
      <c r="AT303" s="68">
        <f t="shared" si="253"/>
        <v>0</v>
      </c>
      <c r="AU303" s="68">
        <f t="shared" si="253"/>
        <v>0</v>
      </c>
      <c r="AV303" s="68">
        <f t="shared" si="253"/>
        <v>0</v>
      </c>
      <c r="AW303" s="68">
        <f t="shared" si="253"/>
        <v>0</v>
      </c>
      <c r="AX303" s="68">
        <f t="shared" si="253"/>
        <v>0</v>
      </c>
      <c r="AY303" s="68">
        <f t="shared" si="253"/>
        <v>0</v>
      </c>
      <c r="AZ303" s="68">
        <f t="shared" si="253"/>
        <v>0</v>
      </c>
      <c r="BA303" s="68">
        <f t="shared" si="253"/>
        <v>0</v>
      </c>
      <c r="BB303" s="68">
        <f t="shared" si="253"/>
        <v>0</v>
      </c>
      <c r="BC303" s="68">
        <f t="shared" si="253"/>
        <v>0</v>
      </c>
      <c r="BD303" s="68">
        <f t="shared" si="253"/>
        <v>0</v>
      </c>
      <c r="BE303" s="68">
        <f t="shared" si="253"/>
        <v>0</v>
      </c>
      <c r="BF303" s="68">
        <f t="shared" si="253"/>
        <v>0</v>
      </c>
      <c r="BG303" s="68">
        <f t="shared" si="253"/>
        <v>0</v>
      </c>
      <c r="BH303" s="68">
        <f t="shared" si="253"/>
        <v>0</v>
      </c>
      <c r="BI303" s="68">
        <f t="shared" si="253"/>
        <v>0</v>
      </c>
      <c r="BJ303" s="68">
        <f t="shared" si="253"/>
        <v>0</v>
      </c>
      <c r="BK303" s="68">
        <f t="shared" si="253"/>
        <v>0</v>
      </c>
      <c r="BL303" s="68">
        <f t="shared" si="253"/>
        <v>0</v>
      </c>
      <c r="BM303" s="68">
        <f t="shared" si="253"/>
        <v>0</v>
      </c>
      <c r="BN303" s="69">
        <f t="shared" si="253"/>
        <v>0</v>
      </c>
    </row>
    <row r="304" spans="13:66" ht="15" thickBot="1" x14ac:dyDescent="0.35">
      <c r="M304" s="42">
        <f t="shared" si="244"/>
        <v>0</v>
      </c>
      <c r="N304" s="130">
        <f t="shared" si="245"/>
        <v>0</v>
      </c>
      <c r="O304" s="84">
        <f>O290*$N$30</f>
        <v>0</v>
      </c>
      <c r="P304" s="82">
        <f t="shared" ref="P304:BN304" si="254">P290*$N$30</f>
        <v>0</v>
      </c>
      <c r="Q304" s="82">
        <f t="shared" si="254"/>
        <v>0</v>
      </c>
      <c r="R304" s="82">
        <f t="shared" si="254"/>
        <v>0</v>
      </c>
      <c r="S304" s="82">
        <f t="shared" si="254"/>
        <v>0</v>
      </c>
      <c r="T304" s="82">
        <f t="shared" si="254"/>
        <v>0</v>
      </c>
      <c r="U304" s="82">
        <f t="shared" si="254"/>
        <v>0</v>
      </c>
      <c r="V304" s="82">
        <f t="shared" si="254"/>
        <v>0</v>
      </c>
      <c r="W304" s="82">
        <f t="shared" si="254"/>
        <v>0</v>
      </c>
      <c r="X304" s="82">
        <f t="shared" si="254"/>
        <v>0</v>
      </c>
      <c r="Y304" s="82">
        <f t="shared" si="254"/>
        <v>0</v>
      </c>
      <c r="Z304" s="82">
        <f t="shared" si="254"/>
        <v>0</v>
      </c>
      <c r="AA304" s="82">
        <f t="shared" si="254"/>
        <v>0</v>
      </c>
      <c r="AB304" s="82">
        <f t="shared" si="254"/>
        <v>0</v>
      </c>
      <c r="AC304" s="82">
        <f t="shared" si="254"/>
        <v>0</v>
      </c>
      <c r="AD304" s="82">
        <f t="shared" si="254"/>
        <v>0</v>
      </c>
      <c r="AE304" s="82">
        <f t="shared" si="254"/>
        <v>0</v>
      </c>
      <c r="AF304" s="82">
        <f t="shared" si="254"/>
        <v>0</v>
      </c>
      <c r="AG304" s="82">
        <f t="shared" si="254"/>
        <v>0</v>
      </c>
      <c r="AH304" s="82">
        <f t="shared" si="254"/>
        <v>0</v>
      </c>
      <c r="AI304" s="82">
        <f t="shared" si="254"/>
        <v>0</v>
      </c>
      <c r="AJ304" s="82">
        <f t="shared" si="254"/>
        <v>0</v>
      </c>
      <c r="AK304" s="82">
        <f t="shared" si="254"/>
        <v>0</v>
      </c>
      <c r="AL304" s="82">
        <f t="shared" si="254"/>
        <v>0</v>
      </c>
      <c r="AM304" s="82">
        <f t="shared" si="254"/>
        <v>0</v>
      </c>
      <c r="AN304" s="82">
        <f t="shared" si="254"/>
        <v>0</v>
      </c>
      <c r="AO304" s="82">
        <f t="shared" si="254"/>
        <v>0</v>
      </c>
      <c r="AP304" s="82">
        <f t="shared" si="254"/>
        <v>0</v>
      </c>
      <c r="AQ304" s="82">
        <f t="shared" si="254"/>
        <v>0</v>
      </c>
      <c r="AR304" s="82">
        <f t="shared" si="254"/>
        <v>0</v>
      </c>
      <c r="AS304" s="82">
        <f t="shared" si="254"/>
        <v>0</v>
      </c>
      <c r="AT304" s="82">
        <f t="shared" si="254"/>
        <v>0</v>
      </c>
      <c r="AU304" s="82">
        <f t="shared" si="254"/>
        <v>0</v>
      </c>
      <c r="AV304" s="82">
        <f t="shared" si="254"/>
        <v>0</v>
      </c>
      <c r="AW304" s="82">
        <f t="shared" si="254"/>
        <v>0</v>
      </c>
      <c r="AX304" s="82">
        <f t="shared" si="254"/>
        <v>0</v>
      </c>
      <c r="AY304" s="82">
        <f t="shared" si="254"/>
        <v>0</v>
      </c>
      <c r="AZ304" s="82">
        <f t="shared" si="254"/>
        <v>0</v>
      </c>
      <c r="BA304" s="82">
        <f t="shared" si="254"/>
        <v>0</v>
      </c>
      <c r="BB304" s="82">
        <f t="shared" si="254"/>
        <v>0</v>
      </c>
      <c r="BC304" s="82">
        <f t="shared" si="254"/>
        <v>0</v>
      </c>
      <c r="BD304" s="82">
        <f t="shared" si="254"/>
        <v>0</v>
      </c>
      <c r="BE304" s="82">
        <f t="shared" si="254"/>
        <v>0</v>
      </c>
      <c r="BF304" s="82">
        <f t="shared" si="254"/>
        <v>0</v>
      </c>
      <c r="BG304" s="82">
        <f t="shared" si="254"/>
        <v>0</v>
      </c>
      <c r="BH304" s="82">
        <f t="shared" si="254"/>
        <v>0</v>
      </c>
      <c r="BI304" s="82">
        <f t="shared" si="254"/>
        <v>0</v>
      </c>
      <c r="BJ304" s="82">
        <f t="shared" si="254"/>
        <v>0</v>
      </c>
      <c r="BK304" s="82">
        <f t="shared" si="254"/>
        <v>0</v>
      </c>
      <c r="BL304" s="82">
        <f t="shared" si="254"/>
        <v>0</v>
      </c>
      <c r="BM304" s="82">
        <f t="shared" si="254"/>
        <v>0</v>
      </c>
      <c r="BN304" s="83">
        <f t="shared" si="254"/>
        <v>0</v>
      </c>
    </row>
    <row r="305" spans="15:66" ht="15" thickBot="1" x14ac:dyDescent="0.35">
      <c r="O305" s="84">
        <f>SUM(O296:O304)</f>
        <v>0</v>
      </c>
      <c r="P305" s="82">
        <f>SUM(P296:P304)</f>
        <v>1880.25</v>
      </c>
      <c r="Q305" s="82">
        <f>SUM(Q296:Q304)</f>
        <v>2685.25</v>
      </c>
      <c r="R305" s="82">
        <f t="shared" ref="R305:T305" si="255">SUM(R296:R304)</f>
        <v>5058.8500000000004</v>
      </c>
      <c r="S305" s="82">
        <f t="shared" si="255"/>
        <v>7542.85</v>
      </c>
      <c r="T305" s="82">
        <f t="shared" si="255"/>
        <v>9641.1400000000012</v>
      </c>
      <c r="U305" s="82">
        <f>SUM(U296:U304)</f>
        <v>10957.66</v>
      </c>
      <c r="V305" s="82">
        <f t="shared" ref="V305:X305" si="256">SUM(V296:V304)</f>
        <v>11293</v>
      </c>
      <c r="W305" s="82">
        <f t="shared" si="256"/>
        <v>11293</v>
      </c>
      <c r="X305" s="82">
        <f t="shared" si="256"/>
        <v>11293</v>
      </c>
      <c r="Y305" s="82">
        <f>SUM(Y296:Y304)</f>
        <v>11293</v>
      </c>
      <c r="Z305" s="82">
        <f t="shared" ref="Z305:BN305" si="257">SUM(Z296:Z304)</f>
        <v>11293</v>
      </c>
      <c r="AA305" s="82">
        <f t="shared" si="257"/>
        <v>11293</v>
      </c>
      <c r="AB305" s="82">
        <f t="shared" si="257"/>
        <v>11293</v>
      </c>
      <c r="AC305" s="82">
        <f t="shared" si="257"/>
        <v>11293</v>
      </c>
      <c r="AD305" s="82">
        <f t="shared" si="257"/>
        <v>11293</v>
      </c>
      <c r="AE305" s="82">
        <f t="shared" si="257"/>
        <v>11293</v>
      </c>
      <c r="AF305" s="82">
        <f t="shared" si="257"/>
        <v>11293</v>
      </c>
      <c r="AG305" s="82">
        <f t="shared" si="257"/>
        <v>11293</v>
      </c>
      <c r="AH305" s="82">
        <f t="shared" si="257"/>
        <v>11293</v>
      </c>
      <c r="AI305" s="82">
        <f t="shared" si="257"/>
        <v>11293</v>
      </c>
      <c r="AJ305" s="82">
        <f t="shared" si="257"/>
        <v>11293</v>
      </c>
      <c r="AK305" s="82">
        <f t="shared" si="257"/>
        <v>11293</v>
      </c>
      <c r="AL305" s="82">
        <f t="shared" si="257"/>
        <v>11293</v>
      </c>
      <c r="AM305" s="82">
        <f t="shared" si="257"/>
        <v>11293</v>
      </c>
      <c r="AN305" s="82">
        <f t="shared" si="257"/>
        <v>11293</v>
      </c>
      <c r="AO305" s="82">
        <f t="shared" si="257"/>
        <v>11293</v>
      </c>
      <c r="AP305" s="82">
        <f t="shared" si="257"/>
        <v>11293</v>
      </c>
      <c r="AQ305" s="82">
        <f t="shared" si="257"/>
        <v>11293</v>
      </c>
      <c r="AR305" s="82">
        <f t="shared" si="257"/>
        <v>11293</v>
      </c>
      <c r="AS305" s="82">
        <f t="shared" si="257"/>
        <v>11293</v>
      </c>
      <c r="AT305" s="82">
        <f t="shared" si="257"/>
        <v>11293</v>
      </c>
      <c r="AU305" s="82">
        <f t="shared" si="257"/>
        <v>11293</v>
      </c>
      <c r="AV305" s="82">
        <f t="shared" si="257"/>
        <v>11293</v>
      </c>
      <c r="AW305" s="82">
        <f t="shared" si="257"/>
        <v>11293</v>
      </c>
      <c r="AX305" s="82">
        <f t="shared" si="257"/>
        <v>11293</v>
      </c>
      <c r="AY305" s="82">
        <f t="shared" si="257"/>
        <v>11293</v>
      </c>
      <c r="AZ305" s="82">
        <f t="shared" si="257"/>
        <v>11293</v>
      </c>
      <c r="BA305" s="82">
        <f t="shared" si="257"/>
        <v>11293</v>
      </c>
      <c r="BB305" s="82">
        <f t="shared" si="257"/>
        <v>11293</v>
      </c>
      <c r="BC305" s="82">
        <f t="shared" si="257"/>
        <v>11293</v>
      </c>
      <c r="BD305" s="82">
        <f t="shared" si="257"/>
        <v>11293</v>
      </c>
      <c r="BE305" s="82">
        <f t="shared" si="257"/>
        <v>11293</v>
      </c>
      <c r="BF305" s="82">
        <f t="shared" si="257"/>
        <v>11293</v>
      </c>
      <c r="BG305" s="82">
        <f t="shared" si="257"/>
        <v>11293</v>
      </c>
      <c r="BH305" s="82">
        <f t="shared" si="257"/>
        <v>11293</v>
      </c>
      <c r="BI305" s="82">
        <f t="shared" si="257"/>
        <v>11293</v>
      </c>
      <c r="BJ305" s="82">
        <f t="shared" si="257"/>
        <v>11293</v>
      </c>
      <c r="BK305" s="82">
        <f t="shared" si="257"/>
        <v>11293</v>
      </c>
      <c r="BL305" s="82">
        <f t="shared" si="257"/>
        <v>11293</v>
      </c>
      <c r="BM305" s="82">
        <f t="shared" si="257"/>
        <v>11293</v>
      </c>
      <c r="BN305" s="83">
        <f t="shared" si="257"/>
        <v>11293</v>
      </c>
    </row>
  </sheetData>
  <mergeCells count="14">
    <mergeCell ref="C1:D1"/>
    <mergeCell ref="C2:D2"/>
    <mergeCell ref="C4:D4"/>
    <mergeCell ref="C6:D6"/>
    <mergeCell ref="C7:D7"/>
    <mergeCell ref="A14:BO14"/>
    <mergeCell ref="A65:BO65"/>
    <mergeCell ref="G8:G10"/>
    <mergeCell ref="H8:J10"/>
    <mergeCell ref="C9:D9"/>
    <mergeCell ref="C10:D10"/>
    <mergeCell ref="C11:D11"/>
    <mergeCell ref="C13:D13"/>
    <mergeCell ref="C8:D8"/>
  </mergeCells>
  <conditionalFormatting sqref="C13:D13">
    <cfRule type="cellIs" dxfId="29" priority="47" operator="equal">
      <formula>"Over Budget"</formula>
    </cfRule>
  </conditionalFormatting>
  <conditionalFormatting sqref="K21">
    <cfRule type="cellIs" dxfId="28" priority="48" operator="notEqual">
      <formula>1</formula>
    </cfRule>
  </conditionalFormatting>
  <conditionalFormatting sqref="N31">
    <cfRule type="cellIs" dxfId="27" priority="49" operator="notEqual">
      <formula>$E$12</formula>
    </cfRule>
    <cfRule type="cellIs" dxfId="26" priority="50" operator="equal">
      <formula>$E$12</formula>
    </cfRule>
  </conditionalFormatting>
  <conditionalFormatting sqref="CN2:CN6">
    <cfRule type="cellIs" dxfId="25" priority="7" operator="equal">
      <formula>"Nuovo"</formula>
    </cfRule>
    <cfRule type="cellIs" dxfId="24" priority="8" operator="equal">
      <formula>"Chiuso"</formula>
    </cfRule>
    <cfRule type="cellIs" dxfId="23" priority="9" operator="equal">
      <formula>"In uso"</formula>
    </cfRule>
  </conditionalFormatting>
  <conditionalFormatting sqref="CR2:CR5">
    <cfRule type="containsText" dxfId="22" priority="1" operator="containsText" text="Fatturato 100%">
      <formula>NOT(ISERROR(SEARCH("Fatturato 100%",CR2)))</formula>
    </cfRule>
    <cfRule type="containsText" dxfId="21" priority="2" operator="containsText" text="Fatturato parz">
      <formula>NOT(ISERROR(SEARCH("Fatturato parz",CR2)))</formula>
    </cfRule>
    <cfRule type="containsText" dxfId="20" priority="3" operator="containsText" text="Da fatturare OK cliente">
      <formula>NOT(ISERROR(SEARCH("Da fatturare OK cliente",CR2)))</formula>
    </cfRule>
    <cfRule type="containsText" dxfId="19" priority="4" operator="containsText" text="Da fatturare">
      <formula>NOT(ISERROR(SEARCH("Da fatturare",CR2)))</formula>
    </cfRule>
    <cfRule type="containsText" dxfId="18" priority="5" operator="containsText" text="Manca Ordine">
      <formula>NOT(ISERROR(SEARCH("Manca Ordine",CR2)))</formula>
    </cfRule>
    <cfRule type="containsText" dxfId="17" priority="6" operator="containsText" text="Manca RDA">
      <formula>NOT(ISERROR(SEARCH("Manca RDA",CR2)))</formula>
    </cfRule>
  </conditionalFormatting>
  <conditionalFormatting sqref="CT3:CT6 CV3:CV6">
    <cfRule type="cellIs" dxfId="16" priority="10" operator="greaterThan">
      <formula>0</formula>
    </cfRule>
    <cfRule type="cellIs" dxfId="15" priority="11" operator="lessThan">
      <formula>0</formula>
    </cfRule>
  </conditionalFormatting>
  <dataValidations count="2">
    <dataValidation type="list" allowBlank="1" showInputMessage="1" showErrorMessage="1" sqref="M128 C5:H5 M170 M114 M100 M184 M142 C2 M156 M72 M86" xr:uid="{497B4491-1F68-4F5F-B04E-CD8FFAA86BCF}">
      <formula1>#REF!</formula1>
    </dataValidation>
    <dataValidation type="list" allowBlank="1" showInputMessage="1" showErrorMessage="1" sqref="C13:D13 C4:D4 C6:D6 C8:D8" xr:uid="{D6A4B5D4-F6CD-462D-84AD-77669A6D8783}">
      <formula1>#REF!</formula1>
    </dataValidation>
  </dataValidations>
  <pageMargins left="0.7" right="0.7" top="0.75" bottom="0.75" header="0.3" footer="0.3"/>
  <pageSetup paperSize="9" orientation="portrait"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E459B-6D9F-420F-85F1-585F54FFFA40}">
  <sheetPr codeName="Foglio30">
    <tabColor rgb="FF00B0F0"/>
  </sheetPr>
  <dimension ref="A1:FI305"/>
  <sheetViews>
    <sheetView topLeftCell="A4" zoomScale="70" zoomScaleNormal="70" workbookViewId="0">
      <selection activeCell="R26" sqref="R26"/>
    </sheetView>
  </sheetViews>
  <sheetFormatPr defaultColWidth="8.5546875" defaultRowHeight="14.4" outlineLevelCol="1" x14ac:dyDescent="0.3"/>
  <cols>
    <col min="2" max="2" width="32.44140625" customWidth="1"/>
    <col min="3" max="5" width="23.6640625" customWidth="1"/>
    <col min="6" max="6" width="11.6640625" customWidth="1"/>
    <col min="7" max="7" width="16.6640625" customWidth="1"/>
    <col min="8" max="8" width="16.6640625" style="2" customWidth="1"/>
    <col min="9" max="9" width="30.33203125" style="2" customWidth="1"/>
    <col min="10" max="10" width="17.44140625" style="2" customWidth="1"/>
    <col min="11" max="11" width="7.44140625" style="2" customWidth="1"/>
    <col min="12" max="12" width="18.6640625" customWidth="1"/>
    <col min="13" max="13" width="36.33203125" customWidth="1"/>
    <col min="14" max="14" width="14.5546875" customWidth="1"/>
    <col min="15" max="15" width="11.44140625" customWidth="1"/>
    <col min="16" max="62" width="8" customWidth="1"/>
    <col min="63" max="63" width="10.5546875" customWidth="1"/>
    <col min="64" max="66" width="8" customWidth="1"/>
    <col min="67" max="67" width="8.5546875" customWidth="1"/>
    <col min="68" max="68" width="33.44140625" style="3" customWidth="1"/>
    <col min="69" max="69" width="13" customWidth="1"/>
    <col min="70" max="71" width="8.33203125" customWidth="1"/>
    <col min="72" max="72" width="17.5546875" customWidth="1"/>
    <col min="73" max="79" width="14.44140625" customWidth="1"/>
    <col min="80" max="80" width="14.6640625" customWidth="1"/>
    <col min="81" max="81" width="28.44140625" customWidth="1"/>
    <col min="82" max="82" width="14.44140625" bestFit="1" customWidth="1"/>
    <col min="83" max="83" width="15.5546875" style="343" customWidth="1"/>
    <col min="84" max="84" width="15.33203125" bestFit="1" customWidth="1"/>
    <col min="85" max="85" width="12.44140625" bestFit="1" customWidth="1"/>
    <col min="86" max="86" width="11.33203125" bestFit="1" customWidth="1"/>
    <col min="87" max="87" width="11.5546875" bestFit="1" customWidth="1"/>
    <col min="94" max="95" width="10.5546875" hidden="1" customWidth="1" outlineLevel="1"/>
    <col min="96" max="96" width="0" hidden="1" customWidth="1" outlineLevel="1"/>
    <col min="97" max="97" width="9.6640625" customWidth="1" collapsed="1"/>
    <col min="98" max="98" width="9.33203125" customWidth="1"/>
    <col min="100" max="100" width="9.33203125" customWidth="1"/>
    <col min="106" max="106" width="1.5546875" customWidth="1"/>
    <col min="107" max="120" width="0.5546875" customWidth="1"/>
    <col min="124" max="124" width="1.5546875" customWidth="1"/>
    <col min="125" max="139" width="0.5546875" customWidth="1"/>
    <col min="140" max="140" width="11.5546875" customWidth="1"/>
    <col min="143" max="143" width="1.5546875" customWidth="1"/>
    <col min="144" max="144" width="15" bestFit="1" customWidth="1"/>
    <col min="145" max="145" width="1.5546875" customWidth="1"/>
    <col min="146" max="160" width="0.5546875" customWidth="1"/>
    <col min="164" max="164" width="1.5546875" customWidth="1"/>
  </cols>
  <sheetData>
    <row r="1" spans="1:165" ht="30" customHeight="1" thickBot="1" x14ac:dyDescent="0.35">
      <c r="B1" s="121" t="s">
        <v>260</v>
      </c>
      <c r="C1" s="861" t="s">
        <v>483</v>
      </c>
      <c r="D1" s="862"/>
      <c r="E1" s="1"/>
      <c r="F1" s="1"/>
      <c r="G1" s="1"/>
      <c r="H1" s="1"/>
    </row>
    <row r="2" spans="1:165" ht="22.95" customHeight="1" thickBot="1" x14ac:dyDescent="0.35">
      <c r="B2" s="48" t="s">
        <v>261</v>
      </c>
      <c r="C2" s="907" t="s">
        <v>11</v>
      </c>
      <c r="D2" s="908"/>
      <c r="H2" s="1"/>
      <c r="CJ2" s="298" t="s">
        <v>66</v>
      </c>
      <c r="CK2" s="298" t="s">
        <v>0</v>
      </c>
      <c r="CL2" s="298" t="s">
        <v>61</v>
      </c>
      <c r="CM2" s="296" t="s">
        <v>262</v>
      </c>
      <c r="CN2" s="296" t="s">
        <v>51</v>
      </c>
      <c r="CO2" s="296" t="s">
        <v>263</v>
      </c>
      <c r="CP2" s="296" t="s">
        <v>264</v>
      </c>
      <c r="CQ2" s="296" t="s">
        <v>265</v>
      </c>
      <c r="CR2" s="296" t="s">
        <v>266</v>
      </c>
      <c r="CS2" s="296" t="s">
        <v>38</v>
      </c>
      <c r="CT2" s="402" t="s">
        <v>267</v>
      </c>
      <c r="CU2" s="403" t="s">
        <v>268</v>
      </c>
      <c r="CV2" s="296" t="s">
        <v>269</v>
      </c>
      <c r="CW2" s="404" t="s">
        <v>270</v>
      </c>
      <c r="CX2" s="296" t="s">
        <v>271</v>
      </c>
      <c r="CY2" s="296" t="s">
        <v>272</v>
      </c>
      <c r="CZ2" s="296"/>
      <c r="DA2" s="296" t="s">
        <v>273</v>
      </c>
      <c r="DC2" s="297" t="s">
        <v>274</v>
      </c>
      <c r="DD2" s="297" t="s">
        <v>275</v>
      </c>
      <c r="DE2" s="297" t="s">
        <v>276</v>
      </c>
      <c r="DF2" s="297" t="s">
        <v>277</v>
      </c>
      <c r="DG2" s="297" t="s">
        <v>278</v>
      </c>
      <c r="DH2" s="297" t="s">
        <v>279</v>
      </c>
      <c r="DI2" s="297" t="s">
        <v>280</v>
      </c>
      <c r="DJ2" s="297" t="s">
        <v>281</v>
      </c>
      <c r="DK2" s="297" t="s">
        <v>282</v>
      </c>
      <c r="DL2" s="297" t="s">
        <v>283</v>
      </c>
      <c r="DM2" s="297" t="s">
        <v>284</v>
      </c>
      <c r="DN2" s="297" t="s">
        <v>285</v>
      </c>
      <c r="DO2" s="297" t="s">
        <v>286</v>
      </c>
      <c r="DP2" s="297" t="s">
        <v>287</v>
      </c>
      <c r="DQ2" s="297" t="s">
        <v>288</v>
      </c>
      <c r="DR2" s="297" t="s">
        <v>289</v>
      </c>
      <c r="DS2" s="297" t="s">
        <v>290</v>
      </c>
      <c r="DT2" s="399"/>
      <c r="DU2" s="297" t="s">
        <v>291</v>
      </c>
      <c r="DV2" s="297" t="s">
        <v>292</v>
      </c>
      <c r="DW2" s="297" t="s">
        <v>293</v>
      </c>
      <c r="DX2" s="297" t="s">
        <v>294</v>
      </c>
      <c r="DY2" s="297" t="s">
        <v>295</v>
      </c>
      <c r="DZ2" s="297" t="s">
        <v>296</v>
      </c>
      <c r="EA2" s="297" t="s">
        <v>297</v>
      </c>
      <c r="EB2" s="297" t="s">
        <v>298</v>
      </c>
      <c r="EC2" s="297" t="s">
        <v>299</v>
      </c>
      <c r="ED2" s="297" t="s">
        <v>300</v>
      </c>
      <c r="EE2" s="297" t="s">
        <v>301</v>
      </c>
      <c r="EF2" s="297" t="s">
        <v>302</v>
      </c>
      <c r="EG2" s="297" t="s">
        <v>303</v>
      </c>
      <c r="EH2" s="297" t="s">
        <v>304</v>
      </c>
      <c r="EI2" s="297" t="s">
        <v>305</v>
      </c>
      <c r="EJ2" s="297" t="s">
        <v>306</v>
      </c>
      <c r="EK2" s="297" t="s">
        <v>307</v>
      </c>
      <c r="EL2" s="297" t="s">
        <v>308</v>
      </c>
      <c r="EM2" s="253"/>
      <c r="EN2" s="297" t="s">
        <v>309</v>
      </c>
      <c r="EO2" s="253"/>
      <c r="EP2" s="297" t="s">
        <v>310</v>
      </c>
      <c r="EQ2" s="297" t="s">
        <v>311</v>
      </c>
      <c r="ER2" s="297" t="s">
        <v>312</v>
      </c>
      <c r="ES2" s="297" t="s">
        <v>313</v>
      </c>
      <c r="ET2" s="297" t="s">
        <v>314</v>
      </c>
      <c r="EU2" s="297" t="s">
        <v>315</v>
      </c>
      <c r="EV2" s="297" t="s">
        <v>316</v>
      </c>
      <c r="EW2" s="297" t="s">
        <v>317</v>
      </c>
      <c r="EX2" s="297" t="s">
        <v>318</v>
      </c>
      <c r="EY2" s="297" t="s">
        <v>319</v>
      </c>
      <c r="EZ2" s="297" t="s">
        <v>320</v>
      </c>
      <c r="FA2" s="297" t="s">
        <v>321</v>
      </c>
      <c r="FB2" s="297" t="s">
        <v>322</v>
      </c>
      <c r="FC2" s="297" t="s">
        <v>323</v>
      </c>
      <c r="FD2" s="297" t="s">
        <v>324</v>
      </c>
      <c r="FE2" s="297" t="s">
        <v>325</v>
      </c>
      <c r="FF2" s="297" t="s">
        <v>326</v>
      </c>
      <c r="FG2" s="297" t="s">
        <v>327</v>
      </c>
      <c r="FH2" s="414"/>
      <c r="FI2" s="297" t="s">
        <v>328</v>
      </c>
    </row>
    <row r="3" spans="1:165" ht="22.95" customHeight="1" x14ac:dyDescent="0.3">
      <c r="B3" s="5" t="s">
        <v>329</v>
      </c>
      <c r="C3" s="381" t="s">
        <v>69</v>
      </c>
      <c r="D3" s="120"/>
      <c r="H3" s="1"/>
      <c r="J3" s="199" t="s">
        <v>62</v>
      </c>
      <c r="K3" s="186" t="str">
        <f>IF(C11&lt;&gt;0,"SI","NO")</f>
        <v>SI</v>
      </c>
      <c r="CJ3" s="293"/>
      <c r="CK3" s="293" t="s">
        <v>1</v>
      </c>
      <c r="CL3" s="293" t="s">
        <v>400</v>
      </c>
      <c r="CM3" s="411" t="s">
        <v>401</v>
      </c>
      <c r="CN3" s="293" t="s">
        <v>60</v>
      </c>
      <c r="CO3" s="292" t="s">
        <v>402</v>
      </c>
      <c r="CP3" s="64">
        <v>44392</v>
      </c>
      <c r="CQ3" s="64">
        <v>44561</v>
      </c>
      <c r="CR3" s="292"/>
      <c r="CS3" s="340">
        <v>28290</v>
      </c>
      <c r="CT3" s="406">
        <f>CS3-SUMIFS($EN$3:$EN$508,$CM$3:$CM$508,CM3)</f>
        <v>28290</v>
      </c>
      <c r="CU3" s="407">
        <f t="shared" ref="CU3:CU6" si="0">1-(CT3/CS3)</f>
        <v>0</v>
      </c>
      <c r="CV3" s="406">
        <f t="shared" ref="CV3:CV6" si="1">CS3-FI3</f>
        <v>28290</v>
      </c>
      <c r="CW3" s="407">
        <f t="shared" ref="CW3:CW6" si="2">1-(CV3/CS3)</f>
        <v>0</v>
      </c>
      <c r="CX3" s="292" t="s">
        <v>57</v>
      </c>
      <c r="CY3" s="292" t="s">
        <v>54</v>
      </c>
      <c r="CZ3" s="292" t="str">
        <f t="shared" ref="CZ3" si="3">CONCATENATE(CM3,CX3,CY3)</f>
        <v>P1717072.10Arcari, GabriellaNSW</v>
      </c>
      <c r="DA3" s="408">
        <v>34.619999999999997</v>
      </c>
      <c r="DB3" s="295"/>
      <c r="DR3" s="292"/>
      <c r="DS3" s="292"/>
      <c r="DU3" s="352">
        <f t="shared" ref="DU3:EJ5" si="4">$DA3*DB3</f>
        <v>0</v>
      </c>
      <c r="DV3" s="352">
        <f t="shared" si="4"/>
        <v>0</v>
      </c>
      <c r="DW3" s="352">
        <f t="shared" si="4"/>
        <v>0</v>
      </c>
      <c r="DX3" s="352">
        <f t="shared" si="4"/>
        <v>0</v>
      </c>
      <c r="DY3" s="352">
        <f t="shared" si="4"/>
        <v>0</v>
      </c>
      <c r="DZ3" s="352">
        <f t="shared" si="4"/>
        <v>0</v>
      </c>
      <c r="EA3" s="352">
        <f t="shared" si="4"/>
        <v>0</v>
      </c>
      <c r="EB3" s="352">
        <f t="shared" si="4"/>
        <v>0</v>
      </c>
      <c r="EC3" s="352">
        <f t="shared" si="4"/>
        <v>0</v>
      </c>
      <c r="ED3" s="352">
        <f t="shared" si="4"/>
        <v>0</v>
      </c>
      <c r="EE3" s="352">
        <f t="shared" si="4"/>
        <v>0</v>
      </c>
      <c r="EF3" s="352">
        <f t="shared" si="4"/>
        <v>0</v>
      </c>
      <c r="EG3" s="352">
        <f t="shared" si="4"/>
        <v>0</v>
      </c>
      <c r="EH3" s="352">
        <f t="shared" si="4"/>
        <v>0</v>
      </c>
      <c r="EI3" s="352">
        <f t="shared" si="4"/>
        <v>0</v>
      </c>
      <c r="EJ3" s="352">
        <f t="shared" si="4"/>
        <v>0</v>
      </c>
      <c r="EK3" s="352">
        <f t="shared" ref="EE3:EL5" si="5">$DA3*DR3</f>
        <v>0</v>
      </c>
      <c r="EL3" s="352">
        <f t="shared" si="5"/>
        <v>0</v>
      </c>
      <c r="EN3" s="352">
        <f>SUM(DU3:EM3)</f>
        <v>0</v>
      </c>
      <c r="EP3" s="295"/>
      <c r="EQ3" s="409"/>
      <c r="ER3" s="409"/>
      <c r="ES3" s="409"/>
      <c r="ET3" s="409"/>
      <c r="EU3" s="409"/>
      <c r="EV3" s="409"/>
      <c r="EW3" s="409"/>
      <c r="EX3" s="409"/>
      <c r="EY3" s="409"/>
      <c r="EZ3" s="409"/>
      <c r="FA3" s="409"/>
      <c r="FB3" s="409"/>
      <c r="FC3" s="409"/>
      <c r="FD3" s="409"/>
      <c r="FE3" s="409"/>
      <c r="FF3" s="409"/>
      <c r="FG3" s="409"/>
      <c r="FH3" s="409"/>
      <c r="FI3" s="410">
        <f t="shared" ref="FI3:FI4" si="6">SUM(EP3:FH3)</f>
        <v>0</v>
      </c>
    </row>
    <row r="4" spans="1:165" ht="15" thickBot="1" x14ac:dyDescent="0.35">
      <c r="B4" s="5" t="s">
        <v>205</v>
      </c>
      <c r="C4" s="909" t="s">
        <v>50</v>
      </c>
      <c r="D4" s="910"/>
      <c r="H4" s="1"/>
      <c r="J4" s="200" t="s">
        <v>330</v>
      </c>
      <c r="K4" s="187" t="str">
        <f>IF(H90&lt;&gt;0,"SI","NO")</f>
        <v>SI</v>
      </c>
      <c r="CJ4" s="293"/>
      <c r="CK4" s="293" t="s">
        <v>1</v>
      </c>
      <c r="CL4" s="293" t="s">
        <v>400</v>
      </c>
      <c r="CM4" s="411"/>
      <c r="CN4" s="293"/>
      <c r="CO4" s="292"/>
      <c r="CR4" s="292"/>
      <c r="CS4" s="294"/>
      <c r="CT4" s="406">
        <f t="shared" ref="CT4:CT6" si="7">CS4-SUMIFS($BC$3:$BC$508,$D$3:$D$508,CM4)</f>
        <v>0</v>
      </c>
      <c r="CU4" s="412" t="e">
        <f t="shared" si="0"/>
        <v>#DIV/0!</v>
      </c>
      <c r="CV4" s="406">
        <f t="shared" si="1"/>
        <v>0</v>
      </c>
      <c r="CW4" s="413" t="e">
        <f t="shared" si="2"/>
        <v>#DIV/0!</v>
      </c>
      <c r="CX4" s="292"/>
      <c r="DB4" s="295"/>
      <c r="DR4" s="292"/>
      <c r="DS4" s="292"/>
      <c r="DU4" s="352">
        <f t="shared" si="4"/>
        <v>0</v>
      </c>
      <c r="DV4" s="352">
        <f t="shared" si="4"/>
        <v>0</v>
      </c>
      <c r="DW4" s="352">
        <f t="shared" si="4"/>
        <v>0</v>
      </c>
      <c r="DX4" s="352">
        <f t="shared" si="4"/>
        <v>0</v>
      </c>
      <c r="DY4" s="352">
        <f t="shared" si="4"/>
        <v>0</v>
      </c>
      <c r="DZ4" s="352">
        <f t="shared" si="4"/>
        <v>0</v>
      </c>
      <c r="EA4" s="352">
        <f t="shared" si="4"/>
        <v>0</v>
      </c>
      <c r="EB4" s="352">
        <f t="shared" si="4"/>
        <v>0</v>
      </c>
      <c r="EC4" s="352">
        <f t="shared" si="4"/>
        <v>0</v>
      </c>
      <c r="ED4" s="352">
        <f t="shared" si="4"/>
        <v>0</v>
      </c>
      <c r="EE4" s="352">
        <f t="shared" si="5"/>
        <v>0</v>
      </c>
      <c r="EF4" s="352">
        <f t="shared" si="5"/>
        <v>0</v>
      </c>
      <c r="EG4" s="352">
        <f t="shared" si="5"/>
        <v>0</v>
      </c>
      <c r="EH4" s="352">
        <f t="shared" si="5"/>
        <v>0</v>
      </c>
      <c r="EI4" s="352">
        <f t="shared" si="5"/>
        <v>0</v>
      </c>
      <c r="EJ4" s="352">
        <f t="shared" si="5"/>
        <v>0</v>
      </c>
      <c r="EK4" s="352">
        <f t="shared" si="5"/>
        <v>0</v>
      </c>
      <c r="EL4" s="352">
        <f t="shared" si="5"/>
        <v>0</v>
      </c>
      <c r="EN4" s="352">
        <f>SUM(DU4:EM4)</f>
        <v>0</v>
      </c>
      <c r="EO4" s="295"/>
      <c r="EP4" s="409"/>
      <c r="EQ4" s="409"/>
      <c r="ER4" s="409"/>
      <c r="ES4" s="409"/>
      <c r="ET4" s="409"/>
      <c r="EU4" s="409"/>
      <c r="EV4" s="409"/>
      <c r="EW4" s="409"/>
      <c r="EX4" s="409"/>
      <c r="EY4" s="409"/>
      <c r="EZ4" s="409"/>
      <c r="FA4" s="409"/>
      <c r="FB4" s="409"/>
      <c r="FC4" s="409"/>
      <c r="FD4" s="409"/>
      <c r="FE4" s="409"/>
      <c r="FF4" s="409"/>
      <c r="FG4" s="409"/>
      <c r="FI4" s="410">
        <f t="shared" si="6"/>
        <v>0</v>
      </c>
    </row>
    <row r="5" spans="1:165" ht="15.6" thickTop="1" thickBot="1" x14ac:dyDescent="0.35">
      <c r="B5" s="48" t="s">
        <v>85</v>
      </c>
      <c r="C5" s="13" t="s">
        <v>32</v>
      </c>
      <c r="D5" s="13" t="s">
        <v>32</v>
      </c>
      <c r="E5" s="13" t="s">
        <v>32</v>
      </c>
      <c r="F5" s="13" t="s">
        <v>32</v>
      </c>
      <c r="G5" s="13" t="s">
        <v>32</v>
      </c>
      <c r="H5" s="13" t="s">
        <v>32</v>
      </c>
      <c r="J5" s="200" t="s">
        <v>331</v>
      </c>
      <c r="K5" s="187" t="str">
        <f>IF(H91&lt;&gt;0,"SI","NO")</f>
        <v>SI</v>
      </c>
      <c r="CH5" s="342"/>
      <c r="CK5" s="293" t="s">
        <v>1</v>
      </c>
      <c r="CL5" s="293" t="s">
        <v>403</v>
      </c>
      <c r="CM5" s="293"/>
      <c r="CN5" s="293"/>
      <c r="CO5" s="292"/>
      <c r="CR5" s="292"/>
      <c r="CS5" s="340"/>
      <c r="CT5" s="406">
        <f t="shared" si="7"/>
        <v>0</v>
      </c>
      <c r="CU5" s="412" t="e">
        <f t="shared" si="0"/>
        <v>#DIV/0!</v>
      </c>
      <c r="CV5" s="406">
        <f t="shared" si="1"/>
        <v>0</v>
      </c>
      <c r="CW5" s="413" t="e">
        <f t="shared" si="2"/>
        <v>#DIV/0!</v>
      </c>
      <c r="CX5" s="292"/>
      <c r="DU5" s="352">
        <f t="shared" si="4"/>
        <v>0</v>
      </c>
      <c r="DV5" s="352">
        <f t="shared" si="4"/>
        <v>0</v>
      </c>
      <c r="DW5" s="352">
        <f t="shared" si="4"/>
        <v>0</v>
      </c>
      <c r="DX5" s="352">
        <f t="shared" si="4"/>
        <v>0</v>
      </c>
      <c r="DY5" s="352">
        <f t="shared" si="4"/>
        <v>0</v>
      </c>
      <c r="DZ5" s="352">
        <f t="shared" si="4"/>
        <v>0</v>
      </c>
      <c r="EA5" s="352">
        <f t="shared" si="4"/>
        <v>0</v>
      </c>
      <c r="EB5" s="352">
        <f t="shared" si="4"/>
        <v>0</v>
      </c>
      <c r="EC5" s="352">
        <f t="shared" si="4"/>
        <v>0</v>
      </c>
      <c r="ED5" s="352">
        <f t="shared" si="4"/>
        <v>0</v>
      </c>
      <c r="EE5" s="352">
        <f t="shared" si="5"/>
        <v>0</v>
      </c>
      <c r="EF5" s="352">
        <f t="shared" si="5"/>
        <v>0</v>
      </c>
      <c r="EG5" s="352">
        <f t="shared" si="5"/>
        <v>0</v>
      </c>
      <c r="EH5" s="352">
        <f t="shared" si="5"/>
        <v>0</v>
      </c>
      <c r="EI5" s="352">
        <f t="shared" si="5"/>
        <v>0</v>
      </c>
      <c r="EJ5" s="352">
        <f t="shared" si="5"/>
        <v>0</v>
      </c>
      <c r="EK5" s="352">
        <f t="shared" si="5"/>
        <v>0</v>
      </c>
      <c r="EL5" s="352">
        <f t="shared" si="5"/>
        <v>0</v>
      </c>
      <c r="EN5" s="352">
        <f>SUM(DU5:EM5)</f>
        <v>0</v>
      </c>
    </row>
    <row r="6" spans="1:165" ht="15" thickBot="1" x14ac:dyDescent="0.35">
      <c r="B6" s="28" t="s">
        <v>206</v>
      </c>
      <c r="C6" s="911" t="s">
        <v>206</v>
      </c>
      <c r="D6" s="912"/>
      <c r="H6"/>
      <c r="J6" s="201" t="s">
        <v>332</v>
      </c>
      <c r="K6" s="188" t="str">
        <f>IF(H92&lt;&gt;0,"SI","NO")</f>
        <v>SI</v>
      </c>
      <c r="CK6" s="293" t="s">
        <v>1</v>
      </c>
      <c r="CL6" s="293" t="s">
        <v>403</v>
      </c>
      <c r="CM6" s="293"/>
      <c r="CN6" s="293"/>
      <c r="CO6" s="292"/>
      <c r="CS6" s="340"/>
      <c r="CT6" s="406">
        <f t="shared" si="7"/>
        <v>0</v>
      </c>
      <c r="CU6" s="412" t="e">
        <f t="shared" si="0"/>
        <v>#DIV/0!</v>
      </c>
      <c r="CV6" s="406">
        <f t="shared" si="1"/>
        <v>0</v>
      </c>
      <c r="CW6" s="413" t="e">
        <f t="shared" si="2"/>
        <v>#DIV/0!</v>
      </c>
      <c r="CX6" s="292"/>
    </row>
    <row r="7" spans="1:165" ht="15" thickBot="1" x14ac:dyDescent="0.35">
      <c r="B7" s="415" t="s">
        <v>404</v>
      </c>
      <c r="C7" s="913">
        <v>44491</v>
      </c>
      <c r="D7" s="914"/>
      <c r="H7"/>
    </row>
    <row r="8" spans="1:165" x14ac:dyDescent="0.3">
      <c r="B8" s="5" t="s">
        <v>184</v>
      </c>
      <c r="C8" s="909" t="s">
        <v>185</v>
      </c>
      <c r="D8" s="910"/>
      <c r="G8" s="915" t="s">
        <v>333</v>
      </c>
      <c r="H8" s="918" t="s">
        <v>484</v>
      </c>
      <c r="I8" s="919"/>
      <c r="J8" s="920"/>
      <c r="K8" s="212"/>
    </row>
    <row r="9" spans="1:165" x14ac:dyDescent="0.3">
      <c r="B9" s="5" t="s">
        <v>334</v>
      </c>
      <c r="C9" s="925">
        <f>F72</f>
        <v>0.89837398373983746</v>
      </c>
      <c r="D9" s="926"/>
      <c r="G9" s="916"/>
      <c r="H9" s="921"/>
      <c r="I9" s="921"/>
      <c r="J9" s="922"/>
      <c r="K9" s="212"/>
    </row>
    <row r="10" spans="1:165" ht="15" thickBot="1" x14ac:dyDescent="0.35">
      <c r="B10" s="5" t="s">
        <v>335</v>
      </c>
      <c r="C10" s="927" t="s">
        <v>405</v>
      </c>
      <c r="D10" s="910"/>
      <c r="G10" s="917"/>
      <c r="H10" s="923"/>
      <c r="I10" s="923"/>
      <c r="J10" s="924"/>
      <c r="K10" s="212"/>
    </row>
    <row r="11" spans="1:165" ht="15" thickBot="1" x14ac:dyDescent="0.35">
      <c r="B11" s="5" t="s">
        <v>336</v>
      </c>
      <c r="C11" s="934" t="s">
        <v>50</v>
      </c>
      <c r="D11" s="935"/>
      <c r="H11"/>
    </row>
    <row r="12" spans="1:165" ht="15" thickBot="1" x14ac:dyDescent="0.35">
      <c r="B12" s="5" t="s">
        <v>62</v>
      </c>
      <c r="C12" s="28">
        <v>123</v>
      </c>
      <c r="D12" s="74">
        <f>C12*8</f>
        <v>984</v>
      </c>
      <c r="E12" s="122">
        <f>C12*F12</f>
        <v>28290</v>
      </c>
      <c r="F12" s="283">
        <v>230</v>
      </c>
      <c r="G12" s="6" t="e">
        <f>C12-N67</f>
        <v>#REF!</v>
      </c>
      <c r="H12"/>
      <c r="M12" s="6">
        <f>C21-CHOOSE(WEEKDAY(C21),7,1,2,3,4,5,6)+1</f>
        <v>44655</v>
      </c>
      <c r="N12" s="6">
        <f>D21-CHOOSE(WEEKDAY(D21),7,1,2,3,4,5,6)+8</f>
        <v>44753</v>
      </c>
    </row>
    <row r="13" spans="1:165" ht="13.5" customHeight="1" thickBot="1" x14ac:dyDescent="0.35">
      <c r="B13" s="66" t="s">
        <v>63</v>
      </c>
      <c r="C13" s="905" t="s">
        <v>188</v>
      </c>
      <c r="D13" s="906"/>
      <c r="H13"/>
    </row>
    <row r="14" spans="1:165" ht="45.75" customHeight="1" thickBot="1" x14ac:dyDescent="0.35">
      <c r="A14" s="896" t="s">
        <v>337</v>
      </c>
      <c r="B14" s="897"/>
      <c r="C14" s="897"/>
      <c r="D14" s="897"/>
      <c r="E14" s="897"/>
      <c r="F14" s="897"/>
      <c r="G14" s="897"/>
      <c r="H14" s="897"/>
      <c r="I14" s="897"/>
      <c r="J14" s="897"/>
      <c r="K14" s="897"/>
      <c r="L14" s="897"/>
      <c r="M14" s="897"/>
      <c r="N14" s="897"/>
      <c r="O14" s="897"/>
      <c r="P14" s="897"/>
      <c r="Q14" s="897"/>
      <c r="R14" s="897"/>
      <c r="S14" s="897"/>
      <c r="T14" s="897"/>
      <c r="U14" s="897"/>
      <c r="V14" s="897"/>
      <c r="W14" s="897"/>
      <c r="X14" s="897"/>
      <c r="Y14" s="897"/>
      <c r="Z14" s="897"/>
      <c r="AA14" s="897"/>
      <c r="AB14" s="897"/>
      <c r="AC14" s="897"/>
      <c r="AD14" s="897"/>
      <c r="AE14" s="897"/>
      <c r="AF14" s="897"/>
      <c r="AG14" s="897"/>
      <c r="AH14" s="897"/>
      <c r="AI14" s="897"/>
      <c r="AJ14" s="897"/>
      <c r="AK14" s="897"/>
      <c r="AL14" s="897"/>
      <c r="AM14" s="897"/>
      <c r="AN14" s="897"/>
      <c r="AO14" s="897"/>
      <c r="AP14" s="897"/>
      <c r="AQ14" s="897"/>
      <c r="AR14" s="897"/>
      <c r="AS14" s="897"/>
      <c r="AT14" s="897"/>
      <c r="AU14" s="897"/>
      <c r="AV14" s="897"/>
      <c r="AW14" s="897"/>
      <c r="AX14" s="897"/>
      <c r="AY14" s="897"/>
      <c r="AZ14" s="897"/>
      <c r="BA14" s="897"/>
      <c r="BB14" s="897"/>
      <c r="BC14" s="897"/>
      <c r="BD14" s="897"/>
      <c r="BE14" s="897"/>
      <c r="BF14" s="897"/>
      <c r="BG14" s="897"/>
      <c r="BH14" s="897"/>
      <c r="BI14" s="897"/>
      <c r="BJ14" s="897"/>
      <c r="BK14" s="897"/>
      <c r="BL14" s="897"/>
      <c r="BM14" s="897"/>
      <c r="BN14" s="897"/>
      <c r="BO14" s="897"/>
      <c r="BP14" s="7"/>
      <c r="BQ14" s="355" t="s">
        <v>338</v>
      </c>
      <c r="BR14" s="8"/>
      <c r="BS14" s="8"/>
      <c r="BT14" s="166" t="s">
        <v>339</v>
      </c>
      <c r="BU14" s="163" t="s">
        <v>337</v>
      </c>
      <c r="BV14" s="164" t="s">
        <v>340</v>
      </c>
      <c r="BW14" s="339" t="s">
        <v>191</v>
      </c>
      <c r="BX14" s="163" t="s">
        <v>39</v>
      </c>
      <c r="BY14" s="163" t="s">
        <v>192</v>
      </c>
      <c r="BZ14" s="163" t="s">
        <v>215</v>
      </c>
      <c r="CA14" s="165" t="s">
        <v>216</v>
      </c>
      <c r="CB14" s="165" t="s">
        <v>217</v>
      </c>
      <c r="CC14" s="165" t="s">
        <v>218</v>
      </c>
      <c r="CD14" s="165" t="s">
        <v>341</v>
      </c>
      <c r="CE14" s="346" t="s">
        <v>342</v>
      </c>
      <c r="CF14" s="165" t="s">
        <v>343</v>
      </c>
    </row>
    <row r="15" spans="1:165" ht="22.5" customHeight="1" thickTop="1" thickBot="1" x14ac:dyDescent="0.35">
      <c r="A15" s="46"/>
      <c r="B15" s="46"/>
      <c r="C15" s="46"/>
      <c r="D15" s="46"/>
      <c r="E15" s="49"/>
      <c r="F15" s="49"/>
      <c r="G15" s="46"/>
      <c r="H15" s="46"/>
      <c r="I15" s="49"/>
      <c r="J15" s="46"/>
      <c r="K15" s="46"/>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7"/>
      <c r="BQ15" s="354">
        <f>(BU15/5)/280</f>
        <v>0</v>
      </c>
      <c r="BR15" s="8"/>
      <c r="BS15" s="8"/>
      <c r="BT15" s="203"/>
      <c r="BU15" s="204">
        <v>0</v>
      </c>
      <c r="BV15" s="204">
        <v>0</v>
      </c>
      <c r="BW15" s="204">
        <v>0</v>
      </c>
      <c r="BX15" s="204">
        <v>0</v>
      </c>
      <c r="BY15" s="204">
        <v>0</v>
      </c>
      <c r="BZ15" s="204">
        <v>0</v>
      </c>
      <c r="CA15" s="204">
        <v>0</v>
      </c>
      <c r="CB15" s="204">
        <v>0</v>
      </c>
      <c r="CC15" s="204">
        <v>0</v>
      </c>
      <c r="CD15" s="345">
        <v>0</v>
      </c>
      <c r="CE15" s="348">
        <f>IF(CF15&lt;0,BW15,BY15+(BX15-BY15)*0.1)</f>
        <v>0</v>
      </c>
      <c r="CF15" s="347">
        <f>BW15-BY15</f>
        <v>0</v>
      </c>
    </row>
    <row r="16" spans="1:165" ht="15.75" customHeight="1" thickBot="1" x14ac:dyDescent="0.35">
      <c r="A16" s="8"/>
      <c r="B16" s="8"/>
      <c r="C16" s="8"/>
      <c r="D16" s="8"/>
      <c r="E16" s="8"/>
      <c r="F16" s="8"/>
      <c r="G16" s="8"/>
      <c r="H16"/>
      <c r="I16"/>
      <c r="J16"/>
      <c r="K16"/>
      <c r="L16" s="8"/>
      <c r="M16" s="98" t="s">
        <v>344</v>
      </c>
      <c r="N16" s="156">
        <f>SUM(O16:BN16)</f>
        <v>123</v>
      </c>
      <c r="O16" s="157">
        <f>O31/$F$12</f>
        <v>0</v>
      </c>
      <c r="P16" s="94">
        <f t="shared" ref="P16:BN16" si="8">P31/$F$12</f>
        <v>0</v>
      </c>
      <c r="Q16" s="94">
        <f t="shared" si="8"/>
        <v>0</v>
      </c>
      <c r="R16" s="94">
        <f t="shared" si="8"/>
        <v>0</v>
      </c>
      <c r="S16" s="94">
        <f t="shared" si="8"/>
        <v>0</v>
      </c>
      <c r="T16" s="94">
        <f t="shared" si="8"/>
        <v>0</v>
      </c>
      <c r="U16" s="94">
        <f t="shared" si="8"/>
        <v>0</v>
      </c>
      <c r="V16" s="94">
        <f t="shared" si="8"/>
        <v>0</v>
      </c>
      <c r="W16" s="94">
        <f t="shared" si="8"/>
        <v>0</v>
      </c>
      <c r="X16" s="94">
        <f t="shared" si="8"/>
        <v>0</v>
      </c>
      <c r="Y16" s="94">
        <f t="shared" si="8"/>
        <v>0</v>
      </c>
      <c r="Z16" s="94">
        <f t="shared" si="8"/>
        <v>0</v>
      </c>
      <c r="AA16" s="94">
        <f t="shared" si="8"/>
        <v>0</v>
      </c>
      <c r="AB16" s="94">
        <f t="shared" si="8"/>
        <v>0</v>
      </c>
      <c r="AC16" s="94">
        <f t="shared" si="8"/>
        <v>0</v>
      </c>
      <c r="AD16" s="94">
        <f t="shared" si="8"/>
        <v>0</v>
      </c>
      <c r="AE16" s="94">
        <f t="shared" si="8"/>
        <v>0</v>
      </c>
      <c r="AF16" s="94">
        <f t="shared" si="8"/>
        <v>0</v>
      </c>
      <c r="AG16" s="94">
        <f t="shared" si="8"/>
        <v>0</v>
      </c>
      <c r="AH16" s="94">
        <f t="shared" si="8"/>
        <v>0</v>
      </c>
      <c r="AI16" s="94">
        <f t="shared" si="8"/>
        <v>0</v>
      </c>
      <c r="AJ16" s="94">
        <f t="shared" si="8"/>
        <v>0</v>
      </c>
      <c r="AK16" s="94">
        <f t="shared" si="8"/>
        <v>0</v>
      </c>
      <c r="AL16" s="94">
        <f t="shared" si="8"/>
        <v>0</v>
      </c>
      <c r="AM16" s="94">
        <f t="shared" si="8"/>
        <v>30</v>
      </c>
      <c r="AN16" s="94">
        <f t="shared" si="8"/>
        <v>25</v>
      </c>
      <c r="AO16" s="94">
        <f t="shared" si="8"/>
        <v>8</v>
      </c>
      <c r="AP16" s="94">
        <f t="shared" si="8"/>
        <v>20</v>
      </c>
      <c r="AQ16" s="94">
        <f t="shared" si="8"/>
        <v>10</v>
      </c>
      <c r="AR16" s="94">
        <f t="shared" si="8"/>
        <v>15</v>
      </c>
      <c r="AS16" s="94">
        <f t="shared" si="8"/>
        <v>15</v>
      </c>
      <c r="AT16" s="94">
        <f t="shared" si="8"/>
        <v>0</v>
      </c>
      <c r="AU16" s="94">
        <f t="shared" si="8"/>
        <v>0</v>
      </c>
      <c r="AV16" s="94">
        <f t="shared" si="8"/>
        <v>0</v>
      </c>
      <c r="AW16" s="94">
        <f t="shared" si="8"/>
        <v>0</v>
      </c>
      <c r="AX16" s="94">
        <f t="shared" si="8"/>
        <v>0</v>
      </c>
      <c r="AY16" s="94">
        <f t="shared" si="8"/>
        <v>0</v>
      </c>
      <c r="AZ16" s="94">
        <f t="shared" si="8"/>
        <v>0</v>
      </c>
      <c r="BA16" s="94">
        <f t="shared" si="8"/>
        <v>0</v>
      </c>
      <c r="BB16" s="94">
        <f t="shared" si="8"/>
        <v>0</v>
      </c>
      <c r="BC16" s="94">
        <f t="shared" si="8"/>
        <v>0</v>
      </c>
      <c r="BD16" s="94">
        <f t="shared" si="8"/>
        <v>0</v>
      </c>
      <c r="BE16" s="94">
        <f t="shared" si="8"/>
        <v>0</v>
      </c>
      <c r="BF16" s="94">
        <f t="shared" si="8"/>
        <v>0</v>
      </c>
      <c r="BG16" s="94">
        <f t="shared" si="8"/>
        <v>0</v>
      </c>
      <c r="BH16" s="94">
        <f t="shared" si="8"/>
        <v>0</v>
      </c>
      <c r="BI16" s="94">
        <f t="shared" si="8"/>
        <v>0</v>
      </c>
      <c r="BJ16" s="94">
        <f t="shared" si="8"/>
        <v>0</v>
      </c>
      <c r="BK16" s="94">
        <f t="shared" si="8"/>
        <v>0</v>
      </c>
      <c r="BL16" s="94">
        <f t="shared" si="8"/>
        <v>0</v>
      </c>
      <c r="BM16" s="94">
        <f t="shared" si="8"/>
        <v>0</v>
      </c>
      <c r="BN16" s="95">
        <f t="shared" si="8"/>
        <v>0</v>
      </c>
      <c r="BO16" s="8"/>
      <c r="BP16" s="7"/>
      <c r="BQ16" s="354">
        <f t="shared" ref="BQ16:BQ64" si="9">(BU16/5)/280</f>
        <v>0</v>
      </c>
      <c r="BR16" s="153">
        <v>44564</v>
      </c>
      <c r="BS16" s="152">
        <f>BR16+6</f>
        <v>44570</v>
      </c>
      <c r="BT16" s="177" t="str">
        <f>CONCATENATE("S",WEEKNUM(BR16))</f>
        <v>S2</v>
      </c>
      <c r="BU16" s="169">
        <f>IFERROR(HLOOKUP(BR16,$M$19:$BN$31,13,FALSE),0)</f>
        <v>0</v>
      </c>
      <c r="BV16" s="170">
        <f>IFERROR(HLOOKUP(BR16,$M$195:$BN$207,13,FALSE),0)</f>
        <v>0</v>
      </c>
      <c r="BW16" s="170">
        <f>SUM(BU$16:BU16)</f>
        <v>0</v>
      </c>
      <c r="BX16" s="170">
        <f t="shared" ref="BX16:BX29" si="10">IFERROR(HLOOKUP(BR16,$M$222:$BN$234,13,FALSE),0)</f>
        <v>0</v>
      </c>
      <c r="BY16" s="170">
        <f>SUM(BV$16:BV16)</f>
        <v>0</v>
      </c>
      <c r="BZ16" s="167" t="str">
        <f>IFERROR(BX16/BY16,"-")</f>
        <v>-</v>
      </c>
      <c r="CA16" s="168" t="str">
        <f>IFERROR(BX16/BW16,"-")</f>
        <v>-</v>
      </c>
      <c r="CB16" s="178">
        <f>IFERROR(BX16-BY16,"-")</f>
        <v>0</v>
      </c>
      <c r="CC16" s="178">
        <f>IFERROR(BX16-BW16,"-")</f>
        <v>0</v>
      </c>
      <c r="CD16" s="338"/>
      <c r="CE16" s="348">
        <f t="shared" ref="CE16:CE29" si="11">IF(CF16&lt;0,BW16,BY16+(BX16-BY16)*0.1)</f>
        <v>0</v>
      </c>
      <c r="CF16" s="348">
        <f t="shared" ref="CF16:CF29" si="12">BW16-BY16</f>
        <v>0</v>
      </c>
    </row>
    <row r="17" spans="1:84" ht="15.75" customHeight="1" thickBot="1" x14ac:dyDescent="0.35">
      <c r="A17" s="8"/>
      <c r="B17" s="8"/>
      <c r="C17" s="8"/>
      <c r="D17" s="8"/>
      <c r="E17" s="8"/>
      <c r="F17" s="8"/>
      <c r="G17" s="8"/>
      <c r="H17"/>
      <c r="I17"/>
      <c r="J17"/>
      <c r="K17"/>
      <c r="L17" s="8"/>
      <c r="M17" s="99" t="s">
        <v>345</v>
      </c>
      <c r="N17" s="156">
        <f>SUM(O17:BN17)</f>
        <v>984</v>
      </c>
      <c r="O17" s="158">
        <f>O16*8</f>
        <v>0</v>
      </c>
      <c r="P17" s="134">
        <f t="shared" ref="P17:BN17" si="13">P16*8</f>
        <v>0</v>
      </c>
      <c r="Q17" s="134">
        <f t="shared" si="13"/>
        <v>0</v>
      </c>
      <c r="R17" s="134">
        <f t="shared" si="13"/>
        <v>0</v>
      </c>
      <c r="S17" s="134">
        <f t="shared" si="13"/>
        <v>0</v>
      </c>
      <c r="T17" s="134">
        <f t="shared" si="13"/>
        <v>0</v>
      </c>
      <c r="U17" s="134">
        <f t="shared" si="13"/>
        <v>0</v>
      </c>
      <c r="V17" s="134">
        <f t="shared" si="13"/>
        <v>0</v>
      </c>
      <c r="W17" s="134">
        <f t="shared" si="13"/>
        <v>0</v>
      </c>
      <c r="X17" s="134">
        <f t="shared" si="13"/>
        <v>0</v>
      </c>
      <c r="Y17" s="134">
        <f t="shared" si="13"/>
        <v>0</v>
      </c>
      <c r="Z17" s="134">
        <f t="shared" si="13"/>
        <v>0</v>
      </c>
      <c r="AA17" s="134">
        <f t="shared" si="13"/>
        <v>0</v>
      </c>
      <c r="AB17" s="134">
        <f t="shared" si="13"/>
        <v>0</v>
      </c>
      <c r="AC17" s="134">
        <f t="shared" si="13"/>
        <v>0</v>
      </c>
      <c r="AD17" s="134">
        <f t="shared" si="13"/>
        <v>0</v>
      </c>
      <c r="AE17" s="134">
        <f t="shared" si="13"/>
        <v>0</v>
      </c>
      <c r="AF17" s="134">
        <f t="shared" si="13"/>
        <v>0</v>
      </c>
      <c r="AG17" s="134">
        <f t="shared" si="13"/>
        <v>0</v>
      </c>
      <c r="AH17" s="134">
        <f t="shared" si="13"/>
        <v>0</v>
      </c>
      <c r="AI17" s="134">
        <f t="shared" si="13"/>
        <v>0</v>
      </c>
      <c r="AJ17" s="134">
        <f t="shared" si="13"/>
        <v>0</v>
      </c>
      <c r="AK17" s="134">
        <f t="shared" si="13"/>
        <v>0</v>
      </c>
      <c r="AL17" s="134">
        <f t="shared" si="13"/>
        <v>0</v>
      </c>
      <c r="AM17" s="134">
        <f t="shared" si="13"/>
        <v>240</v>
      </c>
      <c r="AN17" s="134">
        <f t="shared" si="13"/>
        <v>200</v>
      </c>
      <c r="AO17" s="134">
        <f t="shared" si="13"/>
        <v>64</v>
      </c>
      <c r="AP17" s="134">
        <f t="shared" si="13"/>
        <v>160</v>
      </c>
      <c r="AQ17" s="134">
        <f t="shared" si="13"/>
        <v>80</v>
      </c>
      <c r="AR17" s="134">
        <f t="shared" si="13"/>
        <v>120</v>
      </c>
      <c r="AS17" s="134">
        <f t="shared" si="13"/>
        <v>120</v>
      </c>
      <c r="AT17" s="134">
        <f t="shared" si="13"/>
        <v>0</v>
      </c>
      <c r="AU17" s="134">
        <f t="shared" si="13"/>
        <v>0</v>
      </c>
      <c r="AV17" s="134">
        <f t="shared" si="13"/>
        <v>0</v>
      </c>
      <c r="AW17" s="134">
        <f t="shared" si="13"/>
        <v>0</v>
      </c>
      <c r="AX17" s="134">
        <f t="shared" si="13"/>
        <v>0</v>
      </c>
      <c r="AY17" s="134">
        <f t="shared" si="13"/>
        <v>0</v>
      </c>
      <c r="AZ17" s="134">
        <f t="shared" si="13"/>
        <v>0</v>
      </c>
      <c r="BA17" s="134">
        <f t="shared" si="13"/>
        <v>0</v>
      </c>
      <c r="BB17" s="134">
        <f t="shared" si="13"/>
        <v>0</v>
      </c>
      <c r="BC17" s="134">
        <f t="shared" si="13"/>
        <v>0</v>
      </c>
      <c r="BD17" s="134">
        <f t="shared" si="13"/>
        <v>0</v>
      </c>
      <c r="BE17" s="134">
        <f t="shared" si="13"/>
        <v>0</v>
      </c>
      <c r="BF17" s="134">
        <f t="shared" si="13"/>
        <v>0</v>
      </c>
      <c r="BG17" s="134">
        <f t="shared" si="13"/>
        <v>0</v>
      </c>
      <c r="BH17" s="134">
        <f t="shared" si="13"/>
        <v>0</v>
      </c>
      <c r="BI17" s="134">
        <f t="shared" si="13"/>
        <v>0</v>
      </c>
      <c r="BJ17" s="134">
        <f t="shared" si="13"/>
        <v>0</v>
      </c>
      <c r="BK17" s="134">
        <f t="shared" si="13"/>
        <v>0</v>
      </c>
      <c r="BL17" s="134">
        <f t="shared" si="13"/>
        <v>0</v>
      </c>
      <c r="BM17" s="134">
        <f t="shared" si="13"/>
        <v>0</v>
      </c>
      <c r="BN17" s="159">
        <f t="shared" si="13"/>
        <v>0</v>
      </c>
      <c r="BO17" s="8"/>
      <c r="BP17" s="7"/>
      <c r="BQ17" s="354">
        <f t="shared" si="9"/>
        <v>0</v>
      </c>
      <c r="BR17" s="153">
        <f>BR16+7</f>
        <v>44571</v>
      </c>
      <c r="BS17" s="154">
        <f>BR17+6</f>
        <v>44577</v>
      </c>
      <c r="BT17" s="177" t="str">
        <f t="shared" ref="BT17:BT80" si="14">CONCATENATE("S",WEEKNUM(BR17))</f>
        <v>S3</v>
      </c>
      <c r="BU17" s="169">
        <f t="shared" ref="BU17:BU32" si="15">IFERROR(HLOOKUP(BR17,$M$19:$BN$31,13,FALSE),0)</f>
        <v>0</v>
      </c>
      <c r="BV17" s="170">
        <f t="shared" ref="BV17:BV80" si="16">IFERROR(HLOOKUP(BR17,$M$195:$BN$207,13,FALSE),0)</f>
        <v>0</v>
      </c>
      <c r="BW17" s="170">
        <f>SUM(BU$16:BU17)</f>
        <v>0</v>
      </c>
      <c r="BX17" s="170">
        <f t="shared" si="10"/>
        <v>0</v>
      </c>
      <c r="BY17" s="170">
        <f>SUM(BV$16:BV17)</f>
        <v>0</v>
      </c>
      <c r="BZ17" s="167" t="str">
        <f t="shared" ref="BZ17:BZ80" si="17">IFERROR(BX17/BY17,"-")</f>
        <v>-</v>
      </c>
      <c r="CA17" s="168" t="str">
        <f t="shared" ref="CA17:CA80" si="18">IFERROR(BX17/BW17,"-")</f>
        <v>-</v>
      </c>
      <c r="CB17" s="178">
        <f t="shared" ref="CB17:CB80" si="19">IFERROR(BX17-BY17,"-")</f>
        <v>0</v>
      </c>
      <c r="CC17" s="178">
        <f t="shared" ref="CC17:CC80" si="20">IFERROR(BX17-BW17,"-")</f>
        <v>0</v>
      </c>
      <c r="CD17" s="338"/>
      <c r="CE17" s="348">
        <f t="shared" si="11"/>
        <v>0</v>
      </c>
      <c r="CF17" s="348">
        <f t="shared" si="12"/>
        <v>0</v>
      </c>
    </row>
    <row r="18" spans="1:84" ht="15.75" customHeight="1" thickBot="1" x14ac:dyDescent="0.35">
      <c r="A18" s="8"/>
      <c r="B18" s="8"/>
      <c r="C18" s="8"/>
      <c r="D18" s="8"/>
      <c r="E18" s="8"/>
      <c r="F18" s="8"/>
      <c r="G18" s="8"/>
      <c r="H18" s="8"/>
      <c r="I18" s="8"/>
      <c r="J18" s="8"/>
      <c r="K18" s="8"/>
      <c r="L18" s="8"/>
      <c r="M18" s="91"/>
      <c r="N18" s="92"/>
      <c r="O18" s="160"/>
      <c r="P18" s="161"/>
      <c r="Q18" s="161"/>
      <c r="R18" s="161"/>
      <c r="S18" s="161"/>
      <c r="T18" s="161"/>
      <c r="U18" s="161"/>
      <c r="V18" s="161"/>
      <c r="W18" s="161"/>
      <c r="X18" s="161"/>
      <c r="Y18" s="161"/>
      <c r="Z18" s="161"/>
      <c r="AA18" s="161"/>
      <c r="AB18" s="161"/>
      <c r="AC18" s="161"/>
      <c r="AD18" s="161"/>
      <c r="AE18" s="161"/>
      <c r="AF18" s="161"/>
      <c r="AG18" s="161"/>
      <c r="AH18" s="161"/>
      <c r="AI18" s="161"/>
      <c r="AJ18" s="161"/>
      <c r="AK18" s="161"/>
      <c r="AL18" s="161"/>
      <c r="AM18" s="161"/>
      <c r="AN18" s="161"/>
      <c r="AO18" s="161"/>
      <c r="AP18" s="161"/>
      <c r="AQ18" s="161"/>
      <c r="AR18" s="161"/>
      <c r="AS18" s="161"/>
      <c r="AT18" s="161"/>
      <c r="AU18" s="161"/>
      <c r="AV18" s="161"/>
      <c r="AW18" s="161"/>
      <c r="AX18" s="161"/>
      <c r="AY18" s="161"/>
      <c r="AZ18" s="161"/>
      <c r="BA18" s="161"/>
      <c r="BB18" s="161"/>
      <c r="BC18" s="161"/>
      <c r="BD18" s="161"/>
      <c r="BE18" s="161"/>
      <c r="BF18" s="161"/>
      <c r="BG18" s="161"/>
      <c r="BH18" s="161"/>
      <c r="BI18" s="161"/>
      <c r="BJ18" s="161"/>
      <c r="BK18" s="161"/>
      <c r="BL18" s="161"/>
      <c r="BM18" s="161"/>
      <c r="BN18" s="162"/>
      <c r="BO18" s="8"/>
      <c r="BP18" s="7"/>
      <c r="BQ18" s="354">
        <f t="shared" si="9"/>
        <v>0</v>
      </c>
      <c r="BR18" s="153">
        <f t="shared" ref="BR18:BR81" si="21">BR17+7</f>
        <v>44578</v>
      </c>
      <c r="BS18" s="154">
        <f t="shared" ref="BS18:BS81" si="22">BR18+6</f>
        <v>44584</v>
      </c>
      <c r="BT18" s="177" t="str">
        <f t="shared" si="14"/>
        <v>S4</v>
      </c>
      <c r="BU18" s="169">
        <f t="shared" si="15"/>
        <v>0</v>
      </c>
      <c r="BV18" s="170">
        <f t="shared" si="16"/>
        <v>0</v>
      </c>
      <c r="BW18" s="170">
        <f>SUM(BU$16:BU18)</f>
        <v>0</v>
      </c>
      <c r="BX18" s="170">
        <f t="shared" si="10"/>
        <v>0</v>
      </c>
      <c r="BY18" s="170">
        <f>SUM(BV$16:BV18)</f>
        <v>0</v>
      </c>
      <c r="BZ18" s="167" t="str">
        <f t="shared" si="17"/>
        <v>-</v>
      </c>
      <c r="CA18" s="168" t="str">
        <f t="shared" si="18"/>
        <v>-</v>
      </c>
      <c r="CB18" s="178">
        <f t="shared" si="19"/>
        <v>0</v>
      </c>
      <c r="CC18" s="178">
        <f t="shared" si="20"/>
        <v>0</v>
      </c>
      <c r="CD18" s="338"/>
      <c r="CE18" s="348">
        <f t="shared" si="11"/>
        <v>0</v>
      </c>
      <c r="CF18" s="348">
        <f t="shared" si="12"/>
        <v>0</v>
      </c>
    </row>
    <row r="19" spans="1:84" ht="15.75" customHeight="1" thickBot="1" x14ac:dyDescent="0.35">
      <c r="A19" s="8"/>
      <c r="B19" s="8"/>
      <c r="C19" s="47"/>
      <c r="D19" s="47"/>
      <c r="E19" s="47"/>
      <c r="F19" s="47"/>
      <c r="G19" s="8"/>
      <c r="H19" s="8"/>
      <c r="I19" s="47"/>
      <c r="J19" s="8"/>
      <c r="K19" s="8"/>
      <c r="L19" s="8"/>
      <c r="M19" s="91"/>
      <c r="N19" s="109" t="s">
        <v>346</v>
      </c>
      <c r="O19" s="100">
        <v>44487</v>
      </c>
      <c r="P19" s="101">
        <f>O19+7</f>
        <v>44494</v>
      </c>
      <c r="Q19" s="101">
        <f t="shared" ref="Q19:AF20" si="23">P19+7</f>
        <v>44501</v>
      </c>
      <c r="R19" s="101">
        <f t="shared" si="23"/>
        <v>44508</v>
      </c>
      <c r="S19" s="101">
        <f t="shared" si="23"/>
        <v>44515</v>
      </c>
      <c r="T19" s="101">
        <f t="shared" si="23"/>
        <v>44522</v>
      </c>
      <c r="U19" s="101">
        <f t="shared" si="23"/>
        <v>44529</v>
      </c>
      <c r="V19" s="101">
        <f t="shared" si="23"/>
        <v>44536</v>
      </c>
      <c r="W19" s="101">
        <f t="shared" si="23"/>
        <v>44543</v>
      </c>
      <c r="X19" s="101">
        <f t="shared" si="23"/>
        <v>44550</v>
      </c>
      <c r="Y19" s="101">
        <f t="shared" si="23"/>
        <v>44557</v>
      </c>
      <c r="Z19" s="101">
        <f t="shared" si="23"/>
        <v>44564</v>
      </c>
      <c r="AA19" s="101">
        <f t="shared" si="23"/>
        <v>44571</v>
      </c>
      <c r="AB19" s="101">
        <f t="shared" si="23"/>
        <v>44578</v>
      </c>
      <c r="AC19" s="101">
        <f t="shared" si="23"/>
        <v>44585</v>
      </c>
      <c r="AD19" s="101">
        <f t="shared" si="23"/>
        <v>44592</v>
      </c>
      <c r="AE19" s="101">
        <f t="shared" si="23"/>
        <v>44599</v>
      </c>
      <c r="AF19" s="101">
        <f t="shared" si="23"/>
        <v>44606</v>
      </c>
      <c r="AG19" s="101">
        <f t="shared" ref="AG19:AV20" si="24">AF19+7</f>
        <v>44613</v>
      </c>
      <c r="AH19" s="101">
        <f t="shared" si="24"/>
        <v>44620</v>
      </c>
      <c r="AI19" s="101">
        <f t="shared" si="24"/>
        <v>44627</v>
      </c>
      <c r="AJ19" s="101">
        <f t="shared" si="24"/>
        <v>44634</v>
      </c>
      <c r="AK19" s="101">
        <f t="shared" si="24"/>
        <v>44641</v>
      </c>
      <c r="AL19" s="101">
        <f t="shared" si="24"/>
        <v>44648</v>
      </c>
      <c r="AM19" s="101">
        <f t="shared" si="24"/>
        <v>44655</v>
      </c>
      <c r="AN19" s="101">
        <f t="shared" si="24"/>
        <v>44662</v>
      </c>
      <c r="AO19" s="101">
        <f t="shared" si="24"/>
        <v>44669</v>
      </c>
      <c r="AP19" s="101">
        <f t="shared" si="24"/>
        <v>44676</v>
      </c>
      <c r="AQ19" s="101">
        <f t="shared" si="24"/>
        <v>44683</v>
      </c>
      <c r="AR19" s="101">
        <f t="shared" si="24"/>
        <v>44690</v>
      </c>
      <c r="AS19" s="101">
        <f t="shared" si="24"/>
        <v>44697</v>
      </c>
      <c r="AT19" s="101">
        <f t="shared" si="24"/>
        <v>44704</v>
      </c>
      <c r="AU19" s="101">
        <f t="shared" si="24"/>
        <v>44711</v>
      </c>
      <c r="AV19" s="101">
        <f t="shared" si="24"/>
        <v>44718</v>
      </c>
      <c r="AW19" s="101">
        <f t="shared" ref="AW19:BL20" si="25">AV19+7</f>
        <v>44725</v>
      </c>
      <c r="AX19" s="101">
        <f t="shared" si="25"/>
        <v>44732</v>
      </c>
      <c r="AY19" s="101">
        <f t="shared" si="25"/>
        <v>44739</v>
      </c>
      <c r="AZ19" s="101">
        <f t="shared" si="25"/>
        <v>44746</v>
      </c>
      <c r="BA19" s="101">
        <f t="shared" si="25"/>
        <v>44753</v>
      </c>
      <c r="BB19" s="101">
        <f t="shared" si="25"/>
        <v>44760</v>
      </c>
      <c r="BC19" s="101">
        <f t="shared" si="25"/>
        <v>44767</v>
      </c>
      <c r="BD19" s="101">
        <f t="shared" si="25"/>
        <v>44774</v>
      </c>
      <c r="BE19" s="101">
        <f t="shared" si="25"/>
        <v>44781</v>
      </c>
      <c r="BF19" s="101">
        <f t="shared" si="25"/>
        <v>44788</v>
      </c>
      <c r="BG19" s="101">
        <f t="shared" si="25"/>
        <v>44795</v>
      </c>
      <c r="BH19" s="101">
        <f t="shared" si="25"/>
        <v>44802</v>
      </c>
      <c r="BI19" s="101">
        <f t="shared" si="25"/>
        <v>44809</v>
      </c>
      <c r="BJ19" s="101">
        <f t="shared" si="25"/>
        <v>44816</v>
      </c>
      <c r="BK19" s="101">
        <f t="shared" si="25"/>
        <v>44823</v>
      </c>
      <c r="BL19" s="101">
        <f t="shared" si="25"/>
        <v>44830</v>
      </c>
      <c r="BM19" s="101">
        <f>BL19+7</f>
        <v>44837</v>
      </c>
      <c r="BN19" s="102">
        <f>BM19+7</f>
        <v>44844</v>
      </c>
      <c r="BO19" s="8"/>
      <c r="BP19" s="7"/>
      <c r="BQ19" s="354">
        <f t="shared" si="9"/>
        <v>0</v>
      </c>
      <c r="BR19" s="153">
        <f t="shared" si="21"/>
        <v>44585</v>
      </c>
      <c r="BS19" s="154">
        <f t="shared" si="22"/>
        <v>44591</v>
      </c>
      <c r="BT19" s="177" t="str">
        <f t="shared" si="14"/>
        <v>S5</v>
      </c>
      <c r="BU19" s="169">
        <f t="shared" si="15"/>
        <v>0</v>
      </c>
      <c r="BV19" s="170">
        <f t="shared" si="16"/>
        <v>0</v>
      </c>
      <c r="BW19" s="170">
        <f>SUM(BU$16:BU19)</f>
        <v>0</v>
      </c>
      <c r="BX19" s="170">
        <f t="shared" si="10"/>
        <v>0</v>
      </c>
      <c r="BY19" s="170">
        <f>SUM(BV$16:BV19)</f>
        <v>0</v>
      </c>
      <c r="BZ19" s="167" t="str">
        <f t="shared" si="17"/>
        <v>-</v>
      </c>
      <c r="CA19" s="168" t="str">
        <f t="shared" si="18"/>
        <v>-</v>
      </c>
      <c r="CB19" s="178">
        <f t="shared" si="19"/>
        <v>0</v>
      </c>
      <c r="CC19" s="178">
        <f t="shared" si="20"/>
        <v>0</v>
      </c>
      <c r="CD19" s="338"/>
      <c r="CE19" s="348">
        <f t="shared" si="11"/>
        <v>0</v>
      </c>
      <c r="CF19" s="348">
        <f t="shared" si="12"/>
        <v>0</v>
      </c>
    </row>
    <row r="20" spans="1:84" ht="28.8" thickBot="1" x14ac:dyDescent="0.35">
      <c r="C20" s="9" t="s">
        <v>264</v>
      </c>
      <c r="D20" s="10" t="s">
        <v>265</v>
      </c>
      <c r="E20" s="11" t="s">
        <v>347</v>
      </c>
      <c r="F20" s="11" t="s">
        <v>348</v>
      </c>
      <c r="G20" s="278" t="s">
        <v>349</v>
      </c>
      <c r="H20" s="279" t="s">
        <v>350</v>
      </c>
      <c r="I20" s="12" t="s">
        <v>351</v>
      </c>
      <c r="J20" s="12" t="s">
        <v>352</v>
      </c>
      <c r="K20" s="16"/>
      <c r="N20" s="110" t="s">
        <v>88</v>
      </c>
      <c r="O20" s="106">
        <f>O19+6</f>
        <v>44493</v>
      </c>
      <c r="P20" s="107">
        <f>O20+7</f>
        <v>44500</v>
      </c>
      <c r="Q20" s="107">
        <f t="shared" si="23"/>
        <v>44507</v>
      </c>
      <c r="R20" s="107">
        <f t="shared" si="23"/>
        <v>44514</v>
      </c>
      <c r="S20" s="107">
        <f t="shared" si="23"/>
        <v>44521</v>
      </c>
      <c r="T20" s="107">
        <f t="shared" si="23"/>
        <v>44528</v>
      </c>
      <c r="U20" s="107">
        <f t="shared" si="23"/>
        <v>44535</v>
      </c>
      <c r="V20" s="107">
        <f t="shared" si="23"/>
        <v>44542</v>
      </c>
      <c r="W20" s="107">
        <f t="shared" si="23"/>
        <v>44549</v>
      </c>
      <c r="X20" s="107">
        <f t="shared" si="23"/>
        <v>44556</v>
      </c>
      <c r="Y20" s="107">
        <f t="shared" si="23"/>
        <v>44563</v>
      </c>
      <c r="Z20" s="107">
        <f t="shared" si="23"/>
        <v>44570</v>
      </c>
      <c r="AA20" s="107">
        <f t="shared" si="23"/>
        <v>44577</v>
      </c>
      <c r="AB20" s="107">
        <f t="shared" si="23"/>
        <v>44584</v>
      </c>
      <c r="AC20" s="107">
        <f t="shared" si="23"/>
        <v>44591</v>
      </c>
      <c r="AD20" s="107">
        <f t="shared" si="23"/>
        <v>44598</v>
      </c>
      <c r="AE20" s="107">
        <f t="shared" si="23"/>
        <v>44605</v>
      </c>
      <c r="AF20" s="107">
        <f t="shared" si="23"/>
        <v>44612</v>
      </c>
      <c r="AG20" s="107">
        <f t="shared" si="24"/>
        <v>44619</v>
      </c>
      <c r="AH20" s="107">
        <f t="shared" si="24"/>
        <v>44626</v>
      </c>
      <c r="AI20" s="107">
        <f t="shared" si="24"/>
        <v>44633</v>
      </c>
      <c r="AJ20" s="107">
        <f t="shared" si="24"/>
        <v>44640</v>
      </c>
      <c r="AK20" s="107">
        <f t="shared" si="24"/>
        <v>44647</v>
      </c>
      <c r="AL20" s="107">
        <f t="shared" si="24"/>
        <v>44654</v>
      </c>
      <c r="AM20" s="107">
        <f t="shared" si="24"/>
        <v>44661</v>
      </c>
      <c r="AN20" s="107">
        <f t="shared" si="24"/>
        <v>44668</v>
      </c>
      <c r="AO20" s="107">
        <f t="shared" si="24"/>
        <v>44675</v>
      </c>
      <c r="AP20" s="107">
        <f t="shared" si="24"/>
        <v>44682</v>
      </c>
      <c r="AQ20" s="107">
        <f t="shared" si="24"/>
        <v>44689</v>
      </c>
      <c r="AR20" s="107">
        <f t="shared" si="24"/>
        <v>44696</v>
      </c>
      <c r="AS20" s="107">
        <f t="shared" si="24"/>
        <v>44703</v>
      </c>
      <c r="AT20" s="107">
        <f t="shared" si="24"/>
        <v>44710</v>
      </c>
      <c r="AU20" s="107">
        <f t="shared" si="24"/>
        <v>44717</v>
      </c>
      <c r="AV20" s="107">
        <f t="shared" si="24"/>
        <v>44724</v>
      </c>
      <c r="AW20" s="107">
        <f t="shared" si="25"/>
        <v>44731</v>
      </c>
      <c r="AX20" s="107">
        <f t="shared" si="25"/>
        <v>44738</v>
      </c>
      <c r="AY20" s="107">
        <f t="shared" si="25"/>
        <v>44745</v>
      </c>
      <c r="AZ20" s="107">
        <f t="shared" si="25"/>
        <v>44752</v>
      </c>
      <c r="BA20" s="107">
        <f t="shared" si="25"/>
        <v>44759</v>
      </c>
      <c r="BB20" s="107">
        <f t="shared" si="25"/>
        <v>44766</v>
      </c>
      <c r="BC20" s="107">
        <f t="shared" si="25"/>
        <v>44773</v>
      </c>
      <c r="BD20" s="107">
        <f t="shared" si="25"/>
        <v>44780</v>
      </c>
      <c r="BE20" s="107">
        <f t="shared" si="25"/>
        <v>44787</v>
      </c>
      <c r="BF20" s="107">
        <f t="shared" si="25"/>
        <v>44794</v>
      </c>
      <c r="BG20" s="107">
        <f t="shared" si="25"/>
        <v>44801</v>
      </c>
      <c r="BH20" s="107">
        <f t="shared" si="25"/>
        <v>44808</v>
      </c>
      <c r="BI20" s="107">
        <f t="shared" si="25"/>
        <v>44815</v>
      </c>
      <c r="BJ20" s="107">
        <f t="shared" si="25"/>
        <v>44822</v>
      </c>
      <c r="BK20" s="107">
        <f t="shared" si="25"/>
        <v>44829</v>
      </c>
      <c r="BL20" s="107">
        <f t="shared" si="25"/>
        <v>44836</v>
      </c>
      <c r="BM20" s="107">
        <f>BL20+7</f>
        <v>44843</v>
      </c>
      <c r="BN20" s="108">
        <f>BM20+7</f>
        <v>44850</v>
      </c>
      <c r="BP20" s="7"/>
      <c r="BQ20" s="354">
        <f t="shared" si="9"/>
        <v>0</v>
      </c>
      <c r="BR20" s="153">
        <f t="shared" si="21"/>
        <v>44592</v>
      </c>
      <c r="BS20" s="154">
        <f t="shared" si="22"/>
        <v>44598</v>
      </c>
      <c r="BT20" s="177" t="str">
        <f t="shared" si="14"/>
        <v>S6</v>
      </c>
      <c r="BU20" s="169">
        <f t="shared" si="15"/>
        <v>0</v>
      </c>
      <c r="BV20" s="170">
        <f t="shared" si="16"/>
        <v>0</v>
      </c>
      <c r="BW20" s="170">
        <f>SUM(BU$16:BU20)</f>
        <v>0</v>
      </c>
      <c r="BX20" s="170">
        <f t="shared" si="10"/>
        <v>0</v>
      </c>
      <c r="BY20" s="170">
        <f>SUM(BV$16:BV20)</f>
        <v>0</v>
      </c>
      <c r="BZ20" s="167" t="str">
        <f t="shared" si="17"/>
        <v>-</v>
      </c>
      <c r="CA20" s="168" t="str">
        <f t="shared" si="18"/>
        <v>-</v>
      </c>
      <c r="CB20" s="178">
        <f t="shared" si="19"/>
        <v>0</v>
      </c>
      <c r="CC20" s="178">
        <f t="shared" si="20"/>
        <v>0</v>
      </c>
      <c r="CD20" s="338"/>
      <c r="CE20" s="348">
        <f t="shared" si="11"/>
        <v>0</v>
      </c>
      <c r="CF20" s="348">
        <f t="shared" si="12"/>
        <v>0</v>
      </c>
    </row>
    <row r="21" spans="1:84" ht="28.8" thickBot="1" x14ac:dyDescent="0.5">
      <c r="B21" s="280" t="str">
        <f>C1</f>
        <v>BRB 227 Delibere</v>
      </c>
      <c r="C21" s="14">
        <f>MIN(C22:C30)</f>
        <v>44656</v>
      </c>
      <c r="D21" s="14">
        <f>MAX(D22:D30)</f>
        <v>44750</v>
      </c>
      <c r="E21" s="13">
        <f>D21-C21+1</f>
        <v>95</v>
      </c>
      <c r="F21" s="135">
        <f>SUM(F22:F30)</f>
        <v>1</v>
      </c>
      <c r="G21" s="53">
        <f t="shared" ref="G21:H30" si="26">WEEKNUM(C21)</f>
        <v>15</v>
      </c>
      <c r="H21" s="55">
        <f t="shared" si="26"/>
        <v>28</v>
      </c>
      <c r="I21" s="43"/>
      <c r="J21" s="172" t="e">
        <f>SUM(J22:J30)</f>
        <v>#REF!</v>
      </c>
      <c r="K21" s="189">
        <f>SUM(K22:K30)</f>
        <v>1</v>
      </c>
      <c r="L21" s="190" t="s">
        <v>353</v>
      </c>
      <c r="M21" s="17" t="s">
        <v>354</v>
      </c>
      <c r="N21" s="155" t="s">
        <v>355</v>
      </c>
      <c r="O21" s="111" t="str">
        <f>CONCATENATE("S",WEEKNUM(O19))</f>
        <v>S43</v>
      </c>
      <c r="P21" s="112" t="str">
        <f t="shared" ref="P21:BN21" si="27">CONCATENATE("S",WEEKNUM(P19))</f>
        <v>S44</v>
      </c>
      <c r="Q21" s="112" t="str">
        <f t="shared" si="27"/>
        <v>S45</v>
      </c>
      <c r="R21" s="112" t="str">
        <f t="shared" si="27"/>
        <v>S46</v>
      </c>
      <c r="S21" s="112" t="str">
        <f t="shared" si="27"/>
        <v>S47</v>
      </c>
      <c r="T21" s="112" t="str">
        <f t="shared" si="27"/>
        <v>S48</v>
      </c>
      <c r="U21" s="112" t="str">
        <f t="shared" si="27"/>
        <v>S49</v>
      </c>
      <c r="V21" s="112" t="str">
        <f t="shared" si="27"/>
        <v>S50</v>
      </c>
      <c r="W21" s="112" t="str">
        <f t="shared" si="27"/>
        <v>S51</v>
      </c>
      <c r="X21" s="112" t="str">
        <f t="shared" si="27"/>
        <v>S52</v>
      </c>
      <c r="Y21" s="112" t="str">
        <f t="shared" si="27"/>
        <v>S53</v>
      </c>
      <c r="Z21" s="112" t="str">
        <f t="shared" si="27"/>
        <v>S2</v>
      </c>
      <c r="AA21" s="112" t="str">
        <f t="shared" si="27"/>
        <v>S3</v>
      </c>
      <c r="AB21" s="112" t="str">
        <f t="shared" si="27"/>
        <v>S4</v>
      </c>
      <c r="AC21" s="112" t="str">
        <f t="shared" si="27"/>
        <v>S5</v>
      </c>
      <c r="AD21" s="112" t="str">
        <f t="shared" si="27"/>
        <v>S6</v>
      </c>
      <c r="AE21" s="112" t="str">
        <f t="shared" si="27"/>
        <v>S7</v>
      </c>
      <c r="AF21" s="112" t="str">
        <f t="shared" si="27"/>
        <v>S8</v>
      </c>
      <c r="AG21" s="112" t="str">
        <f t="shared" si="27"/>
        <v>S9</v>
      </c>
      <c r="AH21" s="112" t="str">
        <f t="shared" si="27"/>
        <v>S10</v>
      </c>
      <c r="AI21" s="112" t="str">
        <f t="shared" si="27"/>
        <v>S11</v>
      </c>
      <c r="AJ21" s="112" t="str">
        <f t="shared" si="27"/>
        <v>S12</v>
      </c>
      <c r="AK21" s="112" t="str">
        <f t="shared" si="27"/>
        <v>S13</v>
      </c>
      <c r="AL21" s="112" t="str">
        <f t="shared" si="27"/>
        <v>S14</v>
      </c>
      <c r="AM21" s="112" t="str">
        <f t="shared" si="27"/>
        <v>S15</v>
      </c>
      <c r="AN21" s="112" t="str">
        <f t="shared" si="27"/>
        <v>S16</v>
      </c>
      <c r="AO21" s="112" t="str">
        <f t="shared" si="27"/>
        <v>S17</v>
      </c>
      <c r="AP21" s="112" t="str">
        <f t="shared" si="27"/>
        <v>S18</v>
      </c>
      <c r="AQ21" s="112" t="str">
        <f t="shared" si="27"/>
        <v>S19</v>
      </c>
      <c r="AR21" s="112" t="str">
        <f t="shared" si="27"/>
        <v>S20</v>
      </c>
      <c r="AS21" s="112" t="str">
        <f t="shared" si="27"/>
        <v>S21</v>
      </c>
      <c r="AT21" s="112" t="str">
        <f t="shared" si="27"/>
        <v>S22</v>
      </c>
      <c r="AU21" s="112" t="str">
        <f t="shared" si="27"/>
        <v>S23</v>
      </c>
      <c r="AV21" s="112" t="str">
        <f t="shared" si="27"/>
        <v>S24</v>
      </c>
      <c r="AW21" s="112" t="str">
        <f t="shared" si="27"/>
        <v>S25</v>
      </c>
      <c r="AX21" s="112" t="str">
        <f t="shared" si="27"/>
        <v>S26</v>
      </c>
      <c r="AY21" s="112" t="str">
        <f t="shared" si="27"/>
        <v>S27</v>
      </c>
      <c r="AZ21" s="112" t="str">
        <f t="shared" si="27"/>
        <v>S28</v>
      </c>
      <c r="BA21" s="112" t="str">
        <f t="shared" si="27"/>
        <v>S29</v>
      </c>
      <c r="BB21" s="112" t="str">
        <f t="shared" si="27"/>
        <v>S30</v>
      </c>
      <c r="BC21" s="112" t="str">
        <f t="shared" si="27"/>
        <v>S31</v>
      </c>
      <c r="BD21" s="112" t="str">
        <f t="shared" si="27"/>
        <v>S32</v>
      </c>
      <c r="BE21" s="112" t="str">
        <f t="shared" si="27"/>
        <v>S33</v>
      </c>
      <c r="BF21" s="112" t="str">
        <f t="shared" si="27"/>
        <v>S34</v>
      </c>
      <c r="BG21" s="112" t="str">
        <f t="shared" si="27"/>
        <v>S35</v>
      </c>
      <c r="BH21" s="112" t="str">
        <f t="shared" si="27"/>
        <v>S36</v>
      </c>
      <c r="BI21" s="112" t="str">
        <f t="shared" si="27"/>
        <v>S37</v>
      </c>
      <c r="BJ21" s="112" t="str">
        <f t="shared" si="27"/>
        <v>S38</v>
      </c>
      <c r="BK21" s="112" t="str">
        <f t="shared" si="27"/>
        <v>S39</v>
      </c>
      <c r="BL21" s="112" t="str">
        <f t="shared" si="27"/>
        <v>S40</v>
      </c>
      <c r="BM21" s="112" t="str">
        <f t="shared" si="27"/>
        <v>S41</v>
      </c>
      <c r="BN21" s="113" t="str">
        <f t="shared" si="27"/>
        <v>S42</v>
      </c>
      <c r="BP21" s="7"/>
      <c r="BQ21" s="354">
        <f t="shared" si="9"/>
        <v>0</v>
      </c>
      <c r="BR21" s="153">
        <f t="shared" si="21"/>
        <v>44599</v>
      </c>
      <c r="BS21" s="154">
        <f t="shared" si="22"/>
        <v>44605</v>
      </c>
      <c r="BT21" s="177" t="str">
        <f t="shared" si="14"/>
        <v>S7</v>
      </c>
      <c r="BU21" s="169">
        <f t="shared" si="15"/>
        <v>0</v>
      </c>
      <c r="BV21" s="170">
        <f t="shared" si="16"/>
        <v>0</v>
      </c>
      <c r="BW21" s="170">
        <f>SUM(BU$16:BU21)</f>
        <v>0</v>
      </c>
      <c r="BX21" s="170">
        <f t="shared" si="10"/>
        <v>0</v>
      </c>
      <c r="BY21" s="170">
        <f>SUM(BV$16:BV21)</f>
        <v>0</v>
      </c>
      <c r="BZ21" s="167" t="str">
        <f t="shared" si="17"/>
        <v>-</v>
      </c>
      <c r="CA21" s="168" t="str">
        <f t="shared" si="18"/>
        <v>-</v>
      </c>
      <c r="CB21" s="178">
        <f t="shared" si="19"/>
        <v>0</v>
      </c>
      <c r="CC21" s="178">
        <f t="shared" si="20"/>
        <v>0</v>
      </c>
      <c r="CD21" s="338"/>
      <c r="CE21" s="348">
        <f t="shared" si="11"/>
        <v>0</v>
      </c>
      <c r="CF21" s="348">
        <f t="shared" si="12"/>
        <v>0</v>
      </c>
    </row>
    <row r="22" spans="1:84" ht="14.25" customHeight="1" x14ac:dyDescent="0.3">
      <c r="B22" s="18" t="s">
        <v>383</v>
      </c>
      <c r="C22" s="447"/>
      <c r="D22" s="447"/>
      <c r="E22" s="209">
        <f>IF(AND(C22&lt;&gt;0,D22&lt;&gt;0),D22-C22+1,)</f>
        <v>0</v>
      </c>
      <c r="F22" s="15">
        <f>N22/$N$31</f>
        <v>4.065040650406504E-2</v>
      </c>
      <c r="G22" s="50">
        <f t="shared" si="26"/>
        <v>0</v>
      </c>
      <c r="H22" s="51">
        <f t="shared" si="26"/>
        <v>0</v>
      </c>
      <c r="I22" s="21"/>
      <c r="J22" s="175">
        <v>1</v>
      </c>
      <c r="K22" s="15">
        <v>0</v>
      </c>
      <c r="L22" s="191">
        <f>$E$12*K22</f>
        <v>0</v>
      </c>
      <c r="M22" s="44" t="str">
        <f t="shared" ref="M22:M30" si="28">B22</f>
        <v>DESIGN</v>
      </c>
      <c r="N22" s="71">
        <f t="shared" ref="N22:N30" si="29">SUM(O22:BN22)</f>
        <v>1150</v>
      </c>
      <c r="AM22">
        <f>230*5</f>
        <v>1150</v>
      </c>
      <c r="BN22" s="120"/>
      <c r="BP22" s="7"/>
      <c r="BQ22" s="354">
        <f t="shared" si="9"/>
        <v>0</v>
      </c>
      <c r="BR22" s="153">
        <f t="shared" si="21"/>
        <v>44606</v>
      </c>
      <c r="BS22" s="154">
        <f t="shared" si="22"/>
        <v>44612</v>
      </c>
      <c r="BT22" s="177" t="str">
        <f t="shared" si="14"/>
        <v>S8</v>
      </c>
      <c r="BU22" s="169">
        <f t="shared" si="15"/>
        <v>0</v>
      </c>
      <c r="BV22" s="170">
        <f t="shared" si="16"/>
        <v>0</v>
      </c>
      <c r="BW22" s="170">
        <f>SUM(BU$16:BU22)</f>
        <v>0</v>
      </c>
      <c r="BX22" s="170">
        <f t="shared" si="10"/>
        <v>0</v>
      </c>
      <c r="BY22" s="170">
        <f>SUM(BV$16:BV22)</f>
        <v>0</v>
      </c>
      <c r="BZ22" s="167" t="str">
        <f t="shared" si="17"/>
        <v>-</v>
      </c>
      <c r="CA22" s="168" t="str">
        <f t="shared" si="18"/>
        <v>-</v>
      </c>
      <c r="CB22" s="178">
        <f t="shared" si="19"/>
        <v>0</v>
      </c>
      <c r="CC22" s="178">
        <f t="shared" si="20"/>
        <v>0</v>
      </c>
      <c r="CD22" s="338"/>
      <c r="CE22" s="348">
        <f t="shared" si="11"/>
        <v>0</v>
      </c>
      <c r="CF22" s="348">
        <f t="shared" si="12"/>
        <v>0</v>
      </c>
    </row>
    <row r="23" spans="1:84" ht="14.25" customHeight="1" x14ac:dyDescent="0.3">
      <c r="B23" s="18" t="s">
        <v>398</v>
      </c>
      <c r="C23" s="19">
        <v>44656</v>
      </c>
      <c r="D23" s="19">
        <v>44750</v>
      </c>
      <c r="E23" s="209">
        <f>IF(AND(C23&lt;&gt;0,D23&lt;&gt;0),D23-C23+1,)</f>
        <v>95</v>
      </c>
      <c r="F23" s="15">
        <f t="shared" ref="F23:F30" si="30">N23/$N$31</f>
        <v>0.55284552845528456</v>
      </c>
      <c r="G23" s="50">
        <f t="shared" si="26"/>
        <v>15</v>
      </c>
      <c r="H23" s="51">
        <f t="shared" si="26"/>
        <v>28</v>
      </c>
      <c r="I23" s="21"/>
      <c r="J23" s="173" t="e">
        <f>$J$22*#REF!</f>
        <v>#REF!</v>
      </c>
      <c r="K23" s="15">
        <v>0.55000000000000004</v>
      </c>
      <c r="L23" s="191">
        <f>$E$12*K23</f>
        <v>15559.500000000002</v>
      </c>
      <c r="M23" s="18" t="str">
        <f t="shared" si="28"/>
        <v>EXEC</v>
      </c>
      <c r="N23" s="72">
        <f t="shared" si="29"/>
        <v>15640</v>
      </c>
      <c r="AM23">
        <f>230*20</f>
        <v>4600</v>
      </c>
      <c r="AN23">
        <f>230*20</f>
        <v>4600</v>
      </c>
      <c r="AO23">
        <f>230*3</f>
        <v>690</v>
      </c>
      <c r="AP23">
        <f>230*10</f>
        <v>2300</v>
      </c>
      <c r="AQ23">
        <f>230*5</f>
        <v>1150</v>
      </c>
      <c r="AR23">
        <f>230*5</f>
        <v>1150</v>
      </c>
      <c r="AS23">
        <f t="shared" ref="AS23" si="31">230*5</f>
        <v>1150</v>
      </c>
      <c r="BN23" s="120"/>
      <c r="BP23" s="7"/>
      <c r="BQ23" s="354">
        <f t="shared" si="9"/>
        <v>0</v>
      </c>
      <c r="BR23" s="153">
        <f t="shared" si="21"/>
        <v>44613</v>
      </c>
      <c r="BS23" s="154">
        <f t="shared" si="22"/>
        <v>44619</v>
      </c>
      <c r="BT23" s="177" t="str">
        <f t="shared" si="14"/>
        <v>S9</v>
      </c>
      <c r="BU23" s="169">
        <f t="shared" si="15"/>
        <v>0</v>
      </c>
      <c r="BV23" s="170">
        <f t="shared" si="16"/>
        <v>0</v>
      </c>
      <c r="BW23" s="170">
        <f>SUM(BU$16:BU23)</f>
        <v>0</v>
      </c>
      <c r="BX23" s="170">
        <f t="shared" si="10"/>
        <v>0</v>
      </c>
      <c r="BY23" s="170">
        <f>SUM(BV$16:BV23)</f>
        <v>0</v>
      </c>
      <c r="BZ23" s="167" t="str">
        <f t="shared" si="17"/>
        <v>-</v>
      </c>
      <c r="CA23" s="168" t="str">
        <f t="shared" si="18"/>
        <v>-</v>
      </c>
      <c r="CB23" s="178">
        <f t="shared" si="19"/>
        <v>0</v>
      </c>
      <c r="CC23" s="178">
        <f t="shared" si="20"/>
        <v>0</v>
      </c>
      <c r="CD23" s="338"/>
      <c r="CE23" s="348">
        <f t="shared" si="11"/>
        <v>0</v>
      </c>
      <c r="CF23" s="348">
        <f t="shared" si="12"/>
        <v>0</v>
      </c>
    </row>
    <row r="24" spans="1:84" ht="14.25" customHeight="1" x14ac:dyDescent="0.3">
      <c r="B24" s="18" t="s">
        <v>399</v>
      </c>
      <c r="C24" s="19">
        <v>44656</v>
      </c>
      <c r="D24" s="19">
        <v>44666</v>
      </c>
      <c r="E24" s="209">
        <f t="shared" ref="E24:E30" si="32">IF(AND(C24&lt;&gt;0,D24&lt;&gt;0),D24-C24+1,)</f>
        <v>11</v>
      </c>
      <c r="F24" s="15">
        <f t="shared" si="30"/>
        <v>0.4065040650406504</v>
      </c>
      <c r="G24" s="50">
        <f t="shared" si="26"/>
        <v>15</v>
      </c>
      <c r="H24" s="51">
        <f t="shared" si="26"/>
        <v>16</v>
      </c>
      <c r="I24" s="21"/>
      <c r="J24" s="173" t="e">
        <f>$J$22*#REF!</f>
        <v>#REF!</v>
      </c>
      <c r="K24" s="15">
        <v>0.45</v>
      </c>
      <c r="L24" s="191">
        <f t="shared" ref="L24:L29" si="33">$E$12*K24</f>
        <v>12730.5</v>
      </c>
      <c r="M24" s="18" t="str">
        <f t="shared" si="28"/>
        <v>MNG</v>
      </c>
      <c r="N24" s="72">
        <f>SUM(O24:BN24)</f>
        <v>11500</v>
      </c>
      <c r="AM24">
        <f>230*5</f>
        <v>1150</v>
      </c>
      <c r="AN24">
        <f t="shared" ref="AN24:AQ24" si="34">230*5</f>
        <v>1150</v>
      </c>
      <c r="AO24">
        <f t="shared" si="34"/>
        <v>1150</v>
      </c>
      <c r="AP24">
        <f>230*10</f>
        <v>2300</v>
      </c>
      <c r="AQ24">
        <f t="shared" si="34"/>
        <v>1150</v>
      </c>
      <c r="AR24">
        <f>230*10</f>
        <v>2300</v>
      </c>
      <c r="AS24">
        <f>230*10</f>
        <v>2300</v>
      </c>
      <c r="BN24" s="120"/>
      <c r="BP24" s="7"/>
      <c r="BQ24" s="354">
        <f t="shared" si="9"/>
        <v>0</v>
      </c>
      <c r="BR24" s="153">
        <f t="shared" si="21"/>
        <v>44620</v>
      </c>
      <c r="BS24" s="154">
        <f t="shared" si="22"/>
        <v>44626</v>
      </c>
      <c r="BT24" s="177" t="str">
        <f t="shared" si="14"/>
        <v>S10</v>
      </c>
      <c r="BU24" s="169">
        <f t="shared" si="15"/>
        <v>0</v>
      </c>
      <c r="BV24" s="170">
        <f t="shared" si="16"/>
        <v>0</v>
      </c>
      <c r="BW24" s="170">
        <f>SUM(BU$16:BU24)</f>
        <v>0</v>
      </c>
      <c r="BX24" s="170">
        <f t="shared" si="10"/>
        <v>0</v>
      </c>
      <c r="BY24" s="170">
        <f>SUM(BV$16:BV24)</f>
        <v>0</v>
      </c>
      <c r="BZ24" s="167" t="str">
        <f t="shared" si="17"/>
        <v>-</v>
      </c>
      <c r="CA24" s="168" t="str">
        <f t="shared" si="18"/>
        <v>-</v>
      </c>
      <c r="CB24" s="178">
        <f t="shared" si="19"/>
        <v>0</v>
      </c>
      <c r="CC24" s="178">
        <f t="shared" si="20"/>
        <v>0</v>
      </c>
      <c r="CD24" s="338"/>
      <c r="CE24" s="348">
        <f t="shared" si="11"/>
        <v>0</v>
      </c>
      <c r="CF24" s="348">
        <f t="shared" si="12"/>
        <v>0</v>
      </c>
    </row>
    <row r="25" spans="1:84" ht="18" x14ac:dyDescent="0.3">
      <c r="B25" s="18"/>
      <c r="C25" s="19"/>
      <c r="D25" s="19"/>
      <c r="E25" s="209">
        <f t="shared" si="32"/>
        <v>0</v>
      </c>
      <c r="F25" s="15">
        <f t="shared" si="30"/>
        <v>0</v>
      </c>
      <c r="G25" s="50">
        <f t="shared" si="26"/>
        <v>0</v>
      </c>
      <c r="H25" s="51">
        <f t="shared" si="26"/>
        <v>0</v>
      </c>
      <c r="I25" s="21"/>
      <c r="J25" s="173" t="e">
        <f>$J$22*#REF!</f>
        <v>#REF!</v>
      </c>
      <c r="K25" s="15"/>
      <c r="L25" s="191">
        <f t="shared" si="33"/>
        <v>0</v>
      </c>
      <c r="M25" s="18">
        <f t="shared" si="28"/>
        <v>0</v>
      </c>
      <c r="N25" s="72">
        <f t="shared" si="29"/>
        <v>0</v>
      </c>
      <c r="BN25" s="120"/>
      <c r="BQ25" s="354">
        <f t="shared" si="9"/>
        <v>0</v>
      </c>
      <c r="BR25" s="153">
        <f t="shared" si="21"/>
        <v>44627</v>
      </c>
      <c r="BS25" s="154">
        <f t="shared" si="22"/>
        <v>44633</v>
      </c>
      <c r="BT25" s="177" t="str">
        <f t="shared" si="14"/>
        <v>S11</v>
      </c>
      <c r="BU25" s="169">
        <f t="shared" si="15"/>
        <v>0</v>
      </c>
      <c r="BV25" s="170">
        <f t="shared" si="16"/>
        <v>0</v>
      </c>
      <c r="BW25" s="170">
        <f>SUM(BU$16:BU25)</f>
        <v>0</v>
      </c>
      <c r="BX25" s="170">
        <f t="shared" si="10"/>
        <v>0</v>
      </c>
      <c r="BY25" s="170">
        <f>SUM(BV$16:BV25)</f>
        <v>0</v>
      </c>
      <c r="BZ25" s="167" t="str">
        <f t="shared" si="17"/>
        <v>-</v>
      </c>
      <c r="CA25" s="168" t="str">
        <f t="shared" si="18"/>
        <v>-</v>
      </c>
      <c r="CB25" s="178">
        <f t="shared" si="19"/>
        <v>0</v>
      </c>
      <c r="CC25" s="178">
        <f t="shared" si="20"/>
        <v>0</v>
      </c>
      <c r="CD25" s="338"/>
      <c r="CE25" s="348">
        <f t="shared" si="11"/>
        <v>0</v>
      </c>
      <c r="CF25" s="348">
        <f t="shared" si="12"/>
        <v>0</v>
      </c>
    </row>
    <row r="26" spans="1:84" ht="18" x14ac:dyDescent="0.3">
      <c r="B26" s="18"/>
      <c r="C26" s="19"/>
      <c r="D26" s="19"/>
      <c r="E26" s="209">
        <f t="shared" si="32"/>
        <v>0</v>
      </c>
      <c r="F26" s="15">
        <f t="shared" si="30"/>
        <v>0</v>
      </c>
      <c r="G26" s="50">
        <f t="shared" si="26"/>
        <v>0</v>
      </c>
      <c r="H26" s="51">
        <f t="shared" si="26"/>
        <v>0</v>
      </c>
      <c r="I26" s="21">
        <v>2022</v>
      </c>
      <c r="J26" s="173" t="e">
        <f>$J$22*#REF!</f>
        <v>#REF!</v>
      </c>
      <c r="K26" s="15"/>
      <c r="L26" s="191">
        <f t="shared" si="33"/>
        <v>0</v>
      </c>
      <c r="M26" s="18">
        <f t="shared" si="28"/>
        <v>0</v>
      </c>
      <c r="N26" s="72">
        <f t="shared" si="29"/>
        <v>0</v>
      </c>
      <c r="BN26" s="120"/>
      <c r="BQ26" s="354">
        <f t="shared" si="9"/>
        <v>0</v>
      </c>
      <c r="BR26" s="153">
        <f t="shared" si="21"/>
        <v>44634</v>
      </c>
      <c r="BS26" s="154">
        <f t="shared" si="22"/>
        <v>44640</v>
      </c>
      <c r="BT26" s="177" t="str">
        <f t="shared" si="14"/>
        <v>S12</v>
      </c>
      <c r="BU26" s="169">
        <f t="shared" si="15"/>
        <v>0</v>
      </c>
      <c r="BV26" s="170">
        <f t="shared" si="16"/>
        <v>0</v>
      </c>
      <c r="BW26" s="170">
        <f>SUM(BU$16:BU26)</f>
        <v>0</v>
      </c>
      <c r="BX26" s="170">
        <f t="shared" si="10"/>
        <v>0</v>
      </c>
      <c r="BY26" s="170">
        <f>SUM(BV$16:BV26)</f>
        <v>0</v>
      </c>
      <c r="BZ26" s="167" t="str">
        <f t="shared" si="17"/>
        <v>-</v>
      </c>
      <c r="CA26" s="168" t="str">
        <f t="shared" si="18"/>
        <v>-</v>
      </c>
      <c r="CB26" s="178">
        <f t="shared" si="19"/>
        <v>0</v>
      </c>
      <c r="CC26" s="178">
        <f t="shared" si="20"/>
        <v>0</v>
      </c>
      <c r="CD26" s="338"/>
      <c r="CE26" s="348">
        <f t="shared" si="11"/>
        <v>0</v>
      </c>
      <c r="CF26" s="348">
        <f t="shared" si="12"/>
        <v>0</v>
      </c>
    </row>
    <row r="27" spans="1:84" ht="18" x14ac:dyDescent="0.3">
      <c r="B27" s="18"/>
      <c r="C27" s="19"/>
      <c r="D27" s="19"/>
      <c r="E27" s="209">
        <f t="shared" si="32"/>
        <v>0</v>
      </c>
      <c r="F27" s="15">
        <f t="shared" si="30"/>
        <v>0</v>
      </c>
      <c r="G27" s="50">
        <f t="shared" si="26"/>
        <v>0</v>
      </c>
      <c r="H27" s="51">
        <f t="shared" si="26"/>
        <v>0</v>
      </c>
      <c r="I27" s="21"/>
      <c r="J27" s="173" t="e">
        <f>$J$22*#REF!</f>
        <v>#REF!</v>
      </c>
      <c r="K27" s="15"/>
      <c r="L27" s="191">
        <f t="shared" si="33"/>
        <v>0</v>
      </c>
      <c r="M27" s="18">
        <f t="shared" si="28"/>
        <v>0</v>
      </c>
      <c r="N27" s="72">
        <f t="shared" si="29"/>
        <v>0</v>
      </c>
      <c r="BN27" s="120"/>
      <c r="BQ27" s="354">
        <f>(BU27/5)/280</f>
        <v>0</v>
      </c>
      <c r="BR27" s="153">
        <f t="shared" si="21"/>
        <v>44641</v>
      </c>
      <c r="BS27" s="154">
        <f t="shared" si="22"/>
        <v>44647</v>
      </c>
      <c r="BT27" s="177" t="str">
        <f t="shared" si="14"/>
        <v>S13</v>
      </c>
      <c r="BU27" s="169">
        <f t="shared" si="15"/>
        <v>0</v>
      </c>
      <c r="BV27" s="170">
        <f t="shared" si="16"/>
        <v>0</v>
      </c>
      <c r="BW27" s="170">
        <f>SUM(BU$16:BU27)</f>
        <v>0</v>
      </c>
      <c r="BX27" s="170">
        <f t="shared" si="10"/>
        <v>0</v>
      </c>
      <c r="BY27" s="170">
        <f>SUM(BV$16:BV27)</f>
        <v>0</v>
      </c>
      <c r="BZ27" s="167" t="str">
        <f t="shared" si="17"/>
        <v>-</v>
      </c>
      <c r="CA27" s="168" t="str">
        <f t="shared" si="18"/>
        <v>-</v>
      </c>
      <c r="CB27" s="178">
        <f t="shared" si="19"/>
        <v>0</v>
      </c>
      <c r="CC27" s="178">
        <f t="shared" si="20"/>
        <v>0</v>
      </c>
      <c r="CD27" s="338"/>
      <c r="CE27" s="348">
        <f t="shared" si="11"/>
        <v>0</v>
      </c>
      <c r="CF27" s="348">
        <f t="shared" si="12"/>
        <v>0</v>
      </c>
    </row>
    <row r="28" spans="1:84" ht="18" x14ac:dyDescent="0.3">
      <c r="B28" s="400"/>
      <c r="C28" s="19"/>
      <c r="D28" s="19"/>
      <c r="E28" s="210">
        <f t="shared" si="32"/>
        <v>0</v>
      </c>
      <c r="F28" s="41">
        <f t="shared" si="30"/>
        <v>0</v>
      </c>
      <c r="G28" s="50">
        <f t="shared" si="26"/>
        <v>0</v>
      </c>
      <c r="H28" s="51">
        <f t="shared" si="26"/>
        <v>0</v>
      </c>
      <c r="I28" s="21"/>
      <c r="J28" s="173" t="e">
        <f>$J$22*#REF!</f>
        <v>#REF!</v>
      </c>
      <c r="K28" s="15"/>
      <c r="L28" s="191">
        <f t="shared" si="33"/>
        <v>0</v>
      </c>
      <c r="M28" s="18">
        <f t="shared" si="28"/>
        <v>0</v>
      </c>
      <c r="N28" s="72">
        <f t="shared" si="29"/>
        <v>0</v>
      </c>
      <c r="BN28" s="120"/>
      <c r="BQ28" s="354">
        <f t="shared" si="9"/>
        <v>0</v>
      </c>
      <c r="BR28" s="153">
        <f t="shared" si="21"/>
        <v>44648</v>
      </c>
      <c r="BS28" s="154">
        <f t="shared" si="22"/>
        <v>44654</v>
      </c>
      <c r="BT28" s="177" t="str">
        <f t="shared" si="14"/>
        <v>S14</v>
      </c>
      <c r="BU28" s="169">
        <f t="shared" si="15"/>
        <v>0</v>
      </c>
      <c r="BV28" s="170">
        <f t="shared" si="16"/>
        <v>0</v>
      </c>
      <c r="BW28" s="170">
        <f>SUM(BU$16:BU28)</f>
        <v>0</v>
      </c>
      <c r="BX28" s="170">
        <f t="shared" si="10"/>
        <v>0</v>
      </c>
      <c r="BY28" s="170">
        <f>SUM(BV$16:BV28)</f>
        <v>0</v>
      </c>
      <c r="BZ28" s="167" t="str">
        <f t="shared" si="17"/>
        <v>-</v>
      </c>
      <c r="CA28" s="168" t="str">
        <f t="shared" si="18"/>
        <v>-</v>
      </c>
      <c r="CB28" s="178">
        <f t="shared" si="19"/>
        <v>0</v>
      </c>
      <c r="CC28" s="178">
        <f t="shared" si="20"/>
        <v>0</v>
      </c>
      <c r="CD28" s="338"/>
      <c r="CE28" s="348">
        <f t="shared" si="11"/>
        <v>0</v>
      </c>
      <c r="CF28" s="348">
        <f t="shared" si="12"/>
        <v>0</v>
      </c>
    </row>
    <row r="29" spans="1:84" ht="18" x14ac:dyDescent="0.3">
      <c r="B29" s="400"/>
      <c r="C29" s="19"/>
      <c r="D29" s="19"/>
      <c r="E29" s="210">
        <f t="shared" si="32"/>
        <v>0</v>
      </c>
      <c r="F29" s="41">
        <f t="shared" si="30"/>
        <v>0</v>
      </c>
      <c r="G29" s="50">
        <f t="shared" si="26"/>
        <v>0</v>
      </c>
      <c r="H29" s="51">
        <f t="shared" si="26"/>
        <v>0</v>
      </c>
      <c r="I29" s="21"/>
      <c r="J29" s="173" t="e">
        <f>$J$22*#REF!</f>
        <v>#REF!</v>
      </c>
      <c r="K29" s="15"/>
      <c r="L29" s="191">
        <f t="shared" si="33"/>
        <v>0</v>
      </c>
      <c r="M29" s="18">
        <f>B29</f>
        <v>0</v>
      </c>
      <c r="N29" s="72">
        <f>SUM(O29:BN29)</f>
        <v>0</v>
      </c>
      <c r="BN29" s="120"/>
      <c r="BQ29" s="354">
        <f t="shared" si="9"/>
        <v>4.9285714285714288</v>
      </c>
      <c r="BR29" s="153">
        <f t="shared" si="21"/>
        <v>44655</v>
      </c>
      <c r="BS29" s="154">
        <f t="shared" si="22"/>
        <v>44661</v>
      </c>
      <c r="BT29" s="177" t="str">
        <f t="shared" si="14"/>
        <v>S15</v>
      </c>
      <c r="BU29" s="169">
        <f t="shared" si="15"/>
        <v>6900</v>
      </c>
      <c r="BV29" s="170">
        <f t="shared" si="16"/>
        <v>0</v>
      </c>
      <c r="BW29" s="170">
        <f>SUM(BU$16:BU29)</f>
        <v>6900</v>
      </c>
      <c r="BX29" s="170">
        <f t="shared" si="10"/>
        <v>8510</v>
      </c>
      <c r="BY29" s="170">
        <f>SUM(BV$16:BV29)</f>
        <v>0</v>
      </c>
      <c r="BZ29" s="167" t="str">
        <f t="shared" si="17"/>
        <v>-</v>
      </c>
      <c r="CA29" s="168">
        <f t="shared" si="18"/>
        <v>1.2333333333333334</v>
      </c>
      <c r="CB29" s="178">
        <f t="shared" si="19"/>
        <v>8510</v>
      </c>
      <c r="CC29" s="178">
        <f t="shared" si="20"/>
        <v>1610</v>
      </c>
      <c r="CD29" s="338"/>
      <c r="CE29" s="348">
        <f t="shared" si="11"/>
        <v>851</v>
      </c>
      <c r="CF29" s="348">
        <f t="shared" si="12"/>
        <v>6900</v>
      </c>
    </row>
    <row r="30" spans="1:84" ht="18.600000000000001" thickBot="1" x14ac:dyDescent="0.35">
      <c r="B30" s="401"/>
      <c r="C30" s="19"/>
      <c r="D30" s="19"/>
      <c r="E30" s="211">
        <f t="shared" si="32"/>
        <v>0</v>
      </c>
      <c r="F30" s="136">
        <f t="shared" si="30"/>
        <v>0</v>
      </c>
      <c r="G30" s="139">
        <f t="shared" si="26"/>
        <v>0</v>
      </c>
      <c r="H30" s="140">
        <f t="shared" si="26"/>
        <v>0</v>
      </c>
      <c r="I30" s="141"/>
      <c r="J30" s="176" t="e">
        <f>$J$22*#REF!</f>
        <v>#REF!</v>
      </c>
      <c r="K30" s="176"/>
      <c r="L30" s="192">
        <f>$E$12*K30</f>
        <v>0</v>
      </c>
      <c r="M30" s="45">
        <f t="shared" si="28"/>
        <v>0</v>
      </c>
      <c r="N30" s="142">
        <f t="shared" si="29"/>
        <v>0</v>
      </c>
      <c r="BN30" s="120"/>
      <c r="BQ30" s="354">
        <f t="shared" si="9"/>
        <v>4.1071428571428568</v>
      </c>
      <c r="BR30" s="153">
        <f t="shared" si="21"/>
        <v>44662</v>
      </c>
      <c r="BS30" s="154">
        <f t="shared" si="22"/>
        <v>44668</v>
      </c>
      <c r="BT30" s="177" t="str">
        <f t="shared" si="14"/>
        <v>S16</v>
      </c>
      <c r="BU30" s="169">
        <f t="shared" ref="BU30" si="35">IFERROR(HLOOKUP(BR30,$M$19:$BN$31,13,FALSE),0)</f>
        <v>5750</v>
      </c>
      <c r="BV30" s="170">
        <f t="shared" ref="BV30" si="36">IFERROR(HLOOKUP(BR30,$M$195:$BN$207,13,FALSE),0)</f>
        <v>0</v>
      </c>
      <c r="BW30" s="170">
        <f>SUM(BU$16:BU30)</f>
        <v>12650</v>
      </c>
      <c r="BX30" s="170">
        <f t="shared" ref="BX30" si="37">IFERROR(HLOOKUP(BR30,$M$222:$BN$234,13,FALSE),0)</f>
        <v>12995</v>
      </c>
      <c r="BY30" s="170">
        <f>SUM(BV$16:BV30)</f>
        <v>0</v>
      </c>
      <c r="BZ30" s="167" t="str">
        <f t="shared" ref="BZ30" si="38">IFERROR(BX30/BY30,"-")</f>
        <v>-</v>
      </c>
      <c r="CA30" s="168">
        <f t="shared" ref="CA30" si="39">IFERROR(BX30/BW30,"-")</f>
        <v>1.0272727272727273</v>
      </c>
      <c r="CB30" s="178">
        <f t="shared" ref="CB30" si="40">IFERROR(BX30-BY30,"-")</f>
        <v>12995</v>
      </c>
      <c r="CC30" s="178">
        <f t="shared" ref="CC30" si="41">IFERROR(BX30-BW30,"-")</f>
        <v>345</v>
      </c>
      <c r="CD30" s="338"/>
      <c r="CE30" s="348">
        <f t="shared" ref="CE30" si="42">IF(CF30&lt;0,BW30,BY30+(BX30-BY30)*0.1)</f>
        <v>1299.5</v>
      </c>
      <c r="CF30" s="348">
        <f t="shared" ref="CF30" si="43">BW30-BY30</f>
        <v>12650</v>
      </c>
    </row>
    <row r="31" spans="1:84" ht="18.600000000000001" thickBot="1" x14ac:dyDescent="0.35">
      <c r="N31" s="73">
        <f>SUM(N22:N30)</f>
        <v>28290</v>
      </c>
      <c r="O31" s="73">
        <f>SUM(O22:O30)</f>
        <v>0</v>
      </c>
      <c r="P31" s="74">
        <f t="shared" ref="P31:BN31" si="44">SUM(P22:P30)</f>
        <v>0</v>
      </c>
      <c r="Q31" s="74">
        <f>SUM(Q22:Q30)</f>
        <v>0</v>
      </c>
      <c r="R31" s="74">
        <f t="shared" si="44"/>
        <v>0</v>
      </c>
      <c r="S31" s="74">
        <f>SUM(S22:S30)</f>
        <v>0</v>
      </c>
      <c r="T31" s="74">
        <f t="shared" si="44"/>
        <v>0</v>
      </c>
      <c r="U31" s="74">
        <f t="shared" si="44"/>
        <v>0</v>
      </c>
      <c r="V31" s="74">
        <f t="shared" si="44"/>
        <v>0</v>
      </c>
      <c r="W31" s="74">
        <f t="shared" si="44"/>
        <v>0</v>
      </c>
      <c r="X31" s="74">
        <f t="shared" si="44"/>
        <v>0</v>
      </c>
      <c r="Y31" s="74">
        <f t="shared" si="44"/>
        <v>0</v>
      </c>
      <c r="Z31" s="74">
        <f t="shared" si="44"/>
        <v>0</v>
      </c>
      <c r="AA31" s="74">
        <f t="shared" si="44"/>
        <v>0</v>
      </c>
      <c r="AB31" s="74">
        <f t="shared" si="44"/>
        <v>0</v>
      </c>
      <c r="AC31" s="74">
        <f t="shared" si="44"/>
        <v>0</v>
      </c>
      <c r="AD31" s="74">
        <f t="shared" si="44"/>
        <v>0</v>
      </c>
      <c r="AE31" s="74">
        <f t="shared" si="44"/>
        <v>0</v>
      </c>
      <c r="AF31" s="74">
        <f t="shared" si="44"/>
        <v>0</v>
      </c>
      <c r="AG31" s="74">
        <f t="shared" si="44"/>
        <v>0</v>
      </c>
      <c r="AH31" s="74">
        <f t="shared" si="44"/>
        <v>0</v>
      </c>
      <c r="AI31" s="74">
        <f t="shared" si="44"/>
        <v>0</v>
      </c>
      <c r="AJ31" s="74">
        <f t="shared" si="44"/>
        <v>0</v>
      </c>
      <c r="AK31" s="74">
        <f t="shared" si="44"/>
        <v>0</v>
      </c>
      <c r="AL31" s="74">
        <f t="shared" si="44"/>
        <v>0</v>
      </c>
      <c r="AM31" s="74">
        <f t="shared" si="44"/>
        <v>6900</v>
      </c>
      <c r="AN31" s="74">
        <f t="shared" si="44"/>
        <v>5750</v>
      </c>
      <c r="AO31" s="74">
        <f t="shared" si="44"/>
        <v>1840</v>
      </c>
      <c r="AP31" s="74">
        <f t="shared" si="44"/>
        <v>4600</v>
      </c>
      <c r="AQ31" s="74">
        <f t="shared" si="44"/>
        <v>2300</v>
      </c>
      <c r="AR31" s="74">
        <f t="shared" si="44"/>
        <v>3450</v>
      </c>
      <c r="AS31" s="74">
        <f t="shared" si="44"/>
        <v>3450</v>
      </c>
      <c r="AT31" s="74">
        <f t="shared" si="44"/>
        <v>0</v>
      </c>
      <c r="AU31" s="74">
        <f t="shared" si="44"/>
        <v>0</v>
      </c>
      <c r="AV31" s="74">
        <f t="shared" si="44"/>
        <v>0</v>
      </c>
      <c r="AW31" s="74">
        <f t="shared" si="44"/>
        <v>0</v>
      </c>
      <c r="AX31" s="74">
        <f t="shared" si="44"/>
        <v>0</v>
      </c>
      <c r="AY31" s="74">
        <f t="shared" si="44"/>
        <v>0</v>
      </c>
      <c r="AZ31" s="74">
        <f t="shared" si="44"/>
        <v>0</v>
      </c>
      <c r="BA31" s="74">
        <f t="shared" si="44"/>
        <v>0</v>
      </c>
      <c r="BB31" s="74">
        <f t="shared" si="44"/>
        <v>0</v>
      </c>
      <c r="BC31" s="74">
        <f t="shared" si="44"/>
        <v>0</v>
      </c>
      <c r="BD31" s="74">
        <f t="shared" si="44"/>
        <v>0</v>
      </c>
      <c r="BE31" s="74">
        <f t="shared" si="44"/>
        <v>0</v>
      </c>
      <c r="BF31" s="74">
        <f t="shared" si="44"/>
        <v>0</v>
      </c>
      <c r="BG31" s="74">
        <f t="shared" si="44"/>
        <v>0</v>
      </c>
      <c r="BH31" s="74">
        <f t="shared" si="44"/>
        <v>0</v>
      </c>
      <c r="BI31" s="74">
        <f t="shared" si="44"/>
        <v>0</v>
      </c>
      <c r="BJ31" s="74">
        <f t="shared" si="44"/>
        <v>0</v>
      </c>
      <c r="BK31" s="74">
        <f t="shared" si="44"/>
        <v>0</v>
      </c>
      <c r="BL31" s="74">
        <f t="shared" si="44"/>
        <v>0</v>
      </c>
      <c r="BM31" s="74">
        <f t="shared" si="44"/>
        <v>0</v>
      </c>
      <c r="BN31" s="75">
        <f t="shared" si="44"/>
        <v>0</v>
      </c>
      <c r="BQ31" s="354">
        <f t="shared" si="9"/>
        <v>1.3142857142857143</v>
      </c>
      <c r="BR31" s="153">
        <f t="shared" si="21"/>
        <v>44669</v>
      </c>
      <c r="BS31" s="154">
        <f t="shared" si="22"/>
        <v>44675</v>
      </c>
      <c r="BT31" s="177" t="str">
        <f t="shared" si="14"/>
        <v>S17</v>
      </c>
      <c r="BU31" s="169">
        <f t="shared" si="15"/>
        <v>1840</v>
      </c>
      <c r="BV31" s="170">
        <f t="shared" ref="BV31" si="45">IFERROR(HLOOKUP(BR31,$M$195:$BN$207,13,FALSE),0)</f>
        <v>0</v>
      </c>
      <c r="BW31" s="170">
        <f>SUM(BU$16:BU31)</f>
        <v>14490</v>
      </c>
      <c r="BX31" s="170">
        <f t="shared" ref="BX31" si="46">IFERROR(HLOOKUP(BR31,$M$222:$BN$234,13,FALSE),0)</f>
        <v>15341</v>
      </c>
      <c r="BY31" s="170">
        <f>SUM(BV$16:BV31)</f>
        <v>0</v>
      </c>
      <c r="BZ31" s="167" t="str">
        <f t="shared" ref="BZ31" si="47">IFERROR(BX31/BY31,"-")</f>
        <v>-</v>
      </c>
      <c r="CA31" s="168">
        <f t="shared" ref="CA31" si="48">IFERROR(BX31/BW31,"-")</f>
        <v>1.0587301587301587</v>
      </c>
      <c r="CB31" s="178">
        <f t="shared" ref="CB31" si="49">IFERROR(BX31-BY31,"-")</f>
        <v>15341</v>
      </c>
      <c r="CC31" s="178">
        <f t="shared" ref="CC31" si="50">IFERROR(BX31-BW31,"-")</f>
        <v>851</v>
      </c>
      <c r="CD31" s="338"/>
      <c r="CE31" s="348">
        <f t="shared" ref="CE31" si="51">IF(CF31&lt;0,BW31,BY31+(BX31-BY31)*0.1)</f>
        <v>1534.1000000000001</v>
      </c>
      <c r="CF31" s="348">
        <f t="shared" ref="CF31" si="52">BW31-BY31</f>
        <v>14490</v>
      </c>
    </row>
    <row r="32" spans="1:84" ht="18" x14ac:dyDescent="0.3">
      <c r="N32" s="202">
        <f>E12-N31</f>
        <v>0</v>
      </c>
      <c r="BQ32" s="354">
        <f t="shared" si="9"/>
        <v>3.2857142857142856</v>
      </c>
      <c r="BR32" s="153">
        <f t="shared" si="21"/>
        <v>44676</v>
      </c>
      <c r="BS32" s="154">
        <f t="shared" si="22"/>
        <v>44682</v>
      </c>
      <c r="BT32" s="177" t="str">
        <f t="shared" si="14"/>
        <v>S18</v>
      </c>
      <c r="BU32" s="169">
        <f t="shared" si="15"/>
        <v>4600</v>
      </c>
      <c r="BV32" s="170">
        <f>IFERROR(HLOOKUP(BR32,$M$195:$BN$207,13,FALSE),0)</f>
        <v>0</v>
      </c>
      <c r="BW32" s="170">
        <f>SUM(BU$16:BU32)</f>
        <v>19090</v>
      </c>
      <c r="BX32" s="170">
        <f>IFERROR(HLOOKUP(BR32,$M$222:$BN$234,13,FALSE),0)</f>
        <v>20815</v>
      </c>
      <c r="BY32" s="170">
        <f>SUM(BV$16:BV32)</f>
        <v>0</v>
      </c>
      <c r="BZ32" s="167" t="str">
        <f>IFERROR(BX32/BY32,"-")</f>
        <v>-</v>
      </c>
      <c r="CA32" s="168">
        <f>IFERROR(BX32/BW32,"-")</f>
        <v>1.0903614457831325</v>
      </c>
      <c r="CB32" s="178">
        <f>IFERROR(BX32-BY32,"-")</f>
        <v>20815</v>
      </c>
      <c r="CC32" s="178">
        <f>IFERROR(BX32-BW32,"-")</f>
        <v>1725</v>
      </c>
      <c r="CD32" s="338"/>
      <c r="CE32" s="348">
        <f>IF(CF32&lt;0,BW32,BY32+(BX32-BY32)*0.1)</f>
        <v>2081.5</v>
      </c>
      <c r="CF32" s="348">
        <f>BW32-BY32</f>
        <v>19090</v>
      </c>
    </row>
    <row r="33" spans="2:84" ht="18.600000000000001" thickBot="1" x14ac:dyDescent="0.35">
      <c r="N33" s="124"/>
      <c r="O33" s="125"/>
      <c r="P33" s="125"/>
      <c r="Q33" s="125"/>
      <c r="R33" s="125"/>
      <c r="S33" s="125"/>
      <c r="T33" s="125"/>
      <c r="U33" s="125"/>
      <c r="V33" s="125"/>
      <c r="W33" s="125"/>
      <c r="X33" s="125"/>
      <c r="Y33" s="125"/>
      <c r="Z33" s="125"/>
      <c r="AA33" s="125"/>
      <c r="AB33" s="125"/>
      <c r="AC33" s="125"/>
      <c r="AD33" s="125"/>
      <c r="AE33" s="125"/>
      <c r="AF33" s="125"/>
      <c r="AG33" s="125"/>
      <c r="AH33" s="125"/>
      <c r="AI33" s="125"/>
      <c r="AJ33" s="125"/>
      <c r="AK33" s="125"/>
      <c r="AL33" s="125"/>
      <c r="AM33" s="125"/>
      <c r="AN33" s="125"/>
      <c r="AO33" s="125"/>
      <c r="AP33" s="125"/>
      <c r="AQ33" s="125"/>
      <c r="AR33" s="125"/>
      <c r="AS33" s="125"/>
      <c r="AT33" s="125"/>
      <c r="AU33" s="125"/>
      <c r="AV33" s="125"/>
      <c r="AW33" s="125"/>
      <c r="AX33" s="125"/>
      <c r="AY33" s="125"/>
      <c r="AZ33" s="125"/>
      <c r="BA33" s="125"/>
      <c r="BB33" s="125"/>
      <c r="BC33" s="125"/>
      <c r="BD33" s="125"/>
      <c r="BE33" s="125"/>
      <c r="BF33" s="125"/>
      <c r="BG33" s="125"/>
      <c r="BH33" s="125"/>
      <c r="BI33" s="125"/>
      <c r="BJ33" s="125"/>
      <c r="BK33" s="125"/>
      <c r="BL33" s="125"/>
      <c r="BM33" s="125"/>
      <c r="BN33" s="125"/>
      <c r="BQ33" s="354">
        <f t="shared" si="9"/>
        <v>1.6428571428571428</v>
      </c>
      <c r="BR33" s="153">
        <f>BR32+7</f>
        <v>44683</v>
      </c>
      <c r="BS33" s="154">
        <f>BR33+6</f>
        <v>44689</v>
      </c>
      <c r="BT33" s="177" t="str">
        <f>CONCATENATE("S",WEEKNUM(BR33))</f>
        <v>S19</v>
      </c>
      <c r="BU33" s="169">
        <f>IFERROR(HLOOKUP(BR33,$M$19:$BN$31,13,FALSE),0)</f>
        <v>2300</v>
      </c>
      <c r="BV33" s="170">
        <f>IFERROR(HLOOKUP(BR33,$M$195:$BN$207,13,FALSE),0)</f>
        <v>0</v>
      </c>
      <c r="BW33" s="170">
        <f>SUM(BU$16:BU33)</f>
        <v>21390</v>
      </c>
      <c r="BX33" s="170">
        <f>IFERROR(HLOOKUP(BR33,$M$222:$BN$234,13,FALSE),0)</f>
        <v>22540</v>
      </c>
      <c r="BY33" s="170">
        <f>SUM(BV$16:BV33)</f>
        <v>0</v>
      </c>
      <c r="BZ33" s="167" t="str">
        <f>IFERROR(BX33/BY33,"-")</f>
        <v>-</v>
      </c>
      <c r="CA33" s="168">
        <f>IFERROR(BX33/BW33,"-")</f>
        <v>1.053763440860215</v>
      </c>
      <c r="CB33" s="178">
        <f>IFERROR(BX33-BY33,"-")</f>
        <v>22540</v>
      </c>
      <c r="CC33" s="178">
        <f>IFERROR(BX33-BW33,"-")</f>
        <v>1150</v>
      </c>
      <c r="CD33" s="338"/>
      <c r="CE33" s="348">
        <f>IF(CF33&lt;0,BW33,BY33+(BX33-BY33)*0.1)</f>
        <v>2254</v>
      </c>
      <c r="CF33" s="348">
        <f>BW33-BY33</f>
        <v>21390</v>
      </c>
    </row>
    <row r="34" spans="2:84" ht="18.600000000000001" thickBot="1" x14ac:dyDescent="0.35">
      <c r="B34" s="362" t="s">
        <v>64</v>
      </c>
      <c r="C34" s="289" t="s">
        <v>402</v>
      </c>
      <c r="D34" s="363">
        <v>29</v>
      </c>
      <c r="E34" s="352">
        <f>D34*F12</f>
        <v>6670</v>
      </c>
      <c r="K34" s="236" t="s">
        <v>356</v>
      </c>
      <c r="L34" s="237" t="s">
        <v>357</v>
      </c>
      <c r="M34" s="237" t="s">
        <v>358</v>
      </c>
      <c r="N34" s="238" t="s">
        <v>359</v>
      </c>
      <c r="O34" s="125"/>
      <c r="P34" s="125"/>
      <c r="Q34" s="125"/>
      <c r="R34" s="125"/>
      <c r="S34" s="125"/>
      <c r="T34" s="125"/>
      <c r="U34" s="125"/>
      <c r="V34" s="125"/>
      <c r="W34" s="125"/>
      <c r="X34" s="125"/>
      <c r="Y34" s="125"/>
      <c r="Z34" s="125"/>
      <c r="AA34" s="125"/>
      <c r="AB34" s="125"/>
      <c r="AC34" s="125"/>
      <c r="AD34" s="125"/>
      <c r="AE34" s="125"/>
      <c r="AF34" s="125"/>
      <c r="AG34" s="125"/>
      <c r="AH34" s="125"/>
      <c r="AI34" s="125"/>
      <c r="AJ34" s="125"/>
      <c r="AK34" s="125"/>
      <c r="AL34" s="125"/>
      <c r="AM34" s="125"/>
      <c r="AN34" s="125"/>
      <c r="AO34" s="125"/>
      <c r="AP34" s="125"/>
      <c r="AQ34" s="125"/>
      <c r="AR34" s="125"/>
      <c r="AS34" s="125"/>
      <c r="AT34" s="125"/>
      <c r="AU34" s="125"/>
      <c r="AV34" s="125"/>
      <c r="AW34" s="125"/>
      <c r="AX34" s="125"/>
      <c r="AY34" s="125"/>
      <c r="AZ34" s="125"/>
      <c r="BA34" s="125"/>
      <c r="BB34" s="125"/>
      <c r="BC34" s="125"/>
      <c r="BD34" s="125"/>
      <c r="BE34" s="125"/>
      <c r="BF34" s="125"/>
      <c r="BG34" s="125"/>
      <c r="BH34" s="125"/>
      <c r="BI34" s="125"/>
      <c r="BJ34" s="125"/>
      <c r="BK34" s="125"/>
      <c r="BL34" s="125"/>
      <c r="BM34" s="125"/>
      <c r="BN34" s="125"/>
      <c r="BQ34" s="354">
        <f t="shared" si="9"/>
        <v>2.4642857142857144</v>
      </c>
      <c r="BR34" s="153">
        <f t="shared" si="21"/>
        <v>44690</v>
      </c>
      <c r="BS34" s="154">
        <f t="shared" si="22"/>
        <v>44696</v>
      </c>
      <c r="BT34" s="177" t="str">
        <f t="shared" si="14"/>
        <v>S20</v>
      </c>
      <c r="BU34" s="169">
        <f t="shared" ref="BU34:BU97" si="53">IFERROR(HLOOKUP(BR34,$M$19:$BN$31,13,FALSE),0)</f>
        <v>3450</v>
      </c>
      <c r="BV34" s="170">
        <f>IFERROR(HLOOKUP(BR34,$M$195:$BN$207,13,FALSE),0)</f>
        <v>0</v>
      </c>
      <c r="BW34" s="170">
        <f>SUM(BU$16:BU34)</f>
        <v>24840</v>
      </c>
      <c r="BX34" s="170">
        <f>IFERROR(HLOOKUP(BR34,$M$222:$BN$234,13,FALSE),0)</f>
        <v>25415</v>
      </c>
      <c r="BY34" s="170">
        <f>SUM(BV$16:BV34)</f>
        <v>0</v>
      </c>
      <c r="BZ34" s="167" t="str">
        <f>IFERROR(BX34/BY34,"-")</f>
        <v>-</v>
      </c>
      <c r="CA34" s="168">
        <f>IFERROR(BX34/BW34,"-")</f>
        <v>1.0231481481481481</v>
      </c>
      <c r="CB34" s="178">
        <f>IFERROR(BX34-BY34,"-")</f>
        <v>25415</v>
      </c>
      <c r="CC34" s="178">
        <f>IFERROR(BX34-BW34,"-")</f>
        <v>575</v>
      </c>
      <c r="CD34" s="338"/>
      <c r="CE34" s="348">
        <f>IF(CF34&lt;0,BW34,BY34+(BX34-BY34)*0.1)</f>
        <v>2541.5</v>
      </c>
      <c r="CF34" s="348">
        <f>BW34-BY34</f>
        <v>24840</v>
      </c>
    </row>
    <row r="35" spans="2:84" ht="18.600000000000001" thickBot="1" x14ac:dyDescent="0.4">
      <c r="C35" s="289"/>
      <c r="D35" s="363"/>
      <c r="K35" s="246">
        <f>C9</f>
        <v>0.89837398373983746</v>
      </c>
      <c r="L35" s="247" t="e">
        <f>N53/E12</f>
        <v>#REF!</v>
      </c>
      <c r="M35" s="248" t="e">
        <f>N54</f>
        <v>#REF!</v>
      </c>
      <c r="N35" s="249" t="e">
        <f>N55</f>
        <v>#REF!</v>
      </c>
      <c r="O35" s="126"/>
      <c r="P35" s="126"/>
      <c r="Q35" s="126"/>
      <c r="R35" s="126"/>
      <c r="S35" s="126"/>
      <c r="T35" s="126"/>
      <c r="U35" s="126"/>
      <c r="V35" s="126"/>
      <c r="W35" s="126"/>
      <c r="X35" s="126"/>
      <c r="Y35" s="126"/>
      <c r="Z35" s="126"/>
      <c r="AA35" s="126"/>
      <c r="AB35" s="126"/>
      <c r="AC35" s="126"/>
      <c r="AD35" s="126"/>
      <c r="AE35" s="126"/>
      <c r="AF35" s="126"/>
      <c r="AG35" s="126"/>
      <c r="AH35" s="126"/>
      <c r="AI35" s="126"/>
      <c r="AJ35" s="126"/>
      <c r="AK35" s="126"/>
      <c r="AL35" s="126"/>
      <c r="AM35" s="126"/>
      <c r="AN35" s="126"/>
      <c r="AO35" s="126"/>
      <c r="AP35" s="126"/>
      <c r="AQ35" s="126"/>
      <c r="AR35" s="126"/>
      <c r="AS35" s="126"/>
      <c r="AT35" s="126"/>
      <c r="AU35" s="126"/>
      <c r="AV35" s="126"/>
      <c r="AW35" s="126"/>
      <c r="AX35" s="126"/>
      <c r="AY35" s="126"/>
      <c r="AZ35" s="126"/>
      <c r="BA35" s="126"/>
      <c r="BB35" s="126"/>
      <c r="BC35" s="126"/>
      <c r="BD35" s="126"/>
      <c r="BE35" s="126"/>
      <c r="BF35" s="126"/>
      <c r="BG35" s="126"/>
      <c r="BH35" s="126"/>
      <c r="BI35" s="126"/>
      <c r="BJ35" s="126"/>
      <c r="BK35" s="126"/>
      <c r="BL35" s="126"/>
      <c r="BM35" s="126"/>
      <c r="BN35" s="126"/>
      <c r="BQ35" s="354">
        <f t="shared" si="9"/>
        <v>2.4642857142857144</v>
      </c>
      <c r="BR35" s="153">
        <f t="shared" si="21"/>
        <v>44697</v>
      </c>
      <c r="BS35" s="154">
        <f t="shared" si="22"/>
        <v>44703</v>
      </c>
      <c r="BT35" s="177" t="str">
        <f t="shared" si="14"/>
        <v>S21</v>
      </c>
      <c r="BU35" s="169">
        <f t="shared" si="53"/>
        <v>3450</v>
      </c>
      <c r="BV35" s="170">
        <f t="shared" si="16"/>
        <v>0</v>
      </c>
      <c r="BW35" s="170">
        <f>SUM(BU$16:BU35)</f>
        <v>28290</v>
      </c>
      <c r="BZ35" s="167" t="str">
        <f t="shared" si="17"/>
        <v>-</v>
      </c>
      <c r="CA35" s="168">
        <f t="shared" si="18"/>
        <v>0</v>
      </c>
      <c r="CB35" s="178">
        <f t="shared" si="19"/>
        <v>0</v>
      </c>
      <c r="CC35" s="178">
        <f t="shared" si="20"/>
        <v>-28290</v>
      </c>
      <c r="CD35" s="338"/>
      <c r="CE35" s="348"/>
      <c r="CF35" s="348">
        <f t="shared" ref="CF35:CF82" si="54">BW36-BY36</f>
        <v>28290</v>
      </c>
    </row>
    <row r="36" spans="2:84" ht="18.600000000000001" thickBot="1" x14ac:dyDescent="0.35">
      <c r="K36" s="239"/>
      <c r="L36" s="260" t="e">
        <f>(1-L35)*C12*277</f>
        <v>#REF!</v>
      </c>
      <c r="M36" s="240" t="e">
        <f>N56</f>
        <v>#REF!</v>
      </c>
      <c r="N36" s="241" t="e">
        <f>N57</f>
        <v>#REF!</v>
      </c>
      <c r="BQ36" s="354">
        <f t="shared" si="9"/>
        <v>0</v>
      </c>
      <c r="BR36" s="153">
        <f t="shared" si="21"/>
        <v>44704</v>
      </c>
      <c r="BS36" s="154">
        <f t="shared" si="22"/>
        <v>44710</v>
      </c>
      <c r="BT36" s="177" t="str">
        <f t="shared" si="14"/>
        <v>S22</v>
      </c>
      <c r="BU36" s="169">
        <f t="shared" si="53"/>
        <v>0</v>
      </c>
      <c r="BV36" s="170">
        <f t="shared" si="16"/>
        <v>0</v>
      </c>
      <c r="BW36" s="170">
        <f>SUM(BU$16:BU36)</f>
        <v>28290</v>
      </c>
      <c r="BZ36" s="167" t="str">
        <f t="shared" si="17"/>
        <v>-</v>
      </c>
      <c r="CA36" s="168">
        <f t="shared" si="18"/>
        <v>0</v>
      </c>
      <c r="CB36" s="178">
        <f t="shared" si="19"/>
        <v>0</v>
      </c>
      <c r="CC36" s="178">
        <f t="shared" si="20"/>
        <v>-28290</v>
      </c>
      <c r="CD36" s="338"/>
      <c r="CE36" s="348"/>
      <c r="CF36" s="348">
        <f t="shared" si="54"/>
        <v>28290</v>
      </c>
    </row>
    <row r="37" spans="2:84" ht="18.600000000000001" thickBot="1" x14ac:dyDescent="0.35">
      <c r="H37"/>
      <c r="M37" s="127"/>
      <c r="BQ37" s="354">
        <f t="shared" si="9"/>
        <v>0</v>
      </c>
      <c r="BR37" s="153">
        <f t="shared" si="21"/>
        <v>44711</v>
      </c>
      <c r="BS37" s="154">
        <f t="shared" si="22"/>
        <v>44717</v>
      </c>
      <c r="BT37" s="177" t="str">
        <f t="shared" si="14"/>
        <v>S23</v>
      </c>
      <c r="BU37" s="169">
        <f t="shared" si="53"/>
        <v>0</v>
      </c>
      <c r="BV37" s="170">
        <f t="shared" si="16"/>
        <v>0</v>
      </c>
      <c r="BW37" s="170">
        <f>SUM(BU$16:BU37)</f>
        <v>28290</v>
      </c>
      <c r="BZ37" s="167" t="str">
        <f t="shared" si="17"/>
        <v>-</v>
      </c>
      <c r="CA37" s="168">
        <f t="shared" si="18"/>
        <v>0</v>
      </c>
      <c r="CB37" s="178">
        <f t="shared" si="19"/>
        <v>0</v>
      </c>
      <c r="CC37" s="178">
        <f t="shared" si="20"/>
        <v>-28290</v>
      </c>
      <c r="CD37" s="338"/>
      <c r="CE37" s="348"/>
      <c r="CF37" s="348">
        <f t="shared" si="54"/>
        <v>28290</v>
      </c>
    </row>
    <row r="38" spans="2:84" ht="18" x14ac:dyDescent="0.3">
      <c r="H38"/>
      <c r="M38" s="242" t="str">
        <f>M72</f>
        <v>Arcari Gabriella</v>
      </c>
      <c r="N38" s="243" t="e">
        <f>IF(HLOOKUP($M$49,$O$70:$BN$82,13,FALSE)&lt;&gt;0,HLOOKUP($M$49,$O$70:$BN$82,13,FALSE),"-")</f>
        <v>#REF!</v>
      </c>
      <c r="BQ38" s="354">
        <f t="shared" si="9"/>
        <v>0</v>
      </c>
      <c r="BR38" s="153">
        <f t="shared" si="21"/>
        <v>44718</v>
      </c>
      <c r="BS38" s="154">
        <f t="shared" si="22"/>
        <v>44724</v>
      </c>
      <c r="BT38" s="177" t="str">
        <f t="shared" si="14"/>
        <v>S24</v>
      </c>
      <c r="BU38" s="169">
        <f t="shared" si="53"/>
        <v>0</v>
      </c>
      <c r="BV38" s="170">
        <f t="shared" si="16"/>
        <v>0</v>
      </c>
      <c r="BW38" s="170">
        <f>SUM(BU$16:BU38)</f>
        <v>28290</v>
      </c>
      <c r="BZ38" s="167" t="str">
        <f t="shared" si="17"/>
        <v>-</v>
      </c>
      <c r="CA38" s="168">
        <f t="shared" si="18"/>
        <v>0</v>
      </c>
      <c r="CB38" s="178">
        <f t="shared" si="19"/>
        <v>0</v>
      </c>
      <c r="CC38" s="178">
        <f t="shared" si="20"/>
        <v>-28290</v>
      </c>
      <c r="CD38" s="338"/>
      <c r="CE38" s="348"/>
      <c r="CF38" s="348">
        <f t="shared" si="54"/>
        <v>28290</v>
      </c>
    </row>
    <row r="39" spans="2:84" ht="18" x14ac:dyDescent="0.3">
      <c r="H39"/>
      <c r="M39" s="244" t="str">
        <f>M86</f>
        <v>Capodici Paolo</v>
      </c>
      <c r="N39" s="245" t="e">
        <f>IF(HLOOKUP($M$49,$O$84:$BN$96,13,FALSE)&lt;&gt;0,HLOOKUP($M$49,$O$84:$BN$96,13,FALSE),"-")</f>
        <v>#REF!</v>
      </c>
      <c r="BQ39" s="354">
        <f t="shared" si="9"/>
        <v>0</v>
      </c>
      <c r="BR39" s="153">
        <f t="shared" si="21"/>
        <v>44725</v>
      </c>
      <c r="BS39" s="154">
        <f t="shared" si="22"/>
        <v>44731</v>
      </c>
      <c r="BT39" s="177" t="str">
        <f t="shared" si="14"/>
        <v>S25</v>
      </c>
      <c r="BU39" s="169">
        <f t="shared" si="53"/>
        <v>0</v>
      </c>
      <c r="BV39" s="170">
        <f t="shared" si="16"/>
        <v>0</v>
      </c>
      <c r="BW39" s="170">
        <f>SUM(BU$16:BU39)</f>
        <v>28290</v>
      </c>
      <c r="BZ39" s="167" t="str">
        <f t="shared" si="17"/>
        <v>-</v>
      </c>
      <c r="CA39" s="168">
        <f t="shared" si="18"/>
        <v>0</v>
      </c>
      <c r="CB39" s="178">
        <f t="shared" si="19"/>
        <v>0</v>
      </c>
      <c r="CC39" s="178">
        <f t="shared" si="20"/>
        <v>-28290</v>
      </c>
      <c r="CD39" s="338"/>
      <c r="CE39" s="348"/>
      <c r="CF39" s="348">
        <f t="shared" si="54"/>
        <v>28290</v>
      </c>
    </row>
    <row r="40" spans="2:84" ht="18" x14ac:dyDescent="0.3">
      <c r="H40"/>
      <c r="M40" s="244" t="str">
        <f>M100</f>
        <v>Malacrida Alessandro</v>
      </c>
      <c r="N40" s="245" t="e">
        <f>IF(HLOOKUP($M$49,$O$98:$BN$110,13,FALSE)&lt;&gt;0,HLOOKUP($M$49,$O$98:$BN$110,13,FALSE),"-")</f>
        <v>#REF!</v>
      </c>
      <c r="BQ40" s="354">
        <f t="shared" si="9"/>
        <v>0</v>
      </c>
      <c r="BR40" s="153">
        <f t="shared" si="21"/>
        <v>44732</v>
      </c>
      <c r="BS40" s="154">
        <f t="shared" si="22"/>
        <v>44738</v>
      </c>
      <c r="BT40" s="177" t="str">
        <f t="shared" si="14"/>
        <v>S26</v>
      </c>
      <c r="BU40" s="169">
        <f t="shared" si="53"/>
        <v>0</v>
      </c>
      <c r="BV40" s="170">
        <f t="shared" si="16"/>
        <v>0</v>
      </c>
      <c r="BW40" s="170">
        <f>SUM(BU$16:BU40)</f>
        <v>28290</v>
      </c>
      <c r="BZ40" s="167" t="str">
        <f t="shared" si="17"/>
        <v>-</v>
      </c>
      <c r="CA40" s="168">
        <f t="shared" si="18"/>
        <v>0</v>
      </c>
      <c r="CB40" s="178">
        <f t="shared" si="19"/>
        <v>0</v>
      </c>
      <c r="CC40" s="178">
        <f t="shared" si="20"/>
        <v>-28290</v>
      </c>
      <c r="CD40" s="338"/>
      <c r="CE40" s="348"/>
      <c r="CF40" s="348">
        <f t="shared" si="54"/>
        <v>28290</v>
      </c>
    </row>
    <row r="41" spans="2:84" ht="18" x14ac:dyDescent="0.3">
      <c r="H41"/>
      <c r="M41" s="244" t="str">
        <f>M114</f>
        <v>Risorsa</v>
      </c>
      <c r="N41" s="245" t="e">
        <f>IF(HLOOKUP($M$49,$O$112:$BN$124,13,FALSE)&lt;&gt;0,HLOOKUP($M$49,$O$112:$BN$124,13,FALSE),"-")</f>
        <v>#REF!</v>
      </c>
      <c r="BQ41" s="354">
        <f t="shared" si="9"/>
        <v>0</v>
      </c>
      <c r="BR41" s="153">
        <f t="shared" si="21"/>
        <v>44739</v>
      </c>
      <c r="BS41" s="154">
        <f t="shared" si="22"/>
        <v>44745</v>
      </c>
      <c r="BT41" s="177" t="str">
        <f t="shared" si="14"/>
        <v>S27</v>
      </c>
      <c r="BU41" s="169">
        <f t="shared" si="53"/>
        <v>0</v>
      </c>
      <c r="BV41" s="170">
        <f t="shared" si="16"/>
        <v>0</v>
      </c>
      <c r="BW41" s="170">
        <f>SUM(BU$16:BU41)</f>
        <v>28290</v>
      </c>
      <c r="BZ41" s="167" t="str">
        <f t="shared" si="17"/>
        <v>-</v>
      </c>
      <c r="CA41" s="168">
        <f t="shared" si="18"/>
        <v>0</v>
      </c>
      <c r="CB41" s="178">
        <f t="shared" si="19"/>
        <v>0</v>
      </c>
      <c r="CC41" s="178">
        <f t="shared" si="20"/>
        <v>-28290</v>
      </c>
      <c r="CD41" s="338"/>
      <c r="CE41" s="348"/>
      <c r="CF41" s="348">
        <f t="shared" si="54"/>
        <v>28290</v>
      </c>
    </row>
    <row r="42" spans="2:84" ht="18" x14ac:dyDescent="0.3">
      <c r="H42"/>
      <c r="M42" s="244" t="str">
        <f>M142</f>
        <v>Risorsa</v>
      </c>
      <c r="N42" s="245" t="e">
        <f>IF(HLOOKUP($M$49,$O$140:$BN$152,13,FALSE)&lt;&gt;0,HLOOKUP($M$49,$O$140:$BN$152,13,FALSE),"-")</f>
        <v>#REF!</v>
      </c>
      <c r="BP42" s="367"/>
      <c r="BQ42" s="354">
        <f t="shared" si="9"/>
        <v>0</v>
      </c>
      <c r="BR42" s="153">
        <f t="shared" si="21"/>
        <v>44746</v>
      </c>
      <c r="BS42" s="154">
        <f t="shared" si="22"/>
        <v>44752</v>
      </c>
      <c r="BT42" s="177" t="str">
        <f t="shared" si="14"/>
        <v>S28</v>
      </c>
      <c r="BU42" s="169">
        <f t="shared" si="53"/>
        <v>0</v>
      </c>
      <c r="BV42" s="170">
        <f t="shared" si="16"/>
        <v>0</v>
      </c>
      <c r="BW42" s="170">
        <f>SUM(BU$16:BU42)</f>
        <v>28290</v>
      </c>
      <c r="BZ42" s="167" t="str">
        <f t="shared" si="17"/>
        <v>-</v>
      </c>
      <c r="CA42" s="168">
        <f t="shared" si="18"/>
        <v>0</v>
      </c>
      <c r="CB42" s="178">
        <f t="shared" si="19"/>
        <v>0</v>
      </c>
      <c r="CC42" s="178">
        <f t="shared" si="20"/>
        <v>-28290</v>
      </c>
      <c r="CD42" s="338"/>
      <c r="CE42" s="348"/>
      <c r="CF42" s="348">
        <f t="shared" si="54"/>
        <v>28290</v>
      </c>
    </row>
    <row r="43" spans="2:84" ht="18" x14ac:dyDescent="0.3">
      <c r="H43"/>
      <c r="M43" s="244" t="str">
        <f>M156</f>
        <v>Risorsa</v>
      </c>
      <c r="N43" s="245" t="e">
        <f>IF(HLOOKUP($M$49,$O$154:$BN$166,13,FALSE)&lt;&gt;0,HLOOKUP($M$49,$O$154:$BN$166,13,FALSE),"-")</f>
        <v>#REF!</v>
      </c>
      <c r="BQ43" s="354">
        <f t="shared" si="9"/>
        <v>0</v>
      </c>
      <c r="BR43" s="153">
        <f t="shared" si="21"/>
        <v>44753</v>
      </c>
      <c r="BS43" s="154">
        <f t="shared" si="22"/>
        <v>44759</v>
      </c>
      <c r="BT43" s="177" t="str">
        <f t="shared" si="14"/>
        <v>S29</v>
      </c>
      <c r="BU43" s="169">
        <f t="shared" si="53"/>
        <v>0</v>
      </c>
      <c r="BV43" s="170">
        <f t="shared" si="16"/>
        <v>0</v>
      </c>
      <c r="BW43" s="170">
        <f>SUM(BU$16:BU43)</f>
        <v>28290</v>
      </c>
      <c r="BZ43" s="167" t="str">
        <f t="shared" si="17"/>
        <v>-</v>
      </c>
      <c r="CA43" s="168">
        <f t="shared" si="18"/>
        <v>0</v>
      </c>
      <c r="CB43" s="178">
        <f t="shared" si="19"/>
        <v>0</v>
      </c>
      <c r="CC43" s="178">
        <f t="shared" si="20"/>
        <v>-28290</v>
      </c>
      <c r="CD43" s="338"/>
      <c r="CE43" s="348"/>
      <c r="CF43" s="348">
        <f t="shared" si="54"/>
        <v>28290</v>
      </c>
    </row>
    <row r="44" spans="2:84" ht="18" x14ac:dyDescent="0.3">
      <c r="H44"/>
      <c r="M44" s="244" t="str">
        <f>M184</f>
        <v>Risorsa</v>
      </c>
      <c r="N44" s="245" t="e">
        <f>IF(HLOOKUP($M$49,$O$182:$BN$194,13,FALSE)&lt;&gt;0,HLOOKUP($M$49,$O$182:$BN$194,13,FALSE),"-")</f>
        <v>#REF!</v>
      </c>
      <c r="BQ44" s="354">
        <f t="shared" si="9"/>
        <v>0</v>
      </c>
      <c r="BR44" s="153">
        <f t="shared" si="21"/>
        <v>44760</v>
      </c>
      <c r="BS44" s="154">
        <f t="shared" si="22"/>
        <v>44766</v>
      </c>
      <c r="BT44" s="177" t="str">
        <f t="shared" si="14"/>
        <v>S30</v>
      </c>
      <c r="BU44" s="169">
        <f t="shared" si="53"/>
        <v>0</v>
      </c>
      <c r="BV44" s="170">
        <f t="shared" si="16"/>
        <v>0</v>
      </c>
      <c r="BW44" s="170">
        <f>SUM(BU$16:BU44)</f>
        <v>28290</v>
      </c>
      <c r="BZ44" s="167" t="str">
        <f t="shared" si="17"/>
        <v>-</v>
      </c>
      <c r="CA44" s="168">
        <f t="shared" si="18"/>
        <v>0</v>
      </c>
      <c r="CB44" s="178">
        <f t="shared" si="19"/>
        <v>0</v>
      </c>
      <c r="CC44" s="178">
        <f t="shared" si="20"/>
        <v>-28290</v>
      </c>
      <c r="CD44" s="338"/>
      <c r="CE44" s="348"/>
      <c r="CF44" s="348">
        <f t="shared" si="54"/>
        <v>28290</v>
      </c>
    </row>
    <row r="45" spans="2:84" ht="18.600000000000001" thickBot="1" x14ac:dyDescent="0.35">
      <c r="H45"/>
      <c r="M45" s="369" t="str">
        <f>M170</f>
        <v>Risorsa</v>
      </c>
      <c r="N45" s="245" t="e">
        <f>IF(HLOOKUP($M$49,$O$168:$BN$180,13,FALSE)&lt;&gt;0,HLOOKUP($M$49,$O$168:$BN$180,13,FALSE),"-")</f>
        <v>#REF!</v>
      </c>
      <c r="BQ45" s="354">
        <f t="shared" si="9"/>
        <v>0</v>
      </c>
      <c r="BR45" s="153">
        <f t="shared" si="21"/>
        <v>44767</v>
      </c>
      <c r="BS45" s="154">
        <f t="shared" si="22"/>
        <v>44773</v>
      </c>
      <c r="BT45" s="177" t="str">
        <f t="shared" si="14"/>
        <v>S31</v>
      </c>
      <c r="BU45" s="169">
        <f t="shared" si="53"/>
        <v>0</v>
      </c>
      <c r="BV45" s="170">
        <f t="shared" si="16"/>
        <v>0</v>
      </c>
      <c r="BW45" s="170">
        <f>SUM(BU$16:BU45)</f>
        <v>28290</v>
      </c>
      <c r="BZ45" s="167" t="str">
        <f t="shared" si="17"/>
        <v>-</v>
      </c>
      <c r="CA45" s="168">
        <f t="shared" si="18"/>
        <v>0</v>
      </c>
      <c r="CB45" s="178">
        <f t="shared" si="19"/>
        <v>0</v>
      </c>
      <c r="CC45" s="178">
        <f t="shared" si="20"/>
        <v>-28290</v>
      </c>
      <c r="CD45" s="338"/>
      <c r="CE45" s="348"/>
      <c r="CF45" s="348">
        <f t="shared" si="54"/>
        <v>28290</v>
      </c>
    </row>
    <row r="46" spans="2:84" ht="18.600000000000001" thickBot="1" x14ac:dyDescent="0.35">
      <c r="H46"/>
      <c r="M46" s="254" t="s">
        <v>169</v>
      </c>
      <c r="N46" s="255" t="e">
        <f>N50</f>
        <v>#REF!</v>
      </c>
      <c r="BQ46" s="354">
        <f t="shared" si="9"/>
        <v>0</v>
      </c>
      <c r="BR46" s="153">
        <f t="shared" si="21"/>
        <v>44774</v>
      </c>
      <c r="BS46" s="154">
        <f t="shared" si="22"/>
        <v>44780</v>
      </c>
      <c r="BT46" s="177" t="str">
        <f t="shared" si="14"/>
        <v>S32</v>
      </c>
      <c r="BU46" s="169">
        <f t="shared" si="53"/>
        <v>0</v>
      </c>
      <c r="BV46" s="170">
        <f t="shared" si="16"/>
        <v>0</v>
      </c>
      <c r="BW46" s="170">
        <f>SUM(BU$16:BU46)</f>
        <v>28290</v>
      </c>
      <c r="BZ46" s="167" t="str">
        <f t="shared" si="17"/>
        <v>-</v>
      </c>
      <c r="CA46" s="168">
        <f t="shared" si="18"/>
        <v>0</v>
      </c>
      <c r="CB46" s="178">
        <f t="shared" si="19"/>
        <v>0</v>
      </c>
      <c r="CC46" s="178">
        <f t="shared" si="20"/>
        <v>-28290</v>
      </c>
      <c r="CD46" s="338"/>
      <c r="CE46" s="348"/>
      <c r="CF46" s="348">
        <f t="shared" si="54"/>
        <v>28290</v>
      </c>
    </row>
    <row r="47" spans="2:84" ht="18.600000000000001" thickBot="1" x14ac:dyDescent="0.35">
      <c r="H47"/>
      <c r="M47" s="26" t="e">
        <f>N47/40</f>
        <v>#REF!</v>
      </c>
      <c r="N47" s="26" t="e">
        <f>SUM(N38:N44)</f>
        <v>#REF!</v>
      </c>
      <c r="BQ47" s="354">
        <f t="shared" si="9"/>
        <v>0</v>
      </c>
      <c r="BR47" s="153">
        <f t="shared" si="21"/>
        <v>44781</v>
      </c>
      <c r="BS47" s="154">
        <f t="shared" si="22"/>
        <v>44787</v>
      </c>
      <c r="BT47" s="177" t="str">
        <f t="shared" si="14"/>
        <v>S33</v>
      </c>
      <c r="BU47" s="169">
        <f t="shared" si="53"/>
        <v>0</v>
      </c>
      <c r="BV47" s="170">
        <f t="shared" si="16"/>
        <v>0</v>
      </c>
      <c r="BW47" s="170">
        <f>SUM(BU$16:BU47)</f>
        <v>28290</v>
      </c>
      <c r="BZ47" s="167" t="str">
        <f t="shared" si="17"/>
        <v>-</v>
      </c>
      <c r="CA47" s="168">
        <f t="shared" si="18"/>
        <v>0</v>
      </c>
      <c r="CB47" s="178">
        <f t="shared" si="19"/>
        <v>0</v>
      </c>
      <c r="CC47" s="178">
        <f t="shared" si="20"/>
        <v>-28290</v>
      </c>
      <c r="CD47" s="338"/>
      <c r="CE47" s="348"/>
      <c r="CF47" s="348">
        <f t="shared" si="54"/>
        <v>28290</v>
      </c>
    </row>
    <row r="48" spans="2:84" ht="18.600000000000001" thickBot="1" x14ac:dyDescent="0.35">
      <c r="H48"/>
      <c r="M48" s="127"/>
      <c r="BQ48" s="354">
        <f>(BU48/5)/280</f>
        <v>0</v>
      </c>
      <c r="BR48" s="153">
        <f t="shared" si="21"/>
        <v>44788</v>
      </c>
      <c r="BS48" s="154">
        <f t="shared" si="22"/>
        <v>44794</v>
      </c>
      <c r="BT48" s="177" t="str">
        <f t="shared" si="14"/>
        <v>S34</v>
      </c>
      <c r="BU48" s="169">
        <f t="shared" si="53"/>
        <v>0</v>
      </c>
      <c r="BV48" s="170">
        <f t="shared" si="16"/>
        <v>0</v>
      </c>
      <c r="BW48" s="170">
        <f>SUM(BU$16:BU48)</f>
        <v>28290</v>
      </c>
      <c r="BZ48" s="167" t="str">
        <f t="shared" si="17"/>
        <v>-</v>
      </c>
      <c r="CA48" s="168">
        <f t="shared" si="18"/>
        <v>0</v>
      </c>
      <c r="CB48" s="178">
        <f t="shared" si="19"/>
        <v>0</v>
      </c>
      <c r="CC48" s="178">
        <f t="shared" si="20"/>
        <v>-28290</v>
      </c>
      <c r="CD48" s="338"/>
      <c r="CE48" s="348"/>
      <c r="CF48" s="348">
        <f t="shared" si="54"/>
        <v>28290</v>
      </c>
    </row>
    <row r="49" spans="8:85" ht="18.600000000000001" thickBot="1" x14ac:dyDescent="0.35">
      <c r="H49"/>
      <c r="M49" s="216" t="e">
        <f>#REF!</f>
        <v>#REF!</v>
      </c>
      <c r="N49" s="221" t="e">
        <f>#REF!</f>
        <v>#REF!</v>
      </c>
      <c r="BQ49" s="354">
        <f>(BU49/5)/280</f>
        <v>0</v>
      </c>
      <c r="BR49" s="153">
        <f t="shared" si="21"/>
        <v>44795</v>
      </c>
      <c r="BS49" s="154">
        <f t="shared" si="22"/>
        <v>44801</v>
      </c>
      <c r="BT49" s="177" t="str">
        <f t="shared" si="14"/>
        <v>S35</v>
      </c>
      <c r="BU49" s="169">
        <f t="shared" si="53"/>
        <v>0</v>
      </c>
      <c r="BV49" s="170">
        <f t="shared" si="16"/>
        <v>0</v>
      </c>
      <c r="BW49" s="170">
        <f>SUM(BU$16:BU49)</f>
        <v>28290</v>
      </c>
      <c r="BZ49" s="167" t="str">
        <f t="shared" si="17"/>
        <v>-</v>
      </c>
      <c r="CA49" s="168">
        <f t="shared" si="18"/>
        <v>0</v>
      </c>
      <c r="CB49" s="178">
        <f t="shared" si="19"/>
        <v>0</v>
      </c>
      <c r="CC49" s="178">
        <f t="shared" si="20"/>
        <v>-28290</v>
      </c>
      <c r="CD49" s="338"/>
      <c r="CE49" s="348"/>
      <c r="CF49" s="348">
        <f t="shared" si="54"/>
        <v>28290</v>
      </c>
    </row>
    <row r="50" spans="8:85" ht="18.600000000000001" thickBot="1" x14ac:dyDescent="0.35">
      <c r="H50"/>
      <c r="M50" s="217" t="s">
        <v>344</v>
      </c>
      <c r="N50" s="222" t="e">
        <f>IF(HLOOKUP(M49,O19:BN68,49,FALSE)&lt;&gt;0,HLOOKUP(M49,O19:BN68,49,FALSE),"-")</f>
        <v>#REF!</v>
      </c>
      <c r="O50" s="125"/>
      <c r="P50" s="125"/>
      <c r="Q50" s="125"/>
      <c r="R50" s="125"/>
      <c r="S50" s="125"/>
      <c r="T50" s="125"/>
      <c r="U50" s="125"/>
      <c r="V50" s="125"/>
      <c r="W50" s="125"/>
      <c r="X50" s="125"/>
      <c r="Y50" s="125"/>
      <c r="Z50" s="125"/>
      <c r="AA50" s="125"/>
      <c r="AB50" s="125"/>
      <c r="AC50" s="125"/>
      <c r="AD50" s="125"/>
      <c r="AE50" s="125"/>
      <c r="AF50" s="125"/>
      <c r="AG50" s="125"/>
      <c r="AH50" s="125"/>
      <c r="AI50" s="125"/>
      <c r="AJ50" s="125"/>
      <c r="AK50" s="125"/>
      <c r="AL50" s="125"/>
      <c r="AM50" s="125"/>
      <c r="AN50" s="125"/>
      <c r="AO50" s="125"/>
      <c r="AP50" s="125"/>
      <c r="AQ50" s="125"/>
      <c r="AR50" s="125"/>
      <c r="AS50" s="125"/>
      <c r="AT50" s="125"/>
      <c r="AU50" s="125"/>
      <c r="AV50" s="125"/>
      <c r="AW50" s="125"/>
      <c r="AX50" s="125"/>
      <c r="AY50" s="125"/>
      <c r="AZ50" s="125"/>
      <c r="BA50" s="125"/>
      <c r="BB50" s="125"/>
      <c r="BC50" s="125"/>
      <c r="BD50" s="125"/>
      <c r="BE50" s="125"/>
      <c r="BF50" s="125"/>
      <c r="BG50" s="125"/>
      <c r="BH50" s="125"/>
      <c r="BI50" s="125"/>
      <c r="BJ50" s="125"/>
      <c r="BK50" s="125"/>
      <c r="BL50" s="125"/>
      <c r="BM50" s="125"/>
      <c r="BN50" s="125"/>
      <c r="BQ50" s="354">
        <f t="shared" si="9"/>
        <v>0</v>
      </c>
      <c r="BR50" s="153">
        <f t="shared" si="21"/>
        <v>44802</v>
      </c>
      <c r="BS50" s="154">
        <f t="shared" si="22"/>
        <v>44808</v>
      </c>
      <c r="BT50" s="177" t="str">
        <f t="shared" si="14"/>
        <v>S36</v>
      </c>
      <c r="BU50" s="169">
        <f t="shared" si="53"/>
        <v>0</v>
      </c>
      <c r="BV50" s="170">
        <f t="shared" si="16"/>
        <v>0</v>
      </c>
      <c r="BW50" s="170">
        <f>SUM(BU$16:BU50)</f>
        <v>28290</v>
      </c>
      <c r="BZ50" s="167" t="str">
        <f t="shared" si="17"/>
        <v>-</v>
      </c>
      <c r="CA50" s="168">
        <f t="shared" si="18"/>
        <v>0</v>
      </c>
      <c r="CB50" s="178">
        <f t="shared" si="19"/>
        <v>0</v>
      </c>
      <c r="CC50" s="178">
        <f t="shared" si="20"/>
        <v>-28290</v>
      </c>
      <c r="CD50" s="338"/>
      <c r="CE50" s="348"/>
      <c r="CF50" s="348">
        <f t="shared" si="54"/>
        <v>28290</v>
      </c>
    </row>
    <row r="51" spans="8:85" ht="18" x14ac:dyDescent="0.3">
      <c r="H51"/>
      <c r="M51" s="218" t="s">
        <v>191</v>
      </c>
      <c r="N51" s="223" t="e">
        <f>IF(VLOOKUP($M$49,$BR:$CC,6,FALSE)&lt;&gt;0,VLOOKUP($M$49,$BR:$CC,6,FALSE),"-")</f>
        <v>#REF!</v>
      </c>
      <c r="O51" s="125"/>
      <c r="P51" s="125"/>
      <c r="Q51" s="125"/>
      <c r="R51" s="125"/>
      <c r="S51" s="125"/>
      <c r="T51" s="125"/>
      <c r="U51" s="125"/>
      <c r="V51" s="125"/>
      <c r="W51" s="125"/>
      <c r="X51" s="125"/>
      <c r="Y51" s="125"/>
      <c r="Z51" s="125"/>
      <c r="AA51" s="125"/>
      <c r="AB51" s="125"/>
      <c r="AC51" s="125"/>
      <c r="AD51" s="125"/>
      <c r="AE51" s="125"/>
      <c r="AF51" s="125"/>
      <c r="AG51" s="125"/>
      <c r="AH51" s="125"/>
      <c r="AI51" s="125"/>
      <c r="AJ51" s="125"/>
      <c r="AK51" s="125"/>
      <c r="AL51" s="125"/>
      <c r="AM51" s="125"/>
      <c r="AN51" s="125"/>
      <c r="AO51" s="125"/>
      <c r="AP51" s="125"/>
      <c r="AQ51" s="125"/>
      <c r="AR51" s="125"/>
      <c r="AS51" s="125"/>
      <c r="AT51" s="125"/>
      <c r="AU51" s="125"/>
      <c r="AV51" s="125"/>
      <c r="AW51" s="125"/>
      <c r="AX51" s="125"/>
      <c r="AY51" s="125"/>
      <c r="AZ51" s="125"/>
      <c r="BA51" s="125"/>
      <c r="BB51" s="125"/>
      <c r="BC51" s="125"/>
      <c r="BD51" s="125"/>
      <c r="BE51" s="125"/>
      <c r="BF51" s="125"/>
      <c r="BG51" s="125"/>
      <c r="BH51" s="125"/>
      <c r="BI51" s="125"/>
      <c r="BJ51" s="125"/>
      <c r="BK51" s="125"/>
      <c r="BL51" s="125"/>
      <c r="BM51" s="125"/>
      <c r="BN51" s="125"/>
      <c r="BQ51" s="354">
        <f t="shared" si="9"/>
        <v>0</v>
      </c>
      <c r="BR51" s="153">
        <f t="shared" si="21"/>
        <v>44809</v>
      </c>
      <c r="BS51" s="154">
        <f t="shared" si="22"/>
        <v>44815</v>
      </c>
      <c r="BT51" s="177" t="str">
        <f t="shared" si="14"/>
        <v>S37</v>
      </c>
      <c r="BU51" s="169">
        <f t="shared" si="53"/>
        <v>0</v>
      </c>
      <c r="BV51" s="170">
        <f t="shared" si="16"/>
        <v>0</v>
      </c>
      <c r="BW51" s="170">
        <f>SUM(BU$16:BU51)</f>
        <v>28290</v>
      </c>
      <c r="BZ51" s="167" t="str">
        <f t="shared" si="17"/>
        <v>-</v>
      </c>
      <c r="CA51" s="168">
        <f t="shared" si="18"/>
        <v>0</v>
      </c>
      <c r="CB51" s="178">
        <f t="shared" si="19"/>
        <v>0</v>
      </c>
      <c r="CC51" s="178">
        <f t="shared" si="20"/>
        <v>-28290</v>
      </c>
      <c r="CD51" s="338"/>
      <c r="CE51" s="348"/>
      <c r="CF51" s="348">
        <f t="shared" si="54"/>
        <v>28290</v>
      </c>
    </row>
    <row r="52" spans="8:85" ht="18" x14ac:dyDescent="0.35">
      <c r="H52"/>
      <c r="M52" s="219" t="s">
        <v>39</v>
      </c>
      <c r="N52" s="182" t="e">
        <f>IF(VLOOKUP($M$49,$BR:$CC,7,FALSE)&lt;&gt;0,VLOOKUP($M$49,$BR:$CC,7,FALSE),"-")</f>
        <v>#REF!</v>
      </c>
      <c r="O52" s="126"/>
      <c r="P52" s="126"/>
      <c r="Q52" s="126"/>
      <c r="R52" s="126"/>
      <c r="S52" s="126"/>
      <c r="T52" s="126"/>
      <c r="U52" s="126"/>
      <c r="V52" s="126"/>
      <c r="W52" s="126"/>
      <c r="X52" s="126"/>
      <c r="Y52" s="126"/>
      <c r="Z52" s="126"/>
      <c r="AA52" s="126"/>
      <c r="AB52" s="126"/>
      <c r="AC52" s="126"/>
      <c r="AD52" s="126"/>
      <c r="AE52" s="126"/>
      <c r="AF52" s="126"/>
      <c r="AG52" s="126"/>
      <c r="AH52" s="126"/>
      <c r="AI52" s="126"/>
      <c r="AJ52" s="126"/>
      <c r="AK52" s="126"/>
      <c r="AL52" s="126"/>
      <c r="AM52" s="126"/>
      <c r="AN52" s="126"/>
      <c r="AO52" s="126"/>
      <c r="AP52" s="126"/>
      <c r="AQ52" s="126"/>
      <c r="AR52" s="126"/>
      <c r="AS52" s="126"/>
      <c r="AT52" s="126"/>
      <c r="AU52" s="126"/>
      <c r="AV52" s="126"/>
      <c r="AW52" s="126"/>
      <c r="AX52" s="126"/>
      <c r="AY52" s="126"/>
      <c r="AZ52" s="126"/>
      <c r="BA52" s="126"/>
      <c r="BB52" s="126"/>
      <c r="BC52" s="126"/>
      <c r="BD52" s="126"/>
      <c r="BE52" s="126"/>
      <c r="BF52" s="126"/>
      <c r="BG52" s="126"/>
      <c r="BH52" s="126"/>
      <c r="BI52" s="126"/>
      <c r="BJ52" s="126"/>
      <c r="BK52" s="126"/>
      <c r="BL52" s="126"/>
      <c r="BM52" s="126"/>
      <c r="BN52" s="126"/>
      <c r="BQ52" s="354">
        <f t="shared" si="9"/>
        <v>0</v>
      </c>
      <c r="BR52" s="153">
        <f t="shared" si="21"/>
        <v>44816</v>
      </c>
      <c r="BS52" s="154">
        <f t="shared" si="22"/>
        <v>44822</v>
      </c>
      <c r="BT52" s="177" t="str">
        <f t="shared" si="14"/>
        <v>S38</v>
      </c>
      <c r="BU52" s="169">
        <f t="shared" si="53"/>
        <v>0</v>
      </c>
      <c r="BV52" s="170">
        <f t="shared" si="16"/>
        <v>0</v>
      </c>
      <c r="BW52" s="170">
        <f>SUM(BU$16:BU52)</f>
        <v>28290</v>
      </c>
      <c r="BZ52" s="167" t="str">
        <f t="shared" si="17"/>
        <v>-</v>
      </c>
      <c r="CA52" s="168">
        <f t="shared" si="18"/>
        <v>0</v>
      </c>
      <c r="CB52" s="178">
        <f t="shared" si="19"/>
        <v>0</v>
      </c>
      <c r="CC52" s="178">
        <f t="shared" si="20"/>
        <v>-28290</v>
      </c>
      <c r="CD52" s="338"/>
      <c r="CE52" s="348"/>
      <c r="CF52" s="348">
        <f t="shared" si="54"/>
        <v>28290</v>
      </c>
    </row>
    <row r="53" spans="8:85" ht="18.600000000000001" thickBot="1" x14ac:dyDescent="0.35">
      <c r="M53" s="220" t="s">
        <v>192</v>
      </c>
      <c r="N53" s="183" t="e">
        <f>IF(VLOOKUP($M$49,$BR:$CC,8,FALSE)&lt;&gt;0,VLOOKUP($M$49,$BR:$CC,8,FALSE),"-")</f>
        <v>#REF!</v>
      </c>
      <c r="BQ53" s="354">
        <f>(BU53/5)/280</f>
        <v>0</v>
      </c>
      <c r="BR53" s="153">
        <f t="shared" si="21"/>
        <v>44823</v>
      </c>
      <c r="BS53" s="154">
        <f t="shared" si="22"/>
        <v>44829</v>
      </c>
      <c r="BT53" s="177" t="str">
        <f t="shared" si="14"/>
        <v>S39</v>
      </c>
      <c r="BU53" s="169">
        <f t="shared" si="53"/>
        <v>0</v>
      </c>
      <c r="BV53" s="170">
        <f t="shared" si="16"/>
        <v>0</v>
      </c>
      <c r="BW53" s="170">
        <f>SUM(BU$16:BU53)</f>
        <v>28290</v>
      </c>
      <c r="BZ53" s="167" t="str">
        <f t="shared" si="17"/>
        <v>-</v>
      </c>
      <c r="CA53" s="168">
        <f t="shared" si="18"/>
        <v>0</v>
      </c>
      <c r="CB53" s="178">
        <f t="shared" si="19"/>
        <v>0</v>
      </c>
      <c r="CC53" s="178">
        <f t="shared" si="20"/>
        <v>-28290</v>
      </c>
      <c r="CD53" s="338"/>
      <c r="CE53" s="348"/>
      <c r="CF53" s="348">
        <f t="shared" si="54"/>
        <v>28290</v>
      </c>
    </row>
    <row r="54" spans="8:85" ht="18" x14ac:dyDescent="0.3">
      <c r="M54" s="180" t="s">
        <v>215</v>
      </c>
      <c r="N54" s="224" t="e">
        <f>IF(VLOOKUP($M$49,$BR:$CC,9,FALSE)&lt;&gt;0,VLOOKUP($M$49,$BR:$CC,9,FALSE),"-")</f>
        <v>#REF!</v>
      </c>
      <c r="BQ54" s="354">
        <f>(BU54/5)/280</f>
        <v>0</v>
      </c>
      <c r="BR54" s="153">
        <f t="shared" si="21"/>
        <v>44830</v>
      </c>
      <c r="BS54" s="154">
        <f t="shared" si="22"/>
        <v>44836</v>
      </c>
      <c r="BT54" s="177" t="str">
        <f t="shared" si="14"/>
        <v>S40</v>
      </c>
      <c r="BU54" s="169">
        <f t="shared" si="53"/>
        <v>0</v>
      </c>
      <c r="BV54" s="170">
        <f t="shared" si="16"/>
        <v>0</v>
      </c>
      <c r="BW54" s="170">
        <f>SUM(BU$16:BU54)</f>
        <v>28290</v>
      </c>
      <c r="BZ54" s="167" t="str">
        <f t="shared" si="17"/>
        <v>-</v>
      </c>
      <c r="CA54" s="168">
        <f t="shared" si="18"/>
        <v>0</v>
      </c>
      <c r="CB54" s="178">
        <f t="shared" si="19"/>
        <v>0</v>
      </c>
      <c r="CC54" s="178">
        <f t="shared" si="20"/>
        <v>-28290</v>
      </c>
      <c r="CD54" s="338"/>
      <c r="CE54" s="348"/>
      <c r="CF54" s="348">
        <f t="shared" si="54"/>
        <v>28290</v>
      </c>
    </row>
    <row r="55" spans="8:85" ht="18" x14ac:dyDescent="0.3">
      <c r="M55" s="179" t="s">
        <v>216</v>
      </c>
      <c r="N55" s="225" t="e">
        <f>IF(VLOOKUP($M$49,$BR:$CC,10,FALSE)&lt;&gt;0,VLOOKUP($M$49,$BR:$CC,10,FALSE),"-")</f>
        <v>#REF!</v>
      </c>
      <c r="BQ55" s="354">
        <f t="shared" si="9"/>
        <v>0</v>
      </c>
      <c r="BR55" s="153">
        <f t="shared" si="21"/>
        <v>44837</v>
      </c>
      <c r="BS55" s="154">
        <f t="shared" si="22"/>
        <v>44843</v>
      </c>
      <c r="BT55" s="177" t="str">
        <f t="shared" si="14"/>
        <v>S41</v>
      </c>
      <c r="BU55" s="169">
        <f t="shared" si="53"/>
        <v>0</v>
      </c>
      <c r="BV55" s="170">
        <f t="shared" si="16"/>
        <v>0</v>
      </c>
      <c r="BW55" s="170">
        <f>SUM(BU$16:BU55)</f>
        <v>28290</v>
      </c>
      <c r="BZ55" s="167" t="str">
        <f t="shared" si="17"/>
        <v>-</v>
      </c>
      <c r="CA55" s="168">
        <f t="shared" si="18"/>
        <v>0</v>
      </c>
      <c r="CB55" s="178">
        <f t="shared" si="19"/>
        <v>0</v>
      </c>
      <c r="CC55" s="178">
        <f t="shared" si="20"/>
        <v>-28290</v>
      </c>
      <c r="CD55" s="338"/>
      <c r="CE55" s="348"/>
      <c r="CF55" s="348">
        <f t="shared" si="54"/>
        <v>28290</v>
      </c>
    </row>
    <row r="56" spans="8:85" ht="18" x14ac:dyDescent="0.3">
      <c r="M56" s="179" t="s">
        <v>217</v>
      </c>
      <c r="N56" s="226" t="e">
        <f>IF(VLOOKUP($M$49,$BR:$CC,11,FALSE)&lt;&gt;0,VLOOKUP($M$49,$BR:$CC,11,FALSE),"-")</f>
        <v>#REF!</v>
      </c>
      <c r="BQ56" s="354">
        <f t="shared" si="9"/>
        <v>0</v>
      </c>
      <c r="BR56" s="153">
        <f t="shared" si="21"/>
        <v>44844</v>
      </c>
      <c r="BS56" s="154">
        <f t="shared" si="22"/>
        <v>44850</v>
      </c>
      <c r="BT56" s="177" t="str">
        <f t="shared" si="14"/>
        <v>S42</v>
      </c>
      <c r="BU56" s="169">
        <f t="shared" si="53"/>
        <v>0</v>
      </c>
      <c r="BV56" s="170">
        <f t="shared" si="16"/>
        <v>0</v>
      </c>
      <c r="BW56" s="170">
        <f>SUM(BU$16:BU56)</f>
        <v>28290</v>
      </c>
      <c r="BZ56" s="167" t="str">
        <f t="shared" si="17"/>
        <v>-</v>
      </c>
      <c r="CA56" s="168">
        <f t="shared" si="18"/>
        <v>0</v>
      </c>
      <c r="CB56" s="178">
        <f t="shared" si="19"/>
        <v>0</v>
      </c>
      <c r="CC56" s="178">
        <f t="shared" si="20"/>
        <v>-28290</v>
      </c>
      <c r="CD56" s="338"/>
      <c r="CE56" s="348"/>
      <c r="CF56" s="348">
        <f t="shared" si="54"/>
        <v>28290</v>
      </c>
    </row>
    <row r="57" spans="8:85" ht="18.600000000000001" thickBot="1" x14ac:dyDescent="0.35">
      <c r="M57" s="181" t="s">
        <v>218</v>
      </c>
      <c r="N57" s="227" t="e">
        <f>IF(VLOOKUP($M$49,$BR:$CC,12,FALSE)&lt;&gt;0,VLOOKUP($M$49,$BR:$CC,12,FALSE),"-")</f>
        <v>#REF!</v>
      </c>
      <c r="BQ57" s="354">
        <f t="shared" si="9"/>
        <v>0</v>
      </c>
      <c r="BR57" s="153">
        <f t="shared" si="21"/>
        <v>44851</v>
      </c>
      <c r="BS57" s="154">
        <f t="shared" si="22"/>
        <v>44857</v>
      </c>
      <c r="BT57" s="177" t="str">
        <f t="shared" si="14"/>
        <v>S43</v>
      </c>
      <c r="BU57" s="169">
        <f t="shared" si="53"/>
        <v>0</v>
      </c>
      <c r="BV57" s="170">
        <f t="shared" si="16"/>
        <v>0</v>
      </c>
      <c r="BW57" s="170">
        <f>SUM(BU$16:BU57)</f>
        <v>28290</v>
      </c>
      <c r="BZ57" s="167" t="str">
        <f t="shared" si="17"/>
        <v>-</v>
      </c>
      <c r="CA57" s="168">
        <f t="shared" si="18"/>
        <v>0</v>
      </c>
      <c r="CB57" s="178">
        <f t="shared" si="19"/>
        <v>0</v>
      </c>
      <c r="CC57" s="178">
        <f t="shared" si="20"/>
        <v>-28290</v>
      </c>
      <c r="CD57" s="338"/>
      <c r="CE57" s="348"/>
      <c r="CF57" s="348">
        <f t="shared" si="54"/>
        <v>28290</v>
      </c>
    </row>
    <row r="58" spans="8:85" ht="18.600000000000001" thickBot="1" x14ac:dyDescent="0.35">
      <c r="M58" s="181" t="s">
        <v>193</v>
      </c>
      <c r="N58" s="351" t="e">
        <f>IF(VLOOKUP($M$49,$BR:$CF,14,FALSE)&lt;&gt;0,VLOOKUP($M$49,$BR:$CF,14,FALSE),"-")</f>
        <v>#REF!</v>
      </c>
      <c r="BQ58" s="354">
        <f t="shared" si="9"/>
        <v>0</v>
      </c>
      <c r="BR58" s="153">
        <f t="shared" si="21"/>
        <v>44858</v>
      </c>
      <c r="BS58" s="154">
        <f t="shared" si="22"/>
        <v>44864</v>
      </c>
      <c r="BT58" s="177" t="str">
        <f t="shared" si="14"/>
        <v>S44</v>
      </c>
      <c r="BU58" s="169">
        <f t="shared" ref="BU58" si="55">IFERROR(HLOOKUP(BR58,$M$19:$BN$31,13,FALSE),0)</f>
        <v>0</v>
      </c>
      <c r="BV58" s="170">
        <f t="shared" ref="BV58" si="56">IFERROR(HLOOKUP(BR58,$M$195:$BN$207,13,FALSE),0)</f>
        <v>0</v>
      </c>
      <c r="BW58" s="170">
        <f>SUM(BU$16:BU58)</f>
        <v>28290</v>
      </c>
      <c r="BZ58" s="167" t="str">
        <f t="shared" si="17"/>
        <v>-</v>
      </c>
      <c r="CA58" s="168">
        <f t="shared" si="18"/>
        <v>0</v>
      </c>
      <c r="CB58" s="178">
        <f t="shared" si="19"/>
        <v>0</v>
      </c>
      <c r="CC58" s="178">
        <f t="shared" si="20"/>
        <v>-28290</v>
      </c>
      <c r="CD58" s="338"/>
      <c r="CE58" s="348"/>
      <c r="CF58" s="348">
        <f t="shared" si="54"/>
        <v>28290</v>
      </c>
    </row>
    <row r="59" spans="8:85" ht="18" x14ac:dyDescent="0.3">
      <c r="M59" s="127"/>
      <c r="BQ59" s="354">
        <f t="shared" si="9"/>
        <v>0</v>
      </c>
      <c r="BR59" s="153">
        <f t="shared" si="21"/>
        <v>44865</v>
      </c>
      <c r="BS59" s="154">
        <f t="shared" si="22"/>
        <v>44871</v>
      </c>
      <c r="BT59" s="177" t="str">
        <f t="shared" si="14"/>
        <v>S45</v>
      </c>
      <c r="BU59" s="169">
        <f t="shared" si="53"/>
        <v>0</v>
      </c>
      <c r="BV59" s="170">
        <f t="shared" si="16"/>
        <v>0</v>
      </c>
      <c r="BW59" s="170">
        <f>SUM(BU$16:BU59)</f>
        <v>28290</v>
      </c>
      <c r="BZ59" s="167" t="str">
        <f t="shared" si="17"/>
        <v>-</v>
      </c>
      <c r="CA59" s="168">
        <f t="shared" si="18"/>
        <v>0</v>
      </c>
      <c r="CB59" s="178">
        <f t="shared" si="19"/>
        <v>0</v>
      </c>
      <c r="CC59" s="178">
        <f t="shared" si="20"/>
        <v>-28290</v>
      </c>
      <c r="CD59" s="338"/>
      <c r="CE59" s="348"/>
      <c r="CF59" s="348">
        <f t="shared" si="54"/>
        <v>28290</v>
      </c>
      <c r="CG59" s="343">
        <f>CE59-CE55</f>
        <v>0</v>
      </c>
    </row>
    <row r="60" spans="8:85" ht="18" x14ac:dyDescent="0.3">
      <c r="M60" s="127"/>
      <c r="BQ60" s="354">
        <f t="shared" si="9"/>
        <v>0</v>
      </c>
      <c r="BR60" s="153">
        <f t="shared" si="21"/>
        <v>44872</v>
      </c>
      <c r="BS60" s="154">
        <f t="shared" si="22"/>
        <v>44878</v>
      </c>
      <c r="BT60" s="177" t="str">
        <f t="shared" si="14"/>
        <v>S46</v>
      </c>
      <c r="BU60" s="169">
        <f t="shared" si="53"/>
        <v>0</v>
      </c>
      <c r="BV60" s="170">
        <f t="shared" si="16"/>
        <v>0</v>
      </c>
      <c r="BW60" s="170">
        <f>SUM(BU$16:BU60)</f>
        <v>28290</v>
      </c>
      <c r="BZ60" s="167" t="str">
        <f t="shared" si="17"/>
        <v>-</v>
      </c>
      <c r="CA60" s="168">
        <f t="shared" si="18"/>
        <v>0</v>
      </c>
      <c r="CB60" s="178">
        <f t="shared" si="19"/>
        <v>0</v>
      </c>
      <c r="CC60" s="178">
        <f t="shared" si="20"/>
        <v>-28290</v>
      </c>
      <c r="CD60" s="338"/>
      <c r="CE60" s="348"/>
      <c r="CF60" s="348">
        <f t="shared" si="54"/>
        <v>28290</v>
      </c>
    </row>
    <row r="61" spans="8:85" ht="18" x14ac:dyDescent="0.3">
      <c r="M61" s="127"/>
      <c r="BQ61" s="354">
        <f t="shared" si="9"/>
        <v>0</v>
      </c>
      <c r="BR61" s="153">
        <f t="shared" si="21"/>
        <v>44879</v>
      </c>
      <c r="BS61" s="154">
        <f t="shared" si="22"/>
        <v>44885</v>
      </c>
      <c r="BT61" s="177" t="str">
        <f t="shared" si="14"/>
        <v>S47</v>
      </c>
      <c r="BU61" s="169">
        <f t="shared" si="53"/>
        <v>0</v>
      </c>
      <c r="BV61" s="170">
        <f t="shared" si="16"/>
        <v>0</v>
      </c>
      <c r="BW61" s="170">
        <f>SUM(BU$16:BU61)</f>
        <v>28290</v>
      </c>
      <c r="BZ61" s="167" t="str">
        <f t="shared" si="17"/>
        <v>-</v>
      </c>
      <c r="CA61" s="168">
        <f t="shared" si="18"/>
        <v>0</v>
      </c>
      <c r="CB61" s="178">
        <f t="shared" si="19"/>
        <v>0</v>
      </c>
      <c r="CC61" s="178">
        <f t="shared" si="20"/>
        <v>-28290</v>
      </c>
      <c r="CD61" s="338"/>
      <c r="CE61" s="348"/>
      <c r="CF61" s="348">
        <f t="shared" si="54"/>
        <v>28290</v>
      </c>
    </row>
    <row r="62" spans="8:85" ht="18" x14ac:dyDescent="0.3">
      <c r="M62" s="127"/>
      <c r="BQ62" s="354">
        <f t="shared" si="9"/>
        <v>0</v>
      </c>
      <c r="BR62" s="153">
        <f t="shared" si="21"/>
        <v>44886</v>
      </c>
      <c r="BS62" s="154">
        <f t="shared" si="22"/>
        <v>44892</v>
      </c>
      <c r="BT62" s="177" t="str">
        <f t="shared" si="14"/>
        <v>S48</v>
      </c>
      <c r="BU62" s="169">
        <f t="shared" si="53"/>
        <v>0</v>
      </c>
      <c r="BV62" s="170">
        <f t="shared" si="16"/>
        <v>0</v>
      </c>
      <c r="BW62" s="170">
        <f>SUM(BU$16:BU62)</f>
        <v>28290</v>
      </c>
      <c r="BZ62" s="167" t="str">
        <f t="shared" si="17"/>
        <v>-</v>
      </c>
      <c r="CA62" s="168">
        <f t="shared" si="18"/>
        <v>0</v>
      </c>
      <c r="CB62" s="178">
        <f t="shared" si="19"/>
        <v>0</v>
      </c>
      <c r="CC62" s="178">
        <f t="shared" si="20"/>
        <v>-28290</v>
      </c>
      <c r="CD62" s="338"/>
      <c r="CE62" s="348"/>
      <c r="CF62" s="348">
        <f t="shared" si="54"/>
        <v>28290</v>
      </c>
    </row>
    <row r="63" spans="8:85" ht="18" x14ac:dyDescent="0.3">
      <c r="BQ63" s="354">
        <f t="shared" si="9"/>
        <v>0</v>
      </c>
      <c r="BR63" s="153">
        <f t="shared" si="21"/>
        <v>44893</v>
      </c>
      <c r="BS63" s="154">
        <f t="shared" si="22"/>
        <v>44899</v>
      </c>
      <c r="BT63" s="177" t="str">
        <f t="shared" si="14"/>
        <v>S49</v>
      </c>
      <c r="BU63" s="169">
        <f t="shared" si="53"/>
        <v>0</v>
      </c>
      <c r="BV63" s="170">
        <f t="shared" si="16"/>
        <v>0</v>
      </c>
      <c r="BW63" s="170">
        <f>SUM(BU$16:BU63)</f>
        <v>28290</v>
      </c>
      <c r="BZ63" s="167" t="str">
        <f t="shared" si="17"/>
        <v>-</v>
      </c>
      <c r="CA63" s="168">
        <f t="shared" si="18"/>
        <v>0</v>
      </c>
      <c r="CB63" s="178">
        <f t="shared" si="19"/>
        <v>0</v>
      </c>
      <c r="CC63" s="178">
        <f t="shared" si="20"/>
        <v>-28290</v>
      </c>
      <c r="CD63" s="338"/>
      <c r="CE63" s="348"/>
      <c r="CF63" s="348">
        <f t="shared" si="54"/>
        <v>28290</v>
      </c>
    </row>
    <row r="64" spans="8:85" ht="34.5" customHeight="1" x14ac:dyDescent="0.3">
      <c r="BQ64" s="354">
        <f t="shared" si="9"/>
        <v>0</v>
      </c>
      <c r="BR64" s="153">
        <f t="shared" si="21"/>
        <v>44900</v>
      </c>
      <c r="BS64" s="154">
        <f t="shared" si="22"/>
        <v>44906</v>
      </c>
      <c r="BT64" s="177" t="str">
        <f t="shared" si="14"/>
        <v>S50</v>
      </c>
      <c r="BU64" s="169">
        <f t="shared" si="53"/>
        <v>0</v>
      </c>
      <c r="BV64" s="170">
        <f t="shared" si="16"/>
        <v>0</v>
      </c>
      <c r="BW64" s="170">
        <f>SUM(BU$16:BU64)</f>
        <v>28290</v>
      </c>
      <c r="BZ64" s="167" t="str">
        <f t="shared" si="17"/>
        <v>-</v>
      </c>
      <c r="CA64" s="168">
        <f t="shared" si="18"/>
        <v>0</v>
      </c>
      <c r="CB64" s="178">
        <f t="shared" si="19"/>
        <v>0</v>
      </c>
      <c r="CC64" s="178">
        <f t="shared" si="20"/>
        <v>-28290</v>
      </c>
      <c r="CD64" s="338"/>
      <c r="CE64" s="348"/>
      <c r="CF64" s="348">
        <f t="shared" si="54"/>
        <v>28290</v>
      </c>
    </row>
    <row r="65" spans="1:84" ht="28.2" x14ac:dyDescent="0.3">
      <c r="A65" s="931" t="s">
        <v>340</v>
      </c>
      <c r="B65" s="931"/>
      <c r="C65" s="931"/>
      <c r="D65" s="931"/>
      <c r="E65" s="931"/>
      <c r="F65" s="931"/>
      <c r="G65" s="931"/>
      <c r="H65" s="931"/>
      <c r="I65" s="931"/>
      <c r="J65" s="931"/>
      <c r="K65" s="931"/>
      <c r="L65" s="931"/>
      <c r="M65" s="931"/>
      <c r="N65" s="931"/>
      <c r="O65" s="931"/>
      <c r="P65" s="931"/>
      <c r="Q65" s="931"/>
      <c r="R65" s="931"/>
      <c r="S65" s="931"/>
      <c r="T65" s="931"/>
      <c r="U65" s="931"/>
      <c r="V65" s="931"/>
      <c r="W65" s="931"/>
      <c r="X65" s="931"/>
      <c r="Y65" s="931"/>
      <c r="Z65" s="931"/>
      <c r="AA65" s="931"/>
      <c r="AB65" s="931"/>
      <c r="AC65" s="931"/>
      <c r="AD65" s="931"/>
      <c r="AE65" s="931"/>
      <c r="AF65" s="931"/>
      <c r="AG65" s="931"/>
      <c r="AH65" s="931"/>
      <c r="AI65" s="931"/>
      <c r="AJ65" s="931"/>
      <c r="AK65" s="931"/>
      <c r="AL65" s="931"/>
      <c r="AM65" s="931"/>
      <c r="AN65" s="931"/>
      <c r="AO65" s="931"/>
      <c r="AP65" s="931"/>
      <c r="AQ65" s="931"/>
      <c r="AR65" s="931"/>
      <c r="AS65" s="931"/>
      <c r="AT65" s="931"/>
      <c r="AU65" s="931"/>
      <c r="AV65" s="931"/>
      <c r="AW65" s="931"/>
      <c r="AX65" s="931"/>
      <c r="AY65" s="931"/>
      <c r="AZ65" s="931"/>
      <c r="BA65" s="931"/>
      <c r="BB65" s="931"/>
      <c r="BC65" s="931"/>
      <c r="BD65" s="931"/>
      <c r="BE65" s="931"/>
      <c r="BF65" s="931"/>
      <c r="BG65" s="931"/>
      <c r="BH65" s="931"/>
      <c r="BI65" s="931"/>
      <c r="BJ65" s="931"/>
      <c r="BK65" s="931"/>
      <c r="BL65" s="931"/>
      <c r="BM65" s="931"/>
      <c r="BN65" s="931"/>
      <c r="BO65" s="931"/>
      <c r="BQ65" s="353"/>
      <c r="BR65" s="153">
        <f t="shared" si="21"/>
        <v>44907</v>
      </c>
      <c r="BS65" s="154">
        <f t="shared" si="22"/>
        <v>44913</v>
      </c>
      <c r="BT65" s="177" t="str">
        <f t="shared" si="14"/>
        <v>S51</v>
      </c>
      <c r="BU65" s="169">
        <f t="shared" si="53"/>
        <v>0</v>
      </c>
      <c r="BV65" s="170">
        <f t="shared" si="16"/>
        <v>0</v>
      </c>
      <c r="BW65" s="170">
        <f>SUM(BU$16:BU65)</f>
        <v>28290</v>
      </c>
      <c r="BZ65" s="167" t="str">
        <f t="shared" si="17"/>
        <v>-</v>
      </c>
      <c r="CA65" s="168">
        <f t="shared" si="18"/>
        <v>0</v>
      </c>
      <c r="CB65" s="178">
        <f t="shared" si="19"/>
        <v>0</v>
      </c>
      <c r="CC65" s="178">
        <f t="shared" si="20"/>
        <v>-28290</v>
      </c>
      <c r="CD65" s="338"/>
      <c r="CE65" s="348"/>
      <c r="CF65" s="348">
        <f t="shared" si="54"/>
        <v>28290</v>
      </c>
    </row>
    <row r="66" spans="1:84" ht="15.6" thickBot="1" x14ac:dyDescent="0.35">
      <c r="M66" s="212"/>
      <c r="N66" s="212"/>
      <c r="O66" s="212"/>
      <c r="P66" s="212"/>
      <c r="Q66" s="212"/>
      <c r="R66" s="212"/>
      <c r="S66" s="212"/>
      <c r="T66" s="212"/>
      <c r="U66" s="212"/>
      <c r="V66" s="212"/>
      <c r="W66" s="212"/>
      <c r="X66" s="212"/>
      <c r="Y66" s="212"/>
      <c r="Z66" s="212"/>
      <c r="AA66" s="212"/>
      <c r="AB66" s="212"/>
      <c r="AC66" s="212"/>
      <c r="AD66" s="212"/>
      <c r="AE66" s="212"/>
      <c r="AF66" s="212"/>
      <c r="AG66" s="212"/>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c r="BI66" s="212"/>
      <c r="BJ66" s="212"/>
      <c r="BK66" s="212"/>
      <c r="BL66" s="212"/>
      <c r="BM66" s="212"/>
      <c r="BN66" s="212"/>
      <c r="BQ66" s="353"/>
      <c r="BR66" s="153">
        <f t="shared" si="21"/>
        <v>44914</v>
      </c>
      <c r="BS66" s="154">
        <f t="shared" si="22"/>
        <v>44920</v>
      </c>
      <c r="BT66" s="177" t="str">
        <f t="shared" si="14"/>
        <v>S52</v>
      </c>
      <c r="BU66" s="169">
        <f t="shared" si="53"/>
        <v>0</v>
      </c>
      <c r="BV66" s="170">
        <f t="shared" si="16"/>
        <v>0</v>
      </c>
      <c r="BW66" s="170">
        <f>SUM(BU$16:BU66)</f>
        <v>28290</v>
      </c>
      <c r="BZ66" s="167" t="str">
        <f t="shared" si="17"/>
        <v>-</v>
      </c>
      <c r="CA66" s="168">
        <f t="shared" si="18"/>
        <v>0</v>
      </c>
      <c r="CB66" s="178">
        <f t="shared" si="19"/>
        <v>0</v>
      </c>
      <c r="CC66" s="178">
        <f t="shared" si="20"/>
        <v>-28290</v>
      </c>
      <c r="CD66" s="338"/>
      <c r="CE66" s="348"/>
      <c r="CF66" s="348">
        <f t="shared" si="54"/>
        <v>28290</v>
      </c>
    </row>
    <row r="67" spans="1:84" ht="19.5" customHeight="1" thickBot="1" x14ac:dyDescent="0.35">
      <c r="M67" s="98" t="s">
        <v>344</v>
      </c>
      <c r="N67" s="118" t="e">
        <f>SUM(O67:BN67)</f>
        <v>#REF!</v>
      </c>
      <c r="O67" s="94" t="e">
        <f t="shared" ref="O67:BN67" si="57">O207/$F$12</f>
        <v>#REF!</v>
      </c>
      <c r="P67" s="94" t="e">
        <f t="shared" si="57"/>
        <v>#REF!</v>
      </c>
      <c r="Q67" s="94" t="e">
        <f t="shared" si="57"/>
        <v>#REF!</v>
      </c>
      <c r="R67" s="94" t="e">
        <f t="shared" si="57"/>
        <v>#REF!</v>
      </c>
      <c r="S67" s="94" t="e">
        <f t="shared" si="57"/>
        <v>#REF!</v>
      </c>
      <c r="T67" s="94" t="e">
        <f t="shared" si="57"/>
        <v>#REF!</v>
      </c>
      <c r="U67" s="94" t="e">
        <f t="shared" si="57"/>
        <v>#REF!</v>
      </c>
      <c r="V67" s="94" t="e">
        <f t="shared" si="57"/>
        <v>#REF!</v>
      </c>
      <c r="W67" s="94" t="e">
        <f t="shared" si="57"/>
        <v>#REF!</v>
      </c>
      <c r="X67" s="94" t="e">
        <f t="shared" si="57"/>
        <v>#REF!</v>
      </c>
      <c r="Y67" s="94" t="e">
        <f t="shared" si="57"/>
        <v>#REF!</v>
      </c>
      <c r="Z67" s="94" t="e">
        <f t="shared" si="57"/>
        <v>#REF!</v>
      </c>
      <c r="AA67" s="94" t="e">
        <f t="shared" si="57"/>
        <v>#REF!</v>
      </c>
      <c r="AB67" s="94" t="e">
        <f t="shared" si="57"/>
        <v>#REF!</v>
      </c>
      <c r="AC67" s="94" t="e">
        <f t="shared" si="57"/>
        <v>#REF!</v>
      </c>
      <c r="AD67" s="94" t="e">
        <f t="shared" si="57"/>
        <v>#REF!</v>
      </c>
      <c r="AE67" s="94" t="e">
        <f t="shared" si="57"/>
        <v>#REF!</v>
      </c>
      <c r="AF67" s="94" t="e">
        <f t="shared" si="57"/>
        <v>#REF!</v>
      </c>
      <c r="AG67" s="94" t="e">
        <f t="shared" si="57"/>
        <v>#REF!</v>
      </c>
      <c r="AH67" s="94" t="e">
        <f t="shared" si="57"/>
        <v>#REF!</v>
      </c>
      <c r="AI67" s="94" t="e">
        <f t="shared" si="57"/>
        <v>#REF!</v>
      </c>
      <c r="AJ67" s="94" t="e">
        <f t="shared" si="57"/>
        <v>#REF!</v>
      </c>
      <c r="AK67" s="94" t="e">
        <f t="shared" si="57"/>
        <v>#REF!</v>
      </c>
      <c r="AL67" s="94" t="e">
        <f t="shared" si="57"/>
        <v>#REF!</v>
      </c>
      <c r="AM67" s="94" t="e">
        <f t="shared" si="57"/>
        <v>#REF!</v>
      </c>
      <c r="AN67" s="94" t="e">
        <f t="shared" si="57"/>
        <v>#REF!</v>
      </c>
      <c r="AO67" s="94" t="e">
        <f t="shared" si="57"/>
        <v>#REF!</v>
      </c>
      <c r="AP67" s="94" t="e">
        <f t="shared" si="57"/>
        <v>#REF!</v>
      </c>
      <c r="AQ67" s="94" t="e">
        <f t="shared" si="57"/>
        <v>#REF!</v>
      </c>
      <c r="AR67" s="94" t="e">
        <f t="shared" si="57"/>
        <v>#REF!</v>
      </c>
      <c r="AS67" s="94" t="e">
        <f t="shared" si="57"/>
        <v>#REF!</v>
      </c>
      <c r="AT67" s="94" t="e">
        <f t="shared" si="57"/>
        <v>#REF!</v>
      </c>
      <c r="AU67" s="94" t="e">
        <f t="shared" si="57"/>
        <v>#REF!</v>
      </c>
      <c r="AV67" s="94" t="e">
        <f t="shared" si="57"/>
        <v>#REF!</v>
      </c>
      <c r="AW67" s="94" t="e">
        <f t="shared" si="57"/>
        <v>#REF!</v>
      </c>
      <c r="AX67" s="94" t="e">
        <f t="shared" si="57"/>
        <v>#REF!</v>
      </c>
      <c r="AY67" s="94" t="e">
        <f t="shared" si="57"/>
        <v>#REF!</v>
      </c>
      <c r="AZ67" s="94" t="e">
        <f t="shared" si="57"/>
        <v>#REF!</v>
      </c>
      <c r="BA67" s="94" t="e">
        <f t="shared" si="57"/>
        <v>#REF!</v>
      </c>
      <c r="BB67" s="94" t="e">
        <f t="shared" si="57"/>
        <v>#REF!</v>
      </c>
      <c r="BC67" s="94" t="e">
        <f t="shared" si="57"/>
        <v>#REF!</v>
      </c>
      <c r="BD67" s="94" t="e">
        <f t="shared" si="57"/>
        <v>#REF!</v>
      </c>
      <c r="BE67" s="94" t="e">
        <f t="shared" si="57"/>
        <v>#REF!</v>
      </c>
      <c r="BF67" s="94" t="e">
        <f t="shared" si="57"/>
        <v>#REF!</v>
      </c>
      <c r="BG67" s="94" t="e">
        <f t="shared" si="57"/>
        <v>#REF!</v>
      </c>
      <c r="BH67" s="94" t="e">
        <f t="shared" si="57"/>
        <v>#REF!</v>
      </c>
      <c r="BI67" s="94" t="e">
        <f t="shared" si="57"/>
        <v>#REF!</v>
      </c>
      <c r="BJ67" s="94" t="e">
        <f t="shared" si="57"/>
        <v>#REF!</v>
      </c>
      <c r="BK67" s="94" t="e">
        <f t="shared" si="57"/>
        <v>#REF!</v>
      </c>
      <c r="BL67" s="94" t="e">
        <f t="shared" si="57"/>
        <v>#REF!</v>
      </c>
      <c r="BM67" s="94" t="e">
        <f t="shared" si="57"/>
        <v>#REF!</v>
      </c>
      <c r="BN67" s="94" t="e">
        <f t="shared" si="57"/>
        <v>#REF!</v>
      </c>
      <c r="BQ67" s="353"/>
      <c r="BR67" s="153">
        <f t="shared" si="21"/>
        <v>44921</v>
      </c>
      <c r="BS67" s="154">
        <f t="shared" si="22"/>
        <v>44927</v>
      </c>
      <c r="BT67" s="177" t="str">
        <f t="shared" si="14"/>
        <v>S53</v>
      </c>
      <c r="BU67" s="169">
        <f t="shared" si="53"/>
        <v>0</v>
      </c>
      <c r="BV67" s="170">
        <f t="shared" si="16"/>
        <v>0</v>
      </c>
      <c r="BW67" s="170">
        <f>SUM(BU$16:BU67)</f>
        <v>28290</v>
      </c>
      <c r="BZ67" s="167" t="str">
        <f t="shared" si="17"/>
        <v>-</v>
      </c>
      <c r="CA67" s="168">
        <f t="shared" si="18"/>
        <v>0</v>
      </c>
      <c r="CB67" s="178">
        <f t="shared" si="19"/>
        <v>0</v>
      </c>
      <c r="CC67" s="178">
        <f t="shared" si="20"/>
        <v>-28290</v>
      </c>
      <c r="CD67" s="338"/>
      <c r="CE67" s="348"/>
      <c r="CF67" s="348">
        <f t="shared" si="54"/>
        <v>28290</v>
      </c>
    </row>
    <row r="68" spans="1:84" ht="28.2" thickBot="1" x14ac:dyDescent="0.35">
      <c r="M68" s="99" t="s">
        <v>345</v>
      </c>
      <c r="N68" s="93"/>
      <c r="O68" s="96">
        <f>(O82+O96+O110+O124)</f>
        <v>0</v>
      </c>
      <c r="P68" s="96">
        <f t="shared" ref="P68:BN68" si="58">(P82+P96+P110+P124)</f>
        <v>0</v>
      </c>
      <c r="Q68" s="96">
        <f t="shared" si="58"/>
        <v>0</v>
      </c>
      <c r="R68" s="96">
        <f t="shared" si="58"/>
        <v>0</v>
      </c>
      <c r="S68" s="96">
        <f t="shared" si="58"/>
        <v>0</v>
      </c>
      <c r="T68" s="96">
        <f t="shared" si="58"/>
        <v>0</v>
      </c>
      <c r="U68" s="96">
        <f t="shared" si="58"/>
        <v>0</v>
      </c>
      <c r="V68" s="96">
        <f t="shared" si="58"/>
        <v>0</v>
      </c>
      <c r="W68" s="96">
        <f t="shared" si="58"/>
        <v>0</v>
      </c>
      <c r="X68" s="96">
        <f t="shared" si="58"/>
        <v>0</v>
      </c>
      <c r="Y68" s="96">
        <f t="shared" si="58"/>
        <v>0</v>
      </c>
      <c r="Z68" s="96">
        <f t="shared" si="58"/>
        <v>0</v>
      </c>
      <c r="AA68" s="96">
        <f t="shared" si="58"/>
        <v>0</v>
      </c>
      <c r="AB68" s="96">
        <f t="shared" si="58"/>
        <v>0</v>
      </c>
      <c r="AC68" s="96">
        <f t="shared" si="58"/>
        <v>0</v>
      </c>
      <c r="AD68" s="96">
        <f t="shared" si="58"/>
        <v>0</v>
      </c>
      <c r="AE68" s="96">
        <f t="shared" si="58"/>
        <v>0</v>
      </c>
      <c r="AF68" s="96">
        <f t="shared" si="58"/>
        <v>0</v>
      </c>
      <c r="AG68" s="96">
        <f t="shared" si="58"/>
        <v>0</v>
      </c>
      <c r="AH68" s="96">
        <f t="shared" si="58"/>
        <v>0</v>
      </c>
      <c r="AI68" s="96">
        <f t="shared" si="58"/>
        <v>0</v>
      </c>
      <c r="AJ68" s="96">
        <f t="shared" si="58"/>
        <v>0</v>
      </c>
      <c r="AK68" s="96">
        <f t="shared" si="58"/>
        <v>0</v>
      </c>
      <c r="AL68" s="96">
        <f t="shared" si="58"/>
        <v>0</v>
      </c>
      <c r="AM68" s="96">
        <f t="shared" si="58"/>
        <v>64</v>
      </c>
      <c r="AN68" s="96">
        <f t="shared" si="58"/>
        <v>0</v>
      </c>
      <c r="AO68" s="96">
        <f t="shared" si="58"/>
        <v>0</v>
      </c>
      <c r="AP68" s="96">
        <f t="shared" si="58"/>
        <v>0</v>
      </c>
      <c r="AQ68" s="96">
        <f t="shared" si="58"/>
        <v>0</v>
      </c>
      <c r="AR68" s="96">
        <f t="shared" si="58"/>
        <v>0</v>
      </c>
      <c r="AS68" s="96">
        <f t="shared" si="58"/>
        <v>0</v>
      </c>
      <c r="AT68" s="96">
        <f t="shared" si="58"/>
        <v>0</v>
      </c>
      <c r="AU68" s="96">
        <f t="shared" si="58"/>
        <v>0</v>
      </c>
      <c r="AV68" s="96">
        <f t="shared" si="58"/>
        <v>0</v>
      </c>
      <c r="AW68" s="96">
        <f t="shared" si="58"/>
        <v>0</v>
      </c>
      <c r="AX68" s="96">
        <f t="shared" si="58"/>
        <v>0</v>
      </c>
      <c r="AY68" s="96">
        <f t="shared" si="58"/>
        <v>0</v>
      </c>
      <c r="AZ68" s="96">
        <f t="shared" si="58"/>
        <v>0</v>
      </c>
      <c r="BA68" s="96">
        <f t="shared" si="58"/>
        <v>0</v>
      </c>
      <c r="BB68" s="96">
        <f t="shared" si="58"/>
        <v>0</v>
      </c>
      <c r="BC68" s="96">
        <f t="shared" si="58"/>
        <v>0</v>
      </c>
      <c r="BD68" s="96">
        <f t="shared" si="58"/>
        <v>0</v>
      </c>
      <c r="BE68" s="96">
        <f t="shared" si="58"/>
        <v>0</v>
      </c>
      <c r="BF68" s="96">
        <f t="shared" si="58"/>
        <v>0</v>
      </c>
      <c r="BG68" s="96">
        <f t="shared" si="58"/>
        <v>0</v>
      </c>
      <c r="BH68" s="96">
        <f t="shared" si="58"/>
        <v>0</v>
      </c>
      <c r="BI68" s="96">
        <f t="shared" si="58"/>
        <v>0</v>
      </c>
      <c r="BJ68" s="96">
        <f t="shared" si="58"/>
        <v>0</v>
      </c>
      <c r="BK68" s="96">
        <f t="shared" si="58"/>
        <v>0</v>
      </c>
      <c r="BL68" s="96">
        <f t="shared" si="58"/>
        <v>0</v>
      </c>
      <c r="BM68" s="96">
        <f t="shared" si="58"/>
        <v>0</v>
      </c>
      <c r="BN68" s="97">
        <f t="shared" si="58"/>
        <v>0</v>
      </c>
      <c r="BQ68" s="353"/>
      <c r="BR68" s="153">
        <f t="shared" si="21"/>
        <v>44928</v>
      </c>
      <c r="BS68" s="154">
        <f t="shared" si="22"/>
        <v>44934</v>
      </c>
      <c r="BT68" s="177" t="str">
        <f t="shared" si="14"/>
        <v>S1</v>
      </c>
      <c r="BU68" s="169">
        <f t="shared" si="53"/>
        <v>0</v>
      </c>
      <c r="BV68" s="170">
        <f t="shared" si="16"/>
        <v>0</v>
      </c>
      <c r="BW68" s="170">
        <f>SUM(BU$16:BU68)</f>
        <v>28290</v>
      </c>
      <c r="BZ68" s="167" t="str">
        <f t="shared" si="17"/>
        <v>-</v>
      </c>
      <c r="CA68" s="168">
        <f t="shared" si="18"/>
        <v>0</v>
      </c>
      <c r="CB68" s="178">
        <f t="shared" si="19"/>
        <v>0</v>
      </c>
      <c r="CC68" s="178">
        <f t="shared" si="20"/>
        <v>-28290</v>
      </c>
      <c r="CD68" s="338"/>
      <c r="CE68" s="348"/>
      <c r="CF68" s="348">
        <f t="shared" si="54"/>
        <v>28290</v>
      </c>
    </row>
    <row r="69" spans="1:84" ht="15.6" thickBot="1" x14ac:dyDescent="0.35">
      <c r="C69" s="16"/>
      <c r="D69" s="16"/>
      <c r="E69" s="114"/>
      <c r="F69" s="115"/>
      <c r="G69" s="115"/>
      <c r="H69" s="115"/>
      <c r="I69"/>
      <c r="J69"/>
      <c r="K69"/>
      <c r="M69" s="212"/>
      <c r="N69" s="250" t="s">
        <v>360</v>
      </c>
      <c r="O69" s="251" t="e">
        <f>VLOOKUP($M72,#REF!,HLOOKUP(O$70,#REF!,3,FALSE),FALSE)</f>
        <v>#REF!</v>
      </c>
      <c r="P69" s="251" t="e">
        <f>VLOOKUP($M72,#REF!,HLOOKUP(P$70,#REF!,3,FALSE),FALSE)</f>
        <v>#REF!</v>
      </c>
      <c r="Q69" s="251" t="e">
        <f>VLOOKUP($M72,#REF!,HLOOKUP(Q$70,#REF!,3,FALSE),FALSE)</f>
        <v>#REF!</v>
      </c>
      <c r="R69" s="251" t="e">
        <f>VLOOKUP($M72,#REF!,HLOOKUP(R$70,#REF!,3,FALSE),FALSE)</f>
        <v>#REF!</v>
      </c>
      <c r="S69" s="251" t="e">
        <f>VLOOKUP($M72,#REF!,HLOOKUP(S$70,#REF!,3,FALSE),FALSE)</f>
        <v>#REF!</v>
      </c>
      <c r="T69" s="251" t="e">
        <f>VLOOKUP($M72,#REF!,HLOOKUP(T$70,#REF!,3,FALSE),FALSE)</f>
        <v>#REF!</v>
      </c>
      <c r="U69" s="251" t="e">
        <f>VLOOKUP($M72,#REF!,HLOOKUP(U$70,#REF!,3,FALSE),FALSE)</f>
        <v>#REF!</v>
      </c>
      <c r="V69" s="251" t="e">
        <f>VLOOKUP($M72,#REF!,HLOOKUP(V$70,#REF!,3,FALSE),FALSE)</f>
        <v>#REF!</v>
      </c>
      <c r="W69" s="251" t="e">
        <f>VLOOKUP($M72,#REF!,HLOOKUP(W$70,#REF!,3,FALSE),FALSE)</f>
        <v>#REF!</v>
      </c>
      <c r="X69" s="251" t="e">
        <f>VLOOKUP($M72,#REF!,HLOOKUP(X$70,#REF!,3,FALSE),FALSE)</f>
        <v>#REF!</v>
      </c>
      <c r="Y69" s="251" t="e">
        <f>VLOOKUP($M72,#REF!,HLOOKUP(Y$70,#REF!,3,FALSE),FALSE)</f>
        <v>#REF!</v>
      </c>
      <c r="Z69" s="251" t="e">
        <f>VLOOKUP($M72,#REF!,HLOOKUP(Z$70,#REF!,3,FALSE),FALSE)</f>
        <v>#REF!</v>
      </c>
      <c r="AA69" s="251" t="e">
        <f>VLOOKUP($M72,#REF!,HLOOKUP(AA$70,#REF!,3,FALSE),FALSE)</f>
        <v>#REF!</v>
      </c>
      <c r="AB69" s="251" t="e">
        <f>VLOOKUP($M72,#REF!,HLOOKUP(AB$70,#REF!,3,FALSE),FALSE)</f>
        <v>#REF!</v>
      </c>
      <c r="AC69" s="251" t="e">
        <f>VLOOKUP($M72,#REF!,HLOOKUP(AC$70,#REF!,3,FALSE),FALSE)</f>
        <v>#REF!</v>
      </c>
      <c r="AD69" s="251" t="e">
        <f>VLOOKUP($M72,#REF!,HLOOKUP(AD$70,#REF!,3,FALSE),FALSE)</f>
        <v>#REF!</v>
      </c>
      <c r="AE69" s="251" t="e">
        <f>VLOOKUP($M72,#REF!,HLOOKUP(AE$70,#REF!,3,FALSE),FALSE)</f>
        <v>#REF!</v>
      </c>
      <c r="AF69" s="251" t="e">
        <f>VLOOKUP($M72,#REF!,HLOOKUP(AF$70,#REF!,3,FALSE),FALSE)</f>
        <v>#REF!</v>
      </c>
      <c r="AG69" s="251" t="e">
        <f>VLOOKUP($M72,#REF!,HLOOKUP(AG$70,#REF!,3,FALSE),FALSE)</f>
        <v>#REF!</v>
      </c>
      <c r="AH69" s="251" t="e">
        <f>VLOOKUP($M72,#REF!,HLOOKUP(AH$70,#REF!,3,FALSE),FALSE)</f>
        <v>#REF!</v>
      </c>
      <c r="AI69" s="251" t="e">
        <f>VLOOKUP($M72,#REF!,HLOOKUP(AI$70,#REF!,3,FALSE),FALSE)</f>
        <v>#REF!</v>
      </c>
      <c r="AJ69" s="251" t="e">
        <f>VLOOKUP($M72,#REF!,HLOOKUP(AJ$70,#REF!,3,FALSE),FALSE)</f>
        <v>#REF!</v>
      </c>
      <c r="AK69" s="251" t="e">
        <f>VLOOKUP($M72,#REF!,HLOOKUP(AK$70,#REF!,3,FALSE),FALSE)</f>
        <v>#REF!</v>
      </c>
      <c r="AL69" s="251" t="e">
        <f>VLOOKUP($M72,#REF!,HLOOKUP(AL$70,#REF!,3,FALSE),FALSE)</f>
        <v>#REF!</v>
      </c>
      <c r="AM69" s="251" t="e">
        <f>VLOOKUP($M72,#REF!,HLOOKUP(AM$70,#REF!,3,FALSE),FALSE)</f>
        <v>#REF!</v>
      </c>
      <c r="AN69" s="251" t="e">
        <f>VLOOKUP($M72,#REF!,HLOOKUP(AN$70,#REF!,3,FALSE),FALSE)</f>
        <v>#REF!</v>
      </c>
      <c r="AO69" s="251" t="e">
        <f>VLOOKUP($M72,#REF!,HLOOKUP(AO$70,#REF!,3,FALSE),FALSE)</f>
        <v>#REF!</v>
      </c>
      <c r="AP69" s="251" t="e">
        <f>VLOOKUP($M72,#REF!,HLOOKUP(AP$70,#REF!,3,FALSE),FALSE)</f>
        <v>#REF!</v>
      </c>
      <c r="AQ69" s="251" t="e">
        <f>VLOOKUP($M72,#REF!,HLOOKUP(AQ$70,#REF!,3,FALSE),FALSE)</f>
        <v>#REF!</v>
      </c>
      <c r="AR69" s="251" t="e">
        <f>VLOOKUP($M72,#REF!,HLOOKUP(AR$70,#REF!,3,FALSE),FALSE)</f>
        <v>#REF!</v>
      </c>
      <c r="AS69" s="251" t="e">
        <f>VLOOKUP($M72,#REF!,HLOOKUP(AS$70,#REF!,3,FALSE),FALSE)</f>
        <v>#REF!</v>
      </c>
      <c r="AT69" s="251" t="e">
        <f>VLOOKUP($M72,#REF!,HLOOKUP(AT$70,#REF!,3,FALSE),FALSE)</f>
        <v>#REF!</v>
      </c>
      <c r="AU69" s="251" t="e">
        <f>VLOOKUP($M72,#REF!,HLOOKUP(AU$70,#REF!,3,FALSE),FALSE)</f>
        <v>#REF!</v>
      </c>
      <c r="AV69" s="251" t="e">
        <f>VLOOKUP($M72,#REF!,HLOOKUP(AV$70,#REF!,3,FALSE),FALSE)</f>
        <v>#REF!</v>
      </c>
      <c r="AW69" s="251" t="e">
        <f>VLOOKUP($M72,#REF!,HLOOKUP(AW$70,#REF!,3,FALSE),FALSE)</f>
        <v>#REF!</v>
      </c>
      <c r="AX69" s="251" t="e">
        <f>VLOOKUP($M72,#REF!,HLOOKUP(AX$70,#REF!,3,FALSE),FALSE)</f>
        <v>#REF!</v>
      </c>
      <c r="AY69" s="251" t="e">
        <f>VLOOKUP($M72,#REF!,HLOOKUP(AY$70,#REF!,3,FALSE),FALSE)</f>
        <v>#REF!</v>
      </c>
      <c r="AZ69" s="251" t="e">
        <f>VLOOKUP($M72,#REF!,HLOOKUP(AZ$70,#REF!,3,FALSE),FALSE)</f>
        <v>#REF!</v>
      </c>
      <c r="BA69" s="251" t="e">
        <f>VLOOKUP($M72,#REF!,HLOOKUP(BA$70,#REF!,3,FALSE),FALSE)</f>
        <v>#REF!</v>
      </c>
      <c r="BB69" s="251" t="e">
        <f>VLOOKUP($M72,#REF!,HLOOKUP(BB$70,#REF!,3,FALSE),FALSE)</f>
        <v>#REF!</v>
      </c>
      <c r="BC69" s="251" t="e">
        <f>VLOOKUP($M72,#REF!,HLOOKUP(BC$70,#REF!,3,FALSE),FALSE)</f>
        <v>#REF!</v>
      </c>
      <c r="BD69" s="251" t="e">
        <f>VLOOKUP($M72,#REF!,HLOOKUP(BD$70,#REF!,3,FALSE),FALSE)</f>
        <v>#REF!</v>
      </c>
      <c r="BE69" s="251" t="e">
        <f>VLOOKUP($M72,#REF!,HLOOKUP(BE$70,#REF!,3,FALSE),FALSE)</f>
        <v>#REF!</v>
      </c>
      <c r="BF69" s="251" t="e">
        <f>VLOOKUP($M72,#REF!,HLOOKUP(BF$70,#REF!,3,FALSE),FALSE)</f>
        <v>#REF!</v>
      </c>
      <c r="BG69" s="251" t="e">
        <f>VLOOKUP($M72,#REF!,HLOOKUP(BG$70,#REF!,3,FALSE),FALSE)</f>
        <v>#REF!</v>
      </c>
      <c r="BH69" s="251" t="e">
        <f>VLOOKUP($M72,#REF!,HLOOKUP(BH$70,#REF!,3,FALSE),FALSE)</f>
        <v>#REF!</v>
      </c>
      <c r="BI69" s="251" t="e">
        <f>VLOOKUP($M72,#REF!,HLOOKUP(BI$70,#REF!,3,FALSE),FALSE)</f>
        <v>#REF!</v>
      </c>
      <c r="BJ69" s="251" t="e">
        <f>VLOOKUP($M72,#REF!,HLOOKUP(BJ$70,#REF!,3,FALSE),FALSE)</f>
        <v>#REF!</v>
      </c>
      <c r="BK69" s="251" t="e">
        <f>VLOOKUP($M72,#REF!,HLOOKUP(BK$70,#REF!,3,FALSE),FALSE)</f>
        <v>#REF!</v>
      </c>
      <c r="BL69" s="251" t="e">
        <f>VLOOKUP($M72,#REF!,HLOOKUP(BL$70,#REF!,3,FALSE),FALSE)</f>
        <v>#REF!</v>
      </c>
      <c r="BM69" s="251" t="e">
        <f>VLOOKUP($M72,#REF!,HLOOKUP(BM$70,#REF!,3,FALSE),FALSE)</f>
        <v>#REF!</v>
      </c>
      <c r="BN69" s="251" t="e">
        <f>VLOOKUP($M72,#REF!,HLOOKUP(BN$70,#REF!,3,FALSE),FALSE)</f>
        <v>#REF!</v>
      </c>
      <c r="BQ69" s="353"/>
      <c r="BR69" s="153">
        <f t="shared" si="21"/>
        <v>44935</v>
      </c>
      <c r="BS69" s="154">
        <f t="shared" si="22"/>
        <v>44941</v>
      </c>
      <c r="BT69" s="177" t="str">
        <f t="shared" si="14"/>
        <v>S2</v>
      </c>
      <c r="BU69" s="169">
        <f t="shared" si="53"/>
        <v>0</v>
      </c>
      <c r="BV69" s="170">
        <f t="shared" si="16"/>
        <v>0</v>
      </c>
      <c r="BW69" s="170">
        <f>SUM(BU$16:BU69)</f>
        <v>28290</v>
      </c>
      <c r="BZ69" s="167" t="str">
        <f t="shared" si="17"/>
        <v>-</v>
      </c>
      <c r="CA69" s="168">
        <f t="shared" si="18"/>
        <v>0</v>
      </c>
      <c r="CB69" s="178">
        <f t="shared" si="19"/>
        <v>0</v>
      </c>
      <c r="CC69" s="178">
        <f t="shared" si="20"/>
        <v>-28290</v>
      </c>
      <c r="CD69" s="338"/>
      <c r="CE69" s="348"/>
      <c r="CF69" s="348">
        <f t="shared" si="54"/>
        <v>28290</v>
      </c>
    </row>
    <row r="70" spans="1:84" ht="18.600000000000001" thickBot="1" x14ac:dyDescent="0.35">
      <c r="J70"/>
      <c r="K70"/>
      <c r="M70" s="212"/>
      <c r="N70" s="103" t="str">
        <f>N$19</f>
        <v>DAL</v>
      </c>
      <c r="O70" s="100">
        <f>O19</f>
        <v>44487</v>
      </c>
      <c r="P70" s="101">
        <f t="shared" ref="P70:BN70" si="59">P$19</f>
        <v>44494</v>
      </c>
      <c r="Q70" s="101">
        <f t="shared" si="59"/>
        <v>44501</v>
      </c>
      <c r="R70" s="101">
        <f t="shared" si="59"/>
        <v>44508</v>
      </c>
      <c r="S70" s="101">
        <f t="shared" si="59"/>
        <v>44515</v>
      </c>
      <c r="T70" s="101">
        <f t="shared" si="59"/>
        <v>44522</v>
      </c>
      <c r="U70" s="101">
        <f t="shared" si="59"/>
        <v>44529</v>
      </c>
      <c r="V70" s="101">
        <f t="shared" si="59"/>
        <v>44536</v>
      </c>
      <c r="W70" s="101">
        <f t="shared" si="59"/>
        <v>44543</v>
      </c>
      <c r="X70" s="101">
        <f t="shared" si="59"/>
        <v>44550</v>
      </c>
      <c r="Y70" s="101">
        <f t="shared" si="59"/>
        <v>44557</v>
      </c>
      <c r="Z70" s="101">
        <f t="shared" si="59"/>
        <v>44564</v>
      </c>
      <c r="AA70" s="101">
        <f t="shared" si="59"/>
        <v>44571</v>
      </c>
      <c r="AB70" s="101">
        <f t="shared" si="59"/>
        <v>44578</v>
      </c>
      <c r="AC70" s="101">
        <f t="shared" si="59"/>
        <v>44585</v>
      </c>
      <c r="AD70" s="101">
        <f t="shared" si="59"/>
        <v>44592</v>
      </c>
      <c r="AE70" s="101">
        <f t="shared" si="59"/>
        <v>44599</v>
      </c>
      <c r="AF70" s="101">
        <f t="shared" si="59"/>
        <v>44606</v>
      </c>
      <c r="AG70" s="101">
        <f t="shared" si="59"/>
        <v>44613</v>
      </c>
      <c r="AH70" s="101">
        <f t="shared" si="59"/>
        <v>44620</v>
      </c>
      <c r="AI70" s="101">
        <f t="shared" si="59"/>
        <v>44627</v>
      </c>
      <c r="AJ70" s="101">
        <f t="shared" si="59"/>
        <v>44634</v>
      </c>
      <c r="AK70" s="101">
        <f t="shared" si="59"/>
        <v>44641</v>
      </c>
      <c r="AL70" s="101">
        <f t="shared" si="59"/>
        <v>44648</v>
      </c>
      <c r="AM70" s="101">
        <f t="shared" si="59"/>
        <v>44655</v>
      </c>
      <c r="AN70" s="101">
        <f t="shared" si="59"/>
        <v>44662</v>
      </c>
      <c r="AO70" s="101">
        <f t="shared" si="59"/>
        <v>44669</v>
      </c>
      <c r="AP70" s="101">
        <f t="shared" si="59"/>
        <v>44676</v>
      </c>
      <c r="AQ70" s="101">
        <f t="shared" si="59"/>
        <v>44683</v>
      </c>
      <c r="AR70" s="101">
        <f t="shared" si="59"/>
        <v>44690</v>
      </c>
      <c r="AS70" s="101">
        <f t="shared" si="59"/>
        <v>44697</v>
      </c>
      <c r="AT70" s="101">
        <f t="shared" si="59"/>
        <v>44704</v>
      </c>
      <c r="AU70" s="101">
        <f t="shared" si="59"/>
        <v>44711</v>
      </c>
      <c r="AV70" s="101">
        <f t="shared" si="59"/>
        <v>44718</v>
      </c>
      <c r="AW70" s="101">
        <f t="shared" si="59"/>
        <v>44725</v>
      </c>
      <c r="AX70" s="101">
        <f t="shared" si="59"/>
        <v>44732</v>
      </c>
      <c r="AY70" s="101">
        <f t="shared" si="59"/>
        <v>44739</v>
      </c>
      <c r="AZ70" s="101">
        <f t="shared" si="59"/>
        <v>44746</v>
      </c>
      <c r="BA70" s="101">
        <f t="shared" si="59"/>
        <v>44753</v>
      </c>
      <c r="BB70" s="101">
        <f t="shared" si="59"/>
        <v>44760</v>
      </c>
      <c r="BC70" s="101">
        <f t="shared" si="59"/>
        <v>44767</v>
      </c>
      <c r="BD70" s="101">
        <f t="shared" si="59"/>
        <v>44774</v>
      </c>
      <c r="BE70" s="101">
        <f t="shared" si="59"/>
        <v>44781</v>
      </c>
      <c r="BF70" s="101">
        <f t="shared" si="59"/>
        <v>44788</v>
      </c>
      <c r="BG70" s="101">
        <f t="shared" si="59"/>
        <v>44795</v>
      </c>
      <c r="BH70" s="101">
        <f t="shared" si="59"/>
        <v>44802</v>
      </c>
      <c r="BI70" s="101">
        <f t="shared" si="59"/>
        <v>44809</v>
      </c>
      <c r="BJ70" s="101">
        <f t="shared" si="59"/>
        <v>44816</v>
      </c>
      <c r="BK70" s="101">
        <f t="shared" si="59"/>
        <v>44823</v>
      </c>
      <c r="BL70" s="101">
        <f t="shared" si="59"/>
        <v>44830</v>
      </c>
      <c r="BM70" s="101">
        <f t="shared" si="59"/>
        <v>44837</v>
      </c>
      <c r="BN70" s="102">
        <f t="shared" si="59"/>
        <v>44844</v>
      </c>
      <c r="BQ70" s="353"/>
      <c r="BR70" s="153">
        <f t="shared" si="21"/>
        <v>44942</v>
      </c>
      <c r="BS70" s="154">
        <f t="shared" si="22"/>
        <v>44948</v>
      </c>
      <c r="BT70" s="177" t="str">
        <f t="shared" si="14"/>
        <v>S3</v>
      </c>
      <c r="BU70" s="169">
        <f t="shared" si="53"/>
        <v>0</v>
      </c>
      <c r="BV70" s="170">
        <f t="shared" si="16"/>
        <v>0</v>
      </c>
      <c r="BW70" s="170">
        <f>SUM(BU$16:BU70)</f>
        <v>28290</v>
      </c>
      <c r="BZ70" s="167" t="str">
        <f t="shared" si="17"/>
        <v>-</v>
      </c>
      <c r="CA70" s="168">
        <f t="shared" si="18"/>
        <v>0</v>
      </c>
      <c r="CB70" s="178">
        <f t="shared" si="19"/>
        <v>0</v>
      </c>
      <c r="CC70" s="178">
        <f t="shared" si="20"/>
        <v>-28290</v>
      </c>
      <c r="CD70" s="338"/>
      <c r="CE70" s="348"/>
      <c r="CF70" s="348">
        <f t="shared" si="54"/>
        <v>28290</v>
      </c>
    </row>
    <row r="71" spans="1:84" ht="18.600000000000001" thickBot="1" x14ac:dyDescent="0.35">
      <c r="C71" s="12">
        <v>43290</v>
      </c>
      <c r="D71" s="12">
        <v>43392</v>
      </c>
      <c r="E71" s="11" t="s">
        <v>347</v>
      </c>
      <c r="F71" s="32" t="s">
        <v>361</v>
      </c>
      <c r="G71" s="116" t="s">
        <v>349</v>
      </c>
      <c r="H71" s="117" t="s">
        <v>350</v>
      </c>
      <c r="I71" s="12" t="s">
        <v>362</v>
      </c>
      <c r="J71" s="16"/>
      <c r="K71" s="16"/>
      <c r="M71" s="212"/>
      <c r="N71" s="104" t="str">
        <f>N$20</f>
        <v>AL</v>
      </c>
      <c r="O71" s="106">
        <f>O$20</f>
        <v>44493</v>
      </c>
      <c r="P71" s="107">
        <f t="shared" ref="P71:BN71" si="60">P$20</f>
        <v>44500</v>
      </c>
      <c r="Q71" s="107">
        <f t="shared" si="60"/>
        <v>44507</v>
      </c>
      <c r="R71" s="107">
        <f t="shared" si="60"/>
        <v>44514</v>
      </c>
      <c r="S71" s="107">
        <f>S$20</f>
        <v>44521</v>
      </c>
      <c r="T71" s="107">
        <f t="shared" si="60"/>
        <v>44528</v>
      </c>
      <c r="U71" s="107">
        <f t="shared" si="60"/>
        <v>44535</v>
      </c>
      <c r="V71" s="107">
        <f t="shared" si="60"/>
        <v>44542</v>
      </c>
      <c r="W71" s="107">
        <f t="shared" si="60"/>
        <v>44549</v>
      </c>
      <c r="X71" s="107">
        <f t="shared" si="60"/>
        <v>44556</v>
      </c>
      <c r="Y71" s="107">
        <f t="shared" si="60"/>
        <v>44563</v>
      </c>
      <c r="Z71" s="107">
        <f t="shared" si="60"/>
        <v>44570</v>
      </c>
      <c r="AA71" s="107">
        <f t="shared" si="60"/>
        <v>44577</v>
      </c>
      <c r="AB71" s="107">
        <f t="shared" si="60"/>
        <v>44584</v>
      </c>
      <c r="AC71" s="107">
        <f t="shared" si="60"/>
        <v>44591</v>
      </c>
      <c r="AD71" s="107">
        <f t="shared" si="60"/>
        <v>44598</v>
      </c>
      <c r="AE71" s="107">
        <f t="shared" si="60"/>
        <v>44605</v>
      </c>
      <c r="AF71" s="107">
        <f t="shared" si="60"/>
        <v>44612</v>
      </c>
      <c r="AG71" s="107">
        <f t="shared" si="60"/>
        <v>44619</v>
      </c>
      <c r="AH71" s="107">
        <f t="shared" si="60"/>
        <v>44626</v>
      </c>
      <c r="AI71" s="107">
        <f t="shared" si="60"/>
        <v>44633</v>
      </c>
      <c r="AJ71" s="107">
        <f t="shared" si="60"/>
        <v>44640</v>
      </c>
      <c r="AK71" s="107">
        <f t="shared" si="60"/>
        <v>44647</v>
      </c>
      <c r="AL71" s="107">
        <f t="shared" si="60"/>
        <v>44654</v>
      </c>
      <c r="AM71" s="107">
        <f t="shared" si="60"/>
        <v>44661</v>
      </c>
      <c r="AN71" s="107">
        <f t="shared" si="60"/>
        <v>44668</v>
      </c>
      <c r="AO71" s="107">
        <f t="shared" si="60"/>
        <v>44675</v>
      </c>
      <c r="AP71" s="107">
        <f t="shared" si="60"/>
        <v>44682</v>
      </c>
      <c r="AQ71" s="107">
        <f t="shared" si="60"/>
        <v>44689</v>
      </c>
      <c r="AR71" s="107">
        <f t="shared" si="60"/>
        <v>44696</v>
      </c>
      <c r="AS71" s="107">
        <f t="shared" si="60"/>
        <v>44703</v>
      </c>
      <c r="AT71" s="107">
        <f t="shared" si="60"/>
        <v>44710</v>
      </c>
      <c r="AU71" s="107">
        <f t="shared" si="60"/>
        <v>44717</v>
      </c>
      <c r="AV71" s="107">
        <f t="shared" si="60"/>
        <v>44724</v>
      </c>
      <c r="AW71" s="107">
        <f t="shared" si="60"/>
        <v>44731</v>
      </c>
      <c r="AX71" s="107">
        <f t="shared" si="60"/>
        <v>44738</v>
      </c>
      <c r="AY71" s="107">
        <f t="shared" si="60"/>
        <v>44745</v>
      </c>
      <c r="AZ71" s="107">
        <f t="shared" si="60"/>
        <v>44752</v>
      </c>
      <c r="BA71" s="107">
        <f t="shared" si="60"/>
        <v>44759</v>
      </c>
      <c r="BB71" s="107">
        <f t="shared" si="60"/>
        <v>44766</v>
      </c>
      <c r="BC71" s="107">
        <f t="shared" si="60"/>
        <v>44773</v>
      </c>
      <c r="BD71" s="107">
        <f t="shared" si="60"/>
        <v>44780</v>
      </c>
      <c r="BE71" s="107">
        <f t="shared" si="60"/>
        <v>44787</v>
      </c>
      <c r="BF71" s="107">
        <f t="shared" si="60"/>
        <v>44794</v>
      </c>
      <c r="BG71" s="107">
        <f t="shared" si="60"/>
        <v>44801</v>
      </c>
      <c r="BH71" s="107">
        <f t="shared" si="60"/>
        <v>44808</v>
      </c>
      <c r="BI71" s="107">
        <f t="shared" si="60"/>
        <v>44815</v>
      </c>
      <c r="BJ71" s="107">
        <f t="shared" si="60"/>
        <v>44822</v>
      </c>
      <c r="BK71" s="107">
        <f t="shared" si="60"/>
        <v>44829</v>
      </c>
      <c r="BL71" s="107">
        <f t="shared" si="60"/>
        <v>44836</v>
      </c>
      <c r="BM71" s="107">
        <f t="shared" si="60"/>
        <v>44843</v>
      </c>
      <c r="BN71" s="108">
        <f t="shared" si="60"/>
        <v>44850</v>
      </c>
      <c r="BQ71" s="353"/>
      <c r="BR71" s="153">
        <f t="shared" si="21"/>
        <v>44949</v>
      </c>
      <c r="BS71" s="154">
        <f t="shared" si="22"/>
        <v>44955</v>
      </c>
      <c r="BT71" s="177" t="str">
        <f t="shared" si="14"/>
        <v>S4</v>
      </c>
      <c r="BU71" s="169">
        <f t="shared" si="53"/>
        <v>0</v>
      </c>
      <c r="BV71" s="170">
        <f t="shared" si="16"/>
        <v>0</v>
      </c>
      <c r="BW71" s="170">
        <f>SUM(BU$16:BU71)</f>
        <v>28290</v>
      </c>
      <c r="BZ71" s="167" t="str">
        <f t="shared" si="17"/>
        <v>-</v>
      </c>
      <c r="CA71" s="168">
        <f t="shared" si="18"/>
        <v>0</v>
      </c>
      <c r="CB71" s="178">
        <f t="shared" si="19"/>
        <v>0</v>
      </c>
      <c r="CC71" s="178">
        <f t="shared" si="20"/>
        <v>-28290</v>
      </c>
      <c r="CD71" s="338"/>
      <c r="CE71" s="348"/>
      <c r="CF71" s="348">
        <f t="shared" si="54"/>
        <v>28290</v>
      </c>
    </row>
    <row r="72" spans="1:84" ht="18.600000000000001" thickBot="1" x14ac:dyDescent="0.4">
      <c r="A72" s="33"/>
      <c r="B72" s="34" t="str">
        <f>C1</f>
        <v>BRB 227 Delibere</v>
      </c>
      <c r="C72" s="14">
        <f>MIN(C73:C81)</f>
        <v>0</v>
      </c>
      <c r="D72" s="35"/>
      <c r="E72" s="38">
        <f>D72-C72+1</f>
        <v>1</v>
      </c>
      <c r="F72" s="61">
        <f t="shared" ref="F72:F81" si="61">N211</f>
        <v>0.89837398373983746</v>
      </c>
      <c r="G72" s="53">
        <f t="shared" ref="G72:H81" si="62">WEEKNUM(C72)</f>
        <v>0</v>
      </c>
      <c r="H72" s="55">
        <f t="shared" si="62"/>
        <v>0</v>
      </c>
      <c r="I72" s="62"/>
      <c r="J72" s="33"/>
      <c r="K72" s="33"/>
      <c r="L72" s="257"/>
      <c r="M72" s="17" t="s">
        <v>2</v>
      </c>
      <c r="N72" s="89" t="e">
        <f>VLOOKUP(M72,#REF!,2,FALSE)</f>
        <v>#REF!</v>
      </c>
      <c r="O72" s="111" t="str">
        <f>O$21</f>
        <v>S43</v>
      </c>
      <c r="P72" s="112" t="str">
        <f>P$21</f>
        <v>S44</v>
      </c>
      <c r="Q72" s="112" t="str">
        <f t="shared" ref="Q72:BN72" si="63">Q$21</f>
        <v>S45</v>
      </c>
      <c r="R72" s="112" t="str">
        <f t="shared" si="63"/>
        <v>S46</v>
      </c>
      <c r="S72" s="112" t="str">
        <f t="shared" si="63"/>
        <v>S47</v>
      </c>
      <c r="T72" s="112" t="str">
        <f t="shared" si="63"/>
        <v>S48</v>
      </c>
      <c r="U72" s="112" t="str">
        <f t="shared" si="63"/>
        <v>S49</v>
      </c>
      <c r="V72" s="112" t="str">
        <f t="shared" si="63"/>
        <v>S50</v>
      </c>
      <c r="W72" s="112" t="str">
        <f t="shared" si="63"/>
        <v>S51</v>
      </c>
      <c r="X72" s="112" t="str">
        <f t="shared" si="63"/>
        <v>S52</v>
      </c>
      <c r="Y72" s="112" t="str">
        <f t="shared" si="63"/>
        <v>S53</v>
      </c>
      <c r="Z72" s="112" t="str">
        <f t="shared" si="63"/>
        <v>S2</v>
      </c>
      <c r="AA72" s="112" t="str">
        <f t="shared" si="63"/>
        <v>S3</v>
      </c>
      <c r="AB72" s="112" t="str">
        <f t="shared" si="63"/>
        <v>S4</v>
      </c>
      <c r="AC72" s="112" t="str">
        <f t="shared" si="63"/>
        <v>S5</v>
      </c>
      <c r="AD72" s="112" t="str">
        <f t="shared" si="63"/>
        <v>S6</v>
      </c>
      <c r="AE72" s="112" t="str">
        <f t="shared" si="63"/>
        <v>S7</v>
      </c>
      <c r="AF72" s="112" t="str">
        <f t="shared" si="63"/>
        <v>S8</v>
      </c>
      <c r="AG72" s="112" t="str">
        <f t="shared" si="63"/>
        <v>S9</v>
      </c>
      <c r="AH72" s="112" t="str">
        <f t="shared" si="63"/>
        <v>S10</v>
      </c>
      <c r="AI72" s="112" t="str">
        <f t="shared" si="63"/>
        <v>S11</v>
      </c>
      <c r="AJ72" s="112" t="str">
        <f t="shared" si="63"/>
        <v>S12</v>
      </c>
      <c r="AK72" s="112" t="str">
        <f t="shared" si="63"/>
        <v>S13</v>
      </c>
      <c r="AL72" s="112" t="str">
        <f t="shared" si="63"/>
        <v>S14</v>
      </c>
      <c r="AM72" s="112" t="str">
        <f t="shared" si="63"/>
        <v>S15</v>
      </c>
      <c r="AN72" s="112" t="str">
        <f t="shared" si="63"/>
        <v>S16</v>
      </c>
      <c r="AO72" s="112" t="str">
        <f t="shared" si="63"/>
        <v>S17</v>
      </c>
      <c r="AP72" s="112" t="str">
        <f t="shared" si="63"/>
        <v>S18</v>
      </c>
      <c r="AQ72" s="112" t="str">
        <f t="shared" si="63"/>
        <v>S19</v>
      </c>
      <c r="AR72" s="112" t="str">
        <f t="shared" si="63"/>
        <v>S20</v>
      </c>
      <c r="AS72" s="112" t="str">
        <f t="shared" si="63"/>
        <v>S21</v>
      </c>
      <c r="AT72" s="112" t="str">
        <f t="shared" si="63"/>
        <v>S22</v>
      </c>
      <c r="AU72" s="112" t="str">
        <f t="shared" si="63"/>
        <v>S23</v>
      </c>
      <c r="AV72" s="112" t="str">
        <f t="shared" si="63"/>
        <v>S24</v>
      </c>
      <c r="AW72" s="112" t="str">
        <f t="shared" si="63"/>
        <v>S25</v>
      </c>
      <c r="AX72" s="112" t="str">
        <f t="shared" si="63"/>
        <v>S26</v>
      </c>
      <c r="AY72" s="112" t="str">
        <f t="shared" si="63"/>
        <v>S27</v>
      </c>
      <c r="AZ72" s="112" t="str">
        <f t="shared" si="63"/>
        <v>S28</v>
      </c>
      <c r="BA72" s="112" t="str">
        <f t="shared" si="63"/>
        <v>S29</v>
      </c>
      <c r="BB72" s="112" t="str">
        <f t="shared" si="63"/>
        <v>S30</v>
      </c>
      <c r="BC72" s="112" t="str">
        <f t="shared" si="63"/>
        <v>S31</v>
      </c>
      <c r="BD72" s="112" t="str">
        <f t="shared" si="63"/>
        <v>S32</v>
      </c>
      <c r="BE72" s="112" t="str">
        <f t="shared" si="63"/>
        <v>S33</v>
      </c>
      <c r="BF72" s="112" t="str">
        <f t="shared" si="63"/>
        <v>S34</v>
      </c>
      <c r="BG72" s="112" t="str">
        <f t="shared" si="63"/>
        <v>S35</v>
      </c>
      <c r="BH72" s="112" t="str">
        <f t="shared" si="63"/>
        <v>S36</v>
      </c>
      <c r="BI72" s="112" t="str">
        <f t="shared" si="63"/>
        <v>S37</v>
      </c>
      <c r="BJ72" s="112" t="str">
        <f t="shared" si="63"/>
        <v>S38</v>
      </c>
      <c r="BK72" s="112" t="str">
        <f t="shared" si="63"/>
        <v>S39</v>
      </c>
      <c r="BL72" s="112" t="str">
        <f t="shared" si="63"/>
        <v>S40</v>
      </c>
      <c r="BM72" s="112" t="str">
        <f t="shared" si="63"/>
        <v>S41</v>
      </c>
      <c r="BN72" s="113" t="str">
        <f t="shared" si="63"/>
        <v>S42</v>
      </c>
      <c r="BO72" s="33"/>
      <c r="BQ72" s="353"/>
      <c r="BR72" s="153">
        <f t="shared" si="21"/>
        <v>44956</v>
      </c>
      <c r="BS72" s="154">
        <f t="shared" si="22"/>
        <v>44962</v>
      </c>
      <c r="BT72" s="177" t="str">
        <f t="shared" si="14"/>
        <v>S5</v>
      </c>
      <c r="BU72" s="169">
        <f t="shared" si="53"/>
        <v>0</v>
      </c>
      <c r="BV72" s="170">
        <f t="shared" si="16"/>
        <v>0</v>
      </c>
      <c r="BW72" s="170">
        <f>SUM(BU$16:BU72)</f>
        <v>28290</v>
      </c>
      <c r="BZ72" s="167" t="str">
        <f t="shared" si="17"/>
        <v>-</v>
      </c>
      <c r="CA72" s="168">
        <f t="shared" si="18"/>
        <v>0</v>
      </c>
      <c r="CB72" s="178">
        <f t="shared" si="19"/>
        <v>0</v>
      </c>
      <c r="CC72" s="178">
        <f t="shared" si="20"/>
        <v>-28290</v>
      </c>
      <c r="CD72" s="338"/>
      <c r="CE72" s="348"/>
      <c r="CF72" s="348">
        <f t="shared" si="54"/>
        <v>28290</v>
      </c>
    </row>
    <row r="73" spans="1:84" ht="15" x14ac:dyDescent="0.3">
      <c r="B73" s="18" t="s">
        <v>363</v>
      </c>
      <c r="C73" s="38"/>
      <c r="D73" s="38"/>
      <c r="E73" s="48">
        <f t="shared" ref="E73:E81" si="64">D73-C73</f>
        <v>0</v>
      </c>
      <c r="F73" s="20">
        <f t="shared" si="61"/>
        <v>0</v>
      </c>
      <c r="G73" s="54">
        <f t="shared" si="62"/>
        <v>0</v>
      </c>
      <c r="H73" s="51">
        <f t="shared" si="62"/>
        <v>0</v>
      </c>
      <c r="I73" s="21"/>
      <c r="J73" s="171"/>
      <c r="K73" s="171"/>
      <c r="M73" s="44" t="str">
        <f t="shared" ref="M73:M81" si="65">B22</f>
        <v>DESIGN</v>
      </c>
      <c r="N73" s="86">
        <f t="shared" ref="N73:N80" si="66">SUM(O73:BN73)</f>
        <v>0</v>
      </c>
      <c r="BN73" s="120"/>
      <c r="BQ73" s="353"/>
      <c r="BR73" s="153">
        <f t="shared" si="21"/>
        <v>44963</v>
      </c>
      <c r="BS73" s="154">
        <f t="shared" si="22"/>
        <v>44969</v>
      </c>
      <c r="BT73" s="177" t="str">
        <f t="shared" si="14"/>
        <v>S6</v>
      </c>
      <c r="BU73" s="169">
        <f t="shared" si="53"/>
        <v>0</v>
      </c>
      <c r="BV73" s="170">
        <f t="shared" si="16"/>
        <v>0</v>
      </c>
      <c r="BW73" s="170">
        <f>SUM(BU$16:BU73)</f>
        <v>28290</v>
      </c>
      <c r="BZ73" s="167" t="str">
        <f t="shared" si="17"/>
        <v>-</v>
      </c>
      <c r="CA73" s="168">
        <f t="shared" si="18"/>
        <v>0</v>
      </c>
      <c r="CB73" s="178">
        <f t="shared" si="19"/>
        <v>0</v>
      </c>
      <c r="CC73" s="178">
        <f t="shared" si="20"/>
        <v>-28290</v>
      </c>
      <c r="CD73" s="338"/>
      <c r="CE73" s="348"/>
      <c r="CF73" s="348">
        <f t="shared" si="54"/>
        <v>28290</v>
      </c>
    </row>
    <row r="74" spans="1:84" ht="15" x14ac:dyDescent="0.3">
      <c r="B74" s="18" t="s">
        <v>364</v>
      </c>
      <c r="C74" s="19"/>
      <c r="D74" s="19"/>
      <c r="E74" s="5">
        <f t="shared" si="64"/>
        <v>0</v>
      </c>
      <c r="F74" s="15">
        <f t="shared" si="61"/>
        <v>1</v>
      </c>
      <c r="G74" s="54">
        <f t="shared" si="62"/>
        <v>0</v>
      </c>
      <c r="H74" s="51">
        <f t="shared" si="62"/>
        <v>0</v>
      </c>
      <c r="I74" s="21"/>
      <c r="J74" s="171"/>
      <c r="K74" s="171"/>
      <c r="M74" s="18" t="str">
        <f t="shared" si="65"/>
        <v>EXEC</v>
      </c>
      <c r="N74" s="87">
        <f t="shared" si="66"/>
        <v>32</v>
      </c>
      <c r="AM74">
        <v>32</v>
      </c>
      <c r="BN74" s="120"/>
      <c r="BQ74" s="353"/>
      <c r="BR74" s="153">
        <f t="shared" si="21"/>
        <v>44970</v>
      </c>
      <c r="BS74" s="154">
        <f t="shared" si="22"/>
        <v>44976</v>
      </c>
      <c r="BT74" s="177" t="str">
        <f t="shared" si="14"/>
        <v>S7</v>
      </c>
      <c r="BU74" s="169">
        <f t="shared" si="53"/>
        <v>0</v>
      </c>
      <c r="BV74" s="170">
        <f t="shared" si="16"/>
        <v>0</v>
      </c>
      <c r="BW74" s="170">
        <f>SUM(BU$16:BU74)</f>
        <v>28290</v>
      </c>
      <c r="BZ74" s="167" t="str">
        <f t="shared" si="17"/>
        <v>-</v>
      </c>
      <c r="CA74" s="168">
        <f t="shared" si="18"/>
        <v>0</v>
      </c>
      <c r="CB74" s="178">
        <f t="shared" si="19"/>
        <v>0</v>
      </c>
      <c r="CC74" s="178">
        <f t="shared" si="20"/>
        <v>-28290</v>
      </c>
      <c r="CD74" s="338"/>
      <c r="CE74" s="348"/>
      <c r="CF74" s="348">
        <f t="shared" si="54"/>
        <v>28290</v>
      </c>
    </row>
    <row r="75" spans="1:84" ht="15" x14ac:dyDescent="0.3">
      <c r="B75" s="18" t="s">
        <v>365</v>
      </c>
      <c r="C75" s="19"/>
      <c r="D75" s="19"/>
      <c r="E75" s="5">
        <f t="shared" si="64"/>
        <v>0</v>
      </c>
      <c r="F75" s="15">
        <f t="shared" si="61"/>
        <v>0.85</v>
      </c>
      <c r="G75" s="54">
        <f t="shared" si="62"/>
        <v>0</v>
      </c>
      <c r="H75" s="51">
        <f t="shared" si="62"/>
        <v>0</v>
      </c>
      <c r="I75" s="21"/>
      <c r="J75" s="171"/>
      <c r="K75" s="171"/>
      <c r="M75" s="18" t="str">
        <f t="shared" si="65"/>
        <v>MNG</v>
      </c>
      <c r="N75" s="87">
        <f t="shared" si="66"/>
        <v>0</v>
      </c>
      <c r="BN75" s="120"/>
      <c r="BQ75" s="353"/>
      <c r="BR75" s="153">
        <f t="shared" si="21"/>
        <v>44977</v>
      </c>
      <c r="BS75" s="154">
        <f t="shared" si="22"/>
        <v>44983</v>
      </c>
      <c r="BT75" s="177" t="str">
        <f t="shared" si="14"/>
        <v>S8</v>
      </c>
      <c r="BU75" s="169">
        <f t="shared" si="53"/>
        <v>0</v>
      </c>
      <c r="BV75" s="170">
        <f t="shared" si="16"/>
        <v>0</v>
      </c>
      <c r="BW75" s="170">
        <f>SUM(BU$16:BU75)</f>
        <v>28290</v>
      </c>
      <c r="BZ75" s="167" t="str">
        <f t="shared" si="17"/>
        <v>-</v>
      </c>
      <c r="CA75" s="168">
        <f t="shared" si="18"/>
        <v>0</v>
      </c>
      <c r="CB75" s="178">
        <f t="shared" si="19"/>
        <v>0</v>
      </c>
      <c r="CC75" s="178">
        <f t="shared" si="20"/>
        <v>-28290</v>
      </c>
      <c r="CD75" s="338"/>
      <c r="CE75" s="348"/>
      <c r="CF75" s="348">
        <f t="shared" si="54"/>
        <v>28290</v>
      </c>
    </row>
    <row r="76" spans="1:84" ht="15" x14ac:dyDescent="0.3">
      <c r="B76" s="18" t="s">
        <v>92</v>
      </c>
      <c r="C76" s="19"/>
      <c r="D76" s="19"/>
      <c r="E76" s="5">
        <f t="shared" si="64"/>
        <v>0</v>
      </c>
      <c r="F76" s="15">
        <f t="shared" si="61"/>
        <v>0</v>
      </c>
      <c r="G76" s="54">
        <f t="shared" si="62"/>
        <v>0</v>
      </c>
      <c r="H76" s="51">
        <f t="shared" si="62"/>
        <v>0</v>
      </c>
      <c r="I76" s="21"/>
      <c r="J76" s="171"/>
      <c r="K76" s="171"/>
      <c r="M76" s="18">
        <f t="shared" si="65"/>
        <v>0</v>
      </c>
      <c r="N76" s="87">
        <f t="shared" si="66"/>
        <v>0</v>
      </c>
      <c r="BN76" s="120"/>
      <c r="BQ76" s="353"/>
      <c r="BR76" s="153">
        <f t="shared" si="21"/>
        <v>44984</v>
      </c>
      <c r="BS76" s="154">
        <f t="shared" si="22"/>
        <v>44990</v>
      </c>
      <c r="BT76" s="177" t="str">
        <f t="shared" si="14"/>
        <v>S9</v>
      </c>
      <c r="BU76" s="169">
        <f t="shared" si="53"/>
        <v>0</v>
      </c>
      <c r="BV76" s="170">
        <f t="shared" si="16"/>
        <v>0</v>
      </c>
      <c r="BW76" s="170">
        <f>SUM(BU$16:BU76)</f>
        <v>28290</v>
      </c>
      <c r="BZ76" s="167" t="str">
        <f t="shared" si="17"/>
        <v>-</v>
      </c>
      <c r="CA76" s="168">
        <f t="shared" si="18"/>
        <v>0</v>
      </c>
      <c r="CB76" s="178">
        <f t="shared" si="19"/>
        <v>0</v>
      </c>
      <c r="CC76" s="178">
        <f t="shared" si="20"/>
        <v>-28290</v>
      </c>
      <c r="CD76" s="338"/>
      <c r="CE76" s="348"/>
      <c r="CF76" s="348">
        <f t="shared" si="54"/>
        <v>28290</v>
      </c>
    </row>
    <row r="77" spans="1:84" ht="15" x14ac:dyDescent="0.3">
      <c r="B77" s="18" t="s">
        <v>366</v>
      </c>
      <c r="C77" s="19"/>
      <c r="D77" s="19"/>
      <c r="E77" s="5">
        <f t="shared" si="64"/>
        <v>0</v>
      </c>
      <c r="F77" s="15">
        <f t="shared" si="61"/>
        <v>0</v>
      </c>
      <c r="G77" s="54">
        <f t="shared" si="62"/>
        <v>0</v>
      </c>
      <c r="H77" s="51">
        <f t="shared" si="62"/>
        <v>0</v>
      </c>
      <c r="I77" s="21"/>
      <c r="J77" s="171"/>
      <c r="K77" s="171"/>
      <c r="M77" s="18">
        <f t="shared" si="65"/>
        <v>0</v>
      </c>
      <c r="N77" s="87">
        <f t="shared" si="66"/>
        <v>0</v>
      </c>
      <c r="BN77" s="120"/>
      <c r="BQ77" s="353"/>
      <c r="BR77" s="153">
        <f t="shared" si="21"/>
        <v>44991</v>
      </c>
      <c r="BS77" s="154">
        <f t="shared" si="22"/>
        <v>44997</v>
      </c>
      <c r="BT77" s="177" t="str">
        <f t="shared" si="14"/>
        <v>S10</v>
      </c>
      <c r="BU77" s="169">
        <f t="shared" si="53"/>
        <v>0</v>
      </c>
      <c r="BV77" s="170">
        <f t="shared" si="16"/>
        <v>0</v>
      </c>
      <c r="BW77" s="170">
        <f>SUM(BU$16:BU77)</f>
        <v>28290</v>
      </c>
      <c r="BZ77" s="167" t="str">
        <f t="shared" si="17"/>
        <v>-</v>
      </c>
      <c r="CA77" s="168">
        <f t="shared" si="18"/>
        <v>0</v>
      </c>
      <c r="CB77" s="178">
        <f t="shared" si="19"/>
        <v>0</v>
      </c>
      <c r="CC77" s="178">
        <f t="shared" si="20"/>
        <v>-28290</v>
      </c>
      <c r="CD77" s="338"/>
      <c r="CE77" s="348"/>
      <c r="CF77" s="348">
        <f t="shared" si="54"/>
        <v>28290</v>
      </c>
    </row>
    <row r="78" spans="1:84" ht="15" x14ac:dyDescent="0.3">
      <c r="B78" s="37" t="e">
        <v>#REF!</v>
      </c>
      <c r="C78" s="19"/>
      <c r="D78" s="19"/>
      <c r="E78" s="5">
        <f t="shared" si="64"/>
        <v>0</v>
      </c>
      <c r="F78" s="15">
        <f t="shared" si="61"/>
        <v>0</v>
      </c>
      <c r="G78" s="54">
        <f t="shared" si="62"/>
        <v>0</v>
      </c>
      <c r="H78" s="51">
        <f t="shared" si="62"/>
        <v>0</v>
      </c>
      <c r="I78" s="21"/>
      <c r="J78" s="171"/>
      <c r="K78" s="171"/>
      <c r="M78" s="18">
        <f t="shared" si="65"/>
        <v>0</v>
      </c>
      <c r="N78" s="87">
        <f t="shared" si="66"/>
        <v>0</v>
      </c>
      <c r="BN78" s="120"/>
      <c r="BQ78" s="353"/>
      <c r="BR78" s="153">
        <f t="shared" si="21"/>
        <v>44998</v>
      </c>
      <c r="BS78" s="154">
        <f t="shared" si="22"/>
        <v>45004</v>
      </c>
      <c r="BT78" s="177" t="str">
        <f t="shared" si="14"/>
        <v>S11</v>
      </c>
      <c r="BU78" s="169">
        <f t="shared" si="53"/>
        <v>0</v>
      </c>
      <c r="BV78" s="170">
        <f t="shared" si="16"/>
        <v>0</v>
      </c>
      <c r="BW78" s="170">
        <f>SUM(BU$16:BU78)</f>
        <v>28290</v>
      </c>
      <c r="BZ78" s="167" t="str">
        <f t="shared" si="17"/>
        <v>-</v>
      </c>
      <c r="CA78" s="168">
        <f t="shared" si="18"/>
        <v>0</v>
      </c>
      <c r="CB78" s="178">
        <f t="shared" si="19"/>
        <v>0</v>
      </c>
      <c r="CC78" s="178">
        <f t="shared" si="20"/>
        <v>-28290</v>
      </c>
      <c r="CD78" s="338"/>
      <c r="CE78" s="348"/>
      <c r="CF78" s="348">
        <f t="shared" si="54"/>
        <v>28290</v>
      </c>
    </row>
    <row r="79" spans="1:84" ht="15" x14ac:dyDescent="0.3">
      <c r="B79" s="37" t="e">
        <v>#REF!</v>
      </c>
      <c r="C79" s="19"/>
      <c r="D79" s="4"/>
      <c r="E79" s="5">
        <f t="shared" si="64"/>
        <v>0</v>
      </c>
      <c r="F79" s="15">
        <f t="shared" si="61"/>
        <v>0</v>
      </c>
      <c r="G79" s="54">
        <f t="shared" si="62"/>
        <v>0</v>
      </c>
      <c r="H79" s="51">
        <f t="shared" si="62"/>
        <v>0</v>
      </c>
      <c r="I79" s="21"/>
      <c r="J79" s="171"/>
      <c r="K79" s="171"/>
      <c r="M79" s="18">
        <f t="shared" si="65"/>
        <v>0</v>
      </c>
      <c r="N79" s="87">
        <f t="shared" si="66"/>
        <v>0</v>
      </c>
      <c r="BN79" s="120"/>
      <c r="BQ79" s="353"/>
      <c r="BR79" s="153">
        <f t="shared" si="21"/>
        <v>45005</v>
      </c>
      <c r="BS79" s="154">
        <f t="shared" si="22"/>
        <v>45011</v>
      </c>
      <c r="BT79" s="177" t="str">
        <f t="shared" si="14"/>
        <v>S12</v>
      </c>
      <c r="BU79" s="169">
        <f t="shared" si="53"/>
        <v>0</v>
      </c>
      <c r="BV79" s="170">
        <f t="shared" si="16"/>
        <v>0</v>
      </c>
      <c r="BW79" s="170">
        <f>SUM(BU$16:BU79)</f>
        <v>28290</v>
      </c>
      <c r="BZ79" s="167" t="str">
        <f t="shared" si="17"/>
        <v>-</v>
      </c>
      <c r="CA79" s="168">
        <f t="shared" si="18"/>
        <v>0</v>
      </c>
      <c r="CB79" s="178">
        <f t="shared" si="19"/>
        <v>0</v>
      </c>
      <c r="CC79" s="178">
        <f t="shared" si="20"/>
        <v>-28290</v>
      </c>
      <c r="CD79" s="338"/>
      <c r="CE79" s="348"/>
      <c r="CF79" s="348">
        <f t="shared" si="54"/>
        <v>28290</v>
      </c>
    </row>
    <row r="80" spans="1:84" ht="15" x14ac:dyDescent="0.3">
      <c r="B80" s="37" t="e">
        <v>#REF!</v>
      </c>
      <c r="C80" s="19"/>
      <c r="D80" s="4"/>
      <c r="E80" s="5">
        <f t="shared" si="64"/>
        <v>0</v>
      </c>
      <c r="F80" s="15">
        <f t="shared" si="61"/>
        <v>0</v>
      </c>
      <c r="G80" s="54">
        <f t="shared" si="62"/>
        <v>0</v>
      </c>
      <c r="H80" s="51">
        <f t="shared" si="62"/>
        <v>0</v>
      </c>
      <c r="I80" s="21"/>
      <c r="J80" s="171"/>
      <c r="K80" s="171"/>
      <c r="M80" s="18">
        <f t="shared" si="65"/>
        <v>0</v>
      </c>
      <c r="N80" s="87">
        <f t="shared" si="66"/>
        <v>0</v>
      </c>
      <c r="BN80" s="120"/>
      <c r="BQ80" s="353"/>
      <c r="BR80" s="153">
        <f t="shared" si="21"/>
        <v>45012</v>
      </c>
      <c r="BS80" s="154">
        <f t="shared" si="22"/>
        <v>45018</v>
      </c>
      <c r="BT80" s="177" t="str">
        <f t="shared" si="14"/>
        <v>S13</v>
      </c>
      <c r="BU80" s="169">
        <f t="shared" si="53"/>
        <v>0</v>
      </c>
      <c r="BV80" s="170">
        <f t="shared" si="16"/>
        <v>0</v>
      </c>
      <c r="BW80" s="170">
        <f>SUM(BU$16:BU80)</f>
        <v>28290</v>
      </c>
      <c r="BZ80" s="167" t="str">
        <f t="shared" si="17"/>
        <v>-</v>
      </c>
      <c r="CA80" s="168">
        <f t="shared" si="18"/>
        <v>0</v>
      </c>
      <c r="CB80" s="178">
        <f t="shared" si="19"/>
        <v>0</v>
      </c>
      <c r="CC80" s="178">
        <f t="shared" si="20"/>
        <v>-28290</v>
      </c>
      <c r="CD80" s="338"/>
      <c r="CE80" s="348"/>
      <c r="CF80" s="348">
        <f t="shared" si="54"/>
        <v>28290</v>
      </c>
    </row>
    <row r="81" spans="2:84" ht="15.6" thickBot="1" x14ac:dyDescent="0.35">
      <c r="B81" s="39" t="e">
        <v>#REF!</v>
      </c>
      <c r="C81" s="40"/>
      <c r="D81" s="26"/>
      <c r="E81" s="66">
        <f t="shared" si="64"/>
        <v>0</v>
      </c>
      <c r="F81" s="15">
        <f t="shared" si="61"/>
        <v>0</v>
      </c>
      <c r="G81" s="56">
        <f t="shared" si="62"/>
        <v>0</v>
      </c>
      <c r="H81" s="52">
        <f t="shared" si="62"/>
        <v>0</v>
      </c>
      <c r="I81" s="27"/>
      <c r="J81" s="171"/>
      <c r="K81" s="171"/>
      <c r="M81" s="18">
        <f t="shared" si="65"/>
        <v>0</v>
      </c>
      <c r="N81" s="87">
        <f t="shared" ref="N81" si="67">SUM(O81:BN81)</f>
        <v>0</v>
      </c>
      <c r="BN81" s="120"/>
      <c r="BQ81" s="353"/>
      <c r="BR81" s="153">
        <f t="shared" si="21"/>
        <v>45019</v>
      </c>
      <c r="BS81" s="154">
        <f t="shared" si="22"/>
        <v>45025</v>
      </c>
      <c r="BT81" s="177" t="str">
        <f t="shared" ref="BT81:BT107" si="68">CONCATENATE("S",WEEKNUM(BR81))</f>
        <v>S14</v>
      </c>
      <c r="BU81" s="169">
        <f t="shared" si="53"/>
        <v>0</v>
      </c>
      <c r="BV81" s="170">
        <f t="shared" ref="BV81:BV86" si="69">IFERROR(HLOOKUP(BR81,$M$195:$BN$207,13,FALSE),0)</f>
        <v>0</v>
      </c>
      <c r="BW81" s="170">
        <f>SUM(BU$16:BU81)</f>
        <v>28290</v>
      </c>
      <c r="BZ81" s="167" t="str">
        <f t="shared" ref="BZ81:BZ82" si="70">IFERROR(BX81/BY81,"-")</f>
        <v>-</v>
      </c>
      <c r="CA81" s="168">
        <f t="shared" ref="CA81:CA82" si="71">IFERROR(BX81/BW81,"-")</f>
        <v>0</v>
      </c>
      <c r="CB81" s="178">
        <f t="shared" ref="CB81:CB82" si="72">IFERROR(BX81-BY81,"-")</f>
        <v>0</v>
      </c>
      <c r="CC81" s="178">
        <f t="shared" ref="CC81:CC82" si="73">IFERROR(BX81-BW81,"-")</f>
        <v>-28290</v>
      </c>
      <c r="CD81" s="338"/>
      <c r="CE81" s="348"/>
      <c r="CF81" s="348">
        <f t="shared" si="54"/>
        <v>28290</v>
      </c>
    </row>
    <row r="82" spans="2:84" ht="15.6" thickBot="1" x14ac:dyDescent="0.35">
      <c r="N82" s="70">
        <f>SUM(N73:N81)</f>
        <v>32</v>
      </c>
      <c r="O82" s="28">
        <f>SUM(O73:O81)</f>
        <v>0</v>
      </c>
      <c r="P82" s="29">
        <f t="shared" ref="P82:BN82" si="74">SUM(P73:P81)</f>
        <v>0</v>
      </c>
      <c r="Q82" s="29">
        <f t="shared" si="74"/>
        <v>0</v>
      </c>
      <c r="R82" s="29">
        <f t="shared" si="74"/>
        <v>0</v>
      </c>
      <c r="S82" s="29">
        <f t="shared" si="74"/>
        <v>0</v>
      </c>
      <c r="T82" s="29">
        <f t="shared" si="74"/>
        <v>0</v>
      </c>
      <c r="U82" s="29">
        <f t="shared" si="74"/>
        <v>0</v>
      </c>
      <c r="V82" s="29">
        <f t="shared" si="74"/>
        <v>0</v>
      </c>
      <c r="W82" s="29">
        <f t="shared" si="74"/>
        <v>0</v>
      </c>
      <c r="X82" s="29">
        <f t="shared" si="74"/>
        <v>0</v>
      </c>
      <c r="Y82" s="29">
        <f t="shared" si="74"/>
        <v>0</v>
      </c>
      <c r="Z82" s="29">
        <f t="shared" si="74"/>
        <v>0</v>
      </c>
      <c r="AA82" s="29">
        <f t="shared" si="74"/>
        <v>0</v>
      </c>
      <c r="AB82" s="29">
        <f t="shared" si="74"/>
        <v>0</v>
      </c>
      <c r="AC82" s="29">
        <f t="shared" si="74"/>
        <v>0</v>
      </c>
      <c r="AD82" s="29">
        <f t="shared" si="74"/>
        <v>0</v>
      </c>
      <c r="AE82" s="29">
        <f t="shared" si="74"/>
        <v>0</v>
      </c>
      <c r="AF82" s="29">
        <f t="shared" si="74"/>
        <v>0</v>
      </c>
      <c r="AG82" s="29">
        <f t="shared" si="74"/>
        <v>0</v>
      </c>
      <c r="AH82" s="29">
        <f t="shared" si="74"/>
        <v>0</v>
      </c>
      <c r="AI82" s="29">
        <f t="shared" si="74"/>
        <v>0</v>
      </c>
      <c r="AJ82" s="29">
        <f t="shared" si="74"/>
        <v>0</v>
      </c>
      <c r="AK82" s="29">
        <f t="shared" si="74"/>
        <v>0</v>
      </c>
      <c r="AL82" s="29">
        <f t="shared" si="74"/>
        <v>0</v>
      </c>
      <c r="AM82" s="29">
        <f t="shared" si="74"/>
        <v>32</v>
      </c>
      <c r="AN82" s="29">
        <f t="shared" si="74"/>
        <v>0</v>
      </c>
      <c r="AO82" s="29">
        <f t="shared" si="74"/>
        <v>0</v>
      </c>
      <c r="AP82" s="29">
        <f t="shared" si="74"/>
        <v>0</v>
      </c>
      <c r="AQ82" s="29">
        <f t="shared" si="74"/>
        <v>0</v>
      </c>
      <c r="AR82" s="29">
        <f t="shared" si="74"/>
        <v>0</v>
      </c>
      <c r="AS82" s="29">
        <f t="shared" si="74"/>
        <v>0</v>
      </c>
      <c r="AT82" s="29">
        <f t="shared" si="74"/>
        <v>0</v>
      </c>
      <c r="AU82" s="29">
        <f t="shared" si="74"/>
        <v>0</v>
      </c>
      <c r="AV82" s="29">
        <f t="shared" si="74"/>
        <v>0</v>
      </c>
      <c r="AW82" s="29">
        <f t="shared" si="74"/>
        <v>0</v>
      </c>
      <c r="AX82" s="29">
        <f t="shared" si="74"/>
        <v>0</v>
      </c>
      <c r="AY82" s="29">
        <f t="shared" si="74"/>
        <v>0</v>
      </c>
      <c r="AZ82" s="29">
        <f t="shared" si="74"/>
        <v>0</v>
      </c>
      <c r="BA82" s="29">
        <f t="shared" si="74"/>
        <v>0</v>
      </c>
      <c r="BB82" s="29">
        <f t="shared" si="74"/>
        <v>0</v>
      </c>
      <c r="BC82" s="29">
        <f t="shared" si="74"/>
        <v>0</v>
      </c>
      <c r="BD82" s="29">
        <f t="shared" si="74"/>
        <v>0</v>
      </c>
      <c r="BE82" s="29">
        <f t="shared" si="74"/>
        <v>0</v>
      </c>
      <c r="BF82" s="29">
        <f t="shared" si="74"/>
        <v>0</v>
      </c>
      <c r="BG82" s="29">
        <f t="shared" si="74"/>
        <v>0</v>
      </c>
      <c r="BH82" s="29">
        <f t="shared" si="74"/>
        <v>0</v>
      </c>
      <c r="BI82" s="29">
        <f t="shared" si="74"/>
        <v>0</v>
      </c>
      <c r="BJ82" s="29">
        <f t="shared" si="74"/>
        <v>0</v>
      </c>
      <c r="BK82" s="29">
        <f t="shared" si="74"/>
        <v>0</v>
      </c>
      <c r="BL82" s="29">
        <f t="shared" si="74"/>
        <v>0</v>
      </c>
      <c r="BM82" s="29">
        <f t="shared" si="74"/>
        <v>0</v>
      </c>
      <c r="BN82" s="30">
        <f t="shared" si="74"/>
        <v>0</v>
      </c>
      <c r="BQ82" s="353"/>
      <c r="BR82" s="153">
        <f t="shared" ref="BR82:BR107" si="75">BR81+7</f>
        <v>45026</v>
      </c>
      <c r="BS82" s="154">
        <f t="shared" ref="BS82:BS107" si="76">BR82+6</f>
        <v>45032</v>
      </c>
      <c r="BT82" s="177" t="str">
        <f t="shared" si="68"/>
        <v>S15</v>
      </c>
      <c r="BU82" s="169">
        <f t="shared" si="53"/>
        <v>0</v>
      </c>
      <c r="BV82" s="170">
        <f t="shared" si="69"/>
        <v>0</v>
      </c>
      <c r="BW82" s="170">
        <f>SUM(BU$16:BU82)</f>
        <v>28290</v>
      </c>
      <c r="BZ82" s="167" t="str">
        <f t="shared" si="70"/>
        <v>-</v>
      </c>
      <c r="CA82" s="168">
        <f t="shared" si="71"/>
        <v>0</v>
      </c>
      <c r="CB82" s="178">
        <f t="shared" si="72"/>
        <v>0</v>
      </c>
      <c r="CC82" s="178">
        <f t="shared" si="73"/>
        <v>-28290</v>
      </c>
      <c r="CD82" s="338"/>
      <c r="CE82" s="348"/>
      <c r="CF82" s="348">
        <f t="shared" si="54"/>
        <v>28290</v>
      </c>
    </row>
    <row r="83" spans="2:84" ht="15.6" thickBot="1" x14ac:dyDescent="0.35">
      <c r="N83" s="250" t="s">
        <v>360</v>
      </c>
      <c r="O83" s="251" t="e">
        <f>VLOOKUP($M86,#REF!,HLOOKUP(O$70,#REF!,3,FALSE),FALSE)</f>
        <v>#REF!</v>
      </c>
      <c r="P83" s="251" t="e">
        <f>VLOOKUP($M86,#REF!,HLOOKUP(P$70,#REF!,3,FALSE),FALSE)</f>
        <v>#REF!</v>
      </c>
      <c r="Q83" s="251" t="e">
        <f>VLOOKUP($M86,#REF!,HLOOKUP(Q$70,#REF!,3,FALSE),FALSE)</f>
        <v>#REF!</v>
      </c>
      <c r="R83" s="251" t="e">
        <f>VLOOKUP($M86,#REF!,HLOOKUP(R$70,#REF!,3,FALSE),FALSE)</f>
        <v>#REF!</v>
      </c>
      <c r="S83" s="251" t="e">
        <f>VLOOKUP($M86,#REF!,HLOOKUP(S$70,#REF!,3,FALSE),FALSE)</f>
        <v>#REF!</v>
      </c>
      <c r="T83" s="251" t="e">
        <f>VLOOKUP($M86,#REF!,HLOOKUP(T$70,#REF!,3,FALSE),FALSE)</f>
        <v>#REF!</v>
      </c>
      <c r="U83" s="251" t="e">
        <f>VLOOKUP($M86,#REF!,HLOOKUP(U$70,#REF!,3,FALSE),FALSE)</f>
        <v>#REF!</v>
      </c>
      <c r="V83" s="251" t="e">
        <f>VLOOKUP($M86,#REF!,HLOOKUP(V$70,#REF!,3,FALSE),FALSE)</f>
        <v>#REF!</v>
      </c>
      <c r="W83" s="251" t="e">
        <f>VLOOKUP($M86,#REF!,HLOOKUP(W$70,#REF!,3,FALSE),FALSE)</f>
        <v>#REF!</v>
      </c>
      <c r="X83" s="251" t="e">
        <f>VLOOKUP($M86,#REF!,HLOOKUP(X$70,#REF!,3,FALSE),FALSE)</f>
        <v>#REF!</v>
      </c>
      <c r="Y83" s="251" t="e">
        <f>VLOOKUP($M86,#REF!,HLOOKUP(Y$70,#REF!,3,FALSE),FALSE)</f>
        <v>#REF!</v>
      </c>
      <c r="Z83" s="251" t="e">
        <f>VLOOKUP($M86,#REF!,HLOOKUP(Z$70,#REF!,3,FALSE),FALSE)</f>
        <v>#REF!</v>
      </c>
      <c r="AA83" s="251" t="e">
        <f>VLOOKUP($M86,#REF!,HLOOKUP(AA$70,#REF!,3,FALSE),FALSE)</f>
        <v>#REF!</v>
      </c>
      <c r="AB83" s="251" t="e">
        <f>VLOOKUP($M86,#REF!,HLOOKUP(AB$70,#REF!,3,FALSE),FALSE)</f>
        <v>#REF!</v>
      </c>
      <c r="AC83" s="251" t="e">
        <f>VLOOKUP($M86,#REF!,HLOOKUP(AC$70,#REF!,3,FALSE),FALSE)</f>
        <v>#REF!</v>
      </c>
      <c r="AD83" s="251" t="e">
        <f>VLOOKUP($M86,#REF!,HLOOKUP(AD$70,#REF!,3,FALSE),FALSE)</f>
        <v>#REF!</v>
      </c>
      <c r="AE83" s="251" t="e">
        <f>VLOOKUP($M86,#REF!,HLOOKUP(AE$70,#REF!,3,FALSE),FALSE)</f>
        <v>#REF!</v>
      </c>
      <c r="AF83" s="251" t="e">
        <f>VLOOKUP($M86,#REF!,HLOOKUP(AF$70,#REF!,3,FALSE),FALSE)</f>
        <v>#REF!</v>
      </c>
      <c r="AG83" s="251" t="e">
        <f>VLOOKUP($M86,#REF!,HLOOKUP(AG$70,#REF!,3,FALSE),FALSE)</f>
        <v>#REF!</v>
      </c>
      <c r="AH83" s="251" t="e">
        <f>VLOOKUP($M86,#REF!,HLOOKUP(AH$70,#REF!,3,FALSE),FALSE)</f>
        <v>#REF!</v>
      </c>
      <c r="AI83" s="251" t="e">
        <f>VLOOKUP($M86,#REF!,HLOOKUP(AI$70,#REF!,3,FALSE),FALSE)</f>
        <v>#REF!</v>
      </c>
      <c r="AJ83" s="251" t="e">
        <f>VLOOKUP($M86,#REF!,HLOOKUP(AJ$70,#REF!,3,FALSE),FALSE)</f>
        <v>#REF!</v>
      </c>
      <c r="AK83" s="251" t="e">
        <f>VLOOKUP($M86,#REF!,HLOOKUP(AK$70,#REF!,3,FALSE),FALSE)</f>
        <v>#REF!</v>
      </c>
      <c r="AL83" s="251" t="e">
        <f>VLOOKUP($M86,#REF!,HLOOKUP(AL$70,#REF!,3,FALSE),FALSE)</f>
        <v>#REF!</v>
      </c>
      <c r="AM83" s="251" t="e">
        <f>VLOOKUP($M86,#REF!,HLOOKUP(AM$70,#REF!,3,FALSE),FALSE)</f>
        <v>#REF!</v>
      </c>
      <c r="AN83" s="251" t="e">
        <f>VLOOKUP($M86,#REF!,HLOOKUP(AN$70,#REF!,3,FALSE),FALSE)</f>
        <v>#REF!</v>
      </c>
      <c r="AO83" s="251" t="e">
        <f>VLOOKUP($M86,#REF!,HLOOKUP(AO$70,#REF!,3,FALSE),FALSE)</f>
        <v>#REF!</v>
      </c>
      <c r="AP83" s="251" t="e">
        <f>VLOOKUP($M86,#REF!,HLOOKUP(AP$70,#REF!,3,FALSE),FALSE)</f>
        <v>#REF!</v>
      </c>
      <c r="AQ83" s="251" t="e">
        <f>VLOOKUP($M86,#REF!,HLOOKUP(AQ$70,#REF!,3,FALSE),FALSE)</f>
        <v>#REF!</v>
      </c>
      <c r="AR83" s="251" t="e">
        <f>VLOOKUP($M86,#REF!,HLOOKUP(AR$70,#REF!,3,FALSE),FALSE)</f>
        <v>#REF!</v>
      </c>
      <c r="AS83" s="251" t="e">
        <f>VLOOKUP($M86,#REF!,HLOOKUP(AS$70,#REF!,3,FALSE),FALSE)</f>
        <v>#REF!</v>
      </c>
      <c r="AT83" s="251" t="e">
        <f>VLOOKUP($M86,#REF!,HLOOKUP(AT$70,#REF!,3,FALSE),FALSE)</f>
        <v>#REF!</v>
      </c>
      <c r="AU83" s="251" t="e">
        <f>VLOOKUP($M86,#REF!,HLOOKUP(AU$70,#REF!,3,FALSE),FALSE)</f>
        <v>#REF!</v>
      </c>
      <c r="AV83" s="251" t="e">
        <f>VLOOKUP($M86,#REF!,HLOOKUP(AV$70,#REF!,3,FALSE),FALSE)</f>
        <v>#REF!</v>
      </c>
      <c r="AW83" s="251" t="e">
        <f>VLOOKUP($M86,#REF!,HLOOKUP(AW$70,#REF!,3,FALSE),FALSE)</f>
        <v>#REF!</v>
      </c>
      <c r="AX83" s="251" t="e">
        <f>VLOOKUP($M86,#REF!,HLOOKUP(AX$70,#REF!,3,FALSE),FALSE)</f>
        <v>#REF!</v>
      </c>
      <c r="AY83" s="251" t="e">
        <f>VLOOKUP($M86,#REF!,HLOOKUP(AY$70,#REF!,3,FALSE),FALSE)</f>
        <v>#REF!</v>
      </c>
      <c r="AZ83" s="251" t="e">
        <f>VLOOKUP($M86,#REF!,HLOOKUP(AZ$70,#REF!,3,FALSE),FALSE)</f>
        <v>#REF!</v>
      </c>
      <c r="BA83" s="251" t="e">
        <f>VLOOKUP($M86,#REF!,HLOOKUP(BA$70,#REF!,3,FALSE),FALSE)</f>
        <v>#REF!</v>
      </c>
      <c r="BB83" s="251" t="e">
        <f>VLOOKUP($M86,#REF!,HLOOKUP(BB$70,#REF!,3,FALSE),FALSE)</f>
        <v>#REF!</v>
      </c>
      <c r="BC83" s="251" t="e">
        <f>VLOOKUP($M86,#REF!,HLOOKUP(BC$70,#REF!,3,FALSE),FALSE)</f>
        <v>#REF!</v>
      </c>
      <c r="BD83" s="251" t="e">
        <f>VLOOKUP($M86,#REF!,HLOOKUP(BD$70,#REF!,3,FALSE),FALSE)</f>
        <v>#REF!</v>
      </c>
      <c r="BE83" s="251" t="e">
        <f>VLOOKUP($M86,#REF!,HLOOKUP(BE$70,#REF!,3,FALSE),FALSE)</f>
        <v>#REF!</v>
      </c>
      <c r="BF83" s="251" t="e">
        <f>VLOOKUP($M86,#REF!,HLOOKUP(BF$70,#REF!,3,FALSE),FALSE)</f>
        <v>#REF!</v>
      </c>
      <c r="BG83" s="251" t="e">
        <f>VLOOKUP($M86,#REF!,HLOOKUP(BG$70,#REF!,3,FALSE),FALSE)</f>
        <v>#REF!</v>
      </c>
      <c r="BH83" s="251" t="e">
        <f>VLOOKUP($M86,#REF!,HLOOKUP(BH$70,#REF!,3,FALSE),FALSE)</f>
        <v>#REF!</v>
      </c>
      <c r="BI83" s="251" t="e">
        <f>VLOOKUP($M86,#REF!,HLOOKUP(BI$70,#REF!,3,FALSE),FALSE)</f>
        <v>#REF!</v>
      </c>
      <c r="BJ83" s="251" t="e">
        <f>VLOOKUP($M86,#REF!,HLOOKUP(BJ$70,#REF!,3,FALSE),FALSE)</f>
        <v>#REF!</v>
      </c>
      <c r="BK83" s="251" t="e">
        <f>VLOOKUP($M86,#REF!,HLOOKUP(BK$70,#REF!,3,FALSE),FALSE)</f>
        <v>#REF!</v>
      </c>
      <c r="BL83" s="251" t="e">
        <f>VLOOKUP($M86,#REF!,HLOOKUP(BL$70,#REF!,3,FALSE),FALSE)</f>
        <v>#REF!</v>
      </c>
      <c r="BM83" s="251" t="e">
        <f>VLOOKUP($M86,#REF!,HLOOKUP(BM$70,#REF!,3,FALSE),FALSE)</f>
        <v>#REF!</v>
      </c>
      <c r="BN83" s="251" t="e">
        <f>VLOOKUP($M86,#REF!,HLOOKUP(BN$70,#REF!,3,FALSE),FALSE)</f>
        <v>#REF!</v>
      </c>
      <c r="BQ83" s="353"/>
      <c r="BR83" s="153">
        <f t="shared" si="75"/>
        <v>45033</v>
      </c>
      <c r="BS83" s="154">
        <f t="shared" si="76"/>
        <v>45039</v>
      </c>
      <c r="BT83" s="177" t="str">
        <f t="shared" si="68"/>
        <v>S16</v>
      </c>
      <c r="BU83" s="169">
        <f t="shared" si="53"/>
        <v>0</v>
      </c>
      <c r="BV83" s="170">
        <f t="shared" si="69"/>
        <v>0</v>
      </c>
      <c r="BW83" s="170">
        <f>SUM(BU$16:BU83)</f>
        <v>28290</v>
      </c>
      <c r="BZ83" s="167" t="str">
        <f t="shared" ref="BZ83:BZ107" si="77">IFERROR(BX83/BY83,"-")</f>
        <v>-</v>
      </c>
      <c r="CA83" s="168">
        <f t="shared" ref="CA83:CA107" si="78">IFERROR(BX83/BW83,"-")</f>
        <v>0</v>
      </c>
      <c r="CB83" s="178">
        <f t="shared" ref="CB83:CB107" si="79">IFERROR(BX83-BY83,"-")</f>
        <v>0</v>
      </c>
      <c r="CC83" s="178">
        <f t="shared" ref="CC83:CC107" si="80">IFERROR(BX83-BW83,"-")</f>
        <v>-28290</v>
      </c>
      <c r="CD83" s="338"/>
      <c r="CE83" s="348"/>
      <c r="CF83" s="348">
        <f t="shared" ref="CF83:CF99" si="81">BW84-BY84</f>
        <v>28290</v>
      </c>
    </row>
    <row r="84" spans="2:84" ht="18" x14ac:dyDescent="0.3">
      <c r="N84" s="103" t="str">
        <f>N$19</f>
        <v>DAL</v>
      </c>
      <c r="O84" s="100">
        <f>O$19</f>
        <v>44487</v>
      </c>
      <c r="P84" s="101">
        <f t="shared" ref="P84:BN84" si="82">P$19</f>
        <v>44494</v>
      </c>
      <c r="Q84" s="101">
        <f t="shared" si="82"/>
        <v>44501</v>
      </c>
      <c r="R84" s="101">
        <f t="shared" si="82"/>
        <v>44508</v>
      </c>
      <c r="S84" s="101">
        <f t="shared" si="82"/>
        <v>44515</v>
      </c>
      <c r="T84" s="101">
        <f t="shared" si="82"/>
        <v>44522</v>
      </c>
      <c r="U84" s="101">
        <f t="shared" si="82"/>
        <v>44529</v>
      </c>
      <c r="V84" s="101">
        <f t="shared" si="82"/>
        <v>44536</v>
      </c>
      <c r="W84" s="101">
        <f t="shared" si="82"/>
        <v>44543</v>
      </c>
      <c r="X84" s="101">
        <f t="shared" si="82"/>
        <v>44550</v>
      </c>
      <c r="Y84" s="101">
        <f t="shared" si="82"/>
        <v>44557</v>
      </c>
      <c r="Z84" s="101">
        <f t="shared" si="82"/>
        <v>44564</v>
      </c>
      <c r="AA84" s="101">
        <f t="shared" si="82"/>
        <v>44571</v>
      </c>
      <c r="AB84" s="101">
        <f t="shared" si="82"/>
        <v>44578</v>
      </c>
      <c r="AC84" s="101">
        <f t="shared" si="82"/>
        <v>44585</v>
      </c>
      <c r="AD84" s="101">
        <f t="shared" si="82"/>
        <v>44592</v>
      </c>
      <c r="AE84" s="101">
        <f t="shared" si="82"/>
        <v>44599</v>
      </c>
      <c r="AF84" s="101">
        <f t="shared" si="82"/>
        <v>44606</v>
      </c>
      <c r="AG84" s="101">
        <f t="shared" si="82"/>
        <v>44613</v>
      </c>
      <c r="AH84" s="101">
        <f t="shared" si="82"/>
        <v>44620</v>
      </c>
      <c r="AI84" s="101">
        <f t="shared" si="82"/>
        <v>44627</v>
      </c>
      <c r="AJ84" s="101">
        <f t="shared" si="82"/>
        <v>44634</v>
      </c>
      <c r="AK84" s="101">
        <f t="shared" si="82"/>
        <v>44641</v>
      </c>
      <c r="AL84" s="101">
        <f t="shared" si="82"/>
        <v>44648</v>
      </c>
      <c r="AM84" s="101">
        <f t="shared" si="82"/>
        <v>44655</v>
      </c>
      <c r="AN84" s="101">
        <f t="shared" si="82"/>
        <v>44662</v>
      </c>
      <c r="AO84" s="101">
        <f t="shared" si="82"/>
        <v>44669</v>
      </c>
      <c r="AP84" s="101">
        <f t="shared" si="82"/>
        <v>44676</v>
      </c>
      <c r="AQ84" s="101">
        <f t="shared" si="82"/>
        <v>44683</v>
      </c>
      <c r="AR84" s="101">
        <f t="shared" si="82"/>
        <v>44690</v>
      </c>
      <c r="AS84" s="101">
        <f t="shared" si="82"/>
        <v>44697</v>
      </c>
      <c r="AT84" s="101">
        <f t="shared" si="82"/>
        <v>44704</v>
      </c>
      <c r="AU84" s="101">
        <f t="shared" si="82"/>
        <v>44711</v>
      </c>
      <c r="AV84" s="101">
        <f t="shared" si="82"/>
        <v>44718</v>
      </c>
      <c r="AW84" s="101">
        <f t="shared" si="82"/>
        <v>44725</v>
      </c>
      <c r="AX84" s="101">
        <f t="shared" si="82"/>
        <v>44732</v>
      </c>
      <c r="AY84" s="101">
        <f t="shared" si="82"/>
        <v>44739</v>
      </c>
      <c r="AZ84" s="101">
        <f t="shared" si="82"/>
        <v>44746</v>
      </c>
      <c r="BA84" s="101">
        <f t="shared" si="82"/>
        <v>44753</v>
      </c>
      <c r="BB84" s="101">
        <f t="shared" si="82"/>
        <v>44760</v>
      </c>
      <c r="BC84" s="101">
        <f t="shared" si="82"/>
        <v>44767</v>
      </c>
      <c r="BD84" s="101">
        <f t="shared" si="82"/>
        <v>44774</v>
      </c>
      <c r="BE84" s="101">
        <f t="shared" si="82"/>
        <v>44781</v>
      </c>
      <c r="BF84" s="101">
        <f t="shared" si="82"/>
        <v>44788</v>
      </c>
      <c r="BG84" s="101">
        <f t="shared" si="82"/>
        <v>44795</v>
      </c>
      <c r="BH84" s="101">
        <f t="shared" si="82"/>
        <v>44802</v>
      </c>
      <c r="BI84" s="101">
        <f t="shared" si="82"/>
        <v>44809</v>
      </c>
      <c r="BJ84" s="101">
        <f t="shared" si="82"/>
        <v>44816</v>
      </c>
      <c r="BK84" s="101">
        <f t="shared" si="82"/>
        <v>44823</v>
      </c>
      <c r="BL84" s="101">
        <f t="shared" si="82"/>
        <v>44830</v>
      </c>
      <c r="BM84" s="101">
        <f t="shared" si="82"/>
        <v>44837</v>
      </c>
      <c r="BN84" s="102">
        <f t="shared" si="82"/>
        <v>44844</v>
      </c>
      <c r="BQ84" s="353"/>
      <c r="BR84" s="153">
        <f t="shared" si="75"/>
        <v>45040</v>
      </c>
      <c r="BS84" s="154">
        <f t="shared" si="76"/>
        <v>45046</v>
      </c>
      <c r="BT84" s="177" t="str">
        <f t="shared" si="68"/>
        <v>S17</v>
      </c>
      <c r="BU84" s="169">
        <f t="shared" si="53"/>
        <v>0</v>
      </c>
      <c r="BV84" s="170">
        <f t="shared" si="69"/>
        <v>0</v>
      </c>
      <c r="BW84" s="170">
        <f>SUM(BU$16:BU84)</f>
        <v>28290</v>
      </c>
      <c r="BZ84" s="167" t="str">
        <f t="shared" si="77"/>
        <v>-</v>
      </c>
      <c r="CA84" s="168">
        <f t="shared" si="78"/>
        <v>0</v>
      </c>
      <c r="CB84" s="178">
        <f t="shared" si="79"/>
        <v>0</v>
      </c>
      <c r="CC84" s="178">
        <f t="shared" si="80"/>
        <v>-28290</v>
      </c>
      <c r="CD84" s="338"/>
      <c r="CE84" s="348"/>
      <c r="CF84" s="348">
        <f t="shared" si="81"/>
        <v>28290</v>
      </c>
    </row>
    <row r="85" spans="2:84" ht="18.600000000000001" thickBot="1" x14ac:dyDescent="0.35">
      <c r="N85" s="104" t="str">
        <f>N$20</f>
        <v>AL</v>
      </c>
      <c r="O85" s="106">
        <f>O$20</f>
        <v>44493</v>
      </c>
      <c r="P85" s="107">
        <f t="shared" ref="P85:BN85" si="83">P$20</f>
        <v>44500</v>
      </c>
      <c r="Q85" s="107">
        <f t="shared" si="83"/>
        <v>44507</v>
      </c>
      <c r="R85" s="107">
        <f t="shared" si="83"/>
        <v>44514</v>
      </c>
      <c r="S85" s="107">
        <f>S$20</f>
        <v>44521</v>
      </c>
      <c r="T85" s="107">
        <f t="shared" si="83"/>
        <v>44528</v>
      </c>
      <c r="U85" s="107">
        <f t="shared" si="83"/>
        <v>44535</v>
      </c>
      <c r="V85" s="107">
        <f t="shared" si="83"/>
        <v>44542</v>
      </c>
      <c r="W85" s="107">
        <f t="shared" si="83"/>
        <v>44549</v>
      </c>
      <c r="X85" s="107">
        <f t="shared" si="83"/>
        <v>44556</v>
      </c>
      <c r="Y85" s="107">
        <f t="shared" si="83"/>
        <v>44563</v>
      </c>
      <c r="Z85" s="107">
        <f t="shared" si="83"/>
        <v>44570</v>
      </c>
      <c r="AA85" s="107">
        <f t="shared" si="83"/>
        <v>44577</v>
      </c>
      <c r="AB85" s="107">
        <f t="shared" si="83"/>
        <v>44584</v>
      </c>
      <c r="AC85" s="107">
        <f t="shared" si="83"/>
        <v>44591</v>
      </c>
      <c r="AD85" s="107">
        <f t="shared" si="83"/>
        <v>44598</v>
      </c>
      <c r="AE85" s="107">
        <f t="shared" si="83"/>
        <v>44605</v>
      </c>
      <c r="AF85" s="107">
        <f t="shared" si="83"/>
        <v>44612</v>
      </c>
      <c r="AG85" s="107">
        <f t="shared" si="83"/>
        <v>44619</v>
      </c>
      <c r="AH85" s="107">
        <f t="shared" si="83"/>
        <v>44626</v>
      </c>
      <c r="AI85" s="107">
        <f t="shared" si="83"/>
        <v>44633</v>
      </c>
      <c r="AJ85" s="107">
        <f t="shared" si="83"/>
        <v>44640</v>
      </c>
      <c r="AK85" s="107">
        <f t="shared" si="83"/>
        <v>44647</v>
      </c>
      <c r="AL85" s="107">
        <f t="shared" si="83"/>
        <v>44654</v>
      </c>
      <c r="AM85" s="107">
        <f t="shared" si="83"/>
        <v>44661</v>
      </c>
      <c r="AN85" s="107">
        <f t="shared" si="83"/>
        <v>44668</v>
      </c>
      <c r="AO85" s="107">
        <f t="shared" si="83"/>
        <v>44675</v>
      </c>
      <c r="AP85" s="107">
        <f t="shared" si="83"/>
        <v>44682</v>
      </c>
      <c r="AQ85" s="107">
        <f t="shared" si="83"/>
        <v>44689</v>
      </c>
      <c r="AR85" s="107">
        <f t="shared" si="83"/>
        <v>44696</v>
      </c>
      <c r="AS85" s="107">
        <f t="shared" si="83"/>
        <v>44703</v>
      </c>
      <c r="AT85" s="107">
        <f t="shared" si="83"/>
        <v>44710</v>
      </c>
      <c r="AU85" s="107">
        <f t="shared" si="83"/>
        <v>44717</v>
      </c>
      <c r="AV85" s="107">
        <f t="shared" si="83"/>
        <v>44724</v>
      </c>
      <c r="AW85" s="107">
        <f t="shared" si="83"/>
        <v>44731</v>
      </c>
      <c r="AX85" s="107">
        <f t="shared" si="83"/>
        <v>44738</v>
      </c>
      <c r="AY85" s="107">
        <f t="shared" si="83"/>
        <v>44745</v>
      </c>
      <c r="AZ85" s="107">
        <f t="shared" si="83"/>
        <v>44752</v>
      </c>
      <c r="BA85" s="107">
        <f t="shared" si="83"/>
        <v>44759</v>
      </c>
      <c r="BB85" s="107">
        <f t="shared" si="83"/>
        <v>44766</v>
      </c>
      <c r="BC85" s="107">
        <f t="shared" si="83"/>
        <v>44773</v>
      </c>
      <c r="BD85" s="107">
        <f t="shared" si="83"/>
        <v>44780</v>
      </c>
      <c r="BE85" s="107">
        <f t="shared" si="83"/>
        <v>44787</v>
      </c>
      <c r="BF85" s="107">
        <f t="shared" si="83"/>
        <v>44794</v>
      </c>
      <c r="BG85" s="107">
        <f t="shared" si="83"/>
        <v>44801</v>
      </c>
      <c r="BH85" s="107">
        <f t="shared" si="83"/>
        <v>44808</v>
      </c>
      <c r="BI85" s="107">
        <f t="shared" si="83"/>
        <v>44815</v>
      </c>
      <c r="BJ85" s="107">
        <f t="shared" si="83"/>
        <v>44822</v>
      </c>
      <c r="BK85" s="107">
        <f t="shared" si="83"/>
        <v>44829</v>
      </c>
      <c r="BL85" s="107">
        <f t="shared" si="83"/>
        <v>44836</v>
      </c>
      <c r="BM85" s="107">
        <f t="shared" si="83"/>
        <v>44843</v>
      </c>
      <c r="BN85" s="108">
        <f t="shared" si="83"/>
        <v>44850</v>
      </c>
      <c r="BQ85" s="353"/>
      <c r="BR85" s="153">
        <f t="shared" si="75"/>
        <v>45047</v>
      </c>
      <c r="BS85" s="154">
        <f t="shared" si="76"/>
        <v>45053</v>
      </c>
      <c r="BT85" s="177" t="str">
        <f t="shared" si="68"/>
        <v>S18</v>
      </c>
      <c r="BU85" s="169">
        <f t="shared" si="53"/>
        <v>0</v>
      </c>
      <c r="BV85" s="170">
        <f t="shared" si="69"/>
        <v>0</v>
      </c>
      <c r="BW85" s="170">
        <f>SUM(BU$16:BU85)</f>
        <v>28290</v>
      </c>
      <c r="BZ85" s="167" t="str">
        <f t="shared" si="77"/>
        <v>-</v>
      </c>
      <c r="CA85" s="168">
        <f t="shared" si="78"/>
        <v>0</v>
      </c>
      <c r="CB85" s="178">
        <f t="shared" si="79"/>
        <v>0</v>
      </c>
      <c r="CC85" s="178">
        <f t="shared" si="80"/>
        <v>-28290</v>
      </c>
      <c r="CD85" s="338"/>
      <c r="CE85" s="348"/>
      <c r="CF85" s="348">
        <f t="shared" si="81"/>
        <v>28290</v>
      </c>
    </row>
    <row r="86" spans="2:84" ht="18.600000000000001" thickBot="1" x14ac:dyDescent="0.4">
      <c r="M86" s="17" t="s">
        <v>4</v>
      </c>
      <c r="N86" s="89" t="e">
        <f>VLOOKUP(M86,#REF!,2,FALSE)</f>
        <v>#REF!</v>
      </c>
      <c r="O86" s="111" t="str">
        <f>O$21</f>
        <v>S43</v>
      </c>
      <c r="P86" s="112" t="str">
        <f>P$21</f>
        <v>S44</v>
      </c>
      <c r="Q86" s="112" t="str">
        <f t="shared" ref="Q86:BN86" si="84">Q$21</f>
        <v>S45</v>
      </c>
      <c r="R86" s="112" t="str">
        <f t="shared" si="84"/>
        <v>S46</v>
      </c>
      <c r="S86" s="112" t="str">
        <f t="shared" si="84"/>
        <v>S47</v>
      </c>
      <c r="T86" s="112" t="str">
        <f t="shared" si="84"/>
        <v>S48</v>
      </c>
      <c r="U86" s="112" t="str">
        <f t="shared" si="84"/>
        <v>S49</v>
      </c>
      <c r="V86" s="112" t="str">
        <f t="shared" si="84"/>
        <v>S50</v>
      </c>
      <c r="W86" s="112" t="str">
        <f t="shared" si="84"/>
        <v>S51</v>
      </c>
      <c r="X86" s="112" t="str">
        <f t="shared" si="84"/>
        <v>S52</v>
      </c>
      <c r="Y86" s="112" t="str">
        <f t="shared" si="84"/>
        <v>S53</v>
      </c>
      <c r="Z86" s="112" t="str">
        <f t="shared" si="84"/>
        <v>S2</v>
      </c>
      <c r="AA86" s="112" t="str">
        <f t="shared" si="84"/>
        <v>S3</v>
      </c>
      <c r="AB86" s="112" t="str">
        <f t="shared" si="84"/>
        <v>S4</v>
      </c>
      <c r="AC86" s="112" t="str">
        <f t="shared" si="84"/>
        <v>S5</v>
      </c>
      <c r="AD86" s="112" t="str">
        <f t="shared" si="84"/>
        <v>S6</v>
      </c>
      <c r="AE86" s="112" t="str">
        <f t="shared" si="84"/>
        <v>S7</v>
      </c>
      <c r="AF86" s="112" t="str">
        <f t="shared" si="84"/>
        <v>S8</v>
      </c>
      <c r="AG86" s="112" t="str">
        <f t="shared" si="84"/>
        <v>S9</v>
      </c>
      <c r="AH86" s="112" t="str">
        <f t="shared" si="84"/>
        <v>S10</v>
      </c>
      <c r="AI86" s="112" t="str">
        <f t="shared" si="84"/>
        <v>S11</v>
      </c>
      <c r="AJ86" s="112" t="str">
        <f t="shared" si="84"/>
        <v>S12</v>
      </c>
      <c r="AK86" s="112" t="str">
        <f t="shared" si="84"/>
        <v>S13</v>
      </c>
      <c r="AL86" s="112" t="str">
        <f t="shared" si="84"/>
        <v>S14</v>
      </c>
      <c r="AM86" s="112" t="str">
        <f t="shared" si="84"/>
        <v>S15</v>
      </c>
      <c r="AN86" s="112" t="str">
        <f t="shared" si="84"/>
        <v>S16</v>
      </c>
      <c r="AO86" s="112" t="str">
        <f t="shared" si="84"/>
        <v>S17</v>
      </c>
      <c r="AP86" s="112" t="str">
        <f t="shared" si="84"/>
        <v>S18</v>
      </c>
      <c r="AQ86" s="112" t="str">
        <f t="shared" si="84"/>
        <v>S19</v>
      </c>
      <c r="AR86" s="112" t="str">
        <f t="shared" si="84"/>
        <v>S20</v>
      </c>
      <c r="AS86" s="112" t="str">
        <f t="shared" si="84"/>
        <v>S21</v>
      </c>
      <c r="AT86" s="112" t="str">
        <f t="shared" si="84"/>
        <v>S22</v>
      </c>
      <c r="AU86" s="112" t="str">
        <f t="shared" si="84"/>
        <v>S23</v>
      </c>
      <c r="AV86" s="112" t="str">
        <f t="shared" si="84"/>
        <v>S24</v>
      </c>
      <c r="AW86" s="112" t="str">
        <f t="shared" si="84"/>
        <v>S25</v>
      </c>
      <c r="AX86" s="112" t="str">
        <f t="shared" si="84"/>
        <v>S26</v>
      </c>
      <c r="AY86" s="112" t="str">
        <f t="shared" si="84"/>
        <v>S27</v>
      </c>
      <c r="AZ86" s="112" t="str">
        <f t="shared" si="84"/>
        <v>S28</v>
      </c>
      <c r="BA86" s="112" t="str">
        <f t="shared" si="84"/>
        <v>S29</v>
      </c>
      <c r="BB86" s="112" t="str">
        <f t="shared" si="84"/>
        <v>S30</v>
      </c>
      <c r="BC86" s="112" t="str">
        <f t="shared" si="84"/>
        <v>S31</v>
      </c>
      <c r="BD86" s="112" t="str">
        <f t="shared" si="84"/>
        <v>S32</v>
      </c>
      <c r="BE86" s="112" t="str">
        <f t="shared" si="84"/>
        <v>S33</v>
      </c>
      <c r="BF86" s="112" t="str">
        <f t="shared" si="84"/>
        <v>S34</v>
      </c>
      <c r="BG86" s="112" t="str">
        <f t="shared" si="84"/>
        <v>S35</v>
      </c>
      <c r="BH86" s="112" t="str">
        <f t="shared" si="84"/>
        <v>S36</v>
      </c>
      <c r="BI86" s="112" t="str">
        <f t="shared" si="84"/>
        <v>S37</v>
      </c>
      <c r="BJ86" s="112" t="str">
        <f t="shared" si="84"/>
        <v>S38</v>
      </c>
      <c r="BK86" s="112" t="str">
        <f t="shared" si="84"/>
        <v>S39</v>
      </c>
      <c r="BL86" s="112" t="str">
        <f t="shared" si="84"/>
        <v>S40</v>
      </c>
      <c r="BM86" s="112" t="str">
        <f t="shared" si="84"/>
        <v>S41</v>
      </c>
      <c r="BN86" s="113" t="str">
        <f t="shared" si="84"/>
        <v>S42</v>
      </c>
      <c r="BQ86" s="353"/>
      <c r="BR86" s="153">
        <f t="shared" si="75"/>
        <v>45054</v>
      </c>
      <c r="BS86" s="154">
        <f t="shared" si="76"/>
        <v>45060</v>
      </c>
      <c r="BT86" s="177" t="str">
        <f t="shared" si="68"/>
        <v>S19</v>
      </c>
      <c r="BU86" s="169">
        <f t="shared" si="53"/>
        <v>0</v>
      </c>
      <c r="BV86" s="170">
        <f t="shared" si="69"/>
        <v>0</v>
      </c>
      <c r="BW86" s="170">
        <f>SUM(BU$16:BU86)</f>
        <v>28290</v>
      </c>
      <c r="BZ86" s="167" t="str">
        <f t="shared" si="77"/>
        <v>-</v>
      </c>
      <c r="CA86" s="168">
        <f t="shared" si="78"/>
        <v>0</v>
      </c>
      <c r="CB86" s="178">
        <f t="shared" si="79"/>
        <v>0</v>
      </c>
      <c r="CC86" s="178">
        <f t="shared" si="80"/>
        <v>-28290</v>
      </c>
      <c r="CD86" s="338"/>
      <c r="CE86" s="348"/>
      <c r="CF86" s="348">
        <f t="shared" si="81"/>
        <v>28290</v>
      </c>
    </row>
    <row r="87" spans="2:84" ht="15.6" thickBot="1" x14ac:dyDescent="0.35">
      <c r="M87" s="44" t="str">
        <f t="shared" ref="M87:M95" si="85">M73</f>
        <v>DESIGN</v>
      </c>
      <c r="N87" s="86">
        <f t="shared" ref="N87:N95" si="86">SUM(O87:BN87)</f>
        <v>0</v>
      </c>
      <c r="BN87" s="120"/>
      <c r="BQ87" s="353"/>
      <c r="BR87" s="153">
        <f t="shared" si="75"/>
        <v>45061</v>
      </c>
      <c r="BS87" s="154">
        <f t="shared" si="76"/>
        <v>45067</v>
      </c>
      <c r="BT87" s="177" t="str">
        <f t="shared" si="68"/>
        <v>S20</v>
      </c>
      <c r="BU87" s="169">
        <f t="shared" si="53"/>
        <v>0</v>
      </c>
      <c r="BV87" s="170">
        <f t="shared" ref="BV87:BV107" si="87">IFERROR(HLOOKUP(BR87,$M$194:$BN$206,13,FALSE),0)</f>
        <v>0</v>
      </c>
      <c r="BW87" s="170">
        <f>SUM(BU$16:BU87)</f>
        <v>28290</v>
      </c>
      <c r="BZ87" s="167" t="str">
        <f t="shared" si="77"/>
        <v>-</v>
      </c>
      <c r="CA87" s="168">
        <f t="shared" si="78"/>
        <v>0</v>
      </c>
      <c r="CB87" s="178">
        <f t="shared" si="79"/>
        <v>0</v>
      </c>
      <c r="CC87" s="178">
        <f t="shared" si="80"/>
        <v>-28290</v>
      </c>
      <c r="CD87" s="338"/>
      <c r="CE87" s="348"/>
      <c r="CF87" s="348">
        <f t="shared" si="81"/>
        <v>28290</v>
      </c>
    </row>
    <row r="88" spans="2:84" ht="15" x14ac:dyDescent="0.3">
      <c r="H88" s="57" t="s">
        <v>367</v>
      </c>
      <c r="I88" s="60" t="s">
        <v>368</v>
      </c>
      <c r="J88" s="1"/>
      <c r="K88" s="1"/>
      <c r="M88" s="18" t="str">
        <f t="shared" si="85"/>
        <v>EXEC</v>
      </c>
      <c r="N88" s="87">
        <f t="shared" si="86"/>
        <v>32</v>
      </c>
      <c r="AM88">
        <v>32</v>
      </c>
      <c r="BN88" s="120"/>
      <c r="BQ88" s="353"/>
      <c r="BR88" s="153">
        <f t="shared" si="75"/>
        <v>45068</v>
      </c>
      <c r="BS88" s="154">
        <f t="shared" si="76"/>
        <v>45074</v>
      </c>
      <c r="BT88" s="177" t="str">
        <f t="shared" si="68"/>
        <v>S21</v>
      </c>
      <c r="BU88" s="169">
        <f t="shared" si="53"/>
        <v>0</v>
      </c>
      <c r="BV88" s="170">
        <f t="shared" si="87"/>
        <v>0</v>
      </c>
      <c r="BW88" s="170">
        <f>SUM(BU$16:BU88)</f>
        <v>28290</v>
      </c>
      <c r="BZ88" s="167" t="str">
        <f t="shared" si="77"/>
        <v>-</v>
      </c>
      <c r="CA88" s="168">
        <f t="shared" si="78"/>
        <v>0</v>
      </c>
      <c r="CB88" s="178">
        <f t="shared" si="79"/>
        <v>0</v>
      </c>
      <c r="CC88" s="178">
        <f t="shared" si="80"/>
        <v>-28290</v>
      </c>
      <c r="CD88" s="338"/>
      <c r="CE88" s="348"/>
      <c r="CF88" s="348">
        <f t="shared" si="81"/>
        <v>28290</v>
      </c>
    </row>
    <row r="89" spans="2:84" ht="15" x14ac:dyDescent="0.3">
      <c r="H89" s="58" t="s">
        <v>367</v>
      </c>
      <c r="I89" s="58" t="s">
        <v>369</v>
      </c>
      <c r="J89" s="1"/>
      <c r="K89" s="1"/>
      <c r="M89" s="18" t="str">
        <f t="shared" si="85"/>
        <v>MNG</v>
      </c>
      <c r="N89" s="87">
        <f t="shared" si="86"/>
        <v>0</v>
      </c>
      <c r="BN89" s="120"/>
      <c r="BQ89" s="353"/>
      <c r="BR89" s="153">
        <f t="shared" si="75"/>
        <v>45075</v>
      </c>
      <c r="BS89" s="154">
        <f t="shared" si="76"/>
        <v>45081</v>
      </c>
      <c r="BT89" s="177" t="str">
        <f t="shared" si="68"/>
        <v>S22</v>
      </c>
      <c r="BU89" s="169">
        <f t="shared" si="53"/>
        <v>0</v>
      </c>
      <c r="BV89" s="170">
        <f t="shared" si="87"/>
        <v>0</v>
      </c>
      <c r="BW89" s="170">
        <f>SUM(BU$16:BU89)</f>
        <v>28290</v>
      </c>
      <c r="BZ89" s="167" t="str">
        <f t="shared" si="77"/>
        <v>-</v>
      </c>
      <c r="CA89" s="168">
        <f t="shared" si="78"/>
        <v>0</v>
      </c>
      <c r="CB89" s="178">
        <f t="shared" si="79"/>
        <v>0</v>
      </c>
      <c r="CC89" s="178">
        <f t="shared" si="80"/>
        <v>-28290</v>
      </c>
      <c r="CD89" s="338"/>
      <c r="CE89" s="348"/>
      <c r="CF89" s="348">
        <f t="shared" si="81"/>
        <v>28290</v>
      </c>
    </row>
    <row r="90" spans="2:84" ht="15" x14ac:dyDescent="0.3">
      <c r="H90" s="58" t="s">
        <v>370</v>
      </c>
      <c r="I90" s="58" t="s">
        <v>330</v>
      </c>
      <c r="J90" s="1"/>
      <c r="K90" s="1"/>
      <c r="M90" s="18">
        <f t="shared" si="85"/>
        <v>0</v>
      </c>
      <c r="N90" s="87">
        <f t="shared" si="86"/>
        <v>0</v>
      </c>
      <c r="BN90" s="120"/>
      <c r="BQ90" s="353"/>
      <c r="BR90" s="153">
        <f t="shared" si="75"/>
        <v>45082</v>
      </c>
      <c r="BS90" s="154">
        <f t="shared" si="76"/>
        <v>45088</v>
      </c>
      <c r="BT90" s="177" t="str">
        <f t="shared" si="68"/>
        <v>S23</v>
      </c>
      <c r="BU90" s="169">
        <f t="shared" si="53"/>
        <v>0</v>
      </c>
      <c r="BV90" s="170">
        <f t="shared" si="87"/>
        <v>0</v>
      </c>
      <c r="BW90" s="170">
        <f>SUM(BU$16:BU90)</f>
        <v>28290</v>
      </c>
      <c r="BZ90" s="167" t="str">
        <f t="shared" si="77"/>
        <v>-</v>
      </c>
      <c r="CA90" s="168">
        <f t="shared" si="78"/>
        <v>0</v>
      </c>
      <c r="CB90" s="178">
        <f t="shared" si="79"/>
        <v>0</v>
      </c>
      <c r="CC90" s="178">
        <f t="shared" si="80"/>
        <v>-28290</v>
      </c>
      <c r="CD90" s="338"/>
      <c r="CE90" s="348"/>
      <c r="CF90" s="348">
        <f t="shared" si="81"/>
        <v>28290</v>
      </c>
    </row>
    <row r="91" spans="2:84" ht="15" x14ac:dyDescent="0.3">
      <c r="H91" s="58" t="s">
        <v>370</v>
      </c>
      <c r="I91" s="58" t="s">
        <v>371</v>
      </c>
      <c r="J91" s="1"/>
      <c r="K91" s="1"/>
      <c r="M91" s="18">
        <f t="shared" si="85"/>
        <v>0</v>
      </c>
      <c r="N91" s="87">
        <f t="shared" si="86"/>
        <v>0</v>
      </c>
      <c r="BN91" s="120"/>
      <c r="BQ91" s="353"/>
      <c r="BR91" s="153">
        <f t="shared" si="75"/>
        <v>45089</v>
      </c>
      <c r="BS91" s="154">
        <f t="shared" si="76"/>
        <v>45095</v>
      </c>
      <c r="BT91" s="177" t="str">
        <f t="shared" si="68"/>
        <v>S24</v>
      </c>
      <c r="BU91" s="169">
        <f t="shared" si="53"/>
        <v>0</v>
      </c>
      <c r="BV91" s="170">
        <f t="shared" si="87"/>
        <v>0</v>
      </c>
      <c r="BW91" s="170">
        <f>SUM(BU$16:BU91)</f>
        <v>28290</v>
      </c>
      <c r="BZ91" s="167" t="str">
        <f t="shared" si="77"/>
        <v>-</v>
      </c>
      <c r="CA91" s="168">
        <f t="shared" si="78"/>
        <v>0</v>
      </c>
      <c r="CB91" s="178">
        <f t="shared" si="79"/>
        <v>0</v>
      </c>
      <c r="CC91" s="178">
        <f t="shared" si="80"/>
        <v>-28290</v>
      </c>
      <c r="CD91" s="338"/>
      <c r="CE91" s="348"/>
      <c r="CF91" s="348">
        <f t="shared" si="81"/>
        <v>28290</v>
      </c>
    </row>
    <row r="92" spans="2:84" ht="15" x14ac:dyDescent="0.3">
      <c r="H92" s="58" t="s">
        <v>367</v>
      </c>
      <c r="I92" s="58" t="s">
        <v>372</v>
      </c>
      <c r="J92" s="1"/>
      <c r="K92" s="1"/>
      <c r="M92" s="18">
        <f t="shared" si="85"/>
        <v>0</v>
      </c>
      <c r="N92" s="87">
        <f t="shared" si="86"/>
        <v>0</v>
      </c>
      <c r="BN92" s="120"/>
      <c r="BQ92" s="353"/>
      <c r="BR92" s="153">
        <f t="shared" si="75"/>
        <v>45096</v>
      </c>
      <c r="BS92" s="154">
        <f t="shared" si="76"/>
        <v>45102</v>
      </c>
      <c r="BT92" s="177" t="str">
        <f t="shared" si="68"/>
        <v>S25</v>
      </c>
      <c r="BU92" s="169">
        <f t="shared" si="53"/>
        <v>0</v>
      </c>
      <c r="BV92" s="170">
        <f t="shared" si="87"/>
        <v>0</v>
      </c>
      <c r="BW92" s="170">
        <f>SUM(BU$16:BU92)</f>
        <v>28290</v>
      </c>
      <c r="BZ92" s="167" t="str">
        <f t="shared" si="77"/>
        <v>-</v>
      </c>
      <c r="CA92" s="168">
        <f t="shared" si="78"/>
        <v>0</v>
      </c>
      <c r="CB92" s="178">
        <f t="shared" si="79"/>
        <v>0</v>
      </c>
      <c r="CC92" s="178">
        <f t="shared" si="80"/>
        <v>-28290</v>
      </c>
      <c r="CD92" s="338"/>
      <c r="CE92" s="348"/>
      <c r="CF92" s="348">
        <f t="shared" si="81"/>
        <v>28290</v>
      </c>
    </row>
    <row r="93" spans="2:84" ht="15" x14ac:dyDescent="0.3">
      <c r="H93" s="58"/>
      <c r="I93" s="58" t="s">
        <v>373</v>
      </c>
      <c r="J93" s="1"/>
      <c r="K93" s="1"/>
      <c r="M93" s="18">
        <f t="shared" si="85"/>
        <v>0</v>
      </c>
      <c r="N93" s="87">
        <f t="shared" si="86"/>
        <v>0</v>
      </c>
      <c r="BN93" s="120"/>
      <c r="BQ93" s="353"/>
      <c r="BR93" s="153">
        <f t="shared" si="75"/>
        <v>45103</v>
      </c>
      <c r="BS93" s="154">
        <f t="shared" si="76"/>
        <v>45109</v>
      </c>
      <c r="BT93" s="177" t="str">
        <f t="shared" si="68"/>
        <v>S26</v>
      </c>
      <c r="BU93" s="169">
        <f t="shared" si="53"/>
        <v>0</v>
      </c>
      <c r="BV93" s="170">
        <f t="shared" si="87"/>
        <v>0</v>
      </c>
      <c r="BW93" s="170">
        <f>SUM(BU$16:BU93)</f>
        <v>28290</v>
      </c>
      <c r="BZ93" s="167" t="str">
        <f t="shared" si="77"/>
        <v>-</v>
      </c>
      <c r="CA93" s="168">
        <f t="shared" si="78"/>
        <v>0</v>
      </c>
      <c r="CB93" s="178">
        <f t="shared" si="79"/>
        <v>0</v>
      </c>
      <c r="CC93" s="178">
        <f t="shared" si="80"/>
        <v>-28290</v>
      </c>
      <c r="CD93" s="338"/>
      <c r="CE93" s="348"/>
      <c r="CF93" s="348">
        <f t="shared" si="81"/>
        <v>28290</v>
      </c>
    </row>
    <row r="94" spans="2:84" ht="16.5" customHeight="1" thickBot="1" x14ac:dyDescent="0.35">
      <c r="H94" s="59"/>
      <c r="I94" s="59" t="s">
        <v>374</v>
      </c>
      <c r="M94" s="18">
        <f t="shared" si="85"/>
        <v>0</v>
      </c>
      <c r="N94" s="87">
        <f t="shared" si="86"/>
        <v>0</v>
      </c>
      <c r="BN94" s="120"/>
      <c r="BP94" s="31"/>
      <c r="BQ94" s="353"/>
      <c r="BR94" s="153">
        <f t="shared" si="75"/>
        <v>45110</v>
      </c>
      <c r="BS94" s="154">
        <f t="shared" si="76"/>
        <v>45116</v>
      </c>
      <c r="BT94" s="177" t="str">
        <f t="shared" si="68"/>
        <v>S27</v>
      </c>
      <c r="BU94" s="169">
        <f t="shared" si="53"/>
        <v>0</v>
      </c>
      <c r="BV94" s="170">
        <f t="shared" si="87"/>
        <v>0</v>
      </c>
      <c r="BW94" s="170">
        <f>SUM(BU$16:BU94)</f>
        <v>28290</v>
      </c>
      <c r="BZ94" s="167" t="str">
        <f t="shared" si="77"/>
        <v>-</v>
      </c>
      <c r="CA94" s="168">
        <f t="shared" si="78"/>
        <v>0</v>
      </c>
      <c r="CB94" s="178">
        <f t="shared" si="79"/>
        <v>0</v>
      </c>
      <c r="CC94" s="178">
        <f t="shared" si="80"/>
        <v>-28290</v>
      </c>
      <c r="CD94" s="338"/>
      <c r="CE94" s="348"/>
      <c r="CF94" s="348">
        <f t="shared" si="81"/>
        <v>28290</v>
      </c>
    </row>
    <row r="95" spans="2:84" ht="15.6" thickBot="1" x14ac:dyDescent="0.35">
      <c r="M95" s="45">
        <f t="shared" si="85"/>
        <v>0</v>
      </c>
      <c r="N95" s="88">
        <f t="shared" si="86"/>
        <v>0</v>
      </c>
      <c r="BN95" s="120"/>
      <c r="BQ95" s="353"/>
      <c r="BR95" s="153">
        <f t="shared" si="75"/>
        <v>45117</v>
      </c>
      <c r="BS95" s="154">
        <f t="shared" si="76"/>
        <v>45123</v>
      </c>
      <c r="BT95" s="177" t="str">
        <f t="shared" si="68"/>
        <v>S28</v>
      </c>
      <c r="BU95" s="169">
        <f t="shared" si="53"/>
        <v>0</v>
      </c>
      <c r="BV95" s="170">
        <f t="shared" si="87"/>
        <v>0</v>
      </c>
      <c r="BW95" s="170">
        <f>SUM(BU$16:BU95)</f>
        <v>28290</v>
      </c>
      <c r="BZ95" s="167" t="str">
        <f t="shared" si="77"/>
        <v>-</v>
      </c>
      <c r="CA95" s="168">
        <f t="shared" si="78"/>
        <v>0</v>
      </c>
      <c r="CB95" s="178">
        <f t="shared" si="79"/>
        <v>0</v>
      </c>
      <c r="CC95" s="178">
        <f t="shared" si="80"/>
        <v>-28290</v>
      </c>
      <c r="CD95" s="338"/>
      <c r="CE95" s="348"/>
      <c r="CF95" s="348">
        <f t="shared" si="81"/>
        <v>28290</v>
      </c>
    </row>
    <row r="96" spans="2:84" ht="15.75" customHeight="1" thickBot="1" x14ac:dyDescent="0.35">
      <c r="N96" s="70">
        <f>SUM(N87:N95)</f>
        <v>32</v>
      </c>
      <c r="O96" s="28">
        <f>SUM(O87:O95)</f>
        <v>0</v>
      </c>
      <c r="P96" s="29">
        <f t="shared" ref="P96:BN96" si="88">SUM(P87:P95)</f>
        <v>0</v>
      </c>
      <c r="Q96" s="29">
        <f t="shared" si="88"/>
        <v>0</v>
      </c>
      <c r="R96" s="29">
        <f t="shared" si="88"/>
        <v>0</v>
      </c>
      <c r="S96" s="29">
        <f t="shared" si="88"/>
        <v>0</v>
      </c>
      <c r="T96" s="29">
        <f t="shared" si="88"/>
        <v>0</v>
      </c>
      <c r="U96" s="29">
        <f t="shared" si="88"/>
        <v>0</v>
      </c>
      <c r="V96" s="29">
        <f t="shared" si="88"/>
        <v>0</v>
      </c>
      <c r="W96" s="29">
        <f t="shared" si="88"/>
        <v>0</v>
      </c>
      <c r="X96" s="29">
        <f t="shared" si="88"/>
        <v>0</v>
      </c>
      <c r="Y96" s="29">
        <f t="shared" si="88"/>
        <v>0</v>
      </c>
      <c r="Z96" s="29">
        <f t="shared" si="88"/>
        <v>0</v>
      </c>
      <c r="AA96" s="29">
        <f t="shared" si="88"/>
        <v>0</v>
      </c>
      <c r="AB96" s="29">
        <f t="shared" si="88"/>
        <v>0</v>
      </c>
      <c r="AC96" s="29">
        <f t="shared" si="88"/>
        <v>0</v>
      </c>
      <c r="AD96" s="29">
        <f t="shared" si="88"/>
        <v>0</v>
      </c>
      <c r="AE96" s="29">
        <f t="shared" si="88"/>
        <v>0</v>
      </c>
      <c r="AF96" s="29">
        <f t="shared" si="88"/>
        <v>0</v>
      </c>
      <c r="AG96" s="29">
        <f t="shared" si="88"/>
        <v>0</v>
      </c>
      <c r="AH96" s="29">
        <f t="shared" si="88"/>
        <v>0</v>
      </c>
      <c r="AI96" s="29">
        <f t="shared" si="88"/>
        <v>0</v>
      </c>
      <c r="AJ96" s="29">
        <f t="shared" si="88"/>
        <v>0</v>
      </c>
      <c r="AK96" s="29">
        <f t="shared" si="88"/>
        <v>0</v>
      </c>
      <c r="AL96" s="29">
        <f t="shared" si="88"/>
        <v>0</v>
      </c>
      <c r="AM96" s="29">
        <f t="shared" si="88"/>
        <v>32</v>
      </c>
      <c r="AN96" s="29">
        <f t="shared" si="88"/>
        <v>0</v>
      </c>
      <c r="AO96" s="29">
        <f t="shared" si="88"/>
        <v>0</v>
      </c>
      <c r="AP96" s="29">
        <f t="shared" si="88"/>
        <v>0</v>
      </c>
      <c r="AQ96" s="29">
        <f t="shared" si="88"/>
        <v>0</v>
      </c>
      <c r="AR96" s="29">
        <f t="shared" si="88"/>
        <v>0</v>
      </c>
      <c r="AS96" s="29">
        <f t="shared" si="88"/>
        <v>0</v>
      </c>
      <c r="AT96" s="29">
        <f t="shared" si="88"/>
        <v>0</v>
      </c>
      <c r="AU96" s="29">
        <f t="shared" si="88"/>
        <v>0</v>
      </c>
      <c r="AV96" s="29">
        <f t="shared" si="88"/>
        <v>0</v>
      </c>
      <c r="AW96" s="29">
        <f t="shared" si="88"/>
        <v>0</v>
      </c>
      <c r="AX96" s="29">
        <f t="shared" si="88"/>
        <v>0</v>
      </c>
      <c r="AY96" s="29">
        <f t="shared" si="88"/>
        <v>0</v>
      </c>
      <c r="AZ96" s="29">
        <f t="shared" si="88"/>
        <v>0</v>
      </c>
      <c r="BA96" s="29">
        <f t="shared" si="88"/>
        <v>0</v>
      </c>
      <c r="BB96" s="29">
        <f t="shared" si="88"/>
        <v>0</v>
      </c>
      <c r="BC96" s="29">
        <f t="shared" si="88"/>
        <v>0</v>
      </c>
      <c r="BD96" s="29">
        <f t="shared" si="88"/>
        <v>0</v>
      </c>
      <c r="BE96" s="29">
        <f t="shared" si="88"/>
        <v>0</v>
      </c>
      <c r="BF96" s="29">
        <f t="shared" si="88"/>
        <v>0</v>
      </c>
      <c r="BG96" s="29">
        <f t="shared" si="88"/>
        <v>0</v>
      </c>
      <c r="BH96" s="29">
        <f t="shared" si="88"/>
        <v>0</v>
      </c>
      <c r="BI96" s="29">
        <f t="shared" si="88"/>
        <v>0</v>
      </c>
      <c r="BJ96" s="29">
        <f t="shared" si="88"/>
        <v>0</v>
      </c>
      <c r="BK96" s="29">
        <f t="shared" si="88"/>
        <v>0</v>
      </c>
      <c r="BL96" s="29">
        <f t="shared" si="88"/>
        <v>0</v>
      </c>
      <c r="BM96" s="29">
        <f t="shared" si="88"/>
        <v>0</v>
      </c>
      <c r="BN96" s="30">
        <f t="shared" si="88"/>
        <v>0</v>
      </c>
      <c r="BQ96" s="353"/>
      <c r="BR96" s="153">
        <f t="shared" si="75"/>
        <v>45124</v>
      </c>
      <c r="BS96" s="154">
        <f t="shared" si="76"/>
        <v>45130</v>
      </c>
      <c r="BT96" s="177" t="str">
        <f t="shared" si="68"/>
        <v>S29</v>
      </c>
      <c r="BU96" s="169">
        <f t="shared" si="53"/>
        <v>0</v>
      </c>
      <c r="BV96" s="170">
        <f t="shared" si="87"/>
        <v>0</v>
      </c>
      <c r="BW96" s="170">
        <f>SUM(BU$16:BU96)</f>
        <v>28290</v>
      </c>
      <c r="BZ96" s="167" t="str">
        <f t="shared" si="77"/>
        <v>-</v>
      </c>
      <c r="CA96" s="168">
        <f t="shared" si="78"/>
        <v>0</v>
      </c>
      <c r="CB96" s="178">
        <f t="shared" si="79"/>
        <v>0</v>
      </c>
      <c r="CC96" s="178">
        <f t="shared" si="80"/>
        <v>-28290</v>
      </c>
      <c r="CD96" s="338"/>
      <c r="CE96" s="348"/>
      <c r="CF96" s="348">
        <f t="shared" si="81"/>
        <v>28290</v>
      </c>
    </row>
    <row r="97" spans="1:84" ht="15.75" customHeight="1" thickBot="1" x14ac:dyDescent="0.35">
      <c r="N97" s="250" t="s">
        <v>360</v>
      </c>
      <c r="O97" s="251">
        <v>34.619999999999997</v>
      </c>
      <c r="P97" s="251">
        <v>34.619999999999997</v>
      </c>
      <c r="Q97" s="251">
        <v>34.619999999999997</v>
      </c>
      <c r="R97" s="251">
        <v>34.619999999999997</v>
      </c>
      <c r="S97" s="251">
        <v>34.619999999999997</v>
      </c>
      <c r="T97" s="251">
        <v>34.619999999999997</v>
      </c>
      <c r="U97" s="251">
        <v>34.619999999999997</v>
      </c>
      <c r="V97" s="251">
        <v>34.619999999999997</v>
      </c>
      <c r="W97" s="251">
        <v>34.619999999999997</v>
      </c>
      <c r="X97" s="251">
        <v>34.619999999999997</v>
      </c>
      <c r="Y97" s="251">
        <v>36.25</v>
      </c>
      <c r="Z97" s="251">
        <f>Y97</f>
        <v>36.25</v>
      </c>
      <c r="AA97" s="251">
        <f t="shared" ref="AA97:BN97" si="89">Z97</f>
        <v>36.25</v>
      </c>
      <c r="AB97" s="251">
        <f t="shared" si="89"/>
        <v>36.25</v>
      </c>
      <c r="AC97" s="251">
        <f t="shared" si="89"/>
        <v>36.25</v>
      </c>
      <c r="AD97" s="251">
        <f t="shared" si="89"/>
        <v>36.25</v>
      </c>
      <c r="AE97" s="251">
        <f t="shared" si="89"/>
        <v>36.25</v>
      </c>
      <c r="AF97" s="251">
        <f t="shared" si="89"/>
        <v>36.25</v>
      </c>
      <c r="AG97" s="251">
        <f t="shared" si="89"/>
        <v>36.25</v>
      </c>
      <c r="AH97" s="251">
        <f t="shared" si="89"/>
        <v>36.25</v>
      </c>
      <c r="AI97" s="251">
        <f t="shared" si="89"/>
        <v>36.25</v>
      </c>
      <c r="AJ97" s="251">
        <f t="shared" si="89"/>
        <v>36.25</v>
      </c>
      <c r="AK97" s="251">
        <f t="shared" si="89"/>
        <v>36.25</v>
      </c>
      <c r="AL97" s="251">
        <f t="shared" si="89"/>
        <v>36.25</v>
      </c>
      <c r="AM97" s="251">
        <f t="shared" si="89"/>
        <v>36.25</v>
      </c>
      <c r="AN97" s="251">
        <f t="shared" si="89"/>
        <v>36.25</v>
      </c>
      <c r="AO97" s="251">
        <f t="shared" si="89"/>
        <v>36.25</v>
      </c>
      <c r="AP97" s="251">
        <f t="shared" si="89"/>
        <v>36.25</v>
      </c>
      <c r="AQ97" s="251">
        <f t="shared" si="89"/>
        <v>36.25</v>
      </c>
      <c r="AR97" s="251">
        <f t="shared" si="89"/>
        <v>36.25</v>
      </c>
      <c r="AS97" s="251">
        <f t="shared" si="89"/>
        <v>36.25</v>
      </c>
      <c r="AT97" s="251">
        <f t="shared" si="89"/>
        <v>36.25</v>
      </c>
      <c r="AU97" s="251">
        <f t="shared" si="89"/>
        <v>36.25</v>
      </c>
      <c r="AV97" s="251">
        <f t="shared" si="89"/>
        <v>36.25</v>
      </c>
      <c r="AW97" s="251">
        <f t="shared" si="89"/>
        <v>36.25</v>
      </c>
      <c r="AX97" s="251">
        <f t="shared" si="89"/>
        <v>36.25</v>
      </c>
      <c r="AY97" s="251">
        <f t="shared" si="89"/>
        <v>36.25</v>
      </c>
      <c r="AZ97" s="251">
        <f t="shared" si="89"/>
        <v>36.25</v>
      </c>
      <c r="BA97" s="251">
        <f t="shared" si="89"/>
        <v>36.25</v>
      </c>
      <c r="BB97" s="251">
        <f t="shared" si="89"/>
        <v>36.25</v>
      </c>
      <c r="BC97" s="251">
        <f t="shared" si="89"/>
        <v>36.25</v>
      </c>
      <c r="BD97" s="251">
        <f t="shared" si="89"/>
        <v>36.25</v>
      </c>
      <c r="BE97" s="251">
        <f t="shared" si="89"/>
        <v>36.25</v>
      </c>
      <c r="BF97" s="251">
        <f t="shared" si="89"/>
        <v>36.25</v>
      </c>
      <c r="BG97" s="251">
        <f t="shared" si="89"/>
        <v>36.25</v>
      </c>
      <c r="BH97" s="251">
        <f t="shared" si="89"/>
        <v>36.25</v>
      </c>
      <c r="BI97" s="251">
        <f t="shared" si="89"/>
        <v>36.25</v>
      </c>
      <c r="BJ97" s="251">
        <f t="shared" si="89"/>
        <v>36.25</v>
      </c>
      <c r="BK97" s="251">
        <f t="shared" si="89"/>
        <v>36.25</v>
      </c>
      <c r="BL97" s="251">
        <f t="shared" si="89"/>
        <v>36.25</v>
      </c>
      <c r="BM97" s="251">
        <f t="shared" si="89"/>
        <v>36.25</v>
      </c>
      <c r="BN97" s="251">
        <f t="shared" si="89"/>
        <v>36.25</v>
      </c>
      <c r="BQ97" s="353"/>
      <c r="BR97" s="153">
        <f t="shared" si="75"/>
        <v>45131</v>
      </c>
      <c r="BS97" s="154">
        <f t="shared" si="76"/>
        <v>45137</v>
      </c>
      <c r="BT97" s="177" t="str">
        <f t="shared" si="68"/>
        <v>S30</v>
      </c>
      <c r="BU97" s="169">
        <f t="shared" si="53"/>
        <v>0</v>
      </c>
      <c r="BV97" s="170">
        <f t="shared" si="87"/>
        <v>0</v>
      </c>
      <c r="BW97" s="170">
        <f>SUM(BU$16:BU97)</f>
        <v>28290</v>
      </c>
      <c r="BZ97" s="167" t="str">
        <f t="shared" si="77"/>
        <v>-</v>
      </c>
      <c r="CA97" s="168">
        <f t="shared" si="78"/>
        <v>0</v>
      </c>
      <c r="CB97" s="178">
        <f t="shared" si="79"/>
        <v>0</v>
      </c>
      <c r="CC97" s="178">
        <f t="shared" si="80"/>
        <v>-28290</v>
      </c>
      <c r="CD97" s="338"/>
      <c r="CE97" s="348"/>
      <c r="CF97" s="348">
        <f t="shared" si="81"/>
        <v>28290</v>
      </c>
    </row>
    <row r="98" spans="1:84" ht="18" x14ac:dyDescent="0.3">
      <c r="N98" s="103" t="str">
        <f>N$19</f>
        <v>DAL</v>
      </c>
      <c r="O98" s="100">
        <f>O$19</f>
        <v>44487</v>
      </c>
      <c r="P98" s="101">
        <f t="shared" ref="P98:BN98" si="90">P$19</f>
        <v>44494</v>
      </c>
      <c r="Q98" s="101">
        <f t="shared" si="90"/>
        <v>44501</v>
      </c>
      <c r="R98" s="101">
        <f t="shared" si="90"/>
        <v>44508</v>
      </c>
      <c r="S98" s="101">
        <f t="shared" si="90"/>
        <v>44515</v>
      </c>
      <c r="T98" s="101">
        <f t="shared" si="90"/>
        <v>44522</v>
      </c>
      <c r="U98" s="101">
        <f t="shared" si="90"/>
        <v>44529</v>
      </c>
      <c r="V98" s="101">
        <f t="shared" si="90"/>
        <v>44536</v>
      </c>
      <c r="W98" s="101">
        <f t="shared" si="90"/>
        <v>44543</v>
      </c>
      <c r="X98" s="101">
        <f t="shared" si="90"/>
        <v>44550</v>
      </c>
      <c r="Y98" s="101">
        <f t="shared" si="90"/>
        <v>44557</v>
      </c>
      <c r="Z98" s="101">
        <f t="shared" si="90"/>
        <v>44564</v>
      </c>
      <c r="AA98" s="101">
        <f t="shared" si="90"/>
        <v>44571</v>
      </c>
      <c r="AB98" s="101">
        <f t="shared" si="90"/>
        <v>44578</v>
      </c>
      <c r="AC98" s="101">
        <f t="shared" si="90"/>
        <v>44585</v>
      </c>
      <c r="AD98" s="101">
        <f t="shared" si="90"/>
        <v>44592</v>
      </c>
      <c r="AE98" s="101">
        <f t="shared" si="90"/>
        <v>44599</v>
      </c>
      <c r="AF98" s="101">
        <f t="shared" si="90"/>
        <v>44606</v>
      </c>
      <c r="AG98" s="101">
        <f t="shared" si="90"/>
        <v>44613</v>
      </c>
      <c r="AH98" s="101">
        <f t="shared" si="90"/>
        <v>44620</v>
      </c>
      <c r="AI98" s="101">
        <f t="shared" si="90"/>
        <v>44627</v>
      </c>
      <c r="AJ98" s="101">
        <f t="shared" si="90"/>
        <v>44634</v>
      </c>
      <c r="AK98" s="101">
        <f t="shared" si="90"/>
        <v>44641</v>
      </c>
      <c r="AL98" s="101">
        <f t="shared" si="90"/>
        <v>44648</v>
      </c>
      <c r="AM98" s="101">
        <f t="shared" si="90"/>
        <v>44655</v>
      </c>
      <c r="AN98" s="101">
        <f t="shared" si="90"/>
        <v>44662</v>
      </c>
      <c r="AO98" s="101">
        <f t="shared" si="90"/>
        <v>44669</v>
      </c>
      <c r="AP98" s="101">
        <f t="shared" si="90"/>
        <v>44676</v>
      </c>
      <c r="AQ98" s="101">
        <f t="shared" si="90"/>
        <v>44683</v>
      </c>
      <c r="AR98" s="101">
        <f t="shared" si="90"/>
        <v>44690</v>
      </c>
      <c r="AS98" s="101">
        <f t="shared" si="90"/>
        <v>44697</v>
      </c>
      <c r="AT98" s="101">
        <f t="shared" si="90"/>
        <v>44704</v>
      </c>
      <c r="AU98" s="101">
        <f t="shared" si="90"/>
        <v>44711</v>
      </c>
      <c r="AV98" s="101">
        <f t="shared" si="90"/>
        <v>44718</v>
      </c>
      <c r="AW98" s="101">
        <f t="shared" si="90"/>
        <v>44725</v>
      </c>
      <c r="AX98" s="101">
        <f t="shared" si="90"/>
        <v>44732</v>
      </c>
      <c r="AY98" s="101">
        <f t="shared" si="90"/>
        <v>44739</v>
      </c>
      <c r="AZ98" s="101">
        <f t="shared" si="90"/>
        <v>44746</v>
      </c>
      <c r="BA98" s="101">
        <f t="shared" si="90"/>
        <v>44753</v>
      </c>
      <c r="BB98" s="101">
        <f t="shared" si="90"/>
        <v>44760</v>
      </c>
      <c r="BC98" s="101">
        <f t="shared" si="90"/>
        <v>44767</v>
      </c>
      <c r="BD98" s="101">
        <f t="shared" si="90"/>
        <v>44774</v>
      </c>
      <c r="BE98" s="101">
        <f t="shared" si="90"/>
        <v>44781</v>
      </c>
      <c r="BF98" s="101">
        <f t="shared" si="90"/>
        <v>44788</v>
      </c>
      <c r="BG98" s="101">
        <f t="shared" si="90"/>
        <v>44795</v>
      </c>
      <c r="BH98" s="101">
        <f t="shared" si="90"/>
        <v>44802</v>
      </c>
      <c r="BI98" s="101">
        <f t="shared" si="90"/>
        <v>44809</v>
      </c>
      <c r="BJ98" s="101">
        <f t="shared" si="90"/>
        <v>44816</v>
      </c>
      <c r="BK98" s="101">
        <f t="shared" si="90"/>
        <v>44823</v>
      </c>
      <c r="BL98" s="101">
        <f t="shared" si="90"/>
        <v>44830</v>
      </c>
      <c r="BM98" s="101">
        <f t="shared" si="90"/>
        <v>44837</v>
      </c>
      <c r="BN98" s="102">
        <f t="shared" si="90"/>
        <v>44844</v>
      </c>
      <c r="BQ98" s="353"/>
      <c r="BR98" s="153">
        <f t="shared" si="75"/>
        <v>45138</v>
      </c>
      <c r="BS98" s="154">
        <f t="shared" si="76"/>
        <v>45144</v>
      </c>
      <c r="BT98" s="177" t="str">
        <f t="shared" si="68"/>
        <v>S31</v>
      </c>
      <c r="BU98" s="169">
        <f t="shared" ref="BU98:BU107" si="91">IFERROR(HLOOKUP(BR98,$M$19:$BN$31,13,FALSE),0)</f>
        <v>0</v>
      </c>
      <c r="BV98" s="170">
        <f t="shared" si="87"/>
        <v>0</v>
      </c>
      <c r="BW98" s="170">
        <f>SUM(BU$16:BU98)</f>
        <v>28290</v>
      </c>
      <c r="BZ98" s="167" t="str">
        <f t="shared" si="77"/>
        <v>-</v>
      </c>
      <c r="CA98" s="168">
        <f t="shared" si="78"/>
        <v>0</v>
      </c>
      <c r="CB98" s="178">
        <f t="shared" si="79"/>
        <v>0</v>
      </c>
      <c r="CC98" s="178">
        <f t="shared" si="80"/>
        <v>-28290</v>
      </c>
      <c r="CD98" s="338"/>
      <c r="CE98" s="348"/>
      <c r="CF98" s="348">
        <f t="shared" si="81"/>
        <v>0</v>
      </c>
    </row>
    <row r="99" spans="1:84" ht="18.600000000000001" thickBot="1" x14ac:dyDescent="0.35">
      <c r="N99" s="104" t="str">
        <f>N$20</f>
        <v>AL</v>
      </c>
      <c r="O99" s="106">
        <f>O$20</f>
        <v>44493</v>
      </c>
      <c r="P99" s="107">
        <f t="shared" ref="P99:BN99" si="92">P$20</f>
        <v>44500</v>
      </c>
      <c r="Q99" s="107">
        <f t="shared" si="92"/>
        <v>44507</v>
      </c>
      <c r="R99" s="107">
        <f t="shared" si="92"/>
        <v>44514</v>
      </c>
      <c r="S99" s="107">
        <f>S$20</f>
        <v>44521</v>
      </c>
      <c r="T99" s="107">
        <f t="shared" si="92"/>
        <v>44528</v>
      </c>
      <c r="U99" s="107">
        <f t="shared" si="92"/>
        <v>44535</v>
      </c>
      <c r="V99" s="107">
        <f t="shared" si="92"/>
        <v>44542</v>
      </c>
      <c r="W99" s="107">
        <f t="shared" si="92"/>
        <v>44549</v>
      </c>
      <c r="X99" s="107">
        <f t="shared" si="92"/>
        <v>44556</v>
      </c>
      <c r="Y99" s="107">
        <f t="shared" si="92"/>
        <v>44563</v>
      </c>
      <c r="Z99" s="107">
        <f t="shared" si="92"/>
        <v>44570</v>
      </c>
      <c r="AA99" s="107">
        <f t="shared" si="92"/>
        <v>44577</v>
      </c>
      <c r="AB99" s="107">
        <f t="shared" si="92"/>
        <v>44584</v>
      </c>
      <c r="AC99" s="107">
        <f t="shared" si="92"/>
        <v>44591</v>
      </c>
      <c r="AD99" s="107">
        <f t="shared" si="92"/>
        <v>44598</v>
      </c>
      <c r="AE99" s="107">
        <f t="shared" si="92"/>
        <v>44605</v>
      </c>
      <c r="AF99" s="107">
        <f t="shared" si="92"/>
        <v>44612</v>
      </c>
      <c r="AG99" s="107">
        <f t="shared" si="92"/>
        <v>44619</v>
      </c>
      <c r="AH99" s="107">
        <f t="shared" si="92"/>
        <v>44626</v>
      </c>
      <c r="AI99" s="107">
        <f t="shared" si="92"/>
        <v>44633</v>
      </c>
      <c r="AJ99" s="107">
        <f t="shared" si="92"/>
        <v>44640</v>
      </c>
      <c r="AK99" s="107">
        <f t="shared" si="92"/>
        <v>44647</v>
      </c>
      <c r="AL99" s="107">
        <f t="shared" si="92"/>
        <v>44654</v>
      </c>
      <c r="AM99" s="107">
        <f t="shared" si="92"/>
        <v>44661</v>
      </c>
      <c r="AN99" s="107">
        <f t="shared" si="92"/>
        <v>44668</v>
      </c>
      <c r="AO99" s="107">
        <f t="shared" si="92"/>
        <v>44675</v>
      </c>
      <c r="AP99" s="107">
        <f t="shared" si="92"/>
        <v>44682</v>
      </c>
      <c r="AQ99" s="107">
        <f t="shared" si="92"/>
        <v>44689</v>
      </c>
      <c r="AR99" s="107">
        <f t="shared" si="92"/>
        <v>44696</v>
      </c>
      <c r="AS99" s="107">
        <f t="shared" si="92"/>
        <v>44703</v>
      </c>
      <c r="AT99" s="107">
        <f t="shared" si="92"/>
        <v>44710</v>
      </c>
      <c r="AU99" s="107">
        <f t="shared" si="92"/>
        <v>44717</v>
      </c>
      <c r="AV99" s="107">
        <f t="shared" si="92"/>
        <v>44724</v>
      </c>
      <c r="AW99" s="107">
        <f t="shared" si="92"/>
        <v>44731</v>
      </c>
      <c r="AX99" s="107">
        <f t="shared" si="92"/>
        <v>44738</v>
      </c>
      <c r="AY99" s="107">
        <f t="shared" si="92"/>
        <v>44745</v>
      </c>
      <c r="AZ99" s="107">
        <f t="shared" si="92"/>
        <v>44752</v>
      </c>
      <c r="BA99" s="107">
        <f t="shared" si="92"/>
        <v>44759</v>
      </c>
      <c r="BB99" s="107">
        <f t="shared" si="92"/>
        <v>44766</v>
      </c>
      <c r="BC99" s="107">
        <f t="shared" si="92"/>
        <v>44773</v>
      </c>
      <c r="BD99" s="107">
        <f t="shared" si="92"/>
        <v>44780</v>
      </c>
      <c r="BE99" s="107">
        <f t="shared" si="92"/>
        <v>44787</v>
      </c>
      <c r="BF99" s="107">
        <f t="shared" si="92"/>
        <v>44794</v>
      </c>
      <c r="BG99" s="107">
        <f t="shared" si="92"/>
        <v>44801</v>
      </c>
      <c r="BH99" s="107">
        <f t="shared" si="92"/>
        <v>44808</v>
      </c>
      <c r="BI99" s="107">
        <f t="shared" si="92"/>
        <v>44815</v>
      </c>
      <c r="BJ99" s="107">
        <f t="shared" si="92"/>
        <v>44822</v>
      </c>
      <c r="BK99" s="107">
        <f t="shared" si="92"/>
        <v>44829</v>
      </c>
      <c r="BL99" s="107">
        <f t="shared" si="92"/>
        <v>44836</v>
      </c>
      <c r="BM99" s="107">
        <f t="shared" si="92"/>
        <v>44843</v>
      </c>
      <c r="BN99" s="108">
        <f t="shared" si="92"/>
        <v>44850</v>
      </c>
      <c r="BQ99" s="353"/>
      <c r="BR99" s="153">
        <f t="shared" si="75"/>
        <v>45145</v>
      </c>
      <c r="BS99" s="154">
        <f t="shared" si="76"/>
        <v>45151</v>
      </c>
      <c r="BT99" s="177" t="str">
        <f t="shared" si="68"/>
        <v>S32</v>
      </c>
      <c r="BU99" s="169">
        <f t="shared" si="91"/>
        <v>0</v>
      </c>
      <c r="BV99" s="170">
        <f t="shared" si="87"/>
        <v>0</v>
      </c>
      <c r="BZ99" s="167" t="str">
        <f t="shared" si="77"/>
        <v>-</v>
      </c>
      <c r="CA99" s="168" t="str">
        <f t="shared" si="78"/>
        <v>-</v>
      </c>
      <c r="CB99" s="178">
        <f t="shared" si="79"/>
        <v>0</v>
      </c>
      <c r="CC99" s="178">
        <f t="shared" si="80"/>
        <v>0</v>
      </c>
      <c r="CD99" s="338"/>
      <c r="CE99" s="348"/>
      <c r="CF99" s="348">
        <f t="shared" si="81"/>
        <v>0</v>
      </c>
    </row>
    <row r="100" spans="1:84" ht="18.600000000000001" thickBot="1" x14ac:dyDescent="0.4">
      <c r="M100" s="17" t="s">
        <v>11</v>
      </c>
      <c r="N100" s="89" t="e">
        <f>VLOOKUP(M100,#REF!,2,FALSE)</f>
        <v>#REF!</v>
      </c>
      <c r="O100" s="111" t="str">
        <f>O$21</f>
        <v>S43</v>
      </c>
      <c r="P100" s="112" t="str">
        <f>P$21</f>
        <v>S44</v>
      </c>
      <c r="Q100" s="112" t="str">
        <f t="shared" ref="Q100:BN100" si="93">Q$21</f>
        <v>S45</v>
      </c>
      <c r="R100" s="112" t="str">
        <f t="shared" si="93"/>
        <v>S46</v>
      </c>
      <c r="S100" s="112" t="str">
        <f t="shared" si="93"/>
        <v>S47</v>
      </c>
      <c r="T100" s="112" t="str">
        <f t="shared" si="93"/>
        <v>S48</v>
      </c>
      <c r="U100" s="112" t="str">
        <f t="shared" si="93"/>
        <v>S49</v>
      </c>
      <c r="V100" s="112" t="str">
        <f t="shared" si="93"/>
        <v>S50</v>
      </c>
      <c r="W100" s="112" t="str">
        <f t="shared" si="93"/>
        <v>S51</v>
      </c>
      <c r="X100" s="112" t="str">
        <f t="shared" si="93"/>
        <v>S52</v>
      </c>
      <c r="Y100" s="112" t="str">
        <f t="shared" si="93"/>
        <v>S53</v>
      </c>
      <c r="Z100" s="112" t="str">
        <f t="shared" si="93"/>
        <v>S2</v>
      </c>
      <c r="AA100" s="112" t="str">
        <f t="shared" si="93"/>
        <v>S3</v>
      </c>
      <c r="AB100" s="112" t="str">
        <f t="shared" si="93"/>
        <v>S4</v>
      </c>
      <c r="AC100" s="112" t="str">
        <f t="shared" si="93"/>
        <v>S5</v>
      </c>
      <c r="AD100" s="112" t="str">
        <f t="shared" si="93"/>
        <v>S6</v>
      </c>
      <c r="AE100" s="112" t="str">
        <f t="shared" si="93"/>
        <v>S7</v>
      </c>
      <c r="AF100" s="112" t="str">
        <f t="shared" si="93"/>
        <v>S8</v>
      </c>
      <c r="AG100" s="112" t="str">
        <f t="shared" si="93"/>
        <v>S9</v>
      </c>
      <c r="AH100" s="112" t="str">
        <f t="shared" si="93"/>
        <v>S10</v>
      </c>
      <c r="AI100" s="112" t="str">
        <f t="shared" si="93"/>
        <v>S11</v>
      </c>
      <c r="AJ100" s="112" t="str">
        <f t="shared" si="93"/>
        <v>S12</v>
      </c>
      <c r="AK100" s="112" t="str">
        <f t="shared" si="93"/>
        <v>S13</v>
      </c>
      <c r="AL100" s="112" t="str">
        <f t="shared" si="93"/>
        <v>S14</v>
      </c>
      <c r="AM100" s="112" t="str">
        <f t="shared" si="93"/>
        <v>S15</v>
      </c>
      <c r="AN100" s="112" t="str">
        <f t="shared" si="93"/>
        <v>S16</v>
      </c>
      <c r="AO100" s="112" t="str">
        <f t="shared" si="93"/>
        <v>S17</v>
      </c>
      <c r="AP100" s="112" t="str">
        <f t="shared" si="93"/>
        <v>S18</v>
      </c>
      <c r="AQ100" s="112" t="str">
        <f t="shared" si="93"/>
        <v>S19</v>
      </c>
      <c r="AR100" s="112" t="str">
        <f t="shared" si="93"/>
        <v>S20</v>
      </c>
      <c r="AS100" s="112" t="str">
        <f t="shared" si="93"/>
        <v>S21</v>
      </c>
      <c r="AT100" s="112" t="str">
        <f t="shared" si="93"/>
        <v>S22</v>
      </c>
      <c r="AU100" s="112" t="str">
        <f t="shared" si="93"/>
        <v>S23</v>
      </c>
      <c r="AV100" s="112" t="str">
        <f t="shared" si="93"/>
        <v>S24</v>
      </c>
      <c r="AW100" s="112" t="str">
        <f t="shared" si="93"/>
        <v>S25</v>
      </c>
      <c r="AX100" s="112" t="str">
        <f t="shared" si="93"/>
        <v>S26</v>
      </c>
      <c r="AY100" s="112" t="str">
        <f t="shared" si="93"/>
        <v>S27</v>
      </c>
      <c r="AZ100" s="112" t="str">
        <f t="shared" si="93"/>
        <v>S28</v>
      </c>
      <c r="BA100" s="112" t="str">
        <f t="shared" si="93"/>
        <v>S29</v>
      </c>
      <c r="BB100" s="112" t="str">
        <f t="shared" si="93"/>
        <v>S30</v>
      </c>
      <c r="BC100" s="112" t="str">
        <f t="shared" si="93"/>
        <v>S31</v>
      </c>
      <c r="BD100" s="112" t="str">
        <f t="shared" si="93"/>
        <v>S32</v>
      </c>
      <c r="BE100" s="112" t="str">
        <f t="shared" si="93"/>
        <v>S33</v>
      </c>
      <c r="BF100" s="112" t="str">
        <f t="shared" si="93"/>
        <v>S34</v>
      </c>
      <c r="BG100" s="112" t="str">
        <f t="shared" si="93"/>
        <v>S35</v>
      </c>
      <c r="BH100" s="112" t="str">
        <f t="shared" si="93"/>
        <v>S36</v>
      </c>
      <c r="BI100" s="112" t="str">
        <f t="shared" si="93"/>
        <v>S37</v>
      </c>
      <c r="BJ100" s="112" t="str">
        <f t="shared" si="93"/>
        <v>S38</v>
      </c>
      <c r="BK100" s="112" t="str">
        <f t="shared" si="93"/>
        <v>S39</v>
      </c>
      <c r="BL100" s="112" t="str">
        <f t="shared" si="93"/>
        <v>S40</v>
      </c>
      <c r="BM100" s="112" t="str">
        <f t="shared" si="93"/>
        <v>S41</v>
      </c>
      <c r="BN100" s="113" t="str">
        <f t="shared" si="93"/>
        <v>S42</v>
      </c>
      <c r="BQ100" s="353"/>
      <c r="BR100" s="153">
        <f t="shared" si="75"/>
        <v>45152</v>
      </c>
      <c r="BS100" s="154">
        <f t="shared" si="76"/>
        <v>45158</v>
      </c>
      <c r="BT100" s="177" t="str">
        <f t="shared" si="68"/>
        <v>S33</v>
      </c>
      <c r="BU100" s="169">
        <f t="shared" si="91"/>
        <v>0</v>
      </c>
      <c r="BV100" s="170">
        <f t="shared" si="87"/>
        <v>0</v>
      </c>
      <c r="BZ100" s="167" t="str">
        <f t="shared" si="77"/>
        <v>-</v>
      </c>
      <c r="CA100" s="168" t="str">
        <f t="shared" si="78"/>
        <v>-</v>
      </c>
      <c r="CB100" s="178">
        <f t="shared" si="79"/>
        <v>0</v>
      </c>
      <c r="CC100" s="178">
        <f t="shared" si="80"/>
        <v>0</v>
      </c>
      <c r="CD100" s="338"/>
      <c r="CE100" s="348"/>
    </row>
    <row r="101" spans="1:84" s="33" customFormat="1" ht="19.5" customHeight="1" x14ac:dyDescent="0.3">
      <c r="A101"/>
      <c r="B101"/>
      <c r="C101"/>
      <c r="D101"/>
      <c r="E101"/>
      <c r="F101"/>
      <c r="G101"/>
      <c r="H101" s="2"/>
      <c r="I101" s="2"/>
      <c r="J101" s="2"/>
      <c r="K101" s="2"/>
      <c r="L101"/>
      <c r="M101" s="44" t="str">
        <f t="shared" ref="M101:M109" si="94">M87</f>
        <v>DESIGN</v>
      </c>
      <c r="N101" s="86">
        <f t="shared" ref="N101:N109" si="95">SUM(O101:BN101)</f>
        <v>0</v>
      </c>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s="120"/>
      <c r="BO101"/>
      <c r="BP101" s="36"/>
      <c r="BQ101" s="353"/>
      <c r="BR101" s="153">
        <f t="shared" si="75"/>
        <v>45159</v>
      </c>
      <c r="BS101" s="154">
        <f t="shared" si="76"/>
        <v>45165</v>
      </c>
      <c r="BT101" s="177" t="str">
        <f t="shared" si="68"/>
        <v>S34</v>
      </c>
      <c r="BU101" s="169">
        <f t="shared" si="91"/>
        <v>0</v>
      </c>
      <c r="BV101" s="170">
        <f t="shared" si="87"/>
        <v>0</v>
      </c>
      <c r="BW101"/>
      <c r="BX101"/>
      <c r="BY101"/>
      <c r="BZ101" s="167" t="str">
        <f t="shared" si="77"/>
        <v>-</v>
      </c>
      <c r="CA101" s="168" t="str">
        <f t="shared" si="78"/>
        <v>-</v>
      </c>
      <c r="CB101" s="178">
        <f t="shared" si="79"/>
        <v>0</v>
      </c>
      <c r="CC101" s="178">
        <f t="shared" si="80"/>
        <v>0</v>
      </c>
      <c r="CD101" s="338"/>
      <c r="CE101" s="349"/>
    </row>
    <row r="102" spans="1:84" ht="15" x14ac:dyDescent="0.3">
      <c r="M102" s="18" t="str">
        <f t="shared" si="94"/>
        <v>EXEC</v>
      </c>
      <c r="N102" s="87">
        <f t="shared" si="95"/>
        <v>0</v>
      </c>
      <c r="BN102" s="120"/>
      <c r="BQ102" s="353"/>
      <c r="BR102" s="153">
        <f t="shared" si="75"/>
        <v>45166</v>
      </c>
      <c r="BS102" s="154">
        <f t="shared" si="76"/>
        <v>45172</v>
      </c>
      <c r="BT102" s="177" t="str">
        <f t="shared" si="68"/>
        <v>S35</v>
      </c>
      <c r="BU102" s="169">
        <f t="shared" si="91"/>
        <v>0</v>
      </c>
      <c r="BV102" s="170">
        <f t="shared" si="87"/>
        <v>0</v>
      </c>
      <c r="BZ102" s="167" t="str">
        <f t="shared" si="77"/>
        <v>-</v>
      </c>
      <c r="CA102" s="168" t="str">
        <f t="shared" si="78"/>
        <v>-</v>
      </c>
      <c r="CB102" s="178">
        <f t="shared" si="79"/>
        <v>0</v>
      </c>
      <c r="CC102" s="178">
        <f t="shared" si="80"/>
        <v>0</v>
      </c>
      <c r="CD102" s="338"/>
      <c r="CE102" s="348"/>
    </row>
    <row r="103" spans="1:84" ht="15" x14ac:dyDescent="0.3">
      <c r="M103" s="18" t="str">
        <f t="shared" si="94"/>
        <v>MNG</v>
      </c>
      <c r="N103" s="87">
        <f t="shared" si="95"/>
        <v>0</v>
      </c>
      <c r="BN103" s="120"/>
      <c r="BQ103" s="353"/>
      <c r="BR103" s="153">
        <f t="shared" si="75"/>
        <v>45173</v>
      </c>
      <c r="BS103" s="154">
        <f t="shared" si="76"/>
        <v>45179</v>
      </c>
      <c r="BT103" s="177" t="str">
        <f t="shared" si="68"/>
        <v>S36</v>
      </c>
      <c r="BU103" s="169">
        <f t="shared" si="91"/>
        <v>0</v>
      </c>
      <c r="BV103" s="170">
        <f t="shared" si="87"/>
        <v>0</v>
      </c>
      <c r="BZ103" s="167" t="str">
        <f t="shared" si="77"/>
        <v>-</v>
      </c>
      <c r="CA103" s="168" t="str">
        <f t="shared" si="78"/>
        <v>-</v>
      </c>
      <c r="CB103" s="178">
        <f t="shared" si="79"/>
        <v>0</v>
      </c>
      <c r="CC103" s="178">
        <f t="shared" si="80"/>
        <v>0</v>
      </c>
      <c r="CD103" s="338"/>
      <c r="CE103" s="348"/>
    </row>
    <row r="104" spans="1:84" ht="15" x14ac:dyDescent="0.3">
      <c r="M104" s="18">
        <f t="shared" si="94"/>
        <v>0</v>
      </c>
      <c r="N104" s="87">
        <f t="shared" si="95"/>
        <v>0</v>
      </c>
      <c r="BN104" s="120"/>
      <c r="BQ104" s="353"/>
      <c r="BR104" s="153">
        <f t="shared" si="75"/>
        <v>45180</v>
      </c>
      <c r="BS104" s="154">
        <f t="shared" si="76"/>
        <v>45186</v>
      </c>
      <c r="BT104" s="177" t="str">
        <f t="shared" si="68"/>
        <v>S37</v>
      </c>
      <c r="BU104" s="169">
        <f t="shared" si="91"/>
        <v>0</v>
      </c>
      <c r="BV104" s="170">
        <f t="shared" si="87"/>
        <v>0</v>
      </c>
      <c r="BZ104" s="167" t="str">
        <f t="shared" si="77"/>
        <v>-</v>
      </c>
      <c r="CA104" s="168" t="str">
        <f t="shared" si="78"/>
        <v>-</v>
      </c>
      <c r="CB104" s="178">
        <f t="shared" si="79"/>
        <v>0</v>
      </c>
      <c r="CC104" s="178">
        <f t="shared" si="80"/>
        <v>0</v>
      </c>
      <c r="CD104" s="338"/>
      <c r="CE104" s="348"/>
    </row>
    <row r="105" spans="1:84" ht="15" x14ac:dyDescent="0.3">
      <c r="M105" s="18">
        <f t="shared" si="94"/>
        <v>0</v>
      </c>
      <c r="N105" s="87">
        <f t="shared" si="95"/>
        <v>0</v>
      </c>
      <c r="BN105" s="120"/>
      <c r="BQ105" s="353"/>
      <c r="BR105" s="153">
        <f t="shared" si="75"/>
        <v>45187</v>
      </c>
      <c r="BS105" s="154">
        <f t="shared" si="76"/>
        <v>45193</v>
      </c>
      <c r="BT105" s="177" t="str">
        <f t="shared" si="68"/>
        <v>S38</v>
      </c>
      <c r="BU105" s="169">
        <f t="shared" si="91"/>
        <v>0</v>
      </c>
      <c r="BV105" s="170">
        <f t="shared" si="87"/>
        <v>0</v>
      </c>
      <c r="BZ105" s="167" t="str">
        <f t="shared" si="77"/>
        <v>-</v>
      </c>
      <c r="CA105" s="168" t="str">
        <f t="shared" si="78"/>
        <v>-</v>
      </c>
      <c r="CB105" s="178">
        <f t="shared" si="79"/>
        <v>0</v>
      </c>
      <c r="CC105" s="178">
        <f t="shared" si="80"/>
        <v>0</v>
      </c>
      <c r="CD105" s="178"/>
      <c r="CE105" s="344"/>
    </row>
    <row r="106" spans="1:84" ht="15" x14ac:dyDescent="0.3">
      <c r="M106" s="18">
        <f t="shared" si="94"/>
        <v>0</v>
      </c>
      <c r="N106" s="87">
        <f t="shared" si="95"/>
        <v>0</v>
      </c>
      <c r="BN106" s="120"/>
      <c r="BQ106" s="353"/>
      <c r="BR106" s="153">
        <f t="shared" si="75"/>
        <v>45194</v>
      </c>
      <c r="BS106" s="154">
        <f t="shared" si="76"/>
        <v>45200</v>
      </c>
      <c r="BT106" s="177" t="str">
        <f t="shared" si="68"/>
        <v>S39</v>
      </c>
      <c r="BU106" s="169">
        <f t="shared" si="91"/>
        <v>0</v>
      </c>
      <c r="BV106" s="170">
        <f t="shared" si="87"/>
        <v>0</v>
      </c>
      <c r="BZ106" s="167" t="str">
        <f t="shared" si="77"/>
        <v>-</v>
      </c>
      <c r="CA106" s="168" t="str">
        <f t="shared" si="78"/>
        <v>-</v>
      </c>
      <c r="CB106" s="178">
        <f t="shared" si="79"/>
        <v>0</v>
      </c>
      <c r="CC106" s="178">
        <f t="shared" si="80"/>
        <v>0</v>
      </c>
      <c r="CD106" s="178"/>
      <c r="CE106" s="344"/>
    </row>
    <row r="107" spans="1:84" ht="15" x14ac:dyDescent="0.3">
      <c r="M107" s="18">
        <f t="shared" si="94"/>
        <v>0</v>
      </c>
      <c r="N107" s="87">
        <f t="shared" si="95"/>
        <v>0</v>
      </c>
      <c r="BN107" s="120"/>
      <c r="BQ107" s="353"/>
      <c r="BR107" s="153">
        <f t="shared" si="75"/>
        <v>45201</v>
      </c>
      <c r="BS107" s="154">
        <f t="shared" si="76"/>
        <v>45207</v>
      </c>
      <c r="BT107" s="177" t="str">
        <f t="shared" si="68"/>
        <v>S40</v>
      </c>
      <c r="BU107" s="169">
        <f t="shared" si="91"/>
        <v>0</v>
      </c>
      <c r="BV107" s="170">
        <f t="shared" si="87"/>
        <v>0</v>
      </c>
      <c r="BZ107" s="167" t="str">
        <f t="shared" si="77"/>
        <v>-</v>
      </c>
      <c r="CA107" s="168" t="str">
        <f t="shared" si="78"/>
        <v>-</v>
      </c>
      <c r="CB107" s="178">
        <f t="shared" si="79"/>
        <v>0</v>
      </c>
      <c r="CC107" s="178">
        <f t="shared" si="80"/>
        <v>0</v>
      </c>
      <c r="CD107" s="178"/>
      <c r="CE107" s="344"/>
    </row>
    <row r="108" spans="1:84" x14ac:dyDescent="0.3">
      <c r="M108" s="18">
        <f t="shared" si="94"/>
        <v>0</v>
      </c>
      <c r="N108" s="87">
        <f t="shared" si="95"/>
        <v>0</v>
      </c>
      <c r="BN108" s="120"/>
    </row>
    <row r="109" spans="1:84" ht="15" thickBot="1" x14ac:dyDescent="0.35">
      <c r="M109" s="45">
        <f t="shared" si="94"/>
        <v>0</v>
      </c>
      <c r="N109" s="88">
        <f t="shared" si="95"/>
        <v>0</v>
      </c>
      <c r="BN109" s="120"/>
    </row>
    <row r="110" spans="1:84" ht="15" thickBot="1" x14ac:dyDescent="0.35">
      <c r="N110" s="70">
        <f>SUM(N101:N109)</f>
        <v>0</v>
      </c>
      <c r="O110" s="28">
        <f>SUM(O101:O109)</f>
        <v>0</v>
      </c>
      <c r="P110" s="29">
        <f t="shared" ref="P110:BN110" si="96">SUM(P101:P109)</f>
        <v>0</v>
      </c>
      <c r="Q110" s="29">
        <f t="shared" si="96"/>
        <v>0</v>
      </c>
      <c r="R110" s="29">
        <f t="shared" si="96"/>
        <v>0</v>
      </c>
      <c r="S110" s="29">
        <f t="shared" si="96"/>
        <v>0</v>
      </c>
      <c r="T110" s="29">
        <f t="shared" si="96"/>
        <v>0</v>
      </c>
      <c r="U110" s="29">
        <f t="shared" si="96"/>
        <v>0</v>
      </c>
      <c r="V110" s="29">
        <f t="shared" si="96"/>
        <v>0</v>
      </c>
      <c r="W110" s="29">
        <f t="shared" si="96"/>
        <v>0</v>
      </c>
      <c r="X110" s="29">
        <f t="shared" si="96"/>
        <v>0</v>
      </c>
      <c r="Y110" s="29">
        <f t="shared" si="96"/>
        <v>0</v>
      </c>
      <c r="Z110" s="29">
        <f t="shared" si="96"/>
        <v>0</v>
      </c>
      <c r="AA110" s="29">
        <f t="shared" si="96"/>
        <v>0</v>
      </c>
      <c r="AB110" s="29">
        <f t="shared" si="96"/>
        <v>0</v>
      </c>
      <c r="AC110" s="29">
        <f t="shared" si="96"/>
        <v>0</v>
      </c>
      <c r="AD110" s="29">
        <f t="shared" si="96"/>
        <v>0</v>
      </c>
      <c r="AE110" s="29">
        <f t="shared" si="96"/>
        <v>0</v>
      </c>
      <c r="AF110" s="29">
        <f t="shared" si="96"/>
        <v>0</v>
      </c>
      <c r="AG110" s="29">
        <f t="shared" si="96"/>
        <v>0</v>
      </c>
      <c r="AH110" s="29">
        <f t="shared" si="96"/>
        <v>0</v>
      </c>
      <c r="AI110" s="29">
        <f t="shared" si="96"/>
        <v>0</v>
      </c>
      <c r="AJ110" s="29">
        <f t="shared" si="96"/>
        <v>0</v>
      </c>
      <c r="AK110" s="29">
        <f t="shared" si="96"/>
        <v>0</v>
      </c>
      <c r="AL110" s="29">
        <f t="shared" si="96"/>
        <v>0</v>
      </c>
      <c r="AM110" s="29">
        <f t="shared" si="96"/>
        <v>0</v>
      </c>
      <c r="AN110" s="29">
        <f t="shared" si="96"/>
        <v>0</v>
      </c>
      <c r="AO110" s="29">
        <f t="shared" si="96"/>
        <v>0</v>
      </c>
      <c r="AP110" s="29">
        <f t="shared" si="96"/>
        <v>0</v>
      </c>
      <c r="AQ110" s="29">
        <f t="shared" si="96"/>
        <v>0</v>
      </c>
      <c r="AR110" s="29">
        <f t="shared" si="96"/>
        <v>0</v>
      </c>
      <c r="AS110" s="29">
        <f t="shared" si="96"/>
        <v>0</v>
      </c>
      <c r="AT110" s="29">
        <f t="shared" si="96"/>
        <v>0</v>
      </c>
      <c r="AU110" s="29">
        <f t="shared" si="96"/>
        <v>0</v>
      </c>
      <c r="AV110" s="29">
        <f t="shared" si="96"/>
        <v>0</v>
      </c>
      <c r="AW110" s="29">
        <f t="shared" si="96"/>
        <v>0</v>
      </c>
      <c r="AX110" s="29">
        <f t="shared" si="96"/>
        <v>0</v>
      </c>
      <c r="AY110" s="29">
        <f t="shared" si="96"/>
        <v>0</v>
      </c>
      <c r="AZ110" s="29">
        <f t="shared" si="96"/>
        <v>0</v>
      </c>
      <c r="BA110" s="29">
        <f t="shared" si="96"/>
        <v>0</v>
      </c>
      <c r="BB110" s="29">
        <f t="shared" si="96"/>
        <v>0</v>
      </c>
      <c r="BC110" s="29">
        <f t="shared" si="96"/>
        <v>0</v>
      </c>
      <c r="BD110" s="29">
        <f t="shared" si="96"/>
        <v>0</v>
      </c>
      <c r="BE110" s="29">
        <f t="shared" si="96"/>
        <v>0</v>
      </c>
      <c r="BF110" s="29">
        <f t="shared" si="96"/>
        <v>0</v>
      </c>
      <c r="BG110" s="29">
        <f t="shared" si="96"/>
        <v>0</v>
      </c>
      <c r="BH110" s="29">
        <f t="shared" si="96"/>
        <v>0</v>
      </c>
      <c r="BI110" s="29">
        <f t="shared" si="96"/>
        <v>0</v>
      </c>
      <c r="BJ110" s="29">
        <f t="shared" si="96"/>
        <v>0</v>
      </c>
      <c r="BK110" s="29">
        <f t="shared" si="96"/>
        <v>0</v>
      </c>
      <c r="BL110" s="29">
        <f t="shared" si="96"/>
        <v>0</v>
      </c>
      <c r="BM110" s="29">
        <f t="shared" si="96"/>
        <v>0</v>
      </c>
      <c r="BN110" s="30">
        <f t="shared" si="96"/>
        <v>0</v>
      </c>
    </row>
    <row r="111" spans="1:84" ht="15" thickBot="1" x14ac:dyDescent="0.35">
      <c r="N111" s="250" t="s">
        <v>360</v>
      </c>
      <c r="O111" s="251">
        <v>30</v>
      </c>
      <c r="P111" s="251">
        <v>30</v>
      </c>
      <c r="Q111" s="251">
        <v>30</v>
      </c>
      <c r="R111" s="251">
        <v>30</v>
      </c>
      <c r="S111" s="251">
        <v>30</v>
      </c>
      <c r="T111" s="251">
        <v>30</v>
      </c>
      <c r="U111" s="251">
        <v>30</v>
      </c>
      <c r="V111" s="251">
        <v>30</v>
      </c>
      <c r="W111" s="251">
        <v>30</v>
      </c>
      <c r="X111" s="251">
        <v>30</v>
      </c>
      <c r="Y111" s="251">
        <v>30</v>
      </c>
      <c r="Z111" s="251">
        <v>30</v>
      </c>
      <c r="AA111" s="251">
        <v>30</v>
      </c>
      <c r="AB111" s="251">
        <v>30</v>
      </c>
      <c r="AC111" s="251">
        <v>30</v>
      </c>
      <c r="AD111" s="251">
        <v>30</v>
      </c>
      <c r="AE111" s="251">
        <v>30</v>
      </c>
      <c r="AF111" s="251">
        <v>30</v>
      </c>
      <c r="AG111" s="251">
        <v>30</v>
      </c>
      <c r="AH111" s="251">
        <v>30</v>
      </c>
      <c r="AI111" s="251">
        <v>30</v>
      </c>
      <c r="AJ111" s="251">
        <v>30</v>
      </c>
      <c r="AK111" s="251">
        <v>30</v>
      </c>
      <c r="AL111" s="251">
        <v>30</v>
      </c>
      <c r="AM111" s="251">
        <v>30</v>
      </c>
      <c r="AN111" s="251">
        <v>30</v>
      </c>
      <c r="AO111" s="251">
        <v>30</v>
      </c>
      <c r="AP111" s="251">
        <v>30</v>
      </c>
      <c r="AQ111" s="251">
        <v>30</v>
      </c>
      <c r="AR111" s="251">
        <v>30</v>
      </c>
      <c r="AS111" s="251">
        <v>30</v>
      </c>
      <c r="AT111" s="251">
        <v>30</v>
      </c>
      <c r="AU111" s="251">
        <v>30</v>
      </c>
      <c r="AV111" s="251">
        <v>30</v>
      </c>
      <c r="AW111" s="251">
        <v>30</v>
      </c>
      <c r="AX111" s="251">
        <v>30</v>
      </c>
      <c r="AY111" s="251">
        <v>30</v>
      </c>
      <c r="AZ111" s="251">
        <v>30</v>
      </c>
      <c r="BA111" s="251">
        <v>30</v>
      </c>
      <c r="BB111" s="251">
        <v>30</v>
      </c>
      <c r="BC111" s="251">
        <v>30</v>
      </c>
      <c r="BD111" s="251">
        <v>30</v>
      </c>
      <c r="BE111" s="251">
        <v>30</v>
      </c>
      <c r="BF111" s="251">
        <v>30</v>
      </c>
      <c r="BG111" s="251">
        <v>30</v>
      </c>
      <c r="BH111" s="251">
        <v>30</v>
      </c>
      <c r="BI111" s="251">
        <v>30</v>
      </c>
      <c r="BJ111" s="251">
        <v>30</v>
      </c>
      <c r="BK111" s="251">
        <v>30</v>
      </c>
      <c r="BL111" s="251">
        <v>30</v>
      </c>
      <c r="BM111" s="251">
        <v>30</v>
      </c>
      <c r="BN111" s="251">
        <v>30</v>
      </c>
    </row>
    <row r="112" spans="1:84" ht="18" x14ac:dyDescent="0.3">
      <c r="N112" s="103" t="str">
        <f>N$19</f>
        <v>DAL</v>
      </c>
      <c r="O112" s="100">
        <f>O$19</f>
        <v>44487</v>
      </c>
      <c r="P112" s="101">
        <f t="shared" ref="P112:BN112" si="97">P$19</f>
        <v>44494</v>
      </c>
      <c r="Q112" s="101">
        <f t="shared" si="97"/>
        <v>44501</v>
      </c>
      <c r="R112" s="101">
        <f t="shared" si="97"/>
        <v>44508</v>
      </c>
      <c r="S112" s="101">
        <f t="shared" si="97"/>
        <v>44515</v>
      </c>
      <c r="T112" s="101">
        <f t="shared" si="97"/>
        <v>44522</v>
      </c>
      <c r="U112" s="101">
        <f t="shared" si="97"/>
        <v>44529</v>
      </c>
      <c r="V112" s="101">
        <f t="shared" si="97"/>
        <v>44536</v>
      </c>
      <c r="W112" s="101">
        <f t="shared" si="97"/>
        <v>44543</v>
      </c>
      <c r="X112" s="101">
        <f t="shared" si="97"/>
        <v>44550</v>
      </c>
      <c r="Y112" s="101">
        <f t="shared" si="97"/>
        <v>44557</v>
      </c>
      <c r="Z112" s="101">
        <f t="shared" si="97"/>
        <v>44564</v>
      </c>
      <c r="AA112" s="101">
        <f t="shared" si="97"/>
        <v>44571</v>
      </c>
      <c r="AB112" s="101">
        <f t="shared" si="97"/>
        <v>44578</v>
      </c>
      <c r="AC112" s="101">
        <f t="shared" si="97"/>
        <v>44585</v>
      </c>
      <c r="AD112" s="101">
        <f t="shared" si="97"/>
        <v>44592</v>
      </c>
      <c r="AE112" s="101">
        <f t="shared" si="97"/>
        <v>44599</v>
      </c>
      <c r="AF112" s="101">
        <f t="shared" si="97"/>
        <v>44606</v>
      </c>
      <c r="AG112" s="101">
        <f t="shared" si="97"/>
        <v>44613</v>
      </c>
      <c r="AH112" s="101">
        <f t="shared" si="97"/>
        <v>44620</v>
      </c>
      <c r="AI112" s="101">
        <f t="shared" si="97"/>
        <v>44627</v>
      </c>
      <c r="AJ112" s="101">
        <f t="shared" si="97"/>
        <v>44634</v>
      </c>
      <c r="AK112" s="101">
        <f t="shared" si="97"/>
        <v>44641</v>
      </c>
      <c r="AL112" s="101">
        <f t="shared" si="97"/>
        <v>44648</v>
      </c>
      <c r="AM112" s="101">
        <f t="shared" si="97"/>
        <v>44655</v>
      </c>
      <c r="AN112" s="101">
        <f t="shared" si="97"/>
        <v>44662</v>
      </c>
      <c r="AO112" s="101">
        <f t="shared" si="97"/>
        <v>44669</v>
      </c>
      <c r="AP112" s="101">
        <f t="shared" si="97"/>
        <v>44676</v>
      </c>
      <c r="AQ112" s="101">
        <f t="shared" si="97"/>
        <v>44683</v>
      </c>
      <c r="AR112" s="101">
        <f t="shared" si="97"/>
        <v>44690</v>
      </c>
      <c r="AS112" s="101">
        <f t="shared" si="97"/>
        <v>44697</v>
      </c>
      <c r="AT112" s="101">
        <f t="shared" si="97"/>
        <v>44704</v>
      </c>
      <c r="AU112" s="101">
        <f t="shared" si="97"/>
        <v>44711</v>
      </c>
      <c r="AV112" s="101">
        <f t="shared" si="97"/>
        <v>44718</v>
      </c>
      <c r="AW112" s="101">
        <f t="shared" si="97"/>
        <v>44725</v>
      </c>
      <c r="AX112" s="101">
        <f t="shared" si="97"/>
        <v>44732</v>
      </c>
      <c r="AY112" s="101">
        <f t="shared" si="97"/>
        <v>44739</v>
      </c>
      <c r="AZ112" s="101">
        <f t="shared" si="97"/>
        <v>44746</v>
      </c>
      <c r="BA112" s="101">
        <f t="shared" si="97"/>
        <v>44753</v>
      </c>
      <c r="BB112" s="101">
        <f t="shared" si="97"/>
        <v>44760</v>
      </c>
      <c r="BC112" s="101">
        <f t="shared" si="97"/>
        <v>44767</v>
      </c>
      <c r="BD112" s="101">
        <f t="shared" si="97"/>
        <v>44774</v>
      </c>
      <c r="BE112" s="101">
        <f t="shared" si="97"/>
        <v>44781</v>
      </c>
      <c r="BF112" s="101">
        <f t="shared" si="97"/>
        <v>44788</v>
      </c>
      <c r="BG112" s="101">
        <f t="shared" si="97"/>
        <v>44795</v>
      </c>
      <c r="BH112" s="101">
        <f t="shared" si="97"/>
        <v>44802</v>
      </c>
      <c r="BI112" s="101">
        <f t="shared" si="97"/>
        <v>44809</v>
      </c>
      <c r="BJ112" s="101">
        <f t="shared" si="97"/>
        <v>44816</v>
      </c>
      <c r="BK112" s="101">
        <f t="shared" si="97"/>
        <v>44823</v>
      </c>
      <c r="BL112" s="101">
        <f t="shared" si="97"/>
        <v>44830</v>
      </c>
      <c r="BM112" s="101">
        <f t="shared" si="97"/>
        <v>44837</v>
      </c>
      <c r="BN112" s="102">
        <f t="shared" si="97"/>
        <v>44844</v>
      </c>
    </row>
    <row r="113" spans="13:66" ht="18.600000000000001" thickBot="1" x14ac:dyDescent="0.35">
      <c r="N113" s="104" t="str">
        <f>N$20</f>
        <v>AL</v>
      </c>
      <c r="O113" s="106">
        <f>O$20</f>
        <v>44493</v>
      </c>
      <c r="P113" s="107">
        <f t="shared" ref="P113:BN113" si="98">P$20</f>
        <v>44500</v>
      </c>
      <c r="Q113" s="107">
        <f t="shared" si="98"/>
        <v>44507</v>
      </c>
      <c r="R113" s="107">
        <f t="shared" si="98"/>
        <v>44514</v>
      </c>
      <c r="S113" s="107">
        <f>S$20</f>
        <v>44521</v>
      </c>
      <c r="T113" s="107">
        <f t="shared" si="98"/>
        <v>44528</v>
      </c>
      <c r="U113" s="107">
        <f t="shared" si="98"/>
        <v>44535</v>
      </c>
      <c r="V113" s="107">
        <f t="shared" si="98"/>
        <v>44542</v>
      </c>
      <c r="W113" s="107">
        <f t="shared" si="98"/>
        <v>44549</v>
      </c>
      <c r="X113" s="107">
        <f t="shared" si="98"/>
        <v>44556</v>
      </c>
      <c r="Y113" s="107">
        <f t="shared" si="98"/>
        <v>44563</v>
      </c>
      <c r="Z113" s="107">
        <f t="shared" si="98"/>
        <v>44570</v>
      </c>
      <c r="AA113" s="107">
        <f t="shared" si="98"/>
        <v>44577</v>
      </c>
      <c r="AB113" s="107">
        <f t="shared" si="98"/>
        <v>44584</v>
      </c>
      <c r="AC113" s="107">
        <f t="shared" si="98"/>
        <v>44591</v>
      </c>
      <c r="AD113" s="107">
        <f t="shared" si="98"/>
        <v>44598</v>
      </c>
      <c r="AE113" s="107">
        <f t="shared" si="98"/>
        <v>44605</v>
      </c>
      <c r="AF113" s="107">
        <f t="shared" si="98"/>
        <v>44612</v>
      </c>
      <c r="AG113" s="107">
        <f t="shared" si="98"/>
        <v>44619</v>
      </c>
      <c r="AH113" s="107">
        <f t="shared" si="98"/>
        <v>44626</v>
      </c>
      <c r="AI113" s="107">
        <f t="shared" si="98"/>
        <v>44633</v>
      </c>
      <c r="AJ113" s="107">
        <f t="shared" si="98"/>
        <v>44640</v>
      </c>
      <c r="AK113" s="107">
        <f t="shared" si="98"/>
        <v>44647</v>
      </c>
      <c r="AL113" s="107">
        <f t="shared" si="98"/>
        <v>44654</v>
      </c>
      <c r="AM113" s="107">
        <f t="shared" si="98"/>
        <v>44661</v>
      </c>
      <c r="AN113" s="107">
        <f t="shared" si="98"/>
        <v>44668</v>
      </c>
      <c r="AO113" s="107">
        <f t="shared" si="98"/>
        <v>44675</v>
      </c>
      <c r="AP113" s="107">
        <f t="shared" si="98"/>
        <v>44682</v>
      </c>
      <c r="AQ113" s="107">
        <f t="shared" si="98"/>
        <v>44689</v>
      </c>
      <c r="AR113" s="107">
        <f t="shared" si="98"/>
        <v>44696</v>
      </c>
      <c r="AS113" s="107">
        <f t="shared" si="98"/>
        <v>44703</v>
      </c>
      <c r="AT113" s="107">
        <f t="shared" si="98"/>
        <v>44710</v>
      </c>
      <c r="AU113" s="107">
        <f t="shared" si="98"/>
        <v>44717</v>
      </c>
      <c r="AV113" s="107">
        <f t="shared" si="98"/>
        <v>44724</v>
      </c>
      <c r="AW113" s="107">
        <f t="shared" si="98"/>
        <v>44731</v>
      </c>
      <c r="AX113" s="107">
        <f t="shared" si="98"/>
        <v>44738</v>
      </c>
      <c r="AY113" s="107">
        <f t="shared" si="98"/>
        <v>44745</v>
      </c>
      <c r="AZ113" s="107">
        <f t="shared" si="98"/>
        <v>44752</v>
      </c>
      <c r="BA113" s="107">
        <f t="shared" si="98"/>
        <v>44759</v>
      </c>
      <c r="BB113" s="107">
        <f t="shared" si="98"/>
        <v>44766</v>
      </c>
      <c r="BC113" s="107">
        <f t="shared" si="98"/>
        <v>44773</v>
      </c>
      <c r="BD113" s="107">
        <f t="shared" si="98"/>
        <v>44780</v>
      </c>
      <c r="BE113" s="107">
        <f t="shared" si="98"/>
        <v>44787</v>
      </c>
      <c r="BF113" s="107">
        <f t="shared" si="98"/>
        <v>44794</v>
      </c>
      <c r="BG113" s="107">
        <f t="shared" si="98"/>
        <v>44801</v>
      </c>
      <c r="BH113" s="107">
        <f t="shared" si="98"/>
        <v>44808</v>
      </c>
      <c r="BI113" s="107">
        <f t="shared" si="98"/>
        <v>44815</v>
      </c>
      <c r="BJ113" s="107">
        <f t="shared" si="98"/>
        <v>44822</v>
      </c>
      <c r="BK113" s="107">
        <f t="shared" si="98"/>
        <v>44829</v>
      </c>
      <c r="BL113" s="107">
        <f t="shared" si="98"/>
        <v>44836</v>
      </c>
      <c r="BM113" s="107">
        <f t="shared" si="98"/>
        <v>44843</v>
      </c>
      <c r="BN113" s="108">
        <f t="shared" si="98"/>
        <v>44850</v>
      </c>
    </row>
    <row r="114" spans="13:66" ht="18.600000000000001" thickBot="1" x14ac:dyDescent="0.4">
      <c r="M114" s="17" t="s">
        <v>32</v>
      </c>
      <c r="N114" s="89" t="e">
        <f>VLOOKUP(M114,#REF!,2,FALSE)</f>
        <v>#REF!</v>
      </c>
      <c r="O114" s="111" t="str">
        <f>O$21</f>
        <v>S43</v>
      </c>
      <c r="P114" s="112" t="str">
        <f>P$21</f>
        <v>S44</v>
      </c>
      <c r="Q114" s="112" t="str">
        <f t="shared" ref="Q114:BN114" si="99">Q$21</f>
        <v>S45</v>
      </c>
      <c r="R114" s="112" t="str">
        <f t="shared" si="99"/>
        <v>S46</v>
      </c>
      <c r="S114" s="112" t="str">
        <f t="shared" si="99"/>
        <v>S47</v>
      </c>
      <c r="T114" s="112" t="str">
        <f t="shared" si="99"/>
        <v>S48</v>
      </c>
      <c r="U114" s="112" t="str">
        <f t="shared" si="99"/>
        <v>S49</v>
      </c>
      <c r="V114" s="112" t="str">
        <f t="shared" si="99"/>
        <v>S50</v>
      </c>
      <c r="W114" s="112" t="str">
        <f t="shared" si="99"/>
        <v>S51</v>
      </c>
      <c r="X114" s="112" t="str">
        <f t="shared" si="99"/>
        <v>S52</v>
      </c>
      <c r="Y114" s="112" t="str">
        <f t="shared" si="99"/>
        <v>S53</v>
      </c>
      <c r="Z114" s="112" t="str">
        <f t="shared" si="99"/>
        <v>S2</v>
      </c>
      <c r="AA114" s="112" t="str">
        <f t="shared" si="99"/>
        <v>S3</v>
      </c>
      <c r="AB114" s="112" t="str">
        <f t="shared" si="99"/>
        <v>S4</v>
      </c>
      <c r="AC114" s="112" t="str">
        <f t="shared" si="99"/>
        <v>S5</v>
      </c>
      <c r="AD114" s="112" t="str">
        <f t="shared" si="99"/>
        <v>S6</v>
      </c>
      <c r="AE114" s="112" t="str">
        <f t="shared" si="99"/>
        <v>S7</v>
      </c>
      <c r="AF114" s="112" t="str">
        <f t="shared" si="99"/>
        <v>S8</v>
      </c>
      <c r="AG114" s="112" t="str">
        <f t="shared" si="99"/>
        <v>S9</v>
      </c>
      <c r="AH114" s="112" t="str">
        <f t="shared" si="99"/>
        <v>S10</v>
      </c>
      <c r="AI114" s="112" t="str">
        <f t="shared" si="99"/>
        <v>S11</v>
      </c>
      <c r="AJ114" s="112" t="str">
        <f t="shared" si="99"/>
        <v>S12</v>
      </c>
      <c r="AK114" s="112" t="str">
        <f t="shared" si="99"/>
        <v>S13</v>
      </c>
      <c r="AL114" s="112" t="str">
        <f t="shared" si="99"/>
        <v>S14</v>
      </c>
      <c r="AM114" s="112" t="str">
        <f t="shared" si="99"/>
        <v>S15</v>
      </c>
      <c r="AN114" s="112" t="str">
        <f t="shared" si="99"/>
        <v>S16</v>
      </c>
      <c r="AO114" s="112" t="str">
        <f t="shared" si="99"/>
        <v>S17</v>
      </c>
      <c r="AP114" s="112" t="str">
        <f t="shared" si="99"/>
        <v>S18</v>
      </c>
      <c r="AQ114" s="112" t="str">
        <f t="shared" si="99"/>
        <v>S19</v>
      </c>
      <c r="AR114" s="112" t="str">
        <f t="shared" si="99"/>
        <v>S20</v>
      </c>
      <c r="AS114" s="112" t="str">
        <f t="shared" si="99"/>
        <v>S21</v>
      </c>
      <c r="AT114" s="112" t="str">
        <f t="shared" si="99"/>
        <v>S22</v>
      </c>
      <c r="AU114" s="112" t="str">
        <f t="shared" si="99"/>
        <v>S23</v>
      </c>
      <c r="AV114" s="112" t="str">
        <f t="shared" si="99"/>
        <v>S24</v>
      </c>
      <c r="AW114" s="112" t="str">
        <f t="shared" si="99"/>
        <v>S25</v>
      </c>
      <c r="AX114" s="112" t="str">
        <f t="shared" si="99"/>
        <v>S26</v>
      </c>
      <c r="AY114" s="112" t="str">
        <f t="shared" si="99"/>
        <v>S27</v>
      </c>
      <c r="AZ114" s="112" t="str">
        <f t="shared" si="99"/>
        <v>S28</v>
      </c>
      <c r="BA114" s="112" t="str">
        <f t="shared" si="99"/>
        <v>S29</v>
      </c>
      <c r="BB114" s="112" t="str">
        <f t="shared" si="99"/>
        <v>S30</v>
      </c>
      <c r="BC114" s="112" t="str">
        <f t="shared" si="99"/>
        <v>S31</v>
      </c>
      <c r="BD114" s="112" t="str">
        <f t="shared" si="99"/>
        <v>S32</v>
      </c>
      <c r="BE114" s="112" t="str">
        <f t="shared" si="99"/>
        <v>S33</v>
      </c>
      <c r="BF114" s="112" t="str">
        <f t="shared" si="99"/>
        <v>S34</v>
      </c>
      <c r="BG114" s="112" t="str">
        <f t="shared" si="99"/>
        <v>S35</v>
      </c>
      <c r="BH114" s="112" t="str">
        <f t="shared" si="99"/>
        <v>S36</v>
      </c>
      <c r="BI114" s="112" t="str">
        <f t="shared" si="99"/>
        <v>S37</v>
      </c>
      <c r="BJ114" s="112" t="str">
        <f t="shared" si="99"/>
        <v>S38</v>
      </c>
      <c r="BK114" s="112" t="str">
        <f t="shared" si="99"/>
        <v>S39</v>
      </c>
      <c r="BL114" s="112" t="str">
        <f t="shared" si="99"/>
        <v>S40</v>
      </c>
      <c r="BM114" s="112" t="str">
        <f t="shared" si="99"/>
        <v>S41</v>
      </c>
      <c r="BN114" s="113" t="str">
        <f t="shared" si="99"/>
        <v>S42</v>
      </c>
    </row>
    <row r="115" spans="13:66" x14ac:dyDescent="0.3">
      <c r="M115" s="44" t="str">
        <f t="shared" ref="M115:M123" si="100">M101</f>
        <v>DESIGN</v>
      </c>
      <c r="N115" s="86">
        <f t="shared" ref="N115:N123" si="101">SUM(O115:BN115)</f>
        <v>0</v>
      </c>
      <c r="BN115" s="120"/>
    </row>
    <row r="116" spans="13:66" x14ac:dyDescent="0.3">
      <c r="M116" s="18" t="str">
        <f t="shared" si="100"/>
        <v>EXEC</v>
      </c>
      <c r="N116" s="87">
        <f t="shared" si="101"/>
        <v>0</v>
      </c>
      <c r="BN116" s="120"/>
    </row>
    <row r="117" spans="13:66" x14ac:dyDescent="0.3">
      <c r="M117" s="18" t="str">
        <f t="shared" si="100"/>
        <v>MNG</v>
      </c>
      <c r="N117" s="87">
        <f t="shared" si="101"/>
        <v>0</v>
      </c>
      <c r="BN117" s="120"/>
    </row>
    <row r="118" spans="13:66" x14ac:dyDescent="0.3">
      <c r="M118" s="18">
        <f t="shared" si="100"/>
        <v>0</v>
      </c>
      <c r="N118" s="87">
        <f t="shared" si="101"/>
        <v>0</v>
      </c>
      <c r="BN118" s="120"/>
    </row>
    <row r="119" spans="13:66" x14ac:dyDescent="0.3">
      <c r="M119" s="18">
        <f t="shared" si="100"/>
        <v>0</v>
      </c>
      <c r="N119" s="87">
        <f t="shared" si="101"/>
        <v>0</v>
      </c>
      <c r="BN119" s="120"/>
    </row>
    <row r="120" spans="13:66" x14ac:dyDescent="0.3">
      <c r="M120" s="18">
        <f t="shared" si="100"/>
        <v>0</v>
      </c>
      <c r="N120" s="87">
        <f t="shared" si="101"/>
        <v>0</v>
      </c>
      <c r="BN120" s="120"/>
    </row>
    <row r="121" spans="13:66" x14ac:dyDescent="0.3">
      <c r="M121" s="18">
        <f t="shared" si="100"/>
        <v>0</v>
      </c>
      <c r="N121" s="87">
        <f t="shared" si="101"/>
        <v>0</v>
      </c>
      <c r="BN121" s="120"/>
    </row>
    <row r="122" spans="13:66" x14ac:dyDescent="0.3">
      <c r="M122" s="18">
        <f t="shared" si="100"/>
        <v>0</v>
      </c>
      <c r="N122" s="87">
        <f t="shared" si="101"/>
        <v>0</v>
      </c>
      <c r="BN122" s="120"/>
    </row>
    <row r="123" spans="13:66" ht="15" thickBot="1" x14ac:dyDescent="0.35">
      <c r="M123" s="45">
        <f t="shared" si="100"/>
        <v>0</v>
      </c>
      <c r="N123" s="88">
        <f t="shared" si="101"/>
        <v>0</v>
      </c>
      <c r="BN123" s="120"/>
    </row>
    <row r="124" spans="13:66" ht="15" thickBot="1" x14ac:dyDescent="0.35">
      <c r="N124" s="70">
        <f>SUM(N115:N123)</f>
        <v>0</v>
      </c>
      <c r="O124" s="28">
        <f>SUM(O115:O123)</f>
        <v>0</v>
      </c>
      <c r="P124" s="29">
        <f t="shared" ref="P124:BN124" si="102">SUM(P115:P123)</f>
        <v>0</v>
      </c>
      <c r="Q124" s="29">
        <f t="shared" si="102"/>
        <v>0</v>
      </c>
      <c r="R124" s="29">
        <f t="shared" si="102"/>
        <v>0</v>
      </c>
      <c r="S124" s="29">
        <f t="shared" si="102"/>
        <v>0</v>
      </c>
      <c r="T124" s="29">
        <f t="shared" si="102"/>
        <v>0</v>
      </c>
      <c r="U124" s="29">
        <f t="shared" si="102"/>
        <v>0</v>
      </c>
      <c r="V124" s="29">
        <f t="shared" si="102"/>
        <v>0</v>
      </c>
      <c r="W124" s="29">
        <f t="shared" si="102"/>
        <v>0</v>
      </c>
      <c r="X124" s="29">
        <f t="shared" si="102"/>
        <v>0</v>
      </c>
      <c r="Y124" s="29">
        <f t="shared" si="102"/>
        <v>0</v>
      </c>
      <c r="Z124" s="29">
        <f t="shared" si="102"/>
        <v>0</v>
      </c>
      <c r="AA124" s="29">
        <f t="shared" si="102"/>
        <v>0</v>
      </c>
      <c r="AB124" s="29">
        <f t="shared" si="102"/>
        <v>0</v>
      </c>
      <c r="AC124" s="29">
        <f t="shared" si="102"/>
        <v>0</v>
      </c>
      <c r="AD124" s="29">
        <f t="shared" si="102"/>
        <v>0</v>
      </c>
      <c r="AE124" s="29">
        <f t="shared" si="102"/>
        <v>0</v>
      </c>
      <c r="AF124" s="29">
        <f t="shared" si="102"/>
        <v>0</v>
      </c>
      <c r="AG124" s="29">
        <f t="shared" si="102"/>
        <v>0</v>
      </c>
      <c r="AH124" s="29">
        <f t="shared" si="102"/>
        <v>0</v>
      </c>
      <c r="AI124" s="29">
        <f t="shared" si="102"/>
        <v>0</v>
      </c>
      <c r="AJ124" s="29">
        <f t="shared" si="102"/>
        <v>0</v>
      </c>
      <c r="AK124" s="29">
        <f t="shared" si="102"/>
        <v>0</v>
      </c>
      <c r="AL124" s="29">
        <f t="shared" si="102"/>
        <v>0</v>
      </c>
      <c r="AM124" s="29">
        <f t="shared" si="102"/>
        <v>0</v>
      </c>
      <c r="AN124" s="29">
        <f t="shared" si="102"/>
        <v>0</v>
      </c>
      <c r="AO124" s="29">
        <f t="shared" si="102"/>
        <v>0</v>
      </c>
      <c r="AP124" s="29">
        <f t="shared" si="102"/>
        <v>0</v>
      </c>
      <c r="AQ124" s="29">
        <f t="shared" si="102"/>
        <v>0</v>
      </c>
      <c r="AR124" s="29">
        <f t="shared" si="102"/>
        <v>0</v>
      </c>
      <c r="AS124" s="29">
        <f t="shared" si="102"/>
        <v>0</v>
      </c>
      <c r="AT124" s="29">
        <f t="shared" si="102"/>
        <v>0</v>
      </c>
      <c r="AU124" s="29">
        <f t="shared" si="102"/>
        <v>0</v>
      </c>
      <c r="AV124" s="29">
        <f t="shared" si="102"/>
        <v>0</v>
      </c>
      <c r="AW124" s="29">
        <f t="shared" si="102"/>
        <v>0</v>
      </c>
      <c r="AX124" s="29">
        <f t="shared" si="102"/>
        <v>0</v>
      </c>
      <c r="AY124" s="29">
        <f t="shared" si="102"/>
        <v>0</v>
      </c>
      <c r="AZ124" s="29">
        <f t="shared" si="102"/>
        <v>0</v>
      </c>
      <c r="BA124" s="29">
        <f t="shared" si="102"/>
        <v>0</v>
      </c>
      <c r="BB124" s="29">
        <f t="shared" si="102"/>
        <v>0</v>
      </c>
      <c r="BC124" s="29">
        <f t="shared" si="102"/>
        <v>0</v>
      </c>
      <c r="BD124" s="29">
        <f t="shared" si="102"/>
        <v>0</v>
      </c>
      <c r="BE124" s="29">
        <f t="shared" si="102"/>
        <v>0</v>
      </c>
      <c r="BF124" s="29">
        <f t="shared" si="102"/>
        <v>0</v>
      </c>
      <c r="BG124" s="29">
        <f t="shared" si="102"/>
        <v>0</v>
      </c>
      <c r="BH124" s="29">
        <f t="shared" si="102"/>
        <v>0</v>
      </c>
      <c r="BI124" s="29">
        <f t="shared" si="102"/>
        <v>0</v>
      </c>
      <c r="BJ124" s="29">
        <f t="shared" si="102"/>
        <v>0</v>
      </c>
      <c r="BK124" s="29">
        <f t="shared" si="102"/>
        <v>0</v>
      </c>
      <c r="BL124" s="29">
        <f t="shared" si="102"/>
        <v>0</v>
      </c>
      <c r="BM124" s="29">
        <f t="shared" si="102"/>
        <v>0</v>
      </c>
      <c r="BN124" s="30">
        <f t="shared" si="102"/>
        <v>0</v>
      </c>
    </row>
    <row r="125" spans="13:66" ht="15" thickBot="1" x14ac:dyDescent="0.35">
      <c r="N125" s="250" t="s">
        <v>360</v>
      </c>
      <c r="O125" s="251" t="e">
        <f>VLOOKUP($M128,#REF!,HLOOKUP(O$70,#REF!,3,FALSE),FALSE)</f>
        <v>#REF!</v>
      </c>
      <c r="P125" s="251" t="e">
        <f>VLOOKUP($M128,#REF!,HLOOKUP(P$70,#REF!,3,FALSE),FALSE)</f>
        <v>#REF!</v>
      </c>
      <c r="Q125" s="251" t="e">
        <f>VLOOKUP($M128,#REF!,HLOOKUP(Q$70,#REF!,3,FALSE),FALSE)</f>
        <v>#REF!</v>
      </c>
      <c r="R125" s="251" t="e">
        <f>VLOOKUP($M128,#REF!,HLOOKUP(R$70,#REF!,3,FALSE),FALSE)</f>
        <v>#REF!</v>
      </c>
      <c r="S125" s="251" t="e">
        <f>VLOOKUP($M128,#REF!,HLOOKUP(S$70,#REF!,3,FALSE),FALSE)</f>
        <v>#REF!</v>
      </c>
      <c r="T125" s="251" t="e">
        <f>VLOOKUP($M128,#REF!,HLOOKUP(T$70,#REF!,3,FALSE),FALSE)</f>
        <v>#REF!</v>
      </c>
      <c r="U125" s="251" t="e">
        <f>VLOOKUP($M128,#REF!,HLOOKUP(U$70,#REF!,3,FALSE),FALSE)</f>
        <v>#REF!</v>
      </c>
      <c r="V125" s="251" t="e">
        <f>VLOOKUP($M128,#REF!,HLOOKUP(V$70,#REF!,3,FALSE),FALSE)</f>
        <v>#REF!</v>
      </c>
      <c r="W125" s="251" t="e">
        <f>VLOOKUP($M128,#REF!,HLOOKUP(W$70,#REF!,3,FALSE),FALSE)</f>
        <v>#REF!</v>
      </c>
      <c r="X125" s="251" t="e">
        <f>VLOOKUP($M128,#REF!,HLOOKUP(X$70,#REF!,3,FALSE),FALSE)</f>
        <v>#REF!</v>
      </c>
      <c r="Y125" s="251" t="e">
        <f>VLOOKUP($M128,#REF!,HLOOKUP(Y$70,#REF!,3,FALSE),FALSE)</f>
        <v>#REF!</v>
      </c>
      <c r="Z125" s="251" t="e">
        <f>VLOOKUP($M128,#REF!,HLOOKUP(Z$70,#REF!,3,FALSE),FALSE)</f>
        <v>#REF!</v>
      </c>
      <c r="AA125" s="251" t="e">
        <f>VLOOKUP($M128,#REF!,HLOOKUP(AA$70,#REF!,3,FALSE),FALSE)</f>
        <v>#REF!</v>
      </c>
      <c r="AB125" s="251" t="e">
        <f>VLOOKUP($M128,#REF!,HLOOKUP(AB$70,#REF!,3,FALSE),FALSE)</f>
        <v>#REF!</v>
      </c>
      <c r="AC125" s="251" t="e">
        <f>VLOOKUP($M128,#REF!,HLOOKUP(AC$70,#REF!,3,FALSE),FALSE)</f>
        <v>#REF!</v>
      </c>
      <c r="AD125" s="251" t="e">
        <f>VLOOKUP($M128,#REF!,HLOOKUP(AD$70,#REF!,3,FALSE),FALSE)</f>
        <v>#REF!</v>
      </c>
      <c r="AE125" s="251" t="e">
        <f>VLOOKUP($M128,#REF!,HLOOKUP(AE$70,#REF!,3,FALSE),FALSE)</f>
        <v>#REF!</v>
      </c>
      <c r="AF125" s="251" t="e">
        <f>VLOOKUP($M128,#REF!,HLOOKUP(AF$70,#REF!,3,FALSE),FALSE)</f>
        <v>#REF!</v>
      </c>
      <c r="AG125" s="251" t="e">
        <f>VLOOKUP($M128,#REF!,HLOOKUP(AG$70,#REF!,3,FALSE),FALSE)</f>
        <v>#REF!</v>
      </c>
      <c r="AH125" s="251" t="e">
        <f>VLOOKUP($M128,#REF!,HLOOKUP(AH$70,#REF!,3,FALSE),FALSE)</f>
        <v>#REF!</v>
      </c>
      <c r="AI125" s="251" t="e">
        <f>VLOOKUP($M128,#REF!,HLOOKUP(AI$70,#REF!,3,FALSE),FALSE)</f>
        <v>#REF!</v>
      </c>
      <c r="AJ125" s="251" t="e">
        <f>VLOOKUP($M128,#REF!,HLOOKUP(AJ$70,#REF!,3,FALSE),FALSE)</f>
        <v>#REF!</v>
      </c>
      <c r="AK125" s="251" t="e">
        <f>VLOOKUP($M128,#REF!,HLOOKUP(AK$70,#REF!,3,FALSE),FALSE)</f>
        <v>#REF!</v>
      </c>
      <c r="AL125" s="251" t="e">
        <f>VLOOKUP($M128,#REF!,HLOOKUP(AL$70,#REF!,3,FALSE),FALSE)</f>
        <v>#REF!</v>
      </c>
      <c r="AM125" s="251" t="e">
        <f>VLOOKUP($M128,#REF!,HLOOKUP(AM$70,#REF!,3,FALSE),FALSE)</f>
        <v>#REF!</v>
      </c>
      <c r="AN125" s="251" t="e">
        <f>VLOOKUP($M128,#REF!,HLOOKUP(AN$70,#REF!,3,FALSE),FALSE)</f>
        <v>#REF!</v>
      </c>
      <c r="AO125" s="251" t="e">
        <f>VLOOKUP($M128,#REF!,HLOOKUP(AO$70,#REF!,3,FALSE),FALSE)</f>
        <v>#REF!</v>
      </c>
      <c r="AP125" s="251" t="e">
        <f>VLOOKUP($M128,#REF!,HLOOKUP(AP$70,#REF!,3,FALSE),FALSE)</f>
        <v>#REF!</v>
      </c>
      <c r="AQ125" s="251" t="e">
        <f>VLOOKUP($M128,#REF!,HLOOKUP(AQ$70,#REF!,3,FALSE),FALSE)</f>
        <v>#REF!</v>
      </c>
      <c r="AR125" s="251" t="e">
        <f>VLOOKUP($M128,#REF!,HLOOKUP(AR$70,#REF!,3,FALSE),FALSE)</f>
        <v>#REF!</v>
      </c>
      <c r="AS125" s="251" t="e">
        <f>VLOOKUP($M128,#REF!,HLOOKUP(AS$70,#REF!,3,FALSE),FALSE)</f>
        <v>#REF!</v>
      </c>
      <c r="AT125" s="251" t="e">
        <f>VLOOKUP($M128,#REF!,HLOOKUP(AT$70,#REF!,3,FALSE),FALSE)</f>
        <v>#REF!</v>
      </c>
      <c r="AU125" s="251" t="e">
        <f>VLOOKUP($M128,#REF!,HLOOKUP(AU$70,#REF!,3,FALSE),FALSE)</f>
        <v>#REF!</v>
      </c>
      <c r="AV125" s="251" t="e">
        <f>VLOOKUP($M128,#REF!,HLOOKUP(AV$70,#REF!,3,FALSE),FALSE)</f>
        <v>#REF!</v>
      </c>
      <c r="AW125" s="251" t="e">
        <f>VLOOKUP($M128,#REF!,HLOOKUP(AW$70,#REF!,3,FALSE),FALSE)</f>
        <v>#REF!</v>
      </c>
      <c r="AX125" s="251" t="e">
        <f>VLOOKUP($M128,#REF!,HLOOKUP(AX$70,#REF!,3,FALSE),FALSE)</f>
        <v>#REF!</v>
      </c>
      <c r="AY125" s="251" t="e">
        <f>VLOOKUP($M128,#REF!,HLOOKUP(AY$70,#REF!,3,FALSE),FALSE)</f>
        <v>#REF!</v>
      </c>
      <c r="AZ125" s="251" t="e">
        <f>VLOOKUP($M128,#REF!,HLOOKUP(AZ$70,#REF!,3,FALSE),FALSE)</f>
        <v>#REF!</v>
      </c>
      <c r="BA125" s="251" t="e">
        <f>VLOOKUP($M128,#REF!,HLOOKUP(BA$70,#REF!,3,FALSE),FALSE)</f>
        <v>#REF!</v>
      </c>
      <c r="BB125" s="251" t="e">
        <f>VLOOKUP($M128,#REF!,HLOOKUP(BB$70,#REF!,3,FALSE),FALSE)</f>
        <v>#REF!</v>
      </c>
      <c r="BC125" s="251" t="e">
        <f>VLOOKUP($M128,#REF!,HLOOKUP(BC$70,#REF!,3,FALSE),FALSE)</f>
        <v>#REF!</v>
      </c>
      <c r="BD125" s="251" t="e">
        <f>VLOOKUP($M128,#REF!,HLOOKUP(BD$70,#REF!,3,FALSE),FALSE)</f>
        <v>#REF!</v>
      </c>
      <c r="BE125" s="251" t="e">
        <f>VLOOKUP($M128,#REF!,HLOOKUP(BE$70,#REF!,3,FALSE),FALSE)</f>
        <v>#REF!</v>
      </c>
      <c r="BF125" s="251" t="e">
        <f>VLOOKUP($M128,#REF!,HLOOKUP(BF$70,#REF!,3,FALSE),FALSE)</f>
        <v>#REF!</v>
      </c>
      <c r="BG125" s="251" t="e">
        <f>VLOOKUP($M128,#REF!,HLOOKUP(BG$70,#REF!,3,FALSE),FALSE)</f>
        <v>#REF!</v>
      </c>
      <c r="BH125" s="251" t="e">
        <f>VLOOKUP($M128,#REF!,HLOOKUP(BH$70,#REF!,3,FALSE),FALSE)</f>
        <v>#REF!</v>
      </c>
      <c r="BI125" s="251" t="e">
        <f>VLOOKUP($M128,#REF!,HLOOKUP(BI$70,#REF!,3,FALSE),FALSE)</f>
        <v>#REF!</v>
      </c>
      <c r="BJ125" s="251" t="e">
        <f>VLOOKUP($M128,#REF!,HLOOKUP(BJ$70,#REF!,3,FALSE),FALSE)</f>
        <v>#REF!</v>
      </c>
      <c r="BK125" s="251" t="e">
        <f>VLOOKUP($M128,#REF!,HLOOKUP(BK$70,#REF!,3,FALSE),FALSE)</f>
        <v>#REF!</v>
      </c>
      <c r="BL125" s="251" t="e">
        <f>VLOOKUP($M128,#REF!,HLOOKUP(BL$70,#REF!,3,FALSE),FALSE)</f>
        <v>#REF!</v>
      </c>
      <c r="BM125" s="251" t="e">
        <f>VLOOKUP($M128,#REF!,HLOOKUP(BM$70,#REF!,3,FALSE),FALSE)</f>
        <v>#REF!</v>
      </c>
      <c r="BN125" s="251" t="e">
        <f>VLOOKUP($M128,#REF!,HLOOKUP(BN$70,#REF!,3,FALSE),FALSE)</f>
        <v>#REF!</v>
      </c>
    </row>
    <row r="126" spans="13:66" ht="18" x14ac:dyDescent="0.3">
      <c r="N126" s="103" t="str">
        <f>N$19</f>
        <v>DAL</v>
      </c>
      <c r="O126" s="100">
        <f>O$19</f>
        <v>44487</v>
      </c>
      <c r="P126" s="101">
        <f t="shared" ref="P126:BN126" si="103">P$19</f>
        <v>44494</v>
      </c>
      <c r="Q126" s="101">
        <f t="shared" si="103"/>
        <v>44501</v>
      </c>
      <c r="R126" s="101">
        <f t="shared" si="103"/>
        <v>44508</v>
      </c>
      <c r="S126" s="101">
        <f t="shared" si="103"/>
        <v>44515</v>
      </c>
      <c r="T126" s="101">
        <f t="shared" si="103"/>
        <v>44522</v>
      </c>
      <c r="U126" s="101">
        <f t="shared" si="103"/>
        <v>44529</v>
      </c>
      <c r="V126" s="101">
        <f t="shared" si="103"/>
        <v>44536</v>
      </c>
      <c r="W126" s="101">
        <f t="shared" si="103"/>
        <v>44543</v>
      </c>
      <c r="X126" s="101">
        <f t="shared" si="103"/>
        <v>44550</v>
      </c>
      <c r="Y126" s="101">
        <f t="shared" si="103"/>
        <v>44557</v>
      </c>
      <c r="Z126" s="101">
        <f t="shared" si="103"/>
        <v>44564</v>
      </c>
      <c r="AA126" s="101">
        <f t="shared" si="103"/>
        <v>44571</v>
      </c>
      <c r="AB126" s="101">
        <f t="shared" si="103"/>
        <v>44578</v>
      </c>
      <c r="AC126" s="101">
        <f t="shared" si="103"/>
        <v>44585</v>
      </c>
      <c r="AD126" s="101">
        <f t="shared" si="103"/>
        <v>44592</v>
      </c>
      <c r="AE126" s="101">
        <f t="shared" si="103"/>
        <v>44599</v>
      </c>
      <c r="AF126" s="101">
        <f t="shared" si="103"/>
        <v>44606</v>
      </c>
      <c r="AG126" s="101">
        <f t="shared" si="103"/>
        <v>44613</v>
      </c>
      <c r="AH126" s="101">
        <f t="shared" si="103"/>
        <v>44620</v>
      </c>
      <c r="AI126" s="101">
        <f t="shared" si="103"/>
        <v>44627</v>
      </c>
      <c r="AJ126" s="101">
        <f t="shared" si="103"/>
        <v>44634</v>
      </c>
      <c r="AK126" s="101">
        <f t="shared" si="103"/>
        <v>44641</v>
      </c>
      <c r="AL126" s="101">
        <f t="shared" si="103"/>
        <v>44648</v>
      </c>
      <c r="AM126" s="101">
        <f t="shared" si="103"/>
        <v>44655</v>
      </c>
      <c r="AN126" s="101">
        <f t="shared" si="103"/>
        <v>44662</v>
      </c>
      <c r="AO126" s="101">
        <f t="shared" si="103"/>
        <v>44669</v>
      </c>
      <c r="AP126" s="101">
        <f t="shared" si="103"/>
        <v>44676</v>
      </c>
      <c r="AQ126" s="101">
        <f t="shared" si="103"/>
        <v>44683</v>
      </c>
      <c r="AR126" s="101">
        <f t="shared" si="103"/>
        <v>44690</v>
      </c>
      <c r="AS126" s="101">
        <f t="shared" si="103"/>
        <v>44697</v>
      </c>
      <c r="AT126" s="101">
        <f t="shared" si="103"/>
        <v>44704</v>
      </c>
      <c r="AU126" s="101">
        <f t="shared" si="103"/>
        <v>44711</v>
      </c>
      <c r="AV126" s="101">
        <f t="shared" si="103"/>
        <v>44718</v>
      </c>
      <c r="AW126" s="101">
        <f t="shared" si="103"/>
        <v>44725</v>
      </c>
      <c r="AX126" s="101">
        <f t="shared" si="103"/>
        <v>44732</v>
      </c>
      <c r="AY126" s="101">
        <f t="shared" si="103"/>
        <v>44739</v>
      </c>
      <c r="AZ126" s="101">
        <f t="shared" si="103"/>
        <v>44746</v>
      </c>
      <c r="BA126" s="101">
        <f t="shared" si="103"/>
        <v>44753</v>
      </c>
      <c r="BB126" s="101">
        <f t="shared" si="103"/>
        <v>44760</v>
      </c>
      <c r="BC126" s="101">
        <f t="shared" si="103"/>
        <v>44767</v>
      </c>
      <c r="BD126" s="101">
        <f t="shared" si="103"/>
        <v>44774</v>
      </c>
      <c r="BE126" s="101">
        <f t="shared" si="103"/>
        <v>44781</v>
      </c>
      <c r="BF126" s="101">
        <f t="shared" si="103"/>
        <v>44788</v>
      </c>
      <c r="BG126" s="101">
        <f t="shared" si="103"/>
        <v>44795</v>
      </c>
      <c r="BH126" s="101">
        <f t="shared" si="103"/>
        <v>44802</v>
      </c>
      <c r="BI126" s="101">
        <f t="shared" si="103"/>
        <v>44809</v>
      </c>
      <c r="BJ126" s="101">
        <f t="shared" si="103"/>
        <v>44816</v>
      </c>
      <c r="BK126" s="101">
        <f t="shared" si="103"/>
        <v>44823</v>
      </c>
      <c r="BL126" s="101">
        <f t="shared" si="103"/>
        <v>44830</v>
      </c>
      <c r="BM126" s="101">
        <f t="shared" si="103"/>
        <v>44837</v>
      </c>
      <c r="BN126" s="102">
        <f t="shared" si="103"/>
        <v>44844</v>
      </c>
    </row>
    <row r="127" spans="13:66" ht="18.600000000000001" thickBot="1" x14ac:dyDescent="0.35">
      <c r="N127" s="104" t="str">
        <f>N$20</f>
        <v>AL</v>
      </c>
      <c r="O127" s="106">
        <f>O$20</f>
        <v>44493</v>
      </c>
      <c r="P127" s="107">
        <f t="shared" ref="P127:BN127" si="104">P$20</f>
        <v>44500</v>
      </c>
      <c r="Q127" s="107">
        <f t="shared" si="104"/>
        <v>44507</v>
      </c>
      <c r="R127" s="107">
        <f t="shared" si="104"/>
        <v>44514</v>
      </c>
      <c r="S127" s="107">
        <f>S$20</f>
        <v>44521</v>
      </c>
      <c r="T127" s="107">
        <f t="shared" si="104"/>
        <v>44528</v>
      </c>
      <c r="U127" s="107">
        <f t="shared" si="104"/>
        <v>44535</v>
      </c>
      <c r="V127" s="107">
        <f t="shared" si="104"/>
        <v>44542</v>
      </c>
      <c r="W127" s="107">
        <f t="shared" si="104"/>
        <v>44549</v>
      </c>
      <c r="X127" s="107">
        <f t="shared" si="104"/>
        <v>44556</v>
      </c>
      <c r="Y127" s="107">
        <f t="shared" si="104"/>
        <v>44563</v>
      </c>
      <c r="Z127" s="107">
        <f t="shared" si="104"/>
        <v>44570</v>
      </c>
      <c r="AA127" s="107">
        <f t="shared" si="104"/>
        <v>44577</v>
      </c>
      <c r="AB127" s="107">
        <f t="shared" si="104"/>
        <v>44584</v>
      </c>
      <c r="AC127" s="107">
        <f t="shared" si="104"/>
        <v>44591</v>
      </c>
      <c r="AD127" s="107">
        <f t="shared" si="104"/>
        <v>44598</v>
      </c>
      <c r="AE127" s="107">
        <f t="shared" si="104"/>
        <v>44605</v>
      </c>
      <c r="AF127" s="107">
        <f t="shared" si="104"/>
        <v>44612</v>
      </c>
      <c r="AG127" s="107">
        <f t="shared" si="104"/>
        <v>44619</v>
      </c>
      <c r="AH127" s="107">
        <f t="shared" si="104"/>
        <v>44626</v>
      </c>
      <c r="AI127" s="107">
        <f t="shared" si="104"/>
        <v>44633</v>
      </c>
      <c r="AJ127" s="107">
        <f t="shared" si="104"/>
        <v>44640</v>
      </c>
      <c r="AK127" s="107">
        <f t="shared" si="104"/>
        <v>44647</v>
      </c>
      <c r="AL127" s="107">
        <f t="shared" si="104"/>
        <v>44654</v>
      </c>
      <c r="AM127" s="107">
        <f t="shared" si="104"/>
        <v>44661</v>
      </c>
      <c r="AN127" s="107">
        <f t="shared" si="104"/>
        <v>44668</v>
      </c>
      <c r="AO127" s="107">
        <f t="shared" si="104"/>
        <v>44675</v>
      </c>
      <c r="AP127" s="107">
        <f t="shared" si="104"/>
        <v>44682</v>
      </c>
      <c r="AQ127" s="107">
        <f t="shared" si="104"/>
        <v>44689</v>
      </c>
      <c r="AR127" s="107">
        <f t="shared" si="104"/>
        <v>44696</v>
      </c>
      <c r="AS127" s="107">
        <f t="shared" si="104"/>
        <v>44703</v>
      </c>
      <c r="AT127" s="107">
        <f t="shared" si="104"/>
        <v>44710</v>
      </c>
      <c r="AU127" s="107">
        <f t="shared" si="104"/>
        <v>44717</v>
      </c>
      <c r="AV127" s="107">
        <f t="shared" si="104"/>
        <v>44724</v>
      </c>
      <c r="AW127" s="107">
        <f t="shared" si="104"/>
        <v>44731</v>
      </c>
      <c r="AX127" s="107">
        <f t="shared" si="104"/>
        <v>44738</v>
      </c>
      <c r="AY127" s="107">
        <f t="shared" si="104"/>
        <v>44745</v>
      </c>
      <c r="AZ127" s="107">
        <f t="shared" si="104"/>
        <v>44752</v>
      </c>
      <c r="BA127" s="107">
        <f t="shared" si="104"/>
        <v>44759</v>
      </c>
      <c r="BB127" s="107">
        <f t="shared" si="104"/>
        <v>44766</v>
      </c>
      <c r="BC127" s="107">
        <f t="shared" si="104"/>
        <v>44773</v>
      </c>
      <c r="BD127" s="107">
        <f t="shared" si="104"/>
        <v>44780</v>
      </c>
      <c r="BE127" s="107">
        <f t="shared" si="104"/>
        <v>44787</v>
      </c>
      <c r="BF127" s="107">
        <f t="shared" si="104"/>
        <v>44794</v>
      </c>
      <c r="BG127" s="107">
        <f t="shared" si="104"/>
        <v>44801</v>
      </c>
      <c r="BH127" s="107">
        <f t="shared" si="104"/>
        <v>44808</v>
      </c>
      <c r="BI127" s="107">
        <f t="shared" si="104"/>
        <v>44815</v>
      </c>
      <c r="BJ127" s="107">
        <f t="shared" si="104"/>
        <v>44822</v>
      </c>
      <c r="BK127" s="107">
        <f t="shared" si="104"/>
        <v>44829</v>
      </c>
      <c r="BL127" s="107">
        <f t="shared" si="104"/>
        <v>44836</v>
      </c>
      <c r="BM127" s="107">
        <f t="shared" si="104"/>
        <v>44843</v>
      </c>
      <c r="BN127" s="108">
        <f t="shared" si="104"/>
        <v>44850</v>
      </c>
    </row>
    <row r="128" spans="13:66" ht="18.600000000000001" thickBot="1" x14ac:dyDescent="0.4">
      <c r="M128" s="17" t="s">
        <v>32</v>
      </c>
      <c r="N128" s="89">
        <v>12.5</v>
      </c>
      <c r="O128" s="111" t="str">
        <f>O$21</f>
        <v>S43</v>
      </c>
      <c r="P128" s="112" t="str">
        <f>P$21</f>
        <v>S44</v>
      </c>
      <c r="Q128" s="112" t="str">
        <f t="shared" ref="Q128:BN128" si="105">Q$21</f>
        <v>S45</v>
      </c>
      <c r="R128" s="112" t="str">
        <f t="shared" si="105"/>
        <v>S46</v>
      </c>
      <c r="S128" s="112" t="str">
        <f t="shared" si="105"/>
        <v>S47</v>
      </c>
      <c r="T128" s="112" t="str">
        <f t="shared" si="105"/>
        <v>S48</v>
      </c>
      <c r="U128" s="112" t="str">
        <f t="shared" si="105"/>
        <v>S49</v>
      </c>
      <c r="V128" s="112" t="str">
        <f t="shared" si="105"/>
        <v>S50</v>
      </c>
      <c r="W128" s="112" t="str">
        <f t="shared" si="105"/>
        <v>S51</v>
      </c>
      <c r="X128" s="112" t="str">
        <f t="shared" si="105"/>
        <v>S52</v>
      </c>
      <c r="Y128" s="112" t="str">
        <f t="shared" si="105"/>
        <v>S53</v>
      </c>
      <c r="Z128" s="112" t="str">
        <f t="shared" si="105"/>
        <v>S2</v>
      </c>
      <c r="AA128" s="112" t="str">
        <f t="shared" si="105"/>
        <v>S3</v>
      </c>
      <c r="AB128" s="112" t="str">
        <f t="shared" si="105"/>
        <v>S4</v>
      </c>
      <c r="AC128" s="112" t="str">
        <f t="shared" si="105"/>
        <v>S5</v>
      </c>
      <c r="AD128" s="112" t="str">
        <f t="shared" si="105"/>
        <v>S6</v>
      </c>
      <c r="AE128" s="112" t="str">
        <f t="shared" si="105"/>
        <v>S7</v>
      </c>
      <c r="AF128" s="112" t="str">
        <f t="shared" si="105"/>
        <v>S8</v>
      </c>
      <c r="AG128" s="112" t="str">
        <f t="shared" si="105"/>
        <v>S9</v>
      </c>
      <c r="AH128" s="112" t="str">
        <f t="shared" si="105"/>
        <v>S10</v>
      </c>
      <c r="AI128" s="112" t="str">
        <f t="shared" si="105"/>
        <v>S11</v>
      </c>
      <c r="AJ128" s="112" t="str">
        <f t="shared" si="105"/>
        <v>S12</v>
      </c>
      <c r="AK128" s="112" t="str">
        <f t="shared" si="105"/>
        <v>S13</v>
      </c>
      <c r="AL128" s="112" t="str">
        <f t="shared" si="105"/>
        <v>S14</v>
      </c>
      <c r="AM128" s="112" t="str">
        <f t="shared" si="105"/>
        <v>S15</v>
      </c>
      <c r="AN128" s="112" t="str">
        <f t="shared" si="105"/>
        <v>S16</v>
      </c>
      <c r="AO128" s="112" t="str">
        <f t="shared" si="105"/>
        <v>S17</v>
      </c>
      <c r="AP128" s="112" t="str">
        <f t="shared" si="105"/>
        <v>S18</v>
      </c>
      <c r="AQ128" s="112" t="str">
        <f t="shared" si="105"/>
        <v>S19</v>
      </c>
      <c r="AR128" s="112" t="str">
        <f t="shared" si="105"/>
        <v>S20</v>
      </c>
      <c r="AS128" s="112" t="str">
        <f t="shared" si="105"/>
        <v>S21</v>
      </c>
      <c r="AT128" s="112" t="str">
        <f t="shared" si="105"/>
        <v>S22</v>
      </c>
      <c r="AU128" s="112" t="str">
        <f t="shared" si="105"/>
        <v>S23</v>
      </c>
      <c r="AV128" s="112" t="str">
        <f t="shared" si="105"/>
        <v>S24</v>
      </c>
      <c r="AW128" s="112" t="str">
        <f t="shared" si="105"/>
        <v>S25</v>
      </c>
      <c r="AX128" s="112" t="str">
        <f t="shared" si="105"/>
        <v>S26</v>
      </c>
      <c r="AY128" s="112" t="str">
        <f t="shared" si="105"/>
        <v>S27</v>
      </c>
      <c r="AZ128" s="112" t="str">
        <f t="shared" si="105"/>
        <v>S28</v>
      </c>
      <c r="BA128" s="112" t="str">
        <f t="shared" si="105"/>
        <v>S29</v>
      </c>
      <c r="BB128" s="112" t="str">
        <f t="shared" si="105"/>
        <v>S30</v>
      </c>
      <c r="BC128" s="112" t="str">
        <f t="shared" si="105"/>
        <v>S31</v>
      </c>
      <c r="BD128" s="112" t="str">
        <f t="shared" si="105"/>
        <v>S32</v>
      </c>
      <c r="BE128" s="112" t="str">
        <f t="shared" si="105"/>
        <v>S33</v>
      </c>
      <c r="BF128" s="112" t="str">
        <f t="shared" si="105"/>
        <v>S34</v>
      </c>
      <c r="BG128" s="112" t="str">
        <f t="shared" si="105"/>
        <v>S35</v>
      </c>
      <c r="BH128" s="112" t="str">
        <f t="shared" si="105"/>
        <v>S36</v>
      </c>
      <c r="BI128" s="112" t="str">
        <f t="shared" si="105"/>
        <v>S37</v>
      </c>
      <c r="BJ128" s="112" t="str">
        <f t="shared" si="105"/>
        <v>S38</v>
      </c>
      <c r="BK128" s="112" t="str">
        <f t="shared" si="105"/>
        <v>S39</v>
      </c>
      <c r="BL128" s="112" t="str">
        <f t="shared" si="105"/>
        <v>S40</v>
      </c>
      <c r="BM128" s="112" t="str">
        <f t="shared" si="105"/>
        <v>S41</v>
      </c>
      <c r="BN128" s="113" t="str">
        <f t="shared" si="105"/>
        <v>S42</v>
      </c>
    </row>
    <row r="129" spans="13:66" x14ac:dyDescent="0.3">
      <c r="M129" s="44" t="str">
        <f t="shared" ref="M129:M137" si="106">M101</f>
        <v>DESIGN</v>
      </c>
      <c r="N129" s="86">
        <f t="shared" ref="N129:N137" si="107">SUM(O129:BN129)</f>
        <v>0</v>
      </c>
      <c r="BN129" s="120"/>
    </row>
    <row r="130" spans="13:66" x14ac:dyDescent="0.3">
      <c r="M130" s="18" t="str">
        <f t="shared" si="106"/>
        <v>EXEC</v>
      </c>
      <c r="N130" s="87">
        <f t="shared" si="107"/>
        <v>0</v>
      </c>
      <c r="BN130" s="120"/>
    </row>
    <row r="131" spans="13:66" x14ac:dyDescent="0.3">
      <c r="M131" s="18" t="str">
        <f t="shared" si="106"/>
        <v>MNG</v>
      </c>
      <c r="N131" s="87">
        <f t="shared" si="107"/>
        <v>0</v>
      </c>
      <c r="BN131" s="120"/>
    </row>
    <row r="132" spans="13:66" x14ac:dyDescent="0.3">
      <c r="M132" s="18">
        <f t="shared" si="106"/>
        <v>0</v>
      </c>
      <c r="N132" s="87">
        <f t="shared" si="107"/>
        <v>0</v>
      </c>
      <c r="BN132" s="120"/>
    </row>
    <row r="133" spans="13:66" x14ac:dyDescent="0.3">
      <c r="M133" s="18">
        <f t="shared" si="106"/>
        <v>0</v>
      </c>
      <c r="N133" s="87">
        <f t="shared" si="107"/>
        <v>0</v>
      </c>
      <c r="BN133" s="120"/>
    </row>
    <row r="134" spans="13:66" x14ac:dyDescent="0.3">
      <c r="M134" s="18">
        <f t="shared" si="106"/>
        <v>0</v>
      </c>
      <c r="N134" s="87">
        <f t="shared" si="107"/>
        <v>0</v>
      </c>
      <c r="BN134" s="120"/>
    </row>
    <row r="135" spans="13:66" x14ac:dyDescent="0.3">
      <c r="M135" s="18">
        <f t="shared" si="106"/>
        <v>0</v>
      </c>
      <c r="N135" s="87">
        <f t="shared" si="107"/>
        <v>0</v>
      </c>
      <c r="BN135" s="120"/>
    </row>
    <row r="136" spans="13:66" x14ac:dyDescent="0.3">
      <c r="M136" s="18">
        <f t="shared" si="106"/>
        <v>0</v>
      </c>
      <c r="N136" s="87">
        <f t="shared" si="107"/>
        <v>0</v>
      </c>
      <c r="BN136" s="120"/>
    </row>
    <row r="137" spans="13:66" ht="15" thickBot="1" x14ac:dyDescent="0.35">
      <c r="M137" s="45">
        <f t="shared" si="106"/>
        <v>0</v>
      </c>
      <c r="N137" s="88">
        <f t="shared" si="107"/>
        <v>0</v>
      </c>
      <c r="BN137" s="120"/>
    </row>
    <row r="138" spans="13:66" ht="15" thickBot="1" x14ac:dyDescent="0.35">
      <c r="N138" s="70">
        <f>SUM(N129:N137)</f>
        <v>0</v>
      </c>
      <c r="O138" s="28">
        <f>SUM(O129:O137)</f>
        <v>0</v>
      </c>
      <c r="P138" s="29">
        <f t="shared" ref="P138:BN138" si="108">SUM(P129:P137)</f>
        <v>0</v>
      </c>
      <c r="Q138" s="29">
        <f t="shared" si="108"/>
        <v>0</v>
      </c>
      <c r="R138" s="29">
        <f t="shared" si="108"/>
        <v>0</v>
      </c>
      <c r="S138" s="29">
        <f t="shared" si="108"/>
        <v>0</v>
      </c>
      <c r="T138" s="29">
        <f t="shared" si="108"/>
        <v>0</v>
      </c>
      <c r="U138" s="29">
        <f t="shared" si="108"/>
        <v>0</v>
      </c>
      <c r="V138" s="29">
        <f t="shared" si="108"/>
        <v>0</v>
      </c>
      <c r="W138" s="29">
        <f t="shared" si="108"/>
        <v>0</v>
      </c>
      <c r="X138" s="29">
        <f t="shared" si="108"/>
        <v>0</v>
      </c>
      <c r="Y138" s="29">
        <f t="shared" si="108"/>
        <v>0</v>
      </c>
      <c r="Z138" s="29">
        <f t="shared" si="108"/>
        <v>0</v>
      </c>
      <c r="AA138" s="29">
        <f t="shared" si="108"/>
        <v>0</v>
      </c>
      <c r="AB138" s="29">
        <f t="shared" si="108"/>
        <v>0</v>
      </c>
      <c r="AC138" s="29">
        <f t="shared" si="108"/>
        <v>0</v>
      </c>
      <c r="AD138" s="29">
        <f t="shared" si="108"/>
        <v>0</v>
      </c>
      <c r="AE138" s="29">
        <f t="shared" si="108"/>
        <v>0</v>
      </c>
      <c r="AF138" s="29">
        <f t="shared" si="108"/>
        <v>0</v>
      </c>
      <c r="AG138" s="29">
        <f t="shared" si="108"/>
        <v>0</v>
      </c>
      <c r="AH138" s="29">
        <f t="shared" si="108"/>
        <v>0</v>
      </c>
      <c r="AI138" s="29">
        <f t="shared" si="108"/>
        <v>0</v>
      </c>
      <c r="AJ138" s="29">
        <f t="shared" si="108"/>
        <v>0</v>
      </c>
      <c r="AK138" s="29">
        <f t="shared" si="108"/>
        <v>0</v>
      </c>
      <c r="AL138" s="29">
        <f t="shared" si="108"/>
        <v>0</v>
      </c>
      <c r="AM138" s="29">
        <f t="shared" si="108"/>
        <v>0</v>
      </c>
      <c r="AN138" s="29">
        <f t="shared" si="108"/>
        <v>0</v>
      </c>
      <c r="AO138" s="29">
        <f t="shared" si="108"/>
        <v>0</v>
      </c>
      <c r="AP138" s="29">
        <f t="shared" si="108"/>
        <v>0</v>
      </c>
      <c r="AQ138" s="29">
        <f t="shared" si="108"/>
        <v>0</v>
      </c>
      <c r="AR138" s="29">
        <f t="shared" si="108"/>
        <v>0</v>
      </c>
      <c r="AS138" s="29">
        <f t="shared" si="108"/>
        <v>0</v>
      </c>
      <c r="AT138" s="29">
        <f t="shared" si="108"/>
        <v>0</v>
      </c>
      <c r="AU138" s="29">
        <f t="shared" si="108"/>
        <v>0</v>
      </c>
      <c r="AV138" s="29">
        <f t="shared" si="108"/>
        <v>0</v>
      </c>
      <c r="AW138" s="29">
        <f t="shared" si="108"/>
        <v>0</v>
      </c>
      <c r="AX138" s="29">
        <f t="shared" si="108"/>
        <v>0</v>
      </c>
      <c r="AY138" s="29">
        <f t="shared" si="108"/>
        <v>0</v>
      </c>
      <c r="AZ138" s="29">
        <f t="shared" si="108"/>
        <v>0</v>
      </c>
      <c r="BA138" s="29">
        <f t="shared" si="108"/>
        <v>0</v>
      </c>
      <c r="BB138" s="29">
        <f t="shared" si="108"/>
        <v>0</v>
      </c>
      <c r="BC138" s="29">
        <f t="shared" si="108"/>
        <v>0</v>
      </c>
      <c r="BD138" s="29">
        <f t="shared" si="108"/>
        <v>0</v>
      </c>
      <c r="BE138" s="29">
        <f t="shared" si="108"/>
        <v>0</v>
      </c>
      <c r="BF138" s="29">
        <f t="shared" si="108"/>
        <v>0</v>
      </c>
      <c r="BG138" s="29">
        <f t="shared" si="108"/>
        <v>0</v>
      </c>
      <c r="BH138" s="29">
        <f t="shared" si="108"/>
        <v>0</v>
      </c>
      <c r="BI138" s="29">
        <f t="shared" si="108"/>
        <v>0</v>
      </c>
      <c r="BJ138" s="29">
        <f t="shared" si="108"/>
        <v>0</v>
      </c>
      <c r="BK138" s="29">
        <f t="shared" si="108"/>
        <v>0</v>
      </c>
      <c r="BL138" s="29">
        <f t="shared" si="108"/>
        <v>0</v>
      </c>
      <c r="BM138" s="29">
        <f t="shared" si="108"/>
        <v>0</v>
      </c>
      <c r="BN138" s="30">
        <f t="shared" si="108"/>
        <v>0</v>
      </c>
    </row>
    <row r="139" spans="13:66" ht="15" thickBot="1" x14ac:dyDescent="0.35">
      <c r="N139" s="250" t="s">
        <v>360</v>
      </c>
      <c r="O139" s="251" t="e">
        <f>VLOOKUP($M142,#REF!,HLOOKUP(O$70,#REF!,3,FALSE),FALSE)</f>
        <v>#REF!</v>
      </c>
      <c r="P139" s="251" t="e">
        <f>VLOOKUP($M142,#REF!,HLOOKUP(P$70,#REF!,3,FALSE),FALSE)</f>
        <v>#REF!</v>
      </c>
      <c r="Q139" s="251" t="e">
        <f>VLOOKUP($M142,#REF!,HLOOKUP(Q$70,#REF!,3,FALSE),FALSE)</f>
        <v>#REF!</v>
      </c>
      <c r="R139" s="251" t="e">
        <f>VLOOKUP($M142,#REF!,HLOOKUP(R$70,#REF!,3,FALSE),FALSE)</f>
        <v>#REF!</v>
      </c>
      <c r="S139" s="251" t="e">
        <f>VLOOKUP($M142,#REF!,HLOOKUP(S$70,#REF!,3,FALSE),FALSE)</f>
        <v>#REF!</v>
      </c>
      <c r="T139" s="251" t="e">
        <f>VLOOKUP($M142,#REF!,HLOOKUP(T$70,#REF!,3,FALSE),FALSE)</f>
        <v>#REF!</v>
      </c>
      <c r="U139" s="251" t="e">
        <f>VLOOKUP($M142,#REF!,HLOOKUP(U$70,#REF!,3,FALSE),FALSE)</f>
        <v>#REF!</v>
      </c>
      <c r="V139" s="251" t="e">
        <f>VLOOKUP($M142,#REF!,HLOOKUP(V$70,#REF!,3,FALSE),FALSE)</f>
        <v>#REF!</v>
      </c>
      <c r="W139" s="251" t="e">
        <f>VLOOKUP($M142,#REF!,HLOOKUP(W$70,#REF!,3,FALSE),FALSE)</f>
        <v>#REF!</v>
      </c>
      <c r="X139" s="251" t="e">
        <f>VLOOKUP($M142,#REF!,HLOOKUP(X$70,#REF!,3,FALSE),FALSE)</f>
        <v>#REF!</v>
      </c>
      <c r="Y139" s="251" t="e">
        <f>VLOOKUP($M142,#REF!,HLOOKUP(Y$70,#REF!,3,FALSE),FALSE)</f>
        <v>#REF!</v>
      </c>
      <c r="Z139" s="251" t="e">
        <f>VLOOKUP($M142,#REF!,HLOOKUP(Z$70,#REF!,3,FALSE),FALSE)</f>
        <v>#REF!</v>
      </c>
      <c r="AA139" s="251" t="e">
        <f>VLOOKUP($M142,#REF!,HLOOKUP(AA$70,#REF!,3,FALSE),FALSE)</f>
        <v>#REF!</v>
      </c>
      <c r="AB139" s="251" t="e">
        <f>VLOOKUP($M142,#REF!,HLOOKUP(AB$70,#REF!,3,FALSE),FALSE)</f>
        <v>#REF!</v>
      </c>
      <c r="AC139" s="251" t="e">
        <f>VLOOKUP($M142,#REF!,HLOOKUP(AC$70,#REF!,3,FALSE),FALSE)</f>
        <v>#REF!</v>
      </c>
      <c r="AD139" s="251" t="e">
        <f>VLOOKUP($M142,#REF!,HLOOKUP(AD$70,#REF!,3,FALSE),FALSE)</f>
        <v>#REF!</v>
      </c>
      <c r="AE139" s="251" t="e">
        <f>VLOOKUP($M142,#REF!,HLOOKUP(AE$70,#REF!,3,FALSE),FALSE)</f>
        <v>#REF!</v>
      </c>
      <c r="AF139" s="251" t="e">
        <f>VLOOKUP($M142,#REF!,HLOOKUP(AF$70,#REF!,3,FALSE),FALSE)</f>
        <v>#REF!</v>
      </c>
      <c r="AG139" s="251" t="e">
        <f>VLOOKUP($M142,#REF!,HLOOKUP(AG$70,#REF!,3,FALSE),FALSE)</f>
        <v>#REF!</v>
      </c>
      <c r="AH139" s="251" t="e">
        <f>VLOOKUP($M142,#REF!,HLOOKUP(AH$70,#REF!,3,FALSE),FALSE)</f>
        <v>#REF!</v>
      </c>
      <c r="AI139" s="251" t="e">
        <f>VLOOKUP($M142,#REF!,HLOOKUP(AI$70,#REF!,3,FALSE),FALSE)</f>
        <v>#REF!</v>
      </c>
      <c r="AJ139" s="251" t="e">
        <f>VLOOKUP($M142,#REF!,HLOOKUP(AJ$70,#REF!,3,FALSE),FALSE)</f>
        <v>#REF!</v>
      </c>
      <c r="AK139" s="251" t="e">
        <f>VLOOKUP($M142,#REF!,HLOOKUP(AK$70,#REF!,3,FALSE),FALSE)</f>
        <v>#REF!</v>
      </c>
      <c r="AL139" s="251" t="e">
        <f>VLOOKUP($M142,#REF!,HLOOKUP(AL$70,#REF!,3,FALSE),FALSE)</f>
        <v>#REF!</v>
      </c>
      <c r="AM139" s="251" t="e">
        <f>VLOOKUP($M142,#REF!,HLOOKUP(AM$70,#REF!,3,FALSE),FALSE)</f>
        <v>#REF!</v>
      </c>
      <c r="AN139" s="251" t="e">
        <f>VLOOKUP($M142,#REF!,HLOOKUP(AN$70,#REF!,3,FALSE),FALSE)</f>
        <v>#REF!</v>
      </c>
      <c r="AO139" s="251" t="e">
        <f>VLOOKUP($M142,#REF!,HLOOKUP(AO$70,#REF!,3,FALSE),FALSE)</f>
        <v>#REF!</v>
      </c>
      <c r="AP139" s="251" t="e">
        <f>VLOOKUP($M142,#REF!,HLOOKUP(AP$70,#REF!,3,FALSE),FALSE)</f>
        <v>#REF!</v>
      </c>
      <c r="AQ139" s="251" t="e">
        <f>VLOOKUP($M142,#REF!,HLOOKUP(AQ$70,#REF!,3,FALSE),FALSE)</f>
        <v>#REF!</v>
      </c>
      <c r="AR139" s="251" t="e">
        <f>VLOOKUP($M142,#REF!,HLOOKUP(AR$70,#REF!,3,FALSE),FALSE)</f>
        <v>#REF!</v>
      </c>
      <c r="AS139" s="251" t="e">
        <f>VLOOKUP($M142,#REF!,HLOOKUP(AS$70,#REF!,3,FALSE),FALSE)</f>
        <v>#REF!</v>
      </c>
      <c r="AT139" s="251" t="e">
        <f>VLOOKUP($M142,#REF!,HLOOKUP(AT$70,#REF!,3,FALSE),FALSE)</f>
        <v>#REF!</v>
      </c>
      <c r="AU139" s="251" t="e">
        <f>VLOOKUP($M142,#REF!,HLOOKUP(AU$70,#REF!,3,FALSE),FALSE)</f>
        <v>#REF!</v>
      </c>
      <c r="AV139" s="251" t="e">
        <f>VLOOKUP($M142,#REF!,HLOOKUP(AV$70,#REF!,3,FALSE),FALSE)</f>
        <v>#REF!</v>
      </c>
      <c r="AW139" s="251" t="e">
        <f>VLOOKUP($M142,#REF!,HLOOKUP(AW$70,#REF!,3,FALSE),FALSE)</f>
        <v>#REF!</v>
      </c>
      <c r="AX139" s="251" t="e">
        <f>VLOOKUP($M142,#REF!,HLOOKUP(AX$70,#REF!,3,FALSE),FALSE)</f>
        <v>#REF!</v>
      </c>
      <c r="AY139" s="251" t="e">
        <f>VLOOKUP($M142,#REF!,HLOOKUP(AY$70,#REF!,3,FALSE),FALSE)</f>
        <v>#REF!</v>
      </c>
      <c r="AZ139" s="251" t="e">
        <f>VLOOKUP($M142,#REF!,HLOOKUP(AZ$70,#REF!,3,FALSE),FALSE)</f>
        <v>#REF!</v>
      </c>
      <c r="BA139" s="251" t="e">
        <f>VLOOKUP($M142,#REF!,HLOOKUP(BA$70,#REF!,3,FALSE),FALSE)</f>
        <v>#REF!</v>
      </c>
      <c r="BB139" s="251" t="e">
        <f>VLOOKUP($M142,#REF!,HLOOKUP(BB$70,#REF!,3,FALSE),FALSE)</f>
        <v>#REF!</v>
      </c>
      <c r="BC139" s="251" t="e">
        <f>VLOOKUP($M142,#REF!,HLOOKUP(BC$70,#REF!,3,FALSE),FALSE)</f>
        <v>#REF!</v>
      </c>
      <c r="BD139" s="251" t="e">
        <f>VLOOKUP($M142,#REF!,HLOOKUP(BD$70,#REF!,3,FALSE),FALSE)</f>
        <v>#REF!</v>
      </c>
      <c r="BE139" s="251" t="e">
        <f>VLOOKUP($M142,#REF!,HLOOKUP(BE$70,#REF!,3,FALSE),FALSE)</f>
        <v>#REF!</v>
      </c>
      <c r="BF139" s="251" t="e">
        <f>VLOOKUP($M142,#REF!,HLOOKUP(BF$70,#REF!,3,FALSE),FALSE)</f>
        <v>#REF!</v>
      </c>
      <c r="BG139" s="251" t="e">
        <f>VLOOKUP($M142,#REF!,HLOOKUP(BG$70,#REF!,3,FALSE),FALSE)</f>
        <v>#REF!</v>
      </c>
      <c r="BH139" s="251" t="e">
        <f>VLOOKUP($M142,#REF!,HLOOKUP(BH$70,#REF!,3,FALSE),FALSE)</f>
        <v>#REF!</v>
      </c>
      <c r="BI139" s="251" t="e">
        <f>VLOOKUP($M142,#REF!,HLOOKUP(BI$70,#REF!,3,FALSE),FALSE)</f>
        <v>#REF!</v>
      </c>
      <c r="BJ139" s="251" t="e">
        <f>VLOOKUP($M142,#REF!,HLOOKUP(BJ$70,#REF!,3,FALSE),FALSE)</f>
        <v>#REF!</v>
      </c>
      <c r="BK139" s="251" t="e">
        <f>VLOOKUP($M142,#REF!,HLOOKUP(BK$70,#REF!,3,FALSE),FALSE)</f>
        <v>#REF!</v>
      </c>
      <c r="BL139" s="251" t="e">
        <f>VLOOKUP($M142,#REF!,HLOOKUP(BL$70,#REF!,3,FALSE),FALSE)</f>
        <v>#REF!</v>
      </c>
      <c r="BM139" s="251" t="e">
        <f>VLOOKUP($M142,#REF!,HLOOKUP(BM$70,#REF!,3,FALSE),FALSE)</f>
        <v>#REF!</v>
      </c>
      <c r="BN139" s="251" t="e">
        <f>VLOOKUP($M142,#REF!,HLOOKUP(BN$70,#REF!,3,FALSE),FALSE)</f>
        <v>#REF!</v>
      </c>
    </row>
    <row r="140" spans="13:66" ht="18" x14ac:dyDescent="0.3">
      <c r="N140" s="103" t="str">
        <f>N$19</f>
        <v>DAL</v>
      </c>
      <c r="O140" s="100">
        <f>O$19</f>
        <v>44487</v>
      </c>
      <c r="P140" s="101">
        <f t="shared" ref="P140:BN140" si="109">P$19</f>
        <v>44494</v>
      </c>
      <c r="Q140" s="101">
        <f t="shared" si="109"/>
        <v>44501</v>
      </c>
      <c r="R140" s="101">
        <f t="shared" si="109"/>
        <v>44508</v>
      </c>
      <c r="S140" s="101">
        <f t="shared" si="109"/>
        <v>44515</v>
      </c>
      <c r="T140" s="101">
        <f t="shared" si="109"/>
        <v>44522</v>
      </c>
      <c r="U140" s="101">
        <f t="shared" si="109"/>
        <v>44529</v>
      </c>
      <c r="V140" s="101">
        <f t="shared" si="109"/>
        <v>44536</v>
      </c>
      <c r="W140" s="101">
        <f t="shared" si="109"/>
        <v>44543</v>
      </c>
      <c r="X140" s="101">
        <f t="shared" si="109"/>
        <v>44550</v>
      </c>
      <c r="Y140" s="101">
        <f t="shared" si="109"/>
        <v>44557</v>
      </c>
      <c r="Z140" s="101">
        <f t="shared" si="109"/>
        <v>44564</v>
      </c>
      <c r="AA140" s="101">
        <f t="shared" si="109"/>
        <v>44571</v>
      </c>
      <c r="AB140" s="101">
        <f t="shared" si="109"/>
        <v>44578</v>
      </c>
      <c r="AC140" s="101">
        <f t="shared" si="109"/>
        <v>44585</v>
      </c>
      <c r="AD140" s="101">
        <f t="shared" si="109"/>
        <v>44592</v>
      </c>
      <c r="AE140" s="101">
        <f t="shared" si="109"/>
        <v>44599</v>
      </c>
      <c r="AF140" s="101">
        <f t="shared" si="109"/>
        <v>44606</v>
      </c>
      <c r="AG140" s="101">
        <f t="shared" si="109"/>
        <v>44613</v>
      </c>
      <c r="AH140" s="101">
        <f t="shared" si="109"/>
        <v>44620</v>
      </c>
      <c r="AI140" s="101">
        <f t="shared" si="109"/>
        <v>44627</v>
      </c>
      <c r="AJ140" s="101">
        <f t="shared" si="109"/>
        <v>44634</v>
      </c>
      <c r="AK140" s="101">
        <f t="shared" si="109"/>
        <v>44641</v>
      </c>
      <c r="AL140" s="101">
        <f t="shared" si="109"/>
        <v>44648</v>
      </c>
      <c r="AM140" s="101">
        <f t="shared" si="109"/>
        <v>44655</v>
      </c>
      <c r="AN140" s="101">
        <f t="shared" si="109"/>
        <v>44662</v>
      </c>
      <c r="AO140" s="101">
        <f t="shared" si="109"/>
        <v>44669</v>
      </c>
      <c r="AP140" s="101">
        <f t="shared" si="109"/>
        <v>44676</v>
      </c>
      <c r="AQ140" s="101">
        <f t="shared" si="109"/>
        <v>44683</v>
      </c>
      <c r="AR140" s="101">
        <f t="shared" si="109"/>
        <v>44690</v>
      </c>
      <c r="AS140" s="101">
        <f t="shared" si="109"/>
        <v>44697</v>
      </c>
      <c r="AT140" s="101">
        <f t="shared" si="109"/>
        <v>44704</v>
      </c>
      <c r="AU140" s="101">
        <f t="shared" si="109"/>
        <v>44711</v>
      </c>
      <c r="AV140" s="101">
        <f t="shared" si="109"/>
        <v>44718</v>
      </c>
      <c r="AW140" s="101">
        <f t="shared" si="109"/>
        <v>44725</v>
      </c>
      <c r="AX140" s="101">
        <f t="shared" si="109"/>
        <v>44732</v>
      </c>
      <c r="AY140" s="101">
        <f t="shared" si="109"/>
        <v>44739</v>
      </c>
      <c r="AZ140" s="101">
        <f t="shared" si="109"/>
        <v>44746</v>
      </c>
      <c r="BA140" s="101">
        <f t="shared" si="109"/>
        <v>44753</v>
      </c>
      <c r="BB140" s="101">
        <f t="shared" si="109"/>
        <v>44760</v>
      </c>
      <c r="BC140" s="101">
        <f t="shared" si="109"/>
        <v>44767</v>
      </c>
      <c r="BD140" s="101">
        <f t="shared" si="109"/>
        <v>44774</v>
      </c>
      <c r="BE140" s="101">
        <f t="shared" si="109"/>
        <v>44781</v>
      </c>
      <c r="BF140" s="101">
        <f t="shared" si="109"/>
        <v>44788</v>
      </c>
      <c r="BG140" s="101">
        <f t="shared" si="109"/>
        <v>44795</v>
      </c>
      <c r="BH140" s="101">
        <f t="shared" si="109"/>
        <v>44802</v>
      </c>
      <c r="BI140" s="101">
        <f t="shared" si="109"/>
        <v>44809</v>
      </c>
      <c r="BJ140" s="101">
        <f t="shared" si="109"/>
        <v>44816</v>
      </c>
      <c r="BK140" s="101">
        <f t="shared" si="109"/>
        <v>44823</v>
      </c>
      <c r="BL140" s="101">
        <f t="shared" si="109"/>
        <v>44830</v>
      </c>
      <c r="BM140" s="101">
        <f t="shared" si="109"/>
        <v>44837</v>
      </c>
      <c r="BN140" s="102">
        <f t="shared" si="109"/>
        <v>44844</v>
      </c>
    </row>
    <row r="141" spans="13:66" ht="18.600000000000001" thickBot="1" x14ac:dyDescent="0.35">
      <c r="N141" s="104" t="str">
        <f>N$20</f>
        <v>AL</v>
      </c>
      <c r="O141" s="106">
        <f>O$20</f>
        <v>44493</v>
      </c>
      <c r="P141" s="107">
        <f t="shared" ref="P141:BN141" si="110">P$20</f>
        <v>44500</v>
      </c>
      <c r="Q141" s="107">
        <f t="shared" si="110"/>
        <v>44507</v>
      </c>
      <c r="R141" s="107">
        <f t="shared" si="110"/>
        <v>44514</v>
      </c>
      <c r="S141" s="107">
        <f>S$20</f>
        <v>44521</v>
      </c>
      <c r="T141" s="107">
        <f t="shared" si="110"/>
        <v>44528</v>
      </c>
      <c r="U141" s="107">
        <f t="shared" si="110"/>
        <v>44535</v>
      </c>
      <c r="V141" s="107">
        <f t="shared" si="110"/>
        <v>44542</v>
      </c>
      <c r="W141" s="107">
        <f t="shared" si="110"/>
        <v>44549</v>
      </c>
      <c r="X141" s="107">
        <f t="shared" si="110"/>
        <v>44556</v>
      </c>
      <c r="Y141" s="107">
        <f t="shared" si="110"/>
        <v>44563</v>
      </c>
      <c r="Z141" s="107">
        <f t="shared" si="110"/>
        <v>44570</v>
      </c>
      <c r="AA141" s="107">
        <f t="shared" si="110"/>
        <v>44577</v>
      </c>
      <c r="AB141" s="107">
        <f t="shared" si="110"/>
        <v>44584</v>
      </c>
      <c r="AC141" s="107">
        <f t="shared" si="110"/>
        <v>44591</v>
      </c>
      <c r="AD141" s="107">
        <f t="shared" si="110"/>
        <v>44598</v>
      </c>
      <c r="AE141" s="107">
        <f t="shared" si="110"/>
        <v>44605</v>
      </c>
      <c r="AF141" s="107">
        <f t="shared" si="110"/>
        <v>44612</v>
      </c>
      <c r="AG141" s="107">
        <f t="shared" si="110"/>
        <v>44619</v>
      </c>
      <c r="AH141" s="107">
        <f t="shared" si="110"/>
        <v>44626</v>
      </c>
      <c r="AI141" s="107">
        <f t="shared" si="110"/>
        <v>44633</v>
      </c>
      <c r="AJ141" s="107">
        <f t="shared" si="110"/>
        <v>44640</v>
      </c>
      <c r="AK141" s="107">
        <f t="shared" si="110"/>
        <v>44647</v>
      </c>
      <c r="AL141" s="107">
        <f t="shared" si="110"/>
        <v>44654</v>
      </c>
      <c r="AM141" s="107">
        <f t="shared" si="110"/>
        <v>44661</v>
      </c>
      <c r="AN141" s="107">
        <f t="shared" si="110"/>
        <v>44668</v>
      </c>
      <c r="AO141" s="107">
        <f t="shared" si="110"/>
        <v>44675</v>
      </c>
      <c r="AP141" s="107">
        <f t="shared" si="110"/>
        <v>44682</v>
      </c>
      <c r="AQ141" s="107">
        <f t="shared" si="110"/>
        <v>44689</v>
      </c>
      <c r="AR141" s="107">
        <f t="shared" si="110"/>
        <v>44696</v>
      </c>
      <c r="AS141" s="107">
        <f t="shared" si="110"/>
        <v>44703</v>
      </c>
      <c r="AT141" s="107">
        <f t="shared" si="110"/>
        <v>44710</v>
      </c>
      <c r="AU141" s="107">
        <f t="shared" si="110"/>
        <v>44717</v>
      </c>
      <c r="AV141" s="107">
        <f t="shared" si="110"/>
        <v>44724</v>
      </c>
      <c r="AW141" s="107">
        <f t="shared" si="110"/>
        <v>44731</v>
      </c>
      <c r="AX141" s="107">
        <f t="shared" si="110"/>
        <v>44738</v>
      </c>
      <c r="AY141" s="107">
        <f t="shared" si="110"/>
        <v>44745</v>
      </c>
      <c r="AZ141" s="107">
        <f t="shared" si="110"/>
        <v>44752</v>
      </c>
      <c r="BA141" s="107">
        <f t="shared" si="110"/>
        <v>44759</v>
      </c>
      <c r="BB141" s="107">
        <f t="shared" si="110"/>
        <v>44766</v>
      </c>
      <c r="BC141" s="107">
        <f t="shared" si="110"/>
        <v>44773</v>
      </c>
      <c r="BD141" s="107">
        <f t="shared" si="110"/>
        <v>44780</v>
      </c>
      <c r="BE141" s="107">
        <f t="shared" si="110"/>
        <v>44787</v>
      </c>
      <c r="BF141" s="107">
        <f t="shared" si="110"/>
        <v>44794</v>
      </c>
      <c r="BG141" s="107">
        <f t="shared" si="110"/>
        <v>44801</v>
      </c>
      <c r="BH141" s="107">
        <f t="shared" si="110"/>
        <v>44808</v>
      </c>
      <c r="BI141" s="107">
        <f t="shared" si="110"/>
        <v>44815</v>
      </c>
      <c r="BJ141" s="107">
        <f t="shared" si="110"/>
        <v>44822</v>
      </c>
      <c r="BK141" s="107">
        <f t="shared" si="110"/>
        <v>44829</v>
      </c>
      <c r="BL141" s="107">
        <f t="shared" si="110"/>
        <v>44836</v>
      </c>
      <c r="BM141" s="107">
        <f t="shared" si="110"/>
        <v>44843</v>
      </c>
      <c r="BN141" s="108">
        <f t="shared" si="110"/>
        <v>44850</v>
      </c>
    </row>
    <row r="142" spans="13:66" ht="18.600000000000001" thickBot="1" x14ac:dyDescent="0.4">
      <c r="M142" s="17" t="s">
        <v>32</v>
      </c>
      <c r="N142" s="89" t="e">
        <f>VLOOKUP(M142,#REF!,2,FALSE)</f>
        <v>#REF!</v>
      </c>
      <c r="O142" s="111" t="str">
        <f>O$21</f>
        <v>S43</v>
      </c>
      <c r="P142" s="112" t="str">
        <f>P$21</f>
        <v>S44</v>
      </c>
      <c r="Q142" s="112" t="str">
        <f t="shared" ref="Q142:BN142" si="111">Q$21</f>
        <v>S45</v>
      </c>
      <c r="R142" s="112" t="str">
        <f t="shared" si="111"/>
        <v>S46</v>
      </c>
      <c r="S142" s="112" t="str">
        <f t="shared" si="111"/>
        <v>S47</v>
      </c>
      <c r="T142" s="112" t="str">
        <f t="shared" si="111"/>
        <v>S48</v>
      </c>
      <c r="U142" s="112" t="str">
        <f t="shared" si="111"/>
        <v>S49</v>
      </c>
      <c r="V142" s="112" t="str">
        <f t="shared" si="111"/>
        <v>S50</v>
      </c>
      <c r="W142" s="112" t="str">
        <f t="shared" si="111"/>
        <v>S51</v>
      </c>
      <c r="X142" s="112" t="str">
        <f t="shared" si="111"/>
        <v>S52</v>
      </c>
      <c r="Y142" s="112" t="str">
        <f t="shared" si="111"/>
        <v>S53</v>
      </c>
      <c r="Z142" s="112" t="str">
        <f t="shared" si="111"/>
        <v>S2</v>
      </c>
      <c r="AA142" s="112" t="str">
        <f t="shared" si="111"/>
        <v>S3</v>
      </c>
      <c r="AB142" s="112" t="str">
        <f t="shared" si="111"/>
        <v>S4</v>
      </c>
      <c r="AC142" s="112" t="str">
        <f t="shared" si="111"/>
        <v>S5</v>
      </c>
      <c r="AD142" s="112" t="str">
        <f t="shared" si="111"/>
        <v>S6</v>
      </c>
      <c r="AE142" s="112" t="str">
        <f t="shared" si="111"/>
        <v>S7</v>
      </c>
      <c r="AF142" s="112" t="str">
        <f t="shared" si="111"/>
        <v>S8</v>
      </c>
      <c r="AG142" s="112" t="str">
        <f t="shared" si="111"/>
        <v>S9</v>
      </c>
      <c r="AH142" s="112" t="str">
        <f t="shared" si="111"/>
        <v>S10</v>
      </c>
      <c r="AI142" s="112" t="str">
        <f t="shared" si="111"/>
        <v>S11</v>
      </c>
      <c r="AJ142" s="112" t="str">
        <f t="shared" si="111"/>
        <v>S12</v>
      </c>
      <c r="AK142" s="112" t="str">
        <f t="shared" si="111"/>
        <v>S13</v>
      </c>
      <c r="AL142" s="112" t="str">
        <f t="shared" si="111"/>
        <v>S14</v>
      </c>
      <c r="AM142" s="112" t="str">
        <f t="shared" si="111"/>
        <v>S15</v>
      </c>
      <c r="AN142" s="112" t="str">
        <f t="shared" si="111"/>
        <v>S16</v>
      </c>
      <c r="AO142" s="112" t="str">
        <f t="shared" si="111"/>
        <v>S17</v>
      </c>
      <c r="AP142" s="112" t="str">
        <f t="shared" si="111"/>
        <v>S18</v>
      </c>
      <c r="AQ142" s="112" t="str">
        <f t="shared" si="111"/>
        <v>S19</v>
      </c>
      <c r="AR142" s="112" t="str">
        <f t="shared" si="111"/>
        <v>S20</v>
      </c>
      <c r="AS142" s="112" t="str">
        <f t="shared" si="111"/>
        <v>S21</v>
      </c>
      <c r="AT142" s="112" t="str">
        <f t="shared" si="111"/>
        <v>S22</v>
      </c>
      <c r="AU142" s="112" t="str">
        <f t="shared" si="111"/>
        <v>S23</v>
      </c>
      <c r="AV142" s="112" t="str">
        <f t="shared" si="111"/>
        <v>S24</v>
      </c>
      <c r="AW142" s="112" t="str">
        <f t="shared" si="111"/>
        <v>S25</v>
      </c>
      <c r="AX142" s="112" t="str">
        <f t="shared" si="111"/>
        <v>S26</v>
      </c>
      <c r="AY142" s="112" t="str">
        <f t="shared" si="111"/>
        <v>S27</v>
      </c>
      <c r="AZ142" s="112" t="str">
        <f t="shared" si="111"/>
        <v>S28</v>
      </c>
      <c r="BA142" s="112" t="str">
        <f t="shared" si="111"/>
        <v>S29</v>
      </c>
      <c r="BB142" s="112" t="str">
        <f t="shared" si="111"/>
        <v>S30</v>
      </c>
      <c r="BC142" s="112" t="str">
        <f t="shared" si="111"/>
        <v>S31</v>
      </c>
      <c r="BD142" s="112" t="str">
        <f t="shared" si="111"/>
        <v>S32</v>
      </c>
      <c r="BE142" s="112" t="str">
        <f t="shared" si="111"/>
        <v>S33</v>
      </c>
      <c r="BF142" s="112" t="str">
        <f t="shared" si="111"/>
        <v>S34</v>
      </c>
      <c r="BG142" s="112" t="str">
        <f t="shared" si="111"/>
        <v>S35</v>
      </c>
      <c r="BH142" s="112" t="str">
        <f t="shared" si="111"/>
        <v>S36</v>
      </c>
      <c r="BI142" s="112" t="str">
        <f t="shared" si="111"/>
        <v>S37</v>
      </c>
      <c r="BJ142" s="112" t="str">
        <f t="shared" si="111"/>
        <v>S38</v>
      </c>
      <c r="BK142" s="112" t="str">
        <f t="shared" si="111"/>
        <v>S39</v>
      </c>
      <c r="BL142" s="112" t="str">
        <f t="shared" si="111"/>
        <v>S40</v>
      </c>
      <c r="BM142" s="112" t="str">
        <f t="shared" si="111"/>
        <v>S41</v>
      </c>
      <c r="BN142" s="113" t="str">
        <f t="shared" si="111"/>
        <v>S42</v>
      </c>
    </row>
    <row r="143" spans="13:66" x14ac:dyDescent="0.3">
      <c r="M143" s="44" t="str">
        <f t="shared" ref="M143:M151" si="112">M115</f>
        <v>DESIGN</v>
      </c>
      <c r="N143" s="86">
        <f t="shared" ref="N143:N151" si="113">SUM(O143:BN143)</f>
        <v>0</v>
      </c>
      <c r="BN143" s="120"/>
    </row>
    <row r="144" spans="13:66" x14ac:dyDescent="0.3">
      <c r="M144" s="18" t="str">
        <f t="shared" si="112"/>
        <v>EXEC</v>
      </c>
      <c r="N144" s="87">
        <f t="shared" si="113"/>
        <v>0</v>
      </c>
      <c r="BN144" s="120"/>
    </row>
    <row r="145" spans="13:66" x14ac:dyDescent="0.3">
      <c r="M145" s="18" t="str">
        <f t="shared" si="112"/>
        <v>MNG</v>
      </c>
      <c r="N145" s="87">
        <f t="shared" si="113"/>
        <v>0</v>
      </c>
      <c r="BN145" s="120"/>
    </row>
    <row r="146" spans="13:66" x14ac:dyDescent="0.3">
      <c r="M146" s="18">
        <f t="shared" si="112"/>
        <v>0</v>
      </c>
      <c r="N146" s="87">
        <f t="shared" si="113"/>
        <v>0</v>
      </c>
      <c r="BN146" s="120"/>
    </row>
    <row r="147" spans="13:66" x14ac:dyDescent="0.3">
      <c r="M147" s="18">
        <f t="shared" si="112"/>
        <v>0</v>
      </c>
      <c r="N147" s="87">
        <f t="shared" si="113"/>
        <v>0</v>
      </c>
      <c r="BN147" s="120"/>
    </row>
    <row r="148" spans="13:66" x14ac:dyDescent="0.3">
      <c r="M148" s="18">
        <f t="shared" si="112"/>
        <v>0</v>
      </c>
      <c r="N148" s="87">
        <f t="shared" si="113"/>
        <v>0</v>
      </c>
      <c r="BN148" s="120"/>
    </row>
    <row r="149" spans="13:66" x14ac:dyDescent="0.3">
      <c r="M149" s="18">
        <f t="shared" si="112"/>
        <v>0</v>
      </c>
      <c r="N149" s="87">
        <f t="shared" si="113"/>
        <v>0</v>
      </c>
      <c r="BN149" s="120"/>
    </row>
    <row r="150" spans="13:66" x14ac:dyDescent="0.3">
      <c r="M150" s="18">
        <f t="shared" si="112"/>
        <v>0</v>
      </c>
      <c r="N150" s="87">
        <f t="shared" si="113"/>
        <v>0</v>
      </c>
      <c r="BN150" s="120"/>
    </row>
    <row r="151" spans="13:66" ht="15" thickBot="1" x14ac:dyDescent="0.35">
      <c r="M151" s="45">
        <f t="shared" si="112"/>
        <v>0</v>
      </c>
      <c r="N151" s="88">
        <f t="shared" si="113"/>
        <v>0</v>
      </c>
      <c r="BN151" s="120"/>
    </row>
    <row r="152" spans="13:66" ht="15" thickBot="1" x14ac:dyDescent="0.35">
      <c r="N152" s="70">
        <f>SUM(N143:N151)</f>
        <v>0</v>
      </c>
      <c r="O152" s="28">
        <f>SUM(O143:O151)</f>
        <v>0</v>
      </c>
      <c r="P152" s="29">
        <f t="shared" ref="P152:BN152" si="114">SUM(P143:P151)</f>
        <v>0</v>
      </c>
      <c r="Q152" s="29">
        <f t="shared" si="114"/>
        <v>0</v>
      </c>
      <c r="R152" s="29">
        <f t="shared" si="114"/>
        <v>0</v>
      </c>
      <c r="S152" s="29">
        <f t="shared" si="114"/>
        <v>0</v>
      </c>
      <c r="T152" s="29">
        <f t="shared" si="114"/>
        <v>0</v>
      </c>
      <c r="U152" s="29">
        <f t="shared" si="114"/>
        <v>0</v>
      </c>
      <c r="V152" s="29">
        <f t="shared" si="114"/>
        <v>0</v>
      </c>
      <c r="W152" s="29">
        <f t="shared" si="114"/>
        <v>0</v>
      </c>
      <c r="X152" s="29">
        <f t="shared" si="114"/>
        <v>0</v>
      </c>
      <c r="Y152" s="29">
        <f t="shared" si="114"/>
        <v>0</v>
      </c>
      <c r="Z152" s="29">
        <f t="shared" si="114"/>
        <v>0</v>
      </c>
      <c r="AA152" s="29">
        <f t="shared" si="114"/>
        <v>0</v>
      </c>
      <c r="AB152" s="29">
        <f t="shared" si="114"/>
        <v>0</v>
      </c>
      <c r="AC152" s="29">
        <f t="shared" si="114"/>
        <v>0</v>
      </c>
      <c r="AD152" s="29">
        <f t="shared" si="114"/>
        <v>0</v>
      </c>
      <c r="AE152" s="29">
        <f t="shared" si="114"/>
        <v>0</v>
      </c>
      <c r="AF152" s="29">
        <f t="shared" si="114"/>
        <v>0</v>
      </c>
      <c r="AG152" s="29">
        <f t="shared" si="114"/>
        <v>0</v>
      </c>
      <c r="AH152" s="29">
        <f t="shared" si="114"/>
        <v>0</v>
      </c>
      <c r="AI152" s="29">
        <f t="shared" si="114"/>
        <v>0</v>
      </c>
      <c r="AJ152" s="29">
        <f t="shared" si="114"/>
        <v>0</v>
      </c>
      <c r="AK152" s="29">
        <f t="shared" si="114"/>
        <v>0</v>
      </c>
      <c r="AL152" s="29">
        <f t="shared" si="114"/>
        <v>0</v>
      </c>
      <c r="AM152" s="29">
        <f t="shared" si="114"/>
        <v>0</v>
      </c>
      <c r="AN152" s="29">
        <f t="shared" si="114"/>
        <v>0</v>
      </c>
      <c r="AO152" s="29">
        <f t="shared" si="114"/>
        <v>0</v>
      </c>
      <c r="AP152" s="29">
        <f t="shared" si="114"/>
        <v>0</v>
      </c>
      <c r="AQ152" s="29">
        <f t="shared" si="114"/>
        <v>0</v>
      </c>
      <c r="AR152" s="29">
        <f t="shared" si="114"/>
        <v>0</v>
      </c>
      <c r="AS152" s="29">
        <f t="shared" si="114"/>
        <v>0</v>
      </c>
      <c r="AT152" s="29">
        <f t="shared" si="114"/>
        <v>0</v>
      </c>
      <c r="AU152" s="29">
        <f t="shared" si="114"/>
        <v>0</v>
      </c>
      <c r="AV152" s="29">
        <f t="shared" si="114"/>
        <v>0</v>
      </c>
      <c r="AW152" s="29">
        <f t="shared" si="114"/>
        <v>0</v>
      </c>
      <c r="AX152" s="29">
        <f t="shared" si="114"/>
        <v>0</v>
      </c>
      <c r="AY152" s="29">
        <f t="shared" si="114"/>
        <v>0</v>
      </c>
      <c r="AZ152" s="29">
        <f t="shared" si="114"/>
        <v>0</v>
      </c>
      <c r="BA152" s="29">
        <f t="shared" si="114"/>
        <v>0</v>
      </c>
      <c r="BB152" s="29">
        <f t="shared" si="114"/>
        <v>0</v>
      </c>
      <c r="BC152" s="29">
        <f t="shared" si="114"/>
        <v>0</v>
      </c>
      <c r="BD152" s="29">
        <f t="shared" si="114"/>
        <v>0</v>
      </c>
      <c r="BE152" s="29">
        <f t="shared" si="114"/>
        <v>0</v>
      </c>
      <c r="BF152" s="29">
        <f t="shared" si="114"/>
        <v>0</v>
      </c>
      <c r="BG152" s="29">
        <f t="shared" si="114"/>
        <v>0</v>
      </c>
      <c r="BH152" s="29">
        <f t="shared" si="114"/>
        <v>0</v>
      </c>
      <c r="BI152" s="29">
        <f t="shared" si="114"/>
        <v>0</v>
      </c>
      <c r="BJ152" s="29">
        <f t="shared" si="114"/>
        <v>0</v>
      </c>
      <c r="BK152" s="29">
        <f t="shared" si="114"/>
        <v>0</v>
      </c>
      <c r="BL152" s="29">
        <f t="shared" si="114"/>
        <v>0</v>
      </c>
      <c r="BM152" s="29">
        <f t="shared" si="114"/>
        <v>0</v>
      </c>
      <c r="BN152" s="30">
        <f t="shared" si="114"/>
        <v>0</v>
      </c>
    </row>
    <row r="153" spans="13:66" ht="15" thickBot="1" x14ac:dyDescent="0.35">
      <c r="N153" s="250" t="s">
        <v>360</v>
      </c>
      <c r="O153" s="251">
        <v>25</v>
      </c>
      <c r="P153" s="251">
        <v>25</v>
      </c>
      <c r="Q153" s="251">
        <v>25</v>
      </c>
      <c r="R153" s="251">
        <v>25</v>
      </c>
      <c r="S153" s="251">
        <v>25</v>
      </c>
      <c r="T153" s="251">
        <v>25</v>
      </c>
      <c r="U153" s="251">
        <v>25</v>
      </c>
      <c r="V153" s="251">
        <v>25</v>
      </c>
      <c r="W153" s="251">
        <v>25</v>
      </c>
      <c r="X153" s="251">
        <v>25</v>
      </c>
      <c r="Y153" s="251">
        <v>25</v>
      </c>
      <c r="Z153" s="251">
        <v>25</v>
      </c>
      <c r="AA153" s="251">
        <v>25</v>
      </c>
      <c r="AB153" s="251">
        <v>25</v>
      </c>
      <c r="AC153" s="251">
        <v>25</v>
      </c>
      <c r="AD153" s="251">
        <v>25</v>
      </c>
      <c r="AE153" s="251">
        <v>25</v>
      </c>
      <c r="AF153" s="251">
        <v>25</v>
      </c>
      <c r="AG153" s="251">
        <v>25</v>
      </c>
      <c r="AH153" s="251">
        <v>25</v>
      </c>
      <c r="AI153" s="251">
        <v>25</v>
      </c>
      <c r="AJ153" s="251">
        <v>25</v>
      </c>
      <c r="AK153" s="251">
        <v>25</v>
      </c>
      <c r="AL153" s="251">
        <v>25</v>
      </c>
      <c r="AM153" s="251">
        <v>25</v>
      </c>
      <c r="AN153" s="251">
        <v>25</v>
      </c>
      <c r="AO153" s="251">
        <v>25</v>
      </c>
      <c r="AP153" s="251">
        <v>25</v>
      </c>
      <c r="AQ153" s="251">
        <v>25</v>
      </c>
      <c r="AR153" s="251">
        <v>25</v>
      </c>
      <c r="AS153" s="251">
        <v>25</v>
      </c>
      <c r="AT153" s="251">
        <v>25</v>
      </c>
      <c r="AU153" s="251">
        <v>25</v>
      </c>
      <c r="AV153" s="251">
        <v>25</v>
      </c>
      <c r="AW153" s="251">
        <v>25</v>
      </c>
      <c r="AX153" s="251">
        <v>25</v>
      </c>
      <c r="AY153" s="251">
        <v>25</v>
      </c>
      <c r="AZ153" s="251">
        <v>25</v>
      </c>
      <c r="BA153" s="251">
        <v>25</v>
      </c>
      <c r="BB153" s="251">
        <v>25</v>
      </c>
      <c r="BC153" s="251">
        <v>25</v>
      </c>
      <c r="BD153" s="251">
        <v>25</v>
      </c>
      <c r="BE153" s="251">
        <v>25</v>
      </c>
      <c r="BF153" s="251">
        <v>25</v>
      </c>
      <c r="BG153" s="251">
        <v>25</v>
      </c>
      <c r="BH153" s="251">
        <v>25</v>
      </c>
      <c r="BI153" s="251">
        <v>25</v>
      </c>
      <c r="BJ153" s="251">
        <v>25</v>
      </c>
      <c r="BK153" s="251">
        <v>25</v>
      </c>
      <c r="BL153" s="251">
        <v>25</v>
      </c>
      <c r="BM153" s="251">
        <v>25</v>
      </c>
      <c r="BN153" s="251">
        <v>25</v>
      </c>
    </row>
    <row r="154" spans="13:66" ht="18" x14ac:dyDescent="0.3">
      <c r="N154" s="103" t="str">
        <f>N$19</f>
        <v>DAL</v>
      </c>
      <c r="O154" s="100">
        <f>O$19</f>
        <v>44487</v>
      </c>
      <c r="P154" s="101">
        <f t="shared" ref="P154:BN154" si="115">P$19</f>
        <v>44494</v>
      </c>
      <c r="Q154" s="101">
        <f t="shared" si="115"/>
        <v>44501</v>
      </c>
      <c r="R154" s="101">
        <f t="shared" si="115"/>
        <v>44508</v>
      </c>
      <c r="S154" s="101">
        <f t="shared" si="115"/>
        <v>44515</v>
      </c>
      <c r="T154" s="101">
        <f t="shared" si="115"/>
        <v>44522</v>
      </c>
      <c r="U154" s="101">
        <f t="shared" si="115"/>
        <v>44529</v>
      </c>
      <c r="V154" s="101">
        <f t="shared" si="115"/>
        <v>44536</v>
      </c>
      <c r="W154" s="101">
        <f t="shared" si="115"/>
        <v>44543</v>
      </c>
      <c r="X154" s="101">
        <f t="shared" si="115"/>
        <v>44550</v>
      </c>
      <c r="Y154" s="101">
        <f t="shared" si="115"/>
        <v>44557</v>
      </c>
      <c r="Z154" s="101">
        <f t="shared" si="115"/>
        <v>44564</v>
      </c>
      <c r="AA154" s="101">
        <f t="shared" si="115"/>
        <v>44571</v>
      </c>
      <c r="AB154" s="101">
        <f t="shared" si="115"/>
        <v>44578</v>
      </c>
      <c r="AC154" s="101">
        <f t="shared" si="115"/>
        <v>44585</v>
      </c>
      <c r="AD154" s="101">
        <f t="shared" si="115"/>
        <v>44592</v>
      </c>
      <c r="AE154" s="101">
        <f t="shared" si="115"/>
        <v>44599</v>
      </c>
      <c r="AF154" s="101">
        <f t="shared" si="115"/>
        <v>44606</v>
      </c>
      <c r="AG154" s="101">
        <f t="shared" si="115"/>
        <v>44613</v>
      </c>
      <c r="AH154" s="101">
        <f t="shared" si="115"/>
        <v>44620</v>
      </c>
      <c r="AI154" s="101">
        <f t="shared" si="115"/>
        <v>44627</v>
      </c>
      <c r="AJ154" s="101">
        <f t="shared" si="115"/>
        <v>44634</v>
      </c>
      <c r="AK154" s="101">
        <f t="shared" si="115"/>
        <v>44641</v>
      </c>
      <c r="AL154" s="101">
        <f t="shared" si="115"/>
        <v>44648</v>
      </c>
      <c r="AM154" s="101">
        <f t="shared" si="115"/>
        <v>44655</v>
      </c>
      <c r="AN154" s="101">
        <f t="shared" si="115"/>
        <v>44662</v>
      </c>
      <c r="AO154" s="101">
        <f t="shared" si="115"/>
        <v>44669</v>
      </c>
      <c r="AP154" s="101">
        <f t="shared" si="115"/>
        <v>44676</v>
      </c>
      <c r="AQ154" s="101">
        <f t="shared" si="115"/>
        <v>44683</v>
      </c>
      <c r="AR154" s="101">
        <f t="shared" si="115"/>
        <v>44690</v>
      </c>
      <c r="AS154" s="101">
        <f t="shared" si="115"/>
        <v>44697</v>
      </c>
      <c r="AT154" s="101">
        <f t="shared" si="115"/>
        <v>44704</v>
      </c>
      <c r="AU154" s="101">
        <f t="shared" si="115"/>
        <v>44711</v>
      </c>
      <c r="AV154" s="101">
        <f t="shared" si="115"/>
        <v>44718</v>
      </c>
      <c r="AW154" s="101">
        <f t="shared" si="115"/>
        <v>44725</v>
      </c>
      <c r="AX154" s="101">
        <f t="shared" si="115"/>
        <v>44732</v>
      </c>
      <c r="AY154" s="101">
        <f t="shared" si="115"/>
        <v>44739</v>
      </c>
      <c r="AZ154" s="101">
        <f t="shared" si="115"/>
        <v>44746</v>
      </c>
      <c r="BA154" s="101">
        <f t="shared" si="115"/>
        <v>44753</v>
      </c>
      <c r="BB154" s="101">
        <f t="shared" si="115"/>
        <v>44760</v>
      </c>
      <c r="BC154" s="101">
        <f t="shared" si="115"/>
        <v>44767</v>
      </c>
      <c r="BD154" s="101">
        <f t="shared" si="115"/>
        <v>44774</v>
      </c>
      <c r="BE154" s="101">
        <f t="shared" si="115"/>
        <v>44781</v>
      </c>
      <c r="BF154" s="101">
        <f t="shared" si="115"/>
        <v>44788</v>
      </c>
      <c r="BG154" s="101">
        <f t="shared" si="115"/>
        <v>44795</v>
      </c>
      <c r="BH154" s="101">
        <f t="shared" si="115"/>
        <v>44802</v>
      </c>
      <c r="BI154" s="101">
        <f t="shared" si="115"/>
        <v>44809</v>
      </c>
      <c r="BJ154" s="101">
        <f t="shared" si="115"/>
        <v>44816</v>
      </c>
      <c r="BK154" s="101">
        <f t="shared" si="115"/>
        <v>44823</v>
      </c>
      <c r="BL154" s="101">
        <f t="shared" si="115"/>
        <v>44830</v>
      </c>
      <c r="BM154" s="101">
        <f t="shared" si="115"/>
        <v>44837</v>
      </c>
      <c r="BN154" s="102">
        <f t="shared" si="115"/>
        <v>44844</v>
      </c>
    </row>
    <row r="155" spans="13:66" ht="18.600000000000001" thickBot="1" x14ac:dyDescent="0.35">
      <c r="N155" s="104" t="str">
        <f>N$20</f>
        <v>AL</v>
      </c>
      <c r="O155" s="106">
        <f>O$20</f>
        <v>44493</v>
      </c>
      <c r="P155" s="107">
        <f t="shared" ref="P155:BN155" si="116">P$20</f>
        <v>44500</v>
      </c>
      <c r="Q155" s="107">
        <f t="shared" si="116"/>
        <v>44507</v>
      </c>
      <c r="R155" s="107">
        <f t="shared" si="116"/>
        <v>44514</v>
      </c>
      <c r="S155" s="107">
        <f>S$20</f>
        <v>44521</v>
      </c>
      <c r="T155" s="107">
        <f t="shared" si="116"/>
        <v>44528</v>
      </c>
      <c r="U155" s="107">
        <f t="shared" si="116"/>
        <v>44535</v>
      </c>
      <c r="V155" s="107">
        <f t="shared" si="116"/>
        <v>44542</v>
      </c>
      <c r="W155" s="107">
        <f t="shared" si="116"/>
        <v>44549</v>
      </c>
      <c r="X155" s="107">
        <f t="shared" si="116"/>
        <v>44556</v>
      </c>
      <c r="Y155" s="107">
        <f t="shared" si="116"/>
        <v>44563</v>
      </c>
      <c r="Z155" s="107">
        <f t="shared" si="116"/>
        <v>44570</v>
      </c>
      <c r="AA155" s="107">
        <f t="shared" si="116"/>
        <v>44577</v>
      </c>
      <c r="AB155" s="107">
        <f t="shared" si="116"/>
        <v>44584</v>
      </c>
      <c r="AC155" s="107">
        <f t="shared" si="116"/>
        <v>44591</v>
      </c>
      <c r="AD155" s="107">
        <f t="shared" si="116"/>
        <v>44598</v>
      </c>
      <c r="AE155" s="107">
        <f t="shared" si="116"/>
        <v>44605</v>
      </c>
      <c r="AF155" s="107">
        <f t="shared" si="116"/>
        <v>44612</v>
      </c>
      <c r="AG155" s="107">
        <f t="shared" si="116"/>
        <v>44619</v>
      </c>
      <c r="AH155" s="107">
        <f t="shared" si="116"/>
        <v>44626</v>
      </c>
      <c r="AI155" s="107">
        <f t="shared" si="116"/>
        <v>44633</v>
      </c>
      <c r="AJ155" s="107">
        <f t="shared" si="116"/>
        <v>44640</v>
      </c>
      <c r="AK155" s="107">
        <f t="shared" si="116"/>
        <v>44647</v>
      </c>
      <c r="AL155" s="107">
        <f t="shared" si="116"/>
        <v>44654</v>
      </c>
      <c r="AM155" s="107">
        <f t="shared" si="116"/>
        <v>44661</v>
      </c>
      <c r="AN155" s="107">
        <f t="shared" si="116"/>
        <v>44668</v>
      </c>
      <c r="AO155" s="107">
        <f t="shared" si="116"/>
        <v>44675</v>
      </c>
      <c r="AP155" s="107">
        <f t="shared" si="116"/>
        <v>44682</v>
      </c>
      <c r="AQ155" s="107">
        <f t="shared" si="116"/>
        <v>44689</v>
      </c>
      <c r="AR155" s="107">
        <f t="shared" si="116"/>
        <v>44696</v>
      </c>
      <c r="AS155" s="107">
        <f t="shared" si="116"/>
        <v>44703</v>
      </c>
      <c r="AT155" s="107">
        <f t="shared" si="116"/>
        <v>44710</v>
      </c>
      <c r="AU155" s="107">
        <f t="shared" si="116"/>
        <v>44717</v>
      </c>
      <c r="AV155" s="107">
        <f t="shared" si="116"/>
        <v>44724</v>
      </c>
      <c r="AW155" s="107">
        <f t="shared" si="116"/>
        <v>44731</v>
      </c>
      <c r="AX155" s="107">
        <f t="shared" si="116"/>
        <v>44738</v>
      </c>
      <c r="AY155" s="107">
        <f t="shared" si="116"/>
        <v>44745</v>
      </c>
      <c r="AZ155" s="107">
        <f t="shared" si="116"/>
        <v>44752</v>
      </c>
      <c r="BA155" s="107">
        <f t="shared" si="116"/>
        <v>44759</v>
      </c>
      <c r="BB155" s="107">
        <f t="shared" si="116"/>
        <v>44766</v>
      </c>
      <c r="BC155" s="107">
        <f t="shared" si="116"/>
        <v>44773</v>
      </c>
      <c r="BD155" s="107">
        <f t="shared" si="116"/>
        <v>44780</v>
      </c>
      <c r="BE155" s="107">
        <f t="shared" si="116"/>
        <v>44787</v>
      </c>
      <c r="BF155" s="107">
        <f t="shared" si="116"/>
        <v>44794</v>
      </c>
      <c r="BG155" s="107">
        <f t="shared" si="116"/>
        <v>44801</v>
      </c>
      <c r="BH155" s="107">
        <f t="shared" si="116"/>
        <v>44808</v>
      </c>
      <c r="BI155" s="107">
        <f t="shared" si="116"/>
        <v>44815</v>
      </c>
      <c r="BJ155" s="107">
        <f t="shared" si="116"/>
        <v>44822</v>
      </c>
      <c r="BK155" s="107">
        <f t="shared" si="116"/>
        <v>44829</v>
      </c>
      <c r="BL155" s="107">
        <f t="shared" si="116"/>
        <v>44836</v>
      </c>
      <c r="BM155" s="107">
        <f t="shared" si="116"/>
        <v>44843</v>
      </c>
      <c r="BN155" s="108">
        <f t="shared" si="116"/>
        <v>44850</v>
      </c>
    </row>
    <row r="156" spans="13:66" ht="18.600000000000001" thickBot="1" x14ac:dyDescent="0.4">
      <c r="M156" s="17" t="s">
        <v>32</v>
      </c>
      <c r="N156" s="89" t="e">
        <f>VLOOKUP(M156,#REF!,2,FALSE)</f>
        <v>#REF!</v>
      </c>
      <c r="O156" s="111" t="str">
        <f>O$21</f>
        <v>S43</v>
      </c>
      <c r="P156" s="112" t="str">
        <f>P$21</f>
        <v>S44</v>
      </c>
      <c r="Q156" s="112" t="str">
        <f t="shared" ref="Q156:BN156" si="117">Q$21</f>
        <v>S45</v>
      </c>
      <c r="R156" s="112" t="str">
        <f t="shared" si="117"/>
        <v>S46</v>
      </c>
      <c r="S156" s="112" t="str">
        <f t="shared" si="117"/>
        <v>S47</v>
      </c>
      <c r="T156" s="112" t="str">
        <f t="shared" si="117"/>
        <v>S48</v>
      </c>
      <c r="U156" s="112" t="str">
        <f t="shared" si="117"/>
        <v>S49</v>
      </c>
      <c r="V156" s="112" t="str">
        <f t="shared" si="117"/>
        <v>S50</v>
      </c>
      <c r="W156" s="112" t="str">
        <f t="shared" si="117"/>
        <v>S51</v>
      </c>
      <c r="X156" s="112" t="str">
        <f t="shared" si="117"/>
        <v>S52</v>
      </c>
      <c r="Y156" s="112" t="str">
        <f t="shared" si="117"/>
        <v>S53</v>
      </c>
      <c r="Z156" s="112" t="str">
        <f t="shared" si="117"/>
        <v>S2</v>
      </c>
      <c r="AA156" s="112" t="str">
        <f t="shared" si="117"/>
        <v>S3</v>
      </c>
      <c r="AB156" s="112" t="str">
        <f t="shared" si="117"/>
        <v>S4</v>
      </c>
      <c r="AC156" s="112" t="str">
        <f t="shared" si="117"/>
        <v>S5</v>
      </c>
      <c r="AD156" s="112" t="str">
        <f t="shared" si="117"/>
        <v>S6</v>
      </c>
      <c r="AE156" s="112" t="str">
        <f t="shared" si="117"/>
        <v>S7</v>
      </c>
      <c r="AF156" s="112" t="str">
        <f t="shared" si="117"/>
        <v>S8</v>
      </c>
      <c r="AG156" s="112" t="str">
        <f t="shared" si="117"/>
        <v>S9</v>
      </c>
      <c r="AH156" s="112" t="str">
        <f t="shared" si="117"/>
        <v>S10</v>
      </c>
      <c r="AI156" s="112" t="str">
        <f t="shared" si="117"/>
        <v>S11</v>
      </c>
      <c r="AJ156" s="112" t="str">
        <f t="shared" si="117"/>
        <v>S12</v>
      </c>
      <c r="AK156" s="112" t="str">
        <f t="shared" si="117"/>
        <v>S13</v>
      </c>
      <c r="AL156" s="112" t="str">
        <f t="shared" si="117"/>
        <v>S14</v>
      </c>
      <c r="AM156" s="112" t="str">
        <f t="shared" si="117"/>
        <v>S15</v>
      </c>
      <c r="AN156" s="112" t="str">
        <f t="shared" si="117"/>
        <v>S16</v>
      </c>
      <c r="AO156" s="112" t="str">
        <f t="shared" si="117"/>
        <v>S17</v>
      </c>
      <c r="AP156" s="112" t="str">
        <f t="shared" si="117"/>
        <v>S18</v>
      </c>
      <c r="AQ156" s="112" t="str">
        <f t="shared" si="117"/>
        <v>S19</v>
      </c>
      <c r="AR156" s="112" t="str">
        <f t="shared" si="117"/>
        <v>S20</v>
      </c>
      <c r="AS156" s="112" t="str">
        <f t="shared" si="117"/>
        <v>S21</v>
      </c>
      <c r="AT156" s="112" t="str">
        <f t="shared" si="117"/>
        <v>S22</v>
      </c>
      <c r="AU156" s="112" t="str">
        <f t="shared" si="117"/>
        <v>S23</v>
      </c>
      <c r="AV156" s="112" t="str">
        <f t="shared" si="117"/>
        <v>S24</v>
      </c>
      <c r="AW156" s="112" t="str">
        <f t="shared" si="117"/>
        <v>S25</v>
      </c>
      <c r="AX156" s="112" t="str">
        <f t="shared" si="117"/>
        <v>S26</v>
      </c>
      <c r="AY156" s="112" t="str">
        <f t="shared" si="117"/>
        <v>S27</v>
      </c>
      <c r="AZ156" s="112" t="str">
        <f t="shared" si="117"/>
        <v>S28</v>
      </c>
      <c r="BA156" s="112" t="str">
        <f t="shared" si="117"/>
        <v>S29</v>
      </c>
      <c r="BB156" s="112" t="str">
        <f t="shared" si="117"/>
        <v>S30</v>
      </c>
      <c r="BC156" s="112" t="str">
        <f t="shared" si="117"/>
        <v>S31</v>
      </c>
      <c r="BD156" s="112" t="str">
        <f t="shared" si="117"/>
        <v>S32</v>
      </c>
      <c r="BE156" s="112" t="str">
        <f t="shared" si="117"/>
        <v>S33</v>
      </c>
      <c r="BF156" s="112" t="str">
        <f t="shared" si="117"/>
        <v>S34</v>
      </c>
      <c r="BG156" s="112" t="str">
        <f t="shared" si="117"/>
        <v>S35</v>
      </c>
      <c r="BH156" s="112" t="str">
        <f t="shared" si="117"/>
        <v>S36</v>
      </c>
      <c r="BI156" s="112" t="str">
        <f t="shared" si="117"/>
        <v>S37</v>
      </c>
      <c r="BJ156" s="112" t="str">
        <f t="shared" si="117"/>
        <v>S38</v>
      </c>
      <c r="BK156" s="112" t="str">
        <f t="shared" si="117"/>
        <v>S39</v>
      </c>
      <c r="BL156" s="112" t="str">
        <f t="shared" si="117"/>
        <v>S40</v>
      </c>
      <c r="BM156" s="112" t="str">
        <f t="shared" si="117"/>
        <v>S41</v>
      </c>
      <c r="BN156" s="113" t="str">
        <f t="shared" si="117"/>
        <v>S42</v>
      </c>
    </row>
    <row r="157" spans="13:66" x14ac:dyDescent="0.3">
      <c r="M157" s="44" t="str">
        <f t="shared" ref="M157:M165" si="118">M143</f>
        <v>DESIGN</v>
      </c>
      <c r="N157" s="86">
        <f t="shared" ref="N157:N165" si="119">SUM(O157:BN157)</f>
        <v>0</v>
      </c>
      <c r="BN157" s="120"/>
    </row>
    <row r="158" spans="13:66" x14ac:dyDescent="0.3">
      <c r="M158" s="18" t="str">
        <f t="shared" si="118"/>
        <v>EXEC</v>
      </c>
      <c r="N158" s="87">
        <f t="shared" si="119"/>
        <v>0</v>
      </c>
      <c r="BN158" s="120"/>
    </row>
    <row r="159" spans="13:66" x14ac:dyDescent="0.3">
      <c r="M159" s="18" t="str">
        <f t="shared" si="118"/>
        <v>MNG</v>
      </c>
      <c r="N159" s="87">
        <f t="shared" si="119"/>
        <v>0</v>
      </c>
      <c r="BN159" s="120"/>
    </row>
    <row r="160" spans="13:66" x14ac:dyDescent="0.3">
      <c r="M160" s="18">
        <f t="shared" si="118"/>
        <v>0</v>
      </c>
      <c r="N160" s="87">
        <f t="shared" si="119"/>
        <v>0</v>
      </c>
      <c r="BN160" s="120"/>
    </row>
    <row r="161" spans="4:66" x14ac:dyDescent="0.3">
      <c r="M161" s="18">
        <f t="shared" si="118"/>
        <v>0</v>
      </c>
      <c r="N161" s="87">
        <f t="shared" si="119"/>
        <v>0</v>
      </c>
      <c r="BN161" s="120"/>
    </row>
    <row r="162" spans="4:66" x14ac:dyDescent="0.3">
      <c r="M162" s="18">
        <f t="shared" si="118"/>
        <v>0</v>
      </c>
      <c r="N162" s="87">
        <f t="shared" si="119"/>
        <v>0</v>
      </c>
      <c r="BN162" s="120"/>
    </row>
    <row r="163" spans="4:66" x14ac:dyDescent="0.3">
      <c r="M163" s="18">
        <f t="shared" si="118"/>
        <v>0</v>
      </c>
      <c r="N163" s="87">
        <f t="shared" si="119"/>
        <v>0</v>
      </c>
      <c r="BN163" s="120"/>
    </row>
    <row r="164" spans="4:66" x14ac:dyDescent="0.3">
      <c r="M164" s="18">
        <f t="shared" si="118"/>
        <v>0</v>
      </c>
      <c r="N164" s="87">
        <f t="shared" si="119"/>
        <v>0</v>
      </c>
      <c r="BN164" s="120"/>
    </row>
    <row r="165" spans="4:66" ht="15" thickBot="1" x14ac:dyDescent="0.35">
      <c r="M165" s="45">
        <f t="shared" si="118"/>
        <v>0</v>
      </c>
      <c r="N165" s="88">
        <f t="shared" si="119"/>
        <v>0</v>
      </c>
      <c r="BN165" s="120"/>
    </row>
    <row r="166" spans="4:66" ht="15" thickBot="1" x14ac:dyDescent="0.35">
      <c r="N166" s="70">
        <f>SUM(N157:N165)</f>
        <v>0</v>
      </c>
      <c r="O166" s="28">
        <f>SUM(O157:O165)</f>
        <v>0</v>
      </c>
      <c r="P166" s="29">
        <f t="shared" ref="P166:BN166" si="120">SUM(P157:P165)</f>
        <v>0</v>
      </c>
      <c r="Q166" s="29">
        <f t="shared" si="120"/>
        <v>0</v>
      </c>
      <c r="R166" s="29">
        <f t="shared" si="120"/>
        <v>0</v>
      </c>
      <c r="S166" s="29">
        <f t="shared" si="120"/>
        <v>0</v>
      </c>
      <c r="T166" s="29">
        <f t="shared" si="120"/>
        <v>0</v>
      </c>
      <c r="U166" s="29">
        <f t="shared" si="120"/>
        <v>0</v>
      </c>
      <c r="V166" s="29">
        <f t="shared" si="120"/>
        <v>0</v>
      </c>
      <c r="W166" s="29">
        <f t="shared" si="120"/>
        <v>0</v>
      </c>
      <c r="X166" s="29">
        <f t="shared" si="120"/>
        <v>0</v>
      </c>
      <c r="Y166" s="29">
        <f t="shared" si="120"/>
        <v>0</v>
      </c>
      <c r="Z166" s="29">
        <f t="shared" si="120"/>
        <v>0</v>
      </c>
      <c r="AA166" s="29">
        <f t="shared" si="120"/>
        <v>0</v>
      </c>
      <c r="AB166" s="29">
        <f t="shared" si="120"/>
        <v>0</v>
      </c>
      <c r="AC166" s="29">
        <f t="shared" si="120"/>
        <v>0</v>
      </c>
      <c r="AD166" s="29">
        <f t="shared" si="120"/>
        <v>0</v>
      </c>
      <c r="AE166" s="29">
        <f t="shared" si="120"/>
        <v>0</v>
      </c>
      <c r="AF166" s="29">
        <f t="shared" si="120"/>
        <v>0</v>
      </c>
      <c r="AG166" s="29">
        <f t="shared" si="120"/>
        <v>0</v>
      </c>
      <c r="AH166" s="29">
        <f t="shared" si="120"/>
        <v>0</v>
      </c>
      <c r="AI166" s="29">
        <f t="shared" si="120"/>
        <v>0</v>
      </c>
      <c r="AJ166" s="29">
        <f t="shared" si="120"/>
        <v>0</v>
      </c>
      <c r="AK166" s="29">
        <f t="shared" si="120"/>
        <v>0</v>
      </c>
      <c r="AL166" s="29">
        <f t="shared" si="120"/>
        <v>0</v>
      </c>
      <c r="AM166" s="29">
        <f t="shared" si="120"/>
        <v>0</v>
      </c>
      <c r="AN166" s="29">
        <f t="shared" si="120"/>
        <v>0</v>
      </c>
      <c r="AO166" s="29">
        <f t="shared" si="120"/>
        <v>0</v>
      </c>
      <c r="AP166" s="29">
        <f t="shared" si="120"/>
        <v>0</v>
      </c>
      <c r="AQ166" s="29">
        <f t="shared" si="120"/>
        <v>0</v>
      </c>
      <c r="AR166" s="29">
        <f t="shared" si="120"/>
        <v>0</v>
      </c>
      <c r="AS166" s="29">
        <f t="shared" si="120"/>
        <v>0</v>
      </c>
      <c r="AT166" s="29">
        <f t="shared" si="120"/>
        <v>0</v>
      </c>
      <c r="AU166" s="29">
        <f t="shared" si="120"/>
        <v>0</v>
      </c>
      <c r="AV166" s="29">
        <f t="shared" si="120"/>
        <v>0</v>
      </c>
      <c r="AW166" s="29">
        <f t="shared" si="120"/>
        <v>0</v>
      </c>
      <c r="AX166" s="29">
        <f t="shared" si="120"/>
        <v>0</v>
      </c>
      <c r="AY166" s="29">
        <f t="shared" si="120"/>
        <v>0</v>
      </c>
      <c r="AZ166" s="29">
        <f t="shared" si="120"/>
        <v>0</v>
      </c>
      <c r="BA166" s="29">
        <f t="shared" si="120"/>
        <v>0</v>
      </c>
      <c r="BB166" s="29">
        <f t="shared" si="120"/>
        <v>0</v>
      </c>
      <c r="BC166" s="29">
        <f t="shared" si="120"/>
        <v>0</v>
      </c>
      <c r="BD166" s="29">
        <f t="shared" si="120"/>
        <v>0</v>
      </c>
      <c r="BE166" s="29">
        <f t="shared" si="120"/>
        <v>0</v>
      </c>
      <c r="BF166" s="29">
        <f t="shared" si="120"/>
        <v>0</v>
      </c>
      <c r="BG166" s="29">
        <f t="shared" si="120"/>
        <v>0</v>
      </c>
      <c r="BH166" s="29">
        <f t="shared" si="120"/>
        <v>0</v>
      </c>
      <c r="BI166" s="29">
        <f t="shared" si="120"/>
        <v>0</v>
      </c>
      <c r="BJ166" s="29">
        <f t="shared" si="120"/>
        <v>0</v>
      </c>
      <c r="BK166" s="29">
        <f t="shared" si="120"/>
        <v>0</v>
      </c>
      <c r="BL166" s="29">
        <f t="shared" si="120"/>
        <v>0</v>
      </c>
      <c r="BM166" s="29">
        <f t="shared" si="120"/>
        <v>0</v>
      </c>
      <c r="BN166" s="30">
        <f t="shared" si="120"/>
        <v>0</v>
      </c>
    </row>
    <row r="167" spans="4:66" ht="15" thickBot="1" x14ac:dyDescent="0.35">
      <c r="D167" s="282"/>
      <c r="E167" s="423"/>
      <c r="N167" s="250" t="s">
        <v>360</v>
      </c>
      <c r="O167" s="251" t="e">
        <f>VLOOKUP($M170,#REF!,HLOOKUP(O$70,#REF!,3,FALSE),FALSE)</f>
        <v>#REF!</v>
      </c>
      <c r="P167" s="251" t="e">
        <f>VLOOKUP($M170,#REF!,HLOOKUP(P$70,#REF!,3,FALSE),FALSE)</f>
        <v>#REF!</v>
      </c>
      <c r="Q167" s="251" t="e">
        <f>VLOOKUP($M170,#REF!,HLOOKUP(Q$70,#REF!,3,FALSE),FALSE)</f>
        <v>#REF!</v>
      </c>
      <c r="R167" s="251" t="e">
        <f>VLOOKUP($M170,#REF!,HLOOKUP(R$70,#REF!,3,FALSE),FALSE)</f>
        <v>#REF!</v>
      </c>
      <c r="S167" s="251" t="e">
        <f>VLOOKUP($M170,#REF!,HLOOKUP(S$70,#REF!,3,FALSE),FALSE)</f>
        <v>#REF!</v>
      </c>
      <c r="T167" s="251" t="e">
        <f>VLOOKUP($M170,#REF!,HLOOKUP(T$70,#REF!,3,FALSE),FALSE)</f>
        <v>#REF!</v>
      </c>
      <c r="U167" s="251" t="e">
        <f>VLOOKUP($M170,#REF!,HLOOKUP(U$70,#REF!,3,FALSE),FALSE)</f>
        <v>#REF!</v>
      </c>
      <c r="V167" s="251" t="e">
        <f>VLOOKUP($M170,#REF!,HLOOKUP(V$70,#REF!,3,FALSE),FALSE)</f>
        <v>#REF!</v>
      </c>
      <c r="W167" s="251" t="e">
        <f>VLOOKUP($M170,#REF!,HLOOKUP(W$70,#REF!,3,FALSE),FALSE)</f>
        <v>#REF!</v>
      </c>
      <c r="X167" s="251" t="e">
        <f>VLOOKUP($M170,#REF!,HLOOKUP(X$70,#REF!,3,FALSE),FALSE)</f>
        <v>#REF!</v>
      </c>
      <c r="Y167" s="251" t="e">
        <f>VLOOKUP($M170,#REF!,HLOOKUP(Y$70,#REF!,3,FALSE),FALSE)</f>
        <v>#REF!</v>
      </c>
      <c r="Z167" s="251" t="e">
        <f>VLOOKUP($M170,#REF!,HLOOKUP(Z$70,#REF!,3,FALSE),FALSE)</f>
        <v>#REF!</v>
      </c>
      <c r="AA167" s="251" t="e">
        <f>VLOOKUP($M170,#REF!,HLOOKUP(AA$70,#REF!,3,FALSE),FALSE)</f>
        <v>#REF!</v>
      </c>
      <c r="AB167" s="251" t="e">
        <f>VLOOKUP($M170,#REF!,HLOOKUP(AB$70,#REF!,3,FALSE),FALSE)</f>
        <v>#REF!</v>
      </c>
      <c r="AC167" s="251" t="e">
        <f>VLOOKUP($M170,#REF!,HLOOKUP(AC$70,#REF!,3,FALSE),FALSE)</f>
        <v>#REF!</v>
      </c>
      <c r="AD167" s="251" t="e">
        <f>VLOOKUP($M170,#REF!,HLOOKUP(AD$70,#REF!,3,FALSE),FALSE)</f>
        <v>#REF!</v>
      </c>
      <c r="AE167" s="251" t="e">
        <f>VLOOKUP($M170,#REF!,HLOOKUP(AE$70,#REF!,3,FALSE),FALSE)</f>
        <v>#REF!</v>
      </c>
      <c r="AF167" s="251" t="e">
        <f>VLOOKUP($M170,#REF!,HLOOKUP(AF$70,#REF!,3,FALSE),FALSE)</f>
        <v>#REF!</v>
      </c>
      <c r="AG167" s="251" t="e">
        <f>VLOOKUP($M170,#REF!,HLOOKUP(AG$70,#REF!,3,FALSE),FALSE)</f>
        <v>#REF!</v>
      </c>
      <c r="AH167" s="251" t="e">
        <f>VLOOKUP($M170,#REF!,HLOOKUP(AH$70,#REF!,3,FALSE),FALSE)</f>
        <v>#REF!</v>
      </c>
      <c r="AI167" s="251" t="e">
        <f>VLOOKUP($M170,#REF!,HLOOKUP(AI$70,#REF!,3,FALSE),FALSE)</f>
        <v>#REF!</v>
      </c>
      <c r="AJ167" s="251" t="e">
        <f>VLOOKUP($M170,#REF!,HLOOKUP(AJ$70,#REF!,3,FALSE),FALSE)</f>
        <v>#REF!</v>
      </c>
      <c r="AK167" s="251" t="e">
        <f>VLOOKUP($M170,#REF!,HLOOKUP(AK$70,#REF!,3,FALSE),FALSE)</f>
        <v>#REF!</v>
      </c>
      <c r="AL167" s="251" t="e">
        <f>VLOOKUP($M170,#REF!,HLOOKUP(AL$70,#REF!,3,FALSE),FALSE)</f>
        <v>#REF!</v>
      </c>
      <c r="AM167" s="251" t="e">
        <f>VLOOKUP($M170,#REF!,HLOOKUP(AM$70,#REF!,3,FALSE),FALSE)</f>
        <v>#REF!</v>
      </c>
      <c r="AN167" s="251" t="e">
        <f>VLOOKUP($M170,#REF!,HLOOKUP(AN$70,#REF!,3,FALSE),FALSE)</f>
        <v>#REF!</v>
      </c>
      <c r="AO167" s="251" t="e">
        <f>VLOOKUP($M170,#REF!,HLOOKUP(AO$70,#REF!,3,FALSE),FALSE)</f>
        <v>#REF!</v>
      </c>
      <c r="AP167" s="251" t="e">
        <f>VLOOKUP($M170,#REF!,HLOOKUP(AP$70,#REF!,3,FALSE),FALSE)</f>
        <v>#REF!</v>
      </c>
      <c r="AQ167" s="251" t="e">
        <f>VLOOKUP($M170,#REF!,HLOOKUP(AQ$70,#REF!,3,FALSE),FALSE)</f>
        <v>#REF!</v>
      </c>
      <c r="AR167" s="251" t="e">
        <f>VLOOKUP($M170,#REF!,HLOOKUP(AR$70,#REF!,3,FALSE),FALSE)</f>
        <v>#REF!</v>
      </c>
      <c r="AS167" s="251" t="e">
        <f>VLOOKUP($M170,#REF!,HLOOKUP(AS$70,#REF!,3,FALSE),FALSE)</f>
        <v>#REF!</v>
      </c>
      <c r="AT167" s="251" t="e">
        <f>VLOOKUP($M170,#REF!,HLOOKUP(AT$70,#REF!,3,FALSE),FALSE)</f>
        <v>#REF!</v>
      </c>
      <c r="AU167" s="251" t="e">
        <f>VLOOKUP($M170,#REF!,HLOOKUP(AU$70,#REF!,3,FALSE),FALSE)</f>
        <v>#REF!</v>
      </c>
      <c r="AV167" s="251" t="e">
        <f>VLOOKUP($M170,#REF!,HLOOKUP(AV$70,#REF!,3,FALSE),FALSE)</f>
        <v>#REF!</v>
      </c>
      <c r="AW167" s="251" t="e">
        <f>VLOOKUP($M170,#REF!,HLOOKUP(AW$70,#REF!,3,FALSE),FALSE)</f>
        <v>#REF!</v>
      </c>
      <c r="AX167" s="251" t="e">
        <f>VLOOKUP($M170,#REF!,HLOOKUP(AX$70,#REF!,3,FALSE),FALSE)</f>
        <v>#REF!</v>
      </c>
      <c r="AY167" s="251" t="e">
        <f>VLOOKUP($M170,#REF!,HLOOKUP(AY$70,#REF!,3,FALSE),FALSE)</f>
        <v>#REF!</v>
      </c>
      <c r="AZ167" s="251" t="e">
        <f>VLOOKUP($M170,#REF!,HLOOKUP(AZ$70,#REF!,3,FALSE),FALSE)</f>
        <v>#REF!</v>
      </c>
      <c r="BA167" s="251" t="e">
        <f>VLOOKUP($M170,#REF!,HLOOKUP(BA$70,#REF!,3,FALSE),FALSE)</f>
        <v>#REF!</v>
      </c>
      <c r="BB167" s="251" t="e">
        <f>VLOOKUP($M170,#REF!,HLOOKUP(BB$70,#REF!,3,FALSE),FALSE)</f>
        <v>#REF!</v>
      </c>
      <c r="BC167" s="251" t="e">
        <f>VLOOKUP($M170,#REF!,HLOOKUP(BC$70,#REF!,3,FALSE),FALSE)</f>
        <v>#REF!</v>
      </c>
      <c r="BD167" s="251" t="e">
        <f>VLOOKUP($M170,#REF!,HLOOKUP(BD$70,#REF!,3,FALSE),FALSE)</f>
        <v>#REF!</v>
      </c>
      <c r="BE167" s="251" t="e">
        <f>VLOOKUP($M170,#REF!,HLOOKUP(BE$70,#REF!,3,FALSE),FALSE)</f>
        <v>#REF!</v>
      </c>
      <c r="BF167" s="251" t="e">
        <f>VLOOKUP($M170,#REF!,HLOOKUP(BF$70,#REF!,3,FALSE),FALSE)</f>
        <v>#REF!</v>
      </c>
      <c r="BG167" s="251" t="e">
        <f>VLOOKUP($M170,#REF!,HLOOKUP(BG$70,#REF!,3,FALSE),FALSE)</f>
        <v>#REF!</v>
      </c>
      <c r="BH167" s="251" t="e">
        <f>VLOOKUP($M170,#REF!,HLOOKUP(BH$70,#REF!,3,FALSE),FALSE)</f>
        <v>#REF!</v>
      </c>
      <c r="BI167" s="251" t="e">
        <f>VLOOKUP($M170,#REF!,HLOOKUP(BI$70,#REF!,3,FALSE),FALSE)</f>
        <v>#REF!</v>
      </c>
      <c r="BJ167" s="251" t="e">
        <f>VLOOKUP($M170,#REF!,HLOOKUP(BJ$70,#REF!,3,FALSE),FALSE)</f>
        <v>#REF!</v>
      </c>
      <c r="BK167" s="251" t="e">
        <f>VLOOKUP($M170,#REF!,HLOOKUP(BK$70,#REF!,3,FALSE),FALSE)</f>
        <v>#REF!</v>
      </c>
      <c r="BL167" s="251" t="e">
        <f>VLOOKUP($M170,#REF!,HLOOKUP(BL$70,#REF!,3,FALSE),FALSE)</f>
        <v>#REF!</v>
      </c>
      <c r="BM167" s="251" t="e">
        <f>VLOOKUP($M170,#REF!,HLOOKUP(BM$70,#REF!,3,FALSE),FALSE)</f>
        <v>#REF!</v>
      </c>
      <c r="BN167" s="251" t="e">
        <f>VLOOKUP($M170,#REF!,HLOOKUP(BN$70,#REF!,3,FALSE),FALSE)</f>
        <v>#REF!</v>
      </c>
    </row>
    <row r="168" spans="4:66" ht="18" x14ac:dyDescent="0.3">
      <c r="N168" s="103" t="str">
        <f>N$19</f>
        <v>DAL</v>
      </c>
      <c r="O168" s="100">
        <f>O$19</f>
        <v>44487</v>
      </c>
      <c r="P168" s="101">
        <f t="shared" ref="P168:BN168" si="121">P$19</f>
        <v>44494</v>
      </c>
      <c r="Q168" s="101">
        <f t="shared" si="121"/>
        <v>44501</v>
      </c>
      <c r="R168" s="101">
        <f t="shared" si="121"/>
        <v>44508</v>
      </c>
      <c r="S168" s="101">
        <f t="shared" si="121"/>
        <v>44515</v>
      </c>
      <c r="T168" s="101">
        <f t="shared" si="121"/>
        <v>44522</v>
      </c>
      <c r="U168" s="101">
        <f t="shared" si="121"/>
        <v>44529</v>
      </c>
      <c r="V168" s="101">
        <f t="shared" si="121"/>
        <v>44536</v>
      </c>
      <c r="W168" s="101">
        <f t="shared" si="121"/>
        <v>44543</v>
      </c>
      <c r="X168" s="101">
        <f t="shared" si="121"/>
        <v>44550</v>
      </c>
      <c r="Y168" s="101">
        <f t="shared" si="121"/>
        <v>44557</v>
      </c>
      <c r="Z168" s="101">
        <f t="shared" si="121"/>
        <v>44564</v>
      </c>
      <c r="AA168" s="101">
        <f t="shared" si="121"/>
        <v>44571</v>
      </c>
      <c r="AB168" s="101">
        <f t="shared" si="121"/>
        <v>44578</v>
      </c>
      <c r="AC168" s="101">
        <f t="shared" si="121"/>
        <v>44585</v>
      </c>
      <c r="AD168" s="101">
        <f t="shared" si="121"/>
        <v>44592</v>
      </c>
      <c r="AE168" s="101">
        <f t="shared" si="121"/>
        <v>44599</v>
      </c>
      <c r="AF168" s="101">
        <f t="shared" si="121"/>
        <v>44606</v>
      </c>
      <c r="AG168" s="101">
        <f t="shared" si="121"/>
        <v>44613</v>
      </c>
      <c r="AH168" s="101">
        <f t="shared" si="121"/>
        <v>44620</v>
      </c>
      <c r="AI168" s="101">
        <f t="shared" si="121"/>
        <v>44627</v>
      </c>
      <c r="AJ168" s="101">
        <f t="shared" si="121"/>
        <v>44634</v>
      </c>
      <c r="AK168" s="101">
        <f t="shared" si="121"/>
        <v>44641</v>
      </c>
      <c r="AL168" s="101">
        <f t="shared" si="121"/>
        <v>44648</v>
      </c>
      <c r="AM168" s="101">
        <f t="shared" si="121"/>
        <v>44655</v>
      </c>
      <c r="AN168" s="101">
        <f t="shared" si="121"/>
        <v>44662</v>
      </c>
      <c r="AO168" s="101">
        <f t="shared" si="121"/>
        <v>44669</v>
      </c>
      <c r="AP168" s="101">
        <f t="shared" si="121"/>
        <v>44676</v>
      </c>
      <c r="AQ168" s="101">
        <f t="shared" si="121"/>
        <v>44683</v>
      </c>
      <c r="AR168" s="101">
        <f t="shared" si="121"/>
        <v>44690</v>
      </c>
      <c r="AS168" s="101">
        <f t="shared" si="121"/>
        <v>44697</v>
      </c>
      <c r="AT168" s="101">
        <f t="shared" si="121"/>
        <v>44704</v>
      </c>
      <c r="AU168" s="101">
        <f t="shared" si="121"/>
        <v>44711</v>
      </c>
      <c r="AV168" s="101">
        <f t="shared" si="121"/>
        <v>44718</v>
      </c>
      <c r="AW168" s="101">
        <f t="shared" si="121"/>
        <v>44725</v>
      </c>
      <c r="AX168" s="101">
        <f t="shared" si="121"/>
        <v>44732</v>
      </c>
      <c r="AY168" s="101">
        <f t="shared" si="121"/>
        <v>44739</v>
      </c>
      <c r="AZ168" s="101">
        <f t="shared" si="121"/>
        <v>44746</v>
      </c>
      <c r="BA168" s="101">
        <f t="shared" si="121"/>
        <v>44753</v>
      </c>
      <c r="BB168" s="101">
        <f t="shared" si="121"/>
        <v>44760</v>
      </c>
      <c r="BC168" s="101">
        <f t="shared" si="121"/>
        <v>44767</v>
      </c>
      <c r="BD168" s="101">
        <f t="shared" si="121"/>
        <v>44774</v>
      </c>
      <c r="BE168" s="101">
        <f t="shared" si="121"/>
        <v>44781</v>
      </c>
      <c r="BF168" s="101">
        <f t="shared" si="121"/>
        <v>44788</v>
      </c>
      <c r="BG168" s="101">
        <f t="shared" si="121"/>
        <v>44795</v>
      </c>
      <c r="BH168" s="101">
        <f t="shared" si="121"/>
        <v>44802</v>
      </c>
      <c r="BI168" s="101">
        <f t="shared" si="121"/>
        <v>44809</v>
      </c>
      <c r="BJ168" s="101">
        <f t="shared" si="121"/>
        <v>44816</v>
      </c>
      <c r="BK168" s="101">
        <f t="shared" si="121"/>
        <v>44823</v>
      </c>
      <c r="BL168" s="101">
        <f t="shared" si="121"/>
        <v>44830</v>
      </c>
      <c r="BM168" s="101">
        <f t="shared" si="121"/>
        <v>44837</v>
      </c>
      <c r="BN168" s="102">
        <f t="shared" si="121"/>
        <v>44844</v>
      </c>
    </row>
    <row r="169" spans="4:66" ht="18.600000000000001" thickBot="1" x14ac:dyDescent="0.35">
      <c r="N169" s="104" t="str">
        <f>N$20</f>
        <v>AL</v>
      </c>
      <c r="O169" s="106">
        <f>O$20</f>
        <v>44493</v>
      </c>
      <c r="P169" s="107">
        <f t="shared" ref="P169:BN169" si="122">P$20</f>
        <v>44500</v>
      </c>
      <c r="Q169" s="107">
        <f t="shared" si="122"/>
        <v>44507</v>
      </c>
      <c r="R169" s="107">
        <f t="shared" si="122"/>
        <v>44514</v>
      </c>
      <c r="S169" s="107">
        <f>S$20</f>
        <v>44521</v>
      </c>
      <c r="T169" s="107">
        <f t="shared" si="122"/>
        <v>44528</v>
      </c>
      <c r="U169" s="107">
        <f t="shared" si="122"/>
        <v>44535</v>
      </c>
      <c r="V169" s="107">
        <f t="shared" si="122"/>
        <v>44542</v>
      </c>
      <c r="W169" s="107">
        <f t="shared" si="122"/>
        <v>44549</v>
      </c>
      <c r="X169" s="107">
        <f t="shared" si="122"/>
        <v>44556</v>
      </c>
      <c r="Y169" s="107">
        <f t="shared" si="122"/>
        <v>44563</v>
      </c>
      <c r="Z169" s="107">
        <f t="shared" si="122"/>
        <v>44570</v>
      </c>
      <c r="AA169" s="107">
        <f t="shared" si="122"/>
        <v>44577</v>
      </c>
      <c r="AB169" s="107">
        <f t="shared" si="122"/>
        <v>44584</v>
      </c>
      <c r="AC169" s="107">
        <f t="shared" si="122"/>
        <v>44591</v>
      </c>
      <c r="AD169" s="107">
        <f t="shared" si="122"/>
        <v>44598</v>
      </c>
      <c r="AE169" s="107">
        <f t="shared" si="122"/>
        <v>44605</v>
      </c>
      <c r="AF169" s="107">
        <f t="shared" si="122"/>
        <v>44612</v>
      </c>
      <c r="AG169" s="107">
        <f t="shared" si="122"/>
        <v>44619</v>
      </c>
      <c r="AH169" s="107">
        <f t="shared" si="122"/>
        <v>44626</v>
      </c>
      <c r="AI169" s="107">
        <f t="shared" si="122"/>
        <v>44633</v>
      </c>
      <c r="AJ169" s="107">
        <f t="shared" si="122"/>
        <v>44640</v>
      </c>
      <c r="AK169" s="107">
        <f t="shared" si="122"/>
        <v>44647</v>
      </c>
      <c r="AL169" s="107">
        <f t="shared" si="122"/>
        <v>44654</v>
      </c>
      <c r="AM169" s="107">
        <f t="shared" si="122"/>
        <v>44661</v>
      </c>
      <c r="AN169" s="107">
        <f t="shared" si="122"/>
        <v>44668</v>
      </c>
      <c r="AO169" s="107">
        <f t="shared" si="122"/>
        <v>44675</v>
      </c>
      <c r="AP169" s="107">
        <f t="shared" si="122"/>
        <v>44682</v>
      </c>
      <c r="AQ169" s="107">
        <f t="shared" si="122"/>
        <v>44689</v>
      </c>
      <c r="AR169" s="107">
        <f t="shared" si="122"/>
        <v>44696</v>
      </c>
      <c r="AS169" s="107">
        <f t="shared" si="122"/>
        <v>44703</v>
      </c>
      <c r="AT169" s="107">
        <f t="shared" si="122"/>
        <v>44710</v>
      </c>
      <c r="AU169" s="107">
        <f t="shared" si="122"/>
        <v>44717</v>
      </c>
      <c r="AV169" s="107">
        <f t="shared" si="122"/>
        <v>44724</v>
      </c>
      <c r="AW169" s="107">
        <f t="shared" si="122"/>
        <v>44731</v>
      </c>
      <c r="AX169" s="107">
        <f t="shared" si="122"/>
        <v>44738</v>
      </c>
      <c r="AY169" s="107">
        <f t="shared" si="122"/>
        <v>44745</v>
      </c>
      <c r="AZ169" s="107">
        <f t="shared" si="122"/>
        <v>44752</v>
      </c>
      <c r="BA169" s="107">
        <f t="shared" si="122"/>
        <v>44759</v>
      </c>
      <c r="BB169" s="107">
        <f t="shared" si="122"/>
        <v>44766</v>
      </c>
      <c r="BC169" s="107">
        <f t="shared" si="122"/>
        <v>44773</v>
      </c>
      <c r="BD169" s="107">
        <f t="shared" si="122"/>
        <v>44780</v>
      </c>
      <c r="BE169" s="107">
        <f t="shared" si="122"/>
        <v>44787</v>
      </c>
      <c r="BF169" s="107">
        <f t="shared" si="122"/>
        <v>44794</v>
      </c>
      <c r="BG169" s="107">
        <f t="shared" si="122"/>
        <v>44801</v>
      </c>
      <c r="BH169" s="107">
        <f t="shared" si="122"/>
        <v>44808</v>
      </c>
      <c r="BI169" s="107">
        <f t="shared" si="122"/>
        <v>44815</v>
      </c>
      <c r="BJ169" s="107">
        <f t="shared" si="122"/>
        <v>44822</v>
      </c>
      <c r="BK169" s="107">
        <f t="shared" si="122"/>
        <v>44829</v>
      </c>
      <c r="BL169" s="107">
        <f t="shared" si="122"/>
        <v>44836</v>
      </c>
      <c r="BM169" s="107">
        <f t="shared" si="122"/>
        <v>44843</v>
      </c>
      <c r="BN169" s="108">
        <f t="shared" si="122"/>
        <v>44850</v>
      </c>
    </row>
    <row r="170" spans="4:66" ht="18.600000000000001" thickBot="1" x14ac:dyDescent="0.4">
      <c r="M170" s="17" t="s">
        <v>32</v>
      </c>
      <c r="N170" s="89" t="e">
        <f>VLOOKUP(M170,#REF!,2,FALSE)</f>
        <v>#REF!</v>
      </c>
      <c r="O170" s="111" t="str">
        <f>O$21</f>
        <v>S43</v>
      </c>
      <c r="P170" s="112" t="str">
        <f>P$21</f>
        <v>S44</v>
      </c>
      <c r="Q170" s="112" t="str">
        <f t="shared" ref="Q170:BN170" si="123">Q$21</f>
        <v>S45</v>
      </c>
      <c r="R170" s="112" t="str">
        <f t="shared" si="123"/>
        <v>S46</v>
      </c>
      <c r="S170" s="112" t="str">
        <f t="shared" si="123"/>
        <v>S47</v>
      </c>
      <c r="T170" s="112" t="str">
        <f t="shared" si="123"/>
        <v>S48</v>
      </c>
      <c r="U170" s="112" t="str">
        <f t="shared" si="123"/>
        <v>S49</v>
      </c>
      <c r="V170" s="112" t="str">
        <f t="shared" si="123"/>
        <v>S50</v>
      </c>
      <c r="W170" s="112" t="str">
        <f t="shared" si="123"/>
        <v>S51</v>
      </c>
      <c r="X170" s="112" t="str">
        <f t="shared" si="123"/>
        <v>S52</v>
      </c>
      <c r="Y170" s="112" t="str">
        <f t="shared" si="123"/>
        <v>S53</v>
      </c>
      <c r="Z170" s="112" t="str">
        <f t="shared" si="123"/>
        <v>S2</v>
      </c>
      <c r="AA170" s="112" t="str">
        <f t="shared" si="123"/>
        <v>S3</v>
      </c>
      <c r="AB170" s="112" t="str">
        <f t="shared" si="123"/>
        <v>S4</v>
      </c>
      <c r="AC170" s="112" t="str">
        <f t="shared" si="123"/>
        <v>S5</v>
      </c>
      <c r="AD170" s="112" t="str">
        <f t="shared" si="123"/>
        <v>S6</v>
      </c>
      <c r="AE170" s="112" t="str">
        <f t="shared" si="123"/>
        <v>S7</v>
      </c>
      <c r="AF170" s="112" t="str">
        <f t="shared" si="123"/>
        <v>S8</v>
      </c>
      <c r="AG170" s="112" t="str">
        <f t="shared" si="123"/>
        <v>S9</v>
      </c>
      <c r="AH170" s="112" t="str">
        <f t="shared" si="123"/>
        <v>S10</v>
      </c>
      <c r="AI170" s="112" t="str">
        <f t="shared" si="123"/>
        <v>S11</v>
      </c>
      <c r="AJ170" s="112" t="str">
        <f t="shared" si="123"/>
        <v>S12</v>
      </c>
      <c r="AK170" s="112" t="str">
        <f t="shared" si="123"/>
        <v>S13</v>
      </c>
      <c r="AL170" s="112" t="str">
        <f t="shared" si="123"/>
        <v>S14</v>
      </c>
      <c r="AM170" s="112" t="str">
        <f t="shared" si="123"/>
        <v>S15</v>
      </c>
      <c r="AN170" s="112" t="str">
        <f t="shared" si="123"/>
        <v>S16</v>
      </c>
      <c r="AO170" s="112" t="str">
        <f t="shared" si="123"/>
        <v>S17</v>
      </c>
      <c r="AP170" s="112" t="str">
        <f t="shared" si="123"/>
        <v>S18</v>
      </c>
      <c r="AQ170" s="112" t="str">
        <f t="shared" si="123"/>
        <v>S19</v>
      </c>
      <c r="AR170" s="112" t="str">
        <f t="shared" si="123"/>
        <v>S20</v>
      </c>
      <c r="AS170" s="112" t="str">
        <f t="shared" si="123"/>
        <v>S21</v>
      </c>
      <c r="AT170" s="112" t="str">
        <f t="shared" si="123"/>
        <v>S22</v>
      </c>
      <c r="AU170" s="112" t="str">
        <f t="shared" si="123"/>
        <v>S23</v>
      </c>
      <c r="AV170" s="112" t="str">
        <f t="shared" si="123"/>
        <v>S24</v>
      </c>
      <c r="AW170" s="112" t="str">
        <f t="shared" si="123"/>
        <v>S25</v>
      </c>
      <c r="AX170" s="112" t="str">
        <f t="shared" si="123"/>
        <v>S26</v>
      </c>
      <c r="AY170" s="112" t="str">
        <f t="shared" si="123"/>
        <v>S27</v>
      </c>
      <c r="AZ170" s="112" t="str">
        <f t="shared" si="123"/>
        <v>S28</v>
      </c>
      <c r="BA170" s="112" t="str">
        <f t="shared" si="123"/>
        <v>S29</v>
      </c>
      <c r="BB170" s="112" t="str">
        <f t="shared" si="123"/>
        <v>S30</v>
      </c>
      <c r="BC170" s="112" t="str">
        <f t="shared" si="123"/>
        <v>S31</v>
      </c>
      <c r="BD170" s="112" t="str">
        <f t="shared" si="123"/>
        <v>S32</v>
      </c>
      <c r="BE170" s="112" t="str">
        <f t="shared" si="123"/>
        <v>S33</v>
      </c>
      <c r="BF170" s="112" t="str">
        <f t="shared" si="123"/>
        <v>S34</v>
      </c>
      <c r="BG170" s="112" t="str">
        <f t="shared" si="123"/>
        <v>S35</v>
      </c>
      <c r="BH170" s="112" t="str">
        <f t="shared" si="123"/>
        <v>S36</v>
      </c>
      <c r="BI170" s="112" t="str">
        <f t="shared" si="123"/>
        <v>S37</v>
      </c>
      <c r="BJ170" s="112" t="str">
        <f t="shared" si="123"/>
        <v>S38</v>
      </c>
      <c r="BK170" s="112" t="str">
        <f t="shared" si="123"/>
        <v>S39</v>
      </c>
      <c r="BL170" s="112" t="str">
        <f t="shared" si="123"/>
        <v>S40</v>
      </c>
      <c r="BM170" s="112" t="str">
        <f t="shared" si="123"/>
        <v>S41</v>
      </c>
      <c r="BN170" s="113" t="str">
        <f t="shared" si="123"/>
        <v>S42</v>
      </c>
    </row>
    <row r="171" spans="4:66" x14ac:dyDescent="0.3">
      <c r="M171" s="44" t="str">
        <f t="shared" ref="M171:M179" si="124">M143</f>
        <v>DESIGN</v>
      </c>
      <c r="N171" s="86">
        <f t="shared" ref="N171:N179" si="125">SUM(O171:BN171)</f>
        <v>0</v>
      </c>
    </row>
    <row r="172" spans="4:66" x14ac:dyDescent="0.3">
      <c r="M172" s="18" t="str">
        <f t="shared" si="124"/>
        <v>EXEC</v>
      </c>
      <c r="N172" s="87">
        <f t="shared" si="125"/>
        <v>0</v>
      </c>
    </row>
    <row r="173" spans="4:66" x14ac:dyDescent="0.3">
      <c r="M173" s="18" t="str">
        <f t="shared" si="124"/>
        <v>MNG</v>
      </c>
      <c r="N173" s="87">
        <f t="shared" si="125"/>
        <v>0</v>
      </c>
    </row>
    <row r="174" spans="4:66" x14ac:dyDescent="0.3">
      <c r="M174" s="18">
        <f t="shared" si="124"/>
        <v>0</v>
      </c>
      <c r="N174" s="87">
        <f t="shared" si="125"/>
        <v>0</v>
      </c>
    </row>
    <row r="175" spans="4:66" x14ac:dyDescent="0.3">
      <c r="M175" s="18">
        <f t="shared" si="124"/>
        <v>0</v>
      </c>
      <c r="N175" s="87">
        <f t="shared" si="125"/>
        <v>0</v>
      </c>
    </row>
    <row r="176" spans="4:66" x14ac:dyDescent="0.3">
      <c r="M176" s="18">
        <f t="shared" si="124"/>
        <v>0</v>
      </c>
      <c r="N176" s="87">
        <f t="shared" si="125"/>
        <v>0</v>
      </c>
    </row>
    <row r="177" spans="4:66" x14ac:dyDescent="0.3">
      <c r="M177" s="18">
        <f t="shared" si="124"/>
        <v>0</v>
      </c>
      <c r="N177" s="87">
        <f t="shared" si="125"/>
        <v>0</v>
      </c>
    </row>
    <row r="178" spans="4:66" x14ac:dyDescent="0.3">
      <c r="M178" s="18">
        <f t="shared" si="124"/>
        <v>0</v>
      </c>
      <c r="N178" s="87">
        <f t="shared" si="125"/>
        <v>0</v>
      </c>
    </row>
    <row r="179" spans="4:66" ht="15" thickBot="1" x14ac:dyDescent="0.35">
      <c r="M179" s="45">
        <f t="shared" si="124"/>
        <v>0</v>
      </c>
      <c r="N179" s="88">
        <f t="shared" si="125"/>
        <v>0</v>
      </c>
    </row>
    <row r="180" spans="4:66" ht="15" thickBot="1" x14ac:dyDescent="0.35">
      <c r="D180" s="282"/>
      <c r="E180" s="423"/>
      <c r="N180" s="70">
        <f>SUM(N171:N179)</f>
        <v>0</v>
      </c>
      <c r="O180" s="28">
        <f>SUM(O171:O179)</f>
        <v>0</v>
      </c>
      <c r="P180" s="29">
        <f t="shared" ref="P180:BN180" si="126">SUM(P171:P179)</f>
        <v>0</v>
      </c>
      <c r="Q180" s="29">
        <f t="shared" si="126"/>
        <v>0</v>
      </c>
      <c r="R180" s="29">
        <f t="shared" si="126"/>
        <v>0</v>
      </c>
      <c r="S180" s="29">
        <f t="shared" si="126"/>
        <v>0</v>
      </c>
      <c r="T180" s="29">
        <f t="shared" si="126"/>
        <v>0</v>
      </c>
      <c r="U180" s="29">
        <f t="shared" si="126"/>
        <v>0</v>
      </c>
      <c r="V180" s="29">
        <f t="shared" si="126"/>
        <v>0</v>
      </c>
      <c r="W180" s="29">
        <f t="shared" si="126"/>
        <v>0</v>
      </c>
      <c r="X180" s="29">
        <f t="shared" si="126"/>
        <v>0</v>
      </c>
      <c r="Y180" s="29">
        <f t="shared" si="126"/>
        <v>0</v>
      </c>
      <c r="Z180" s="29">
        <f t="shared" si="126"/>
        <v>0</v>
      </c>
      <c r="AA180" s="29">
        <f t="shared" si="126"/>
        <v>0</v>
      </c>
      <c r="AB180" s="29">
        <f t="shared" si="126"/>
        <v>0</v>
      </c>
      <c r="AC180" s="29">
        <f t="shared" si="126"/>
        <v>0</v>
      </c>
      <c r="AD180" s="29">
        <f t="shared" si="126"/>
        <v>0</v>
      </c>
      <c r="AE180" s="29">
        <f t="shared" si="126"/>
        <v>0</v>
      </c>
      <c r="AF180" s="29">
        <f t="shared" si="126"/>
        <v>0</v>
      </c>
      <c r="AG180" s="29">
        <f t="shared" si="126"/>
        <v>0</v>
      </c>
      <c r="AH180" s="29">
        <f t="shared" si="126"/>
        <v>0</v>
      </c>
      <c r="AI180" s="29">
        <f t="shared" si="126"/>
        <v>0</v>
      </c>
      <c r="AJ180" s="29">
        <f t="shared" si="126"/>
        <v>0</v>
      </c>
      <c r="AK180" s="29">
        <f t="shared" si="126"/>
        <v>0</v>
      </c>
      <c r="AL180" s="29">
        <f t="shared" si="126"/>
        <v>0</v>
      </c>
      <c r="AM180" s="29">
        <f t="shared" si="126"/>
        <v>0</v>
      </c>
      <c r="AN180" s="29">
        <f t="shared" si="126"/>
        <v>0</v>
      </c>
      <c r="AO180" s="29">
        <f t="shared" si="126"/>
        <v>0</v>
      </c>
      <c r="AP180" s="29">
        <f t="shared" si="126"/>
        <v>0</v>
      </c>
      <c r="AQ180" s="29">
        <f t="shared" si="126"/>
        <v>0</v>
      </c>
      <c r="AR180" s="29">
        <f t="shared" si="126"/>
        <v>0</v>
      </c>
      <c r="AS180" s="29">
        <f t="shared" si="126"/>
        <v>0</v>
      </c>
      <c r="AT180" s="29">
        <f t="shared" si="126"/>
        <v>0</v>
      </c>
      <c r="AU180" s="29">
        <f t="shared" si="126"/>
        <v>0</v>
      </c>
      <c r="AV180" s="29">
        <f t="shared" si="126"/>
        <v>0</v>
      </c>
      <c r="AW180" s="29">
        <f t="shared" si="126"/>
        <v>0</v>
      </c>
      <c r="AX180" s="29">
        <f t="shared" si="126"/>
        <v>0</v>
      </c>
      <c r="AY180" s="29">
        <f t="shared" si="126"/>
        <v>0</v>
      </c>
      <c r="AZ180" s="29">
        <f t="shared" si="126"/>
        <v>0</v>
      </c>
      <c r="BA180" s="29">
        <f t="shared" si="126"/>
        <v>0</v>
      </c>
      <c r="BB180" s="29">
        <f t="shared" si="126"/>
        <v>0</v>
      </c>
      <c r="BC180" s="29">
        <f t="shared" si="126"/>
        <v>0</v>
      </c>
      <c r="BD180" s="29">
        <f t="shared" si="126"/>
        <v>0</v>
      </c>
      <c r="BE180" s="29">
        <f t="shared" si="126"/>
        <v>0</v>
      </c>
      <c r="BF180" s="29">
        <f t="shared" si="126"/>
        <v>0</v>
      </c>
      <c r="BG180" s="29">
        <f t="shared" si="126"/>
        <v>0</v>
      </c>
      <c r="BH180" s="29">
        <f t="shared" si="126"/>
        <v>0</v>
      </c>
      <c r="BI180" s="29">
        <f t="shared" si="126"/>
        <v>0</v>
      </c>
      <c r="BJ180" s="29">
        <f t="shared" si="126"/>
        <v>0</v>
      </c>
      <c r="BK180" s="29">
        <f t="shared" si="126"/>
        <v>0</v>
      </c>
      <c r="BL180" s="29">
        <f t="shared" si="126"/>
        <v>0</v>
      </c>
      <c r="BM180" s="29">
        <f t="shared" si="126"/>
        <v>0</v>
      </c>
      <c r="BN180" s="30">
        <f t="shared" si="126"/>
        <v>0</v>
      </c>
    </row>
    <row r="181" spans="4:66" ht="15" thickBot="1" x14ac:dyDescent="0.35">
      <c r="D181" s="282"/>
      <c r="E181" s="423"/>
      <c r="N181" s="250" t="s">
        <v>360</v>
      </c>
      <c r="O181" s="251" t="e">
        <f>VLOOKUP($M184,#REF!,HLOOKUP(O$70,#REF!,3,FALSE),FALSE)</f>
        <v>#REF!</v>
      </c>
      <c r="P181" s="251" t="e">
        <f>VLOOKUP($M184,#REF!,HLOOKUP(P$70,#REF!,3,FALSE),FALSE)</f>
        <v>#REF!</v>
      </c>
      <c r="Q181" s="251" t="e">
        <f>VLOOKUP($M184,#REF!,HLOOKUP(Q$70,#REF!,3,FALSE),FALSE)</f>
        <v>#REF!</v>
      </c>
      <c r="R181" s="251" t="e">
        <f>VLOOKUP($M184,#REF!,HLOOKUP(R$70,#REF!,3,FALSE),FALSE)</f>
        <v>#REF!</v>
      </c>
      <c r="S181" s="251" t="e">
        <f>VLOOKUP($M184,#REF!,HLOOKUP(S$70,#REF!,3,FALSE),FALSE)</f>
        <v>#REF!</v>
      </c>
      <c r="T181" s="251" t="e">
        <f>VLOOKUP($M184,#REF!,HLOOKUP(T$70,#REF!,3,FALSE),FALSE)</f>
        <v>#REF!</v>
      </c>
      <c r="U181" s="251" t="e">
        <f>VLOOKUP($M184,#REF!,HLOOKUP(U$70,#REF!,3,FALSE),FALSE)</f>
        <v>#REF!</v>
      </c>
      <c r="V181" s="251" t="e">
        <f>VLOOKUP($M184,#REF!,HLOOKUP(V$70,#REF!,3,FALSE),FALSE)</f>
        <v>#REF!</v>
      </c>
      <c r="W181" s="251" t="e">
        <f>VLOOKUP($M184,#REF!,HLOOKUP(W$70,#REF!,3,FALSE),FALSE)</f>
        <v>#REF!</v>
      </c>
      <c r="X181" s="251" t="e">
        <f>VLOOKUP($M184,#REF!,HLOOKUP(X$70,#REF!,3,FALSE),FALSE)</f>
        <v>#REF!</v>
      </c>
      <c r="Y181" s="251" t="e">
        <f>VLOOKUP($M184,#REF!,HLOOKUP(Y$70,#REF!,3,FALSE),FALSE)</f>
        <v>#REF!</v>
      </c>
      <c r="Z181" s="251" t="e">
        <f>VLOOKUP($M184,#REF!,HLOOKUP(Z$70,#REF!,3,FALSE),FALSE)</f>
        <v>#REF!</v>
      </c>
      <c r="AA181" s="251" t="e">
        <f>VLOOKUP($M184,#REF!,HLOOKUP(AA$70,#REF!,3,FALSE),FALSE)</f>
        <v>#REF!</v>
      </c>
      <c r="AB181" s="251" t="e">
        <f>VLOOKUP($M184,#REF!,HLOOKUP(AB$70,#REF!,3,FALSE),FALSE)</f>
        <v>#REF!</v>
      </c>
      <c r="AC181" s="251" t="e">
        <f>VLOOKUP($M184,#REF!,HLOOKUP(AC$70,#REF!,3,FALSE),FALSE)</f>
        <v>#REF!</v>
      </c>
      <c r="AD181" s="251" t="e">
        <f>VLOOKUP($M184,#REF!,HLOOKUP(AD$70,#REF!,3,FALSE),FALSE)</f>
        <v>#REF!</v>
      </c>
      <c r="AE181" s="251" t="e">
        <f>VLOOKUP($M184,#REF!,HLOOKUP(AE$70,#REF!,3,FALSE),FALSE)</f>
        <v>#REF!</v>
      </c>
      <c r="AF181" s="251" t="e">
        <f>VLOOKUP($M184,#REF!,HLOOKUP(AF$70,#REF!,3,FALSE),FALSE)</f>
        <v>#REF!</v>
      </c>
      <c r="AG181" s="251" t="e">
        <f>VLOOKUP($M184,#REF!,HLOOKUP(AG$70,#REF!,3,FALSE),FALSE)</f>
        <v>#REF!</v>
      </c>
      <c r="AH181" s="251" t="e">
        <f>VLOOKUP($M184,#REF!,HLOOKUP(AH$70,#REF!,3,FALSE),FALSE)</f>
        <v>#REF!</v>
      </c>
      <c r="AI181" s="251" t="e">
        <f>VLOOKUP($M184,#REF!,HLOOKUP(AI$70,#REF!,3,FALSE),FALSE)</f>
        <v>#REF!</v>
      </c>
      <c r="AJ181" s="251" t="e">
        <f>VLOOKUP($M184,#REF!,HLOOKUP(AJ$70,#REF!,3,FALSE),FALSE)</f>
        <v>#REF!</v>
      </c>
      <c r="AK181" s="251" t="e">
        <f>VLOOKUP($M184,#REF!,HLOOKUP(AK$70,#REF!,3,FALSE),FALSE)</f>
        <v>#REF!</v>
      </c>
      <c r="AL181" s="251" t="e">
        <f>VLOOKUP($M184,#REF!,HLOOKUP(AL$70,#REF!,3,FALSE),FALSE)</f>
        <v>#REF!</v>
      </c>
      <c r="AM181" s="251" t="e">
        <f>VLOOKUP($M184,#REF!,HLOOKUP(AM$70,#REF!,3,FALSE),FALSE)</f>
        <v>#REF!</v>
      </c>
      <c r="AN181" s="251" t="e">
        <f>VLOOKUP($M184,#REF!,HLOOKUP(AN$70,#REF!,3,FALSE),FALSE)</f>
        <v>#REF!</v>
      </c>
      <c r="AO181" s="251" t="e">
        <f>VLOOKUP($M184,#REF!,HLOOKUP(AO$70,#REF!,3,FALSE),FALSE)</f>
        <v>#REF!</v>
      </c>
      <c r="AP181" s="251" t="e">
        <f>VLOOKUP($M184,#REF!,HLOOKUP(AP$70,#REF!,3,FALSE),FALSE)</f>
        <v>#REF!</v>
      </c>
      <c r="AQ181" s="251" t="e">
        <f>VLOOKUP($M184,#REF!,HLOOKUP(AQ$70,#REF!,3,FALSE),FALSE)</f>
        <v>#REF!</v>
      </c>
      <c r="AR181" s="251" t="e">
        <f>VLOOKUP($M184,#REF!,HLOOKUP(AR$70,#REF!,3,FALSE),FALSE)</f>
        <v>#REF!</v>
      </c>
      <c r="AS181" s="251" t="e">
        <f>VLOOKUP($M184,#REF!,HLOOKUP(AS$70,#REF!,3,FALSE),FALSE)</f>
        <v>#REF!</v>
      </c>
      <c r="AT181" s="251" t="e">
        <f>VLOOKUP($M184,#REF!,HLOOKUP(AT$70,#REF!,3,FALSE),FALSE)</f>
        <v>#REF!</v>
      </c>
      <c r="AU181" s="251" t="e">
        <f>VLOOKUP($M184,#REF!,HLOOKUP(AU$70,#REF!,3,FALSE),FALSE)</f>
        <v>#REF!</v>
      </c>
      <c r="AV181" s="251" t="e">
        <f>VLOOKUP($M184,#REF!,HLOOKUP(AV$70,#REF!,3,FALSE),FALSE)</f>
        <v>#REF!</v>
      </c>
      <c r="AW181" s="251" t="e">
        <f>VLOOKUP($M184,#REF!,HLOOKUP(AW$70,#REF!,3,FALSE),FALSE)</f>
        <v>#REF!</v>
      </c>
      <c r="AX181" s="251" t="e">
        <f>VLOOKUP($M184,#REF!,HLOOKUP(AX$70,#REF!,3,FALSE),FALSE)</f>
        <v>#REF!</v>
      </c>
      <c r="AY181" s="251" t="e">
        <f>VLOOKUP($M184,#REF!,HLOOKUP(AY$70,#REF!,3,FALSE),FALSE)</f>
        <v>#REF!</v>
      </c>
      <c r="AZ181" s="251" t="e">
        <f>VLOOKUP($M184,#REF!,HLOOKUP(AZ$70,#REF!,3,FALSE),FALSE)</f>
        <v>#REF!</v>
      </c>
      <c r="BA181" s="251" t="e">
        <f>VLOOKUP($M184,#REF!,HLOOKUP(BA$70,#REF!,3,FALSE),FALSE)</f>
        <v>#REF!</v>
      </c>
      <c r="BB181" s="251" t="e">
        <f>VLOOKUP($M184,#REF!,HLOOKUP(BB$70,#REF!,3,FALSE),FALSE)</f>
        <v>#REF!</v>
      </c>
      <c r="BC181" s="251" t="e">
        <f>VLOOKUP($M184,#REF!,HLOOKUP(BC$70,#REF!,3,FALSE),FALSE)</f>
        <v>#REF!</v>
      </c>
      <c r="BD181" s="251" t="e">
        <f>VLOOKUP($M184,#REF!,HLOOKUP(BD$70,#REF!,3,FALSE),FALSE)</f>
        <v>#REF!</v>
      </c>
      <c r="BE181" s="251" t="e">
        <f>VLOOKUP($M184,#REF!,HLOOKUP(BE$70,#REF!,3,FALSE),FALSE)</f>
        <v>#REF!</v>
      </c>
      <c r="BF181" s="251" t="e">
        <f>VLOOKUP($M184,#REF!,HLOOKUP(BF$70,#REF!,3,FALSE),FALSE)</f>
        <v>#REF!</v>
      </c>
      <c r="BG181" s="251" t="e">
        <f>VLOOKUP($M184,#REF!,HLOOKUP(BG$70,#REF!,3,FALSE),FALSE)</f>
        <v>#REF!</v>
      </c>
      <c r="BH181" s="251" t="e">
        <f>VLOOKUP($M184,#REF!,HLOOKUP(BH$70,#REF!,3,FALSE),FALSE)</f>
        <v>#REF!</v>
      </c>
      <c r="BI181" s="251" t="e">
        <f>VLOOKUP($M184,#REF!,HLOOKUP(BI$70,#REF!,3,FALSE),FALSE)</f>
        <v>#REF!</v>
      </c>
      <c r="BJ181" s="251" t="e">
        <f>VLOOKUP($M184,#REF!,HLOOKUP(BJ$70,#REF!,3,FALSE),FALSE)</f>
        <v>#REF!</v>
      </c>
      <c r="BK181" s="251" t="e">
        <f>VLOOKUP($M184,#REF!,HLOOKUP(BK$70,#REF!,3,FALSE),FALSE)</f>
        <v>#REF!</v>
      </c>
      <c r="BL181" s="251" t="e">
        <f>VLOOKUP($M184,#REF!,HLOOKUP(BL$70,#REF!,3,FALSE),FALSE)</f>
        <v>#REF!</v>
      </c>
      <c r="BM181" s="251" t="e">
        <f>VLOOKUP($M184,#REF!,HLOOKUP(BM$70,#REF!,3,FALSE),FALSE)</f>
        <v>#REF!</v>
      </c>
      <c r="BN181" s="251" t="e">
        <f>VLOOKUP($M184,#REF!,HLOOKUP(BN$70,#REF!,3,FALSE),FALSE)</f>
        <v>#REF!</v>
      </c>
    </row>
    <row r="182" spans="4:66" ht="18" x14ac:dyDescent="0.3">
      <c r="N182" s="103" t="str">
        <f>N$19</f>
        <v>DAL</v>
      </c>
      <c r="O182" s="100">
        <f>O$19</f>
        <v>44487</v>
      </c>
      <c r="P182" s="101">
        <f t="shared" ref="P182:BN182" si="127">P$19</f>
        <v>44494</v>
      </c>
      <c r="Q182" s="101">
        <f t="shared" si="127"/>
        <v>44501</v>
      </c>
      <c r="R182" s="101">
        <f t="shared" si="127"/>
        <v>44508</v>
      </c>
      <c r="S182" s="101">
        <f t="shared" si="127"/>
        <v>44515</v>
      </c>
      <c r="T182" s="101">
        <f t="shared" si="127"/>
        <v>44522</v>
      </c>
      <c r="U182" s="101">
        <f t="shared" si="127"/>
        <v>44529</v>
      </c>
      <c r="V182" s="101">
        <f t="shared" si="127"/>
        <v>44536</v>
      </c>
      <c r="W182" s="101">
        <f t="shared" si="127"/>
        <v>44543</v>
      </c>
      <c r="X182" s="101">
        <f t="shared" si="127"/>
        <v>44550</v>
      </c>
      <c r="Y182" s="101">
        <f t="shared" si="127"/>
        <v>44557</v>
      </c>
      <c r="Z182" s="101">
        <f t="shared" si="127"/>
        <v>44564</v>
      </c>
      <c r="AA182" s="101">
        <f t="shared" si="127"/>
        <v>44571</v>
      </c>
      <c r="AB182" s="101">
        <f t="shared" si="127"/>
        <v>44578</v>
      </c>
      <c r="AC182" s="101">
        <f t="shared" si="127"/>
        <v>44585</v>
      </c>
      <c r="AD182" s="101">
        <f t="shared" si="127"/>
        <v>44592</v>
      </c>
      <c r="AE182" s="101">
        <f t="shared" si="127"/>
        <v>44599</v>
      </c>
      <c r="AF182" s="101">
        <f t="shared" si="127"/>
        <v>44606</v>
      </c>
      <c r="AG182" s="101">
        <f t="shared" si="127"/>
        <v>44613</v>
      </c>
      <c r="AH182" s="101">
        <f t="shared" si="127"/>
        <v>44620</v>
      </c>
      <c r="AI182" s="101">
        <f t="shared" si="127"/>
        <v>44627</v>
      </c>
      <c r="AJ182" s="101">
        <f t="shared" si="127"/>
        <v>44634</v>
      </c>
      <c r="AK182" s="101">
        <f t="shared" si="127"/>
        <v>44641</v>
      </c>
      <c r="AL182" s="101">
        <f t="shared" si="127"/>
        <v>44648</v>
      </c>
      <c r="AM182" s="101">
        <f t="shared" si="127"/>
        <v>44655</v>
      </c>
      <c r="AN182" s="101">
        <f t="shared" si="127"/>
        <v>44662</v>
      </c>
      <c r="AO182" s="101">
        <f t="shared" si="127"/>
        <v>44669</v>
      </c>
      <c r="AP182" s="101">
        <f t="shared" si="127"/>
        <v>44676</v>
      </c>
      <c r="AQ182" s="101">
        <f t="shared" si="127"/>
        <v>44683</v>
      </c>
      <c r="AR182" s="101">
        <f t="shared" si="127"/>
        <v>44690</v>
      </c>
      <c r="AS182" s="101">
        <f t="shared" si="127"/>
        <v>44697</v>
      </c>
      <c r="AT182" s="101">
        <f t="shared" si="127"/>
        <v>44704</v>
      </c>
      <c r="AU182" s="101">
        <f t="shared" si="127"/>
        <v>44711</v>
      </c>
      <c r="AV182" s="101">
        <f t="shared" si="127"/>
        <v>44718</v>
      </c>
      <c r="AW182" s="101">
        <f t="shared" si="127"/>
        <v>44725</v>
      </c>
      <c r="AX182" s="101">
        <f t="shared" si="127"/>
        <v>44732</v>
      </c>
      <c r="AY182" s="101">
        <f t="shared" si="127"/>
        <v>44739</v>
      </c>
      <c r="AZ182" s="101">
        <f t="shared" si="127"/>
        <v>44746</v>
      </c>
      <c r="BA182" s="101">
        <f t="shared" si="127"/>
        <v>44753</v>
      </c>
      <c r="BB182" s="101">
        <f t="shared" si="127"/>
        <v>44760</v>
      </c>
      <c r="BC182" s="101">
        <f t="shared" si="127"/>
        <v>44767</v>
      </c>
      <c r="BD182" s="101">
        <f t="shared" si="127"/>
        <v>44774</v>
      </c>
      <c r="BE182" s="101">
        <f t="shared" si="127"/>
        <v>44781</v>
      </c>
      <c r="BF182" s="101">
        <f t="shared" si="127"/>
        <v>44788</v>
      </c>
      <c r="BG182" s="101">
        <f t="shared" si="127"/>
        <v>44795</v>
      </c>
      <c r="BH182" s="101">
        <f t="shared" si="127"/>
        <v>44802</v>
      </c>
      <c r="BI182" s="101">
        <f t="shared" si="127"/>
        <v>44809</v>
      </c>
      <c r="BJ182" s="101">
        <f t="shared" si="127"/>
        <v>44816</v>
      </c>
      <c r="BK182" s="101">
        <f t="shared" si="127"/>
        <v>44823</v>
      </c>
      <c r="BL182" s="101">
        <f t="shared" si="127"/>
        <v>44830</v>
      </c>
      <c r="BM182" s="101">
        <f t="shared" si="127"/>
        <v>44837</v>
      </c>
      <c r="BN182" s="102">
        <f t="shared" si="127"/>
        <v>44844</v>
      </c>
    </row>
    <row r="183" spans="4:66" ht="18.600000000000001" thickBot="1" x14ac:dyDescent="0.35">
      <c r="N183" s="104" t="str">
        <f>N$20</f>
        <v>AL</v>
      </c>
      <c r="O183" s="106">
        <f>O$20</f>
        <v>44493</v>
      </c>
      <c r="P183" s="107">
        <f t="shared" ref="P183:BN183" si="128">P$20</f>
        <v>44500</v>
      </c>
      <c r="Q183" s="107">
        <f t="shared" si="128"/>
        <v>44507</v>
      </c>
      <c r="R183" s="107">
        <f t="shared" si="128"/>
        <v>44514</v>
      </c>
      <c r="S183" s="107">
        <f>S$20</f>
        <v>44521</v>
      </c>
      <c r="T183" s="107">
        <f t="shared" si="128"/>
        <v>44528</v>
      </c>
      <c r="U183" s="107">
        <f t="shared" si="128"/>
        <v>44535</v>
      </c>
      <c r="V183" s="107">
        <f t="shared" si="128"/>
        <v>44542</v>
      </c>
      <c r="W183" s="107">
        <f t="shared" si="128"/>
        <v>44549</v>
      </c>
      <c r="X183" s="107">
        <f t="shared" si="128"/>
        <v>44556</v>
      </c>
      <c r="Y183" s="107">
        <f t="shared" si="128"/>
        <v>44563</v>
      </c>
      <c r="Z183" s="107">
        <f t="shared" si="128"/>
        <v>44570</v>
      </c>
      <c r="AA183" s="107">
        <f t="shared" si="128"/>
        <v>44577</v>
      </c>
      <c r="AB183" s="107">
        <f t="shared" si="128"/>
        <v>44584</v>
      </c>
      <c r="AC183" s="107">
        <f t="shared" si="128"/>
        <v>44591</v>
      </c>
      <c r="AD183" s="107">
        <f t="shared" si="128"/>
        <v>44598</v>
      </c>
      <c r="AE183" s="107">
        <f t="shared" si="128"/>
        <v>44605</v>
      </c>
      <c r="AF183" s="107">
        <f t="shared" si="128"/>
        <v>44612</v>
      </c>
      <c r="AG183" s="107">
        <f t="shared" si="128"/>
        <v>44619</v>
      </c>
      <c r="AH183" s="107">
        <f t="shared" si="128"/>
        <v>44626</v>
      </c>
      <c r="AI183" s="107">
        <f t="shared" si="128"/>
        <v>44633</v>
      </c>
      <c r="AJ183" s="107">
        <f t="shared" si="128"/>
        <v>44640</v>
      </c>
      <c r="AK183" s="107">
        <f t="shared" si="128"/>
        <v>44647</v>
      </c>
      <c r="AL183" s="107">
        <f t="shared" si="128"/>
        <v>44654</v>
      </c>
      <c r="AM183" s="107">
        <f t="shared" si="128"/>
        <v>44661</v>
      </c>
      <c r="AN183" s="107">
        <f t="shared" si="128"/>
        <v>44668</v>
      </c>
      <c r="AO183" s="107">
        <f t="shared" si="128"/>
        <v>44675</v>
      </c>
      <c r="AP183" s="107">
        <f t="shared" si="128"/>
        <v>44682</v>
      </c>
      <c r="AQ183" s="107">
        <f t="shared" si="128"/>
        <v>44689</v>
      </c>
      <c r="AR183" s="107">
        <f t="shared" si="128"/>
        <v>44696</v>
      </c>
      <c r="AS183" s="107">
        <f t="shared" si="128"/>
        <v>44703</v>
      </c>
      <c r="AT183" s="107">
        <f t="shared" si="128"/>
        <v>44710</v>
      </c>
      <c r="AU183" s="107">
        <f t="shared" si="128"/>
        <v>44717</v>
      </c>
      <c r="AV183" s="107">
        <f t="shared" si="128"/>
        <v>44724</v>
      </c>
      <c r="AW183" s="107">
        <f t="shared" si="128"/>
        <v>44731</v>
      </c>
      <c r="AX183" s="107">
        <f t="shared" si="128"/>
        <v>44738</v>
      </c>
      <c r="AY183" s="107">
        <f t="shared" si="128"/>
        <v>44745</v>
      </c>
      <c r="AZ183" s="107">
        <f t="shared" si="128"/>
        <v>44752</v>
      </c>
      <c r="BA183" s="107">
        <f t="shared" si="128"/>
        <v>44759</v>
      </c>
      <c r="BB183" s="107">
        <f t="shared" si="128"/>
        <v>44766</v>
      </c>
      <c r="BC183" s="107">
        <f t="shared" si="128"/>
        <v>44773</v>
      </c>
      <c r="BD183" s="107">
        <f t="shared" si="128"/>
        <v>44780</v>
      </c>
      <c r="BE183" s="107">
        <f t="shared" si="128"/>
        <v>44787</v>
      </c>
      <c r="BF183" s="107">
        <f t="shared" si="128"/>
        <v>44794</v>
      </c>
      <c r="BG183" s="107">
        <f t="shared" si="128"/>
        <v>44801</v>
      </c>
      <c r="BH183" s="107">
        <f t="shared" si="128"/>
        <v>44808</v>
      </c>
      <c r="BI183" s="107">
        <f t="shared" si="128"/>
        <v>44815</v>
      </c>
      <c r="BJ183" s="107">
        <f t="shared" si="128"/>
        <v>44822</v>
      </c>
      <c r="BK183" s="107">
        <f t="shared" si="128"/>
        <v>44829</v>
      </c>
      <c r="BL183" s="107">
        <f t="shared" si="128"/>
        <v>44836</v>
      </c>
      <c r="BM183" s="107">
        <f t="shared" si="128"/>
        <v>44843</v>
      </c>
      <c r="BN183" s="108">
        <f t="shared" si="128"/>
        <v>44850</v>
      </c>
    </row>
    <row r="184" spans="4:66" ht="18.600000000000001" thickBot="1" x14ac:dyDescent="0.4">
      <c r="M184" s="17" t="s">
        <v>32</v>
      </c>
      <c r="N184" s="89" t="e">
        <f>VLOOKUP(M184,#REF!,2,FALSE)</f>
        <v>#REF!</v>
      </c>
      <c r="O184" s="111" t="str">
        <f>O$21</f>
        <v>S43</v>
      </c>
      <c r="P184" s="112" t="str">
        <f>P$21</f>
        <v>S44</v>
      </c>
      <c r="Q184" s="112" t="str">
        <f t="shared" ref="Q184:BN184" si="129">Q$21</f>
        <v>S45</v>
      </c>
      <c r="R184" s="112" t="str">
        <f t="shared" si="129"/>
        <v>S46</v>
      </c>
      <c r="S184" s="112" t="str">
        <f t="shared" si="129"/>
        <v>S47</v>
      </c>
      <c r="T184" s="112" t="str">
        <f t="shared" si="129"/>
        <v>S48</v>
      </c>
      <c r="U184" s="112" t="str">
        <f t="shared" si="129"/>
        <v>S49</v>
      </c>
      <c r="V184" s="112" t="str">
        <f t="shared" si="129"/>
        <v>S50</v>
      </c>
      <c r="W184" s="112" t="str">
        <f t="shared" si="129"/>
        <v>S51</v>
      </c>
      <c r="X184" s="112" t="str">
        <f t="shared" si="129"/>
        <v>S52</v>
      </c>
      <c r="Y184" s="112" t="str">
        <f t="shared" si="129"/>
        <v>S53</v>
      </c>
      <c r="Z184" s="112" t="str">
        <f t="shared" si="129"/>
        <v>S2</v>
      </c>
      <c r="AA184" s="112" t="str">
        <f t="shared" si="129"/>
        <v>S3</v>
      </c>
      <c r="AB184" s="112" t="str">
        <f t="shared" si="129"/>
        <v>S4</v>
      </c>
      <c r="AC184" s="112" t="str">
        <f t="shared" si="129"/>
        <v>S5</v>
      </c>
      <c r="AD184" s="112" t="str">
        <f t="shared" si="129"/>
        <v>S6</v>
      </c>
      <c r="AE184" s="112" t="str">
        <f t="shared" si="129"/>
        <v>S7</v>
      </c>
      <c r="AF184" s="112" t="str">
        <f t="shared" si="129"/>
        <v>S8</v>
      </c>
      <c r="AG184" s="112" t="str">
        <f t="shared" si="129"/>
        <v>S9</v>
      </c>
      <c r="AH184" s="112" t="str">
        <f t="shared" si="129"/>
        <v>S10</v>
      </c>
      <c r="AI184" s="112" t="str">
        <f t="shared" si="129"/>
        <v>S11</v>
      </c>
      <c r="AJ184" s="112" t="str">
        <f t="shared" si="129"/>
        <v>S12</v>
      </c>
      <c r="AK184" s="112" t="str">
        <f t="shared" si="129"/>
        <v>S13</v>
      </c>
      <c r="AL184" s="112" t="str">
        <f t="shared" si="129"/>
        <v>S14</v>
      </c>
      <c r="AM184" s="112" t="str">
        <f t="shared" si="129"/>
        <v>S15</v>
      </c>
      <c r="AN184" s="112" t="str">
        <f t="shared" si="129"/>
        <v>S16</v>
      </c>
      <c r="AO184" s="112" t="str">
        <f t="shared" si="129"/>
        <v>S17</v>
      </c>
      <c r="AP184" s="112" t="str">
        <f t="shared" si="129"/>
        <v>S18</v>
      </c>
      <c r="AQ184" s="112" t="str">
        <f t="shared" si="129"/>
        <v>S19</v>
      </c>
      <c r="AR184" s="112" t="str">
        <f t="shared" si="129"/>
        <v>S20</v>
      </c>
      <c r="AS184" s="112" t="str">
        <f t="shared" si="129"/>
        <v>S21</v>
      </c>
      <c r="AT184" s="112" t="str">
        <f t="shared" si="129"/>
        <v>S22</v>
      </c>
      <c r="AU184" s="112" t="str">
        <f t="shared" si="129"/>
        <v>S23</v>
      </c>
      <c r="AV184" s="112" t="str">
        <f t="shared" si="129"/>
        <v>S24</v>
      </c>
      <c r="AW184" s="112" t="str">
        <f t="shared" si="129"/>
        <v>S25</v>
      </c>
      <c r="AX184" s="112" t="str">
        <f t="shared" si="129"/>
        <v>S26</v>
      </c>
      <c r="AY184" s="112" t="str">
        <f t="shared" si="129"/>
        <v>S27</v>
      </c>
      <c r="AZ184" s="112" t="str">
        <f t="shared" si="129"/>
        <v>S28</v>
      </c>
      <c r="BA184" s="112" t="str">
        <f t="shared" si="129"/>
        <v>S29</v>
      </c>
      <c r="BB184" s="112" t="str">
        <f t="shared" si="129"/>
        <v>S30</v>
      </c>
      <c r="BC184" s="112" t="str">
        <f t="shared" si="129"/>
        <v>S31</v>
      </c>
      <c r="BD184" s="112" t="str">
        <f t="shared" si="129"/>
        <v>S32</v>
      </c>
      <c r="BE184" s="112" t="str">
        <f t="shared" si="129"/>
        <v>S33</v>
      </c>
      <c r="BF184" s="112" t="str">
        <f t="shared" si="129"/>
        <v>S34</v>
      </c>
      <c r="BG184" s="112" t="str">
        <f t="shared" si="129"/>
        <v>S35</v>
      </c>
      <c r="BH184" s="112" t="str">
        <f t="shared" si="129"/>
        <v>S36</v>
      </c>
      <c r="BI184" s="112" t="str">
        <f t="shared" si="129"/>
        <v>S37</v>
      </c>
      <c r="BJ184" s="112" t="str">
        <f t="shared" si="129"/>
        <v>S38</v>
      </c>
      <c r="BK184" s="112" t="str">
        <f t="shared" si="129"/>
        <v>S39</v>
      </c>
      <c r="BL184" s="112" t="str">
        <f t="shared" si="129"/>
        <v>S40</v>
      </c>
      <c r="BM184" s="112" t="str">
        <f t="shared" si="129"/>
        <v>S41</v>
      </c>
      <c r="BN184" s="113" t="str">
        <f t="shared" si="129"/>
        <v>S42</v>
      </c>
    </row>
    <row r="185" spans="4:66" x14ac:dyDescent="0.3">
      <c r="M185" s="44" t="str">
        <f t="shared" ref="M185:M193" si="130">M157</f>
        <v>DESIGN</v>
      </c>
      <c r="N185" s="86">
        <f t="shared" ref="N185:N193" si="131">SUM(O185:BN185)</f>
        <v>0</v>
      </c>
    </row>
    <row r="186" spans="4:66" x14ac:dyDescent="0.3">
      <c r="M186" s="18" t="str">
        <f t="shared" si="130"/>
        <v>EXEC</v>
      </c>
      <c r="N186" s="87">
        <f t="shared" si="131"/>
        <v>0</v>
      </c>
    </row>
    <row r="187" spans="4:66" x14ac:dyDescent="0.3">
      <c r="M187" s="18" t="str">
        <f t="shared" si="130"/>
        <v>MNG</v>
      </c>
      <c r="N187" s="87">
        <f t="shared" si="131"/>
        <v>0</v>
      </c>
    </row>
    <row r="188" spans="4:66" x14ac:dyDescent="0.3">
      <c r="M188" s="18">
        <f t="shared" si="130"/>
        <v>0</v>
      </c>
      <c r="N188" s="87">
        <f t="shared" si="131"/>
        <v>0</v>
      </c>
    </row>
    <row r="189" spans="4:66" x14ac:dyDescent="0.3">
      <c r="M189" s="18">
        <f t="shared" si="130"/>
        <v>0</v>
      </c>
      <c r="N189" s="87">
        <f t="shared" si="131"/>
        <v>0</v>
      </c>
    </row>
    <row r="190" spans="4:66" x14ac:dyDescent="0.3">
      <c r="M190" s="18">
        <f t="shared" si="130"/>
        <v>0</v>
      </c>
      <c r="N190" s="87">
        <f t="shared" si="131"/>
        <v>0</v>
      </c>
    </row>
    <row r="191" spans="4:66" x14ac:dyDescent="0.3">
      <c r="M191" s="18">
        <f t="shared" si="130"/>
        <v>0</v>
      </c>
      <c r="N191" s="87">
        <f t="shared" si="131"/>
        <v>0</v>
      </c>
    </row>
    <row r="192" spans="4:66" x14ac:dyDescent="0.3">
      <c r="M192" s="18">
        <f t="shared" si="130"/>
        <v>0</v>
      </c>
      <c r="N192" s="87">
        <f t="shared" si="131"/>
        <v>0</v>
      </c>
    </row>
    <row r="193" spans="6:66" ht="15" thickBot="1" x14ac:dyDescent="0.35">
      <c r="M193" s="45">
        <f t="shared" si="130"/>
        <v>0</v>
      </c>
      <c r="N193" s="88">
        <f t="shared" si="131"/>
        <v>0</v>
      </c>
    </row>
    <row r="194" spans="6:66" ht="15" thickBot="1" x14ac:dyDescent="0.35">
      <c r="N194" s="70">
        <f>SUM(N185:N193)</f>
        <v>0</v>
      </c>
      <c r="O194" s="28">
        <f>SUM(O185:O193)</f>
        <v>0</v>
      </c>
      <c r="P194" s="29">
        <f t="shared" ref="P194:BN194" si="132">SUM(P185:P193)</f>
        <v>0</v>
      </c>
      <c r="Q194" s="29">
        <f t="shared" si="132"/>
        <v>0</v>
      </c>
      <c r="R194" s="29">
        <f t="shared" si="132"/>
        <v>0</v>
      </c>
      <c r="S194" s="29">
        <f t="shared" si="132"/>
        <v>0</v>
      </c>
      <c r="T194" s="29">
        <f t="shared" si="132"/>
        <v>0</v>
      </c>
      <c r="U194" s="29">
        <f t="shared" si="132"/>
        <v>0</v>
      </c>
      <c r="V194" s="29">
        <f t="shared" si="132"/>
        <v>0</v>
      </c>
      <c r="W194" s="29">
        <f t="shared" si="132"/>
        <v>0</v>
      </c>
      <c r="X194" s="29">
        <f t="shared" si="132"/>
        <v>0</v>
      </c>
      <c r="Y194" s="29">
        <f t="shared" si="132"/>
        <v>0</v>
      </c>
      <c r="Z194" s="29">
        <f t="shared" si="132"/>
        <v>0</v>
      </c>
      <c r="AA194" s="29">
        <f t="shared" si="132"/>
        <v>0</v>
      </c>
      <c r="AB194" s="29">
        <f t="shared" si="132"/>
        <v>0</v>
      </c>
      <c r="AC194" s="29">
        <f t="shared" si="132"/>
        <v>0</v>
      </c>
      <c r="AD194" s="29">
        <f t="shared" si="132"/>
        <v>0</v>
      </c>
      <c r="AE194" s="29">
        <f t="shared" si="132"/>
        <v>0</v>
      </c>
      <c r="AF194" s="29">
        <f t="shared" si="132"/>
        <v>0</v>
      </c>
      <c r="AG194" s="29">
        <f t="shared" si="132"/>
        <v>0</v>
      </c>
      <c r="AH194" s="29">
        <f t="shared" si="132"/>
        <v>0</v>
      </c>
      <c r="AI194" s="29">
        <f t="shared" si="132"/>
        <v>0</v>
      </c>
      <c r="AJ194" s="29">
        <f t="shared" si="132"/>
        <v>0</v>
      </c>
      <c r="AK194" s="29">
        <f t="shared" si="132"/>
        <v>0</v>
      </c>
      <c r="AL194" s="29">
        <f t="shared" si="132"/>
        <v>0</v>
      </c>
      <c r="AM194" s="29">
        <f t="shared" si="132"/>
        <v>0</v>
      </c>
      <c r="AN194" s="29">
        <f t="shared" si="132"/>
        <v>0</v>
      </c>
      <c r="AO194" s="29">
        <f t="shared" si="132"/>
        <v>0</v>
      </c>
      <c r="AP194" s="29">
        <f t="shared" si="132"/>
        <v>0</v>
      </c>
      <c r="AQ194" s="29">
        <f t="shared" si="132"/>
        <v>0</v>
      </c>
      <c r="AR194" s="29">
        <f t="shared" si="132"/>
        <v>0</v>
      </c>
      <c r="AS194" s="29">
        <f t="shared" si="132"/>
        <v>0</v>
      </c>
      <c r="AT194" s="29">
        <f t="shared" si="132"/>
        <v>0</v>
      </c>
      <c r="AU194" s="29">
        <f t="shared" si="132"/>
        <v>0</v>
      </c>
      <c r="AV194" s="29">
        <f t="shared" si="132"/>
        <v>0</v>
      </c>
      <c r="AW194" s="29">
        <f t="shared" si="132"/>
        <v>0</v>
      </c>
      <c r="AX194" s="29">
        <f t="shared" si="132"/>
        <v>0</v>
      </c>
      <c r="AY194" s="29">
        <f t="shared" si="132"/>
        <v>0</v>
      </c>
      <c r="AZ194" s="29">
        <f t="shared" si="132"/>
        <v>0</v>
      </c>
      <c r="BA194" s="29">
        <f t="shared" si="132"/>
        <v>0</v>
      </c>
      <c r="BB194" s="29">
        <f t="shared" si="132"/>
        <v>0</v>
      </c>
      <c r="BC194" s="29">
        <f t="shared" si="132"/>
        <v>0</v>
      </c>
      <c r="BD194" s="29">
        <f t="shared" si="132"/>
        <v>0</v>
      </c>
      <c r="BE194" s="29">
        <f t="shared" si="132"/>
        <v>0</v>
      </c>
      <c r="BF194" s="29">
        <f t="shared" si="132"/>
        <v>0</v>
      </c>
      <c r="BG194" s="29">
        <f t="shared" si="132"/>
        <v>0</v>
      </c>
      <c r="BH194" s="29">
        <f t="shared" si="132"/>
        <v>0</v>
      </c>
      <c r="BI194" s="29">
        <f t="shared" si="132"/>
        <v>0</v>
      </c>
      <c r="BJ194" s="29">
        <f t="shared" si="132"/>
        <v>0</v>
      </c>
      <c r="BK194" s="29">
        <f t="shared" si="132"/>
        <v>0</v>
      </c>
      <c r="BL194" s="29">
        <f t="shared" si="132"/>
        <v>0</v>
      </c>
      <c r="BM194" s="29">
        <f t="shared" si="132"/>
        <v>0</v>
      </c>
      <c r="BN194" s="30">
        <f t="shared" si="132"/>
        <v>0</v>
      </c>
    </row>
    <row r="195" spans="6:66" ht="18" x14ac:dyDescent="0.3">
      <c r="N195" s="109" t="str">
        <f>N$19</f>
        <v>DAL</v>
      </c>
      <c r="O195" s="100">
        <f>O$19</f>
        <v>44487</v>
      </c>
      <c r="P195" s="101">
        <f t="shared" ref="P195:BN195" si="133">P$19</f>
        <v>44494</v>
      </c>
      <c r="Q195" s="101">
        <f t="shared" si="133"/>
        <v>44501</v>
      </c>
      <c r="R195" s="101">
        <f t="shared" si="133"/>
        <v>44508</v>
      </c>
      <c r="S195" s="101">
        <f t="shared" si="133"/>
        <v>44515</v>
      </c>
      <c r="T195" s="101">
        <f t="shared" si="133"/>
        <v>44522</v>
      </c>
      <c r="U195" s="101">
        <f t="shared" si="133"/>
        <v>44529</v>
      </c>
      <c r="V195" s="101">
        <f t="shared" si="133"/>
        <v>44536</v>
      </c>
      <c r="W195" s="101">
        <f t="shared" si="133"/>
        <v>44543</v>
      </c>
      <c r="X195" s="101">
        <f t="shared" si="133"/>
        <v>44550</v>
      </c>
      <c r="Y195" s="101">
        <f t="shared" si="133"/>
        <v>44557</v>
      </c>
      <c r="Z195" s="101">
        <f t="shared" si="133"/>
        <v>44564</v>
      </c>
      <c r="AA195" s="101">
        <f t="shared" si="133"/>
        <v>44571</v>
      </c>
      <c r="AB195" s="101">
        <f t="shared" si="133"/>
        <v>44578</v>
      </c>
      <c r="AC195" s="101">
        <f t="shared" si="133"/>
        <v>44585</v>
      </c>
      <c r="AD195" s="101">
        <f t="shared" si="133"/>
        <v>44592</v>
      </c>
      <c r="AE195" s="101">
        <f t="shared" si="133"/>
        <v>44599</v>
      </c>
      <c r="AF195" s="101">
        <f t="shared" si="133"/>
        <v>44606</v>
      </c>
      <c r="AG195" s="101">
        <f t="shared" si="133"/>
        <v>44613</v>
      </c>
      <c r="AH195" s="101">
        <f t="shared" si="133"/>
        <v>44620</v>
      </c>
      <c r="AI195" s="101">
        <f t="shared" si="133"/>
        <v>44627</v>
      </c>
      <c r="AJ195" s="101">
        <f t="shared" si="133"/>
        <v>44634</v>
      </c>
      <c r="AK195" s="101">
        <f t="shared" si="133"/>
        <v>44641</v>
      </c>
      <c r="AL195" s="101">
        <f t="shared" si="133"/>
        <v>44648</v>
      </c>
      <c r="AM195" s="101">
        <f t="shared" si="133"/>
        <v>44655</v>
      </c>
      <c r="AN195" s="101">
        <f t="shared" si="133"/>
        <v>44662</v>
      </c>
      <c r="AO195" s="101">
        <f t="shared" si="133"/>
        <v>44669</v>
      </c>
      <c r="AP195" s="101">
        <f t="shared" si="133"/>
        <v>44676</v>
      </c>
      <c r="AQ195" s="101">
        <f t="shared" si="133"/>
        <v>44683</v>
      </c>
      <c r="AR195" s="101">
        <f t="shared" si="133"/>
        <v>44690</v>
      </c>
      <c r="AS195" s="101">
        <f t="shared" si="133"/>
        <v>44697</v>
      </c>
      <c r="AT195" s="101">
        <f t="shared" si="133"/>
        <v>44704</v>
      </c>
      <c r="AU195" s="101">
        <f t="shared" si="133"/>
        <v>44711</v>
      </c>
      <c r="AV195" s="101">
        <f t="shared" si="133"/>
        <v>44718</v>
      </c>
      <c r="AW195" s="101">
        <f t="shared" si="133"/>
        <v>44725</v>
      </c>
      <c r="AX195" s="101">
        <f t="shared" si="133"/>
        <v>44732</v>
      </c>
      <c r="AY195" s="101">
        <f t="shared" si="133"/>
        <v>44739</v>
      </c>
      <c r="AZ195" s="101">
        <f t="shared" si="133"/>
        <v>44746</v>
      </c>
      <c r="BA195" s="101">
        <f t="shared" si="133"/>
        <v>44753</v>
      </c>
      <c r="BB195" s="101">
        <f t="shared" si="133"/>
        <v>44760</v>
      </c>
      <c r="BC195" s="101">
        <f t="shared" si="133"/>
        <v>44767</v>
      </c>
      <c r="BD195" s="101">
        <f t="shared" si="133"/>
        <v>44774</v>
      </c>
      <c r="BE195" s="101">
        <f t="shared" si="133"/>
        <v>44781</v>
      </c>
      <c r="BF195" s="101">
        <f t="shared" si="133"/>
        <v>44788</v>
      </c>
      <c r="BG195" s="101">
        <f t="shared" si="133"/>
        <v>44795</v>
      </c>
      <c r="BH195" s="101">
        <f t="shared" si="133"/>
        <v>44802</v>
      </c>
      <c r="BI195" s="101">
        <f t="shared" si="133"/>
        <v>44809</v>
      </c>
      <c r="BJ195" s="101">
        <f t="shared" si="133"/>
        <v>44816</v>
      </c>
      <c r="BK195" s="101">
        <f t="shared" si="133"/>
        <v>44823</v>
      </c>
      <c r="BL195" s="101">
        <f t="shared" si="133"/>
        <v>44830</v>
      </c>
      <c r="BM195" s="101">
        <f t="shared" si="133"/>
        <v>44837</v>
      </c>
      <c r="BN195" s="102">
        <f t="shared" si="133"/>
        <v>44844</v>
      </c>
    </row>
    <row r="196" spans="6:66" ht="18.600000000000001" thickBot="1" x14ac:dyDescent="0.35">
      <c r="N196" s="104" t="str">
        <f>N$20</f>
        <v>AL</v>
      </c>
      <c r="O196" s="106">
        <f>O$20</f>
        <v>44493</v>
      </c>
      <c r="P196" s="107">
        <f t="shared" ref="P196:BN196" si="134">P$20</f>
        <v>44500</v>
      </c>
      <c r="Q196" s="107">
        <f t="shared" si="134"/>
        <v>44507</v>
      </c>
      <c r="R196" s="107">
        <f t="shared" si="134"/>
        <v>44514</v>
      </c>
      <c r="S196" s="107">
        <f>S$20</f>
        <v>44521</v>
      </c>
      <c r="T196" s="107">
        <f t="shared" si="134"/>
        <v>44528</v>
      </c>
      <c r="U196" s="107">
        <f t="shared" si="134"/>
        <v>44535</v>
      </c>
      <c r="V196" s="107">
        <f t="shared" si="134"/>
        <v>44542</v>
      </c>
      <c r="W196" s="107">
        <f t="shared" si="134"/>
        <v>44549</v>
      </c>
      <c r="X196" s="107">
        <f t="shared" si="134"/>
        <v>44556</v>
      </c>
      <c r="Y196" s="107">
        <f t="shared" si="134"/>
        <v>44563</v>
      </c>
      <c r="Z196" s="107">
        <f t="shared" si="134"/>
        <v>44570</v>
      </c>
      <c r="AA196" s="107">
        <f t="shared" si="134"/>
        <v>44577</v>
      </c>
      <c r="AB196" s="107">
        <f t="shared" si="134"/>
        <v>44584</v>
      </c>
      <c r="AC196" s="107">
        <f t="shared" si="134"/>
        <v>44591</v>
      </c>
      <c r="AD196" s="107">
        <f t="shared" si="134"/>
        <v>44598</v>
      </c>
      <c r="AE196" s="107">
        <f t="shared" si="134"/>
        <v>44605</v>
      </c>
      <c r="AF196" s="107">
        <f t="shared" si="134"/>
        <v>44612</v>
      </c>
      <c r="AG196" s="107">
        <f t="shared" si="134"/>
        <v>44619</v>
      </c>
      <c r="AH196" s="107">
        <f t="shared" si="134"/>
        <v>44626</v>
      </c>
      <c r="AI196" s="107">
        <f t="shared" si="134"/>
        <v>44633</v>
      </c>
      <c r="AJ196" s="107">
        <f t="shared" si="134"/>
        <v>44640</v>
      </c>
      <c r="AK196" s="107">
        <f t="shared" si="134"/>
        <v>44647</v>
      </c>
      <c r="AL196" s="107">
        <f t="shared" si="134"/>
        <v>44654</v>
      </c>
      <c r="AM196" s="107">
        <f t="shared" si="134"/>
        <v>44661</v>
      </c>
      <c r="AN196" s="107">
        <f t="shared" si="134"/>
        <v>44668</v>
      </c>
      <c r="AO196" s="107">
        <f t="shared" si="134"/>
        <v>44675</v>
      </c>
      <c r="AP196" s="107">
        <f t="shared" si="134"/>
        <v>44682</v>
      </c>
      <c r="AQ196" s="107">
        <f t="shared" si="134"/>
        <v>44689</v>
      </c>
      <c r="AR196" s="107">
        <f t="shared" si="134"/>
        <v>44696</v>
      </c>
      <c r="AS196" s="107">
        <f t="shared" si="134"/>
        <v>44703</v>
      </c>
      <c r="AT196" s="107">
        <f t="shared" si="134"/>
        <v>44710</v>
      </c>
      <c r="AU196" s="107">
        <f t="shared" si="134"/>
        <v>44717</v>
      </c>
      <c r="AV196" s="107">
        <f t="shared" si="134"/>
        <v>44724</v>
      </c>
      <c r="AW196" s="107">
        <f t="shared" si="134"/>
        <v>44731</v>
      </c>
      <c r="AX196" s="107">
        <f t="shared" si="134"/>
        <v>44738</v>
      </c>
      <c r="AY196" s="107">
        <f t="shared" si="134"/>
        <v>44745</v>
      </c>
      <c r="AZ196" s="107">
        <f t="shared" si="134"/>
        <v>44752</v>
      </c>
      <c r="BA196" s="107">
        <f t="shared" si="134"/>
        <v>44759</v>
      </c>
      <c r="BB196" s="107">
        <f t="shared" si="134"/>
        <v>44766</v>
      </c>
      <c r="BC196" s="107">
        <f t="shared" si="134"/>
        <v>44773</v>
      </c>
      <c r="BD196" s="107">
        <f t="shared" si="134"/>
        <v>44780</v>
      </c>
      <c r="BE196" s="107">
        <f t="shared" si="134"/>
        <v>44787</v>
      </c>
      <c r="BF196" s="107">
        <f t="shared" si="134"/>
        <v>44794</v>
      </c>
      <c r="BG196" s="107">
        <f t="shared" si="134"/>
        <v>44801</v>
      </c>
      <c r="BH196" s="107">
        <f t="shared" si="134"/>
        <v>44808</v>
      </c>
      <c r="BI196" s="107">
        <f t="shared" si="134"/>
        <v>44815</v>
      </c>
      <c r="BJ196" s="107">
        <f t="shared" si="134"/>
        <v>44822</v>
      </c>
      <c r="BK196" s="107">
        <f t="shared" si="134"/>
        <v>44829</v>
      </c>
      <c r="BL196" s="107">
        <f t="shared" si="134"/>
        <v>44836</v>
      </c>
      <c r="BM196" s="107">
        <f t="shared" si="134"/>
        <v>44843</v>
      </c>
      <c r="BN196" s="108">
        <f t="shared" si="134"/>
        <v>44850</v>
      </c>
    </row>
    <row r="197" spans="6:66" ht="18.600000000000001" thickBot="1" x14ac:dyDescent="0.4">
      <c r="M197" s="85" t="s">
        <v>192</v>
      </c>
      <c r="N197" s="76" t="e">
        <f>SUM(N198:N206)</f>
        <v>#REF!</v>
      </c>
      <c r="O197" s="131" t="str">
        <f>O$21</f>
        <v>S43</v>
      </c>
      <c r="P197" s="123" t="str">
        <f>P$21</f>
        <v>S44</v>
      </c>
      <c r="Q197" s="123" t="str">
        <f t="shared" ref="Q197:BN197" si="135">Q$21</f>
        <v>S45</v>
      </c>
      <c r="R197" s="123" t="str">
        <f t="shared" si="135"/>
        <v>S46</v>
      </c>
      <c r="S197" s="123" t="str">
        <f t="shared" si="135"/>
        <v>S47</v>
      </c>
      <c r="T197" s="123" t="str">
        <f t="shared" si="135"/>
        <v>S48</v>
      </c>
      <c r="U197" s="123" t="str">
        <f t="shared" si="135"/>
        <v>S49</v>
      </c>
      <c r="V197" s="123" t="str">
        <f t="shared" si="135"/>
        <v>S50</v>
      </c>
      <c r="W197" s="123" t="str">
        <f t="shared" si="135"/>
        <v>S51</v>
      </c>
      <c r="X197" s="123" t="str">
        <f t="shared" si="135"/>
        <v>S52</v>
      </c>
      <c r="Y197" s="123" t="str">
        <f t="shared" si="135"/>
        <v>S53</v>
      </c>
      <c r="Z197" s="123" t="str">
        <f t="shared" si="135"/>
        <v>S2</v>
      </c>
      <c r="AA197" s="123" t="str">
        <f t="shared" si="135"/>
        <v>S3</v>
      </c>
      <c r="AB197" s="123" t="str">
        <f t="shared" si="135"/>
        <v>S4</v>
      </c>
      <c r="AC197" s="123" t="str">
        <f t="shared" si="135"/>
        <v>S5</v>
      </c>
      <c r="AD197" s="123" t="str">
        <f t="shared" si="135"/>
        <v>S6</v>
      </c>
      <c r="AE197" s="123" t="str">
        <f t="shared" si="135"/>
        <v>S7</v>
      </c>
      <c r="AF197" s="123" t="str">
        <f t="shared" si="135"/>
        <v>S8</v>
      </c>
      <c r="AG197" s="123" t="str">
        <f t="shared" si="135"/>
        <v>S9</v>
      </c>
      <c r="AH197" s="123" t="str">
        <f t="shared" si="135"/>
        <v>S10</v>
      </c>
      <c r="AI197" s="123" t="str">
        <f t="shared" si="135"/>
        <v>S11</v>
      </c>
      <c r="AJ197" s="123" t="str">
        <f t="shared" si="135"/>
        <v>S12</v>
      </c>
      <c r="AK197" s="123" t="str">
        <f t="shared" si="135"/>
        <v>S13</v>
      </c>
      <c r="AL197" s="123" t="str">
        <f t="shared" si="135"/>
        <v>S14</v>
      </c>
      <c r="AM197" s="123" t="str">
        <f t="shared" si="135"/>
        <v>S15</v>
      </c>
      <c r="AN197" s="123" t="str">
        <f t="shared" si="135"/>
        <v>S16</v>
      </c>
      <c r="AO197" s="123" t="str">
        <f t="shared" si="135"/>
        <v>S17</v>
      </c>
      <c r="AP197" s="123" t="str">
        <f t="shared" si="135"/>
        <v>S18</v>
      </c>
      <c r="AQ197" s="123" t="str">
        <f t="shared" si="135"/>
        <v>S19</v>
      </c>
      <c r="AR197" s="123" t="str">
        <f t="shared" si="135"/>
        <v>S20</v>
      </c>
      <c r="AS197" s="123" t="str">
        <f t="shared" si="135"/>
        <v>S21</v>
      </c>
      <c r="AT197" s="123" t="str">
        <f t="shared" si="135"/>
        <v>S22</v>
      </c>
      <c r="AU197" s="123" t="str">
        <f t="shared" si="135"/>
        <v>S23</v>
      </c>
      <c r="AV197" s="123" t="str">
        <f t="shared" si="135"/>
        <v>S24</v>
      </c>
      <c r="AW197" s="123" t="str">
        <f t="shared" si="135"/>
        <v>S25</v>
      </c>
      <c r="AX197" s="123" t="str">
        <f t="shared" si="135"/>
        <v>S26</v>
      </c>
      <c r="AY197" s="123" t="str">
        <f t="shared" si="135"/>
        <v>S27</v>
      </c>
      <c r="AZ197" s="123" t="str">
        <f t="shared" si="135"/>
        <v>S28</v>
      </c>
      <c r="BA197" s="123" t="str">
        <f t="shared" si="135"/>
        <v>S29</v>
      </c>
      <c r="BB197" s="123" t="str">
        <f t="shared" si="135"/>
        <v>S30</v>
      </c>
      <c r="BC197" s="123" t="str">
        <f t="shared" si="135"/>
        <v>S31</v>
      </c>
      <c r="BD197" s="123" t="str">
        <f t="shared" si="135"/>
        <v>S32</v>
      </c>
      <c r="BE197" s="123" t="str">
        <f t="shared" si="135"/>
        <v>S33</v>
      </c>
      <c r="BF197" s="123" t="str">
        <f t="shared" si="135"/>
        <v>S34</v>
      </c>
      <c r="BG197" s="123" t="str">
        <f t="shared" si="135"/>
        <v>S35</v>
      </c>
      <c r="BH197" s="123" t="str">
        <f t="shared" si="135"/>
        <v>S36</v>
      </c>
      <c r="BI197" s="123" t="str">
        <f t="shared" si="135"/>
        <v>S37</v>
      </c>
      <c r="BJ197" s="123" t="str">
        <f t="shared" si="135"/>
        <v>S38</v>
      </c>
      <c r="BK197" s="123" t="str">
        <f t="shared" si="135"/>
        <v>S39</v>
      </c>
      <c r="BL197" s="123" t="str">
        <f t="shared" si="135"/>
        <v>S40</v>
      </c>
      <c r="BM197" s="123" t="str">
        <f t="shared" si="135"/>
        <v>S41</v>
      </c>
      <c r="BN197" s="132" t="str">
        <f t="shared" si="135"/>
        <v>S42</v>
      </c>
    </row>
    <row r="198" spans="6:66" x14ac:dyDescent="0.3">
      <c r="M198" s="44" t="str">
        <f t="shared" ref="M198:M206" si="136">M115</f>
        <v>DESIGN</v>
      </c>
      <c r="N198" s="76" t="e">
        <f t="shared" ref="N198:N206" si="137">SUM(O198:BN198)</f>
        <v>#REF!</v>
      </c>
      <c r="O198" s="80" t="e">
        <f t="shared" ref="O198:BN202" si="138">O73*O$69+O87*O$83+O101*O$97+O115*O$111+O143*O$139+O157*O$153+O185*O$181+O171*O$167</f>
        <v>#REF!</v>
      </c>
      <c r="P198" s="80" t="e">
        <f t="shared" si="138"/>
        <v>#REF!</v>
      </c>
      <c r="Q198" s="80" t="e">
        <f t="shared" si="138"/>
        <v>#REF!</v>
      </c>
      <c r="R198" s="80" t="e">
        <f t="shared" si="138"/>
        <v>#REF!</v>
      </c>
      <c r="S198" s="80" t="e">
        <f t="shared" si="138"/>
        <v>#REF!</v>
      </c>
      <c r="T198" s="80" t="e">
        <f t="shared" si="138"/>
        <v>#REF!</v>
      </c>
      <c r="U198" s="80" t="e">
        <f t="shared" si="138"/>
        <v>#REF!</v>
      </c>
      <c r="V198" s="80" t="e">
        <f t="shared" si="138"/>
        <v>#REF!</v>
      </c>
      <c r="W198" s="80" t="e">
        <f t="shared" si="138"/>
        <v>#REF!</v>
      </c>
      <c r="X198" s="80" t="e">
        <f t="shared" si="138"/>
        <v>#REF!</v>
      </c>
      <c r="Y198" s="80" t="e">
        <f t="shared" si="138"/>
        <v>#REF!</v>
      </c>
      <c r="Z198" s="80" t="e">
        <f t="shared" si="138"/>
        <v>#REF!</v>
      </c>
      <c r="AA198" s="80" t="e">
        <f t="shared" si="138"/>
        <v>#REF!</v>
      </c>
      <c r="AB198" s="80" t="e">
        <f t="shared" si="138"/>
        <v>#REF!</v>
      </c>
      <c r="AC198" s="80" t="e">
        <f t="shared" si="138"/>
        <v>#REF!</v>
      </c>
      <c r="AD198" s="80" t="e">
        <f t="shared" si="138"/>
        <v>#REF!</v>
      </c>
      <c r="AE198" s="80" t="e">
        <f t="shared" si="138"/>
        <v>#REF!</v>
      </c>
      <c r="AF198" s="80" t="e">
        <f t="shared" si="138"/>
        <v>#REF!</v>
      </c>
      <c r="AG198" s="80" t="e">
        <f t="shared" si="138"/>
        <v>#REF!</v>
      </c>
      <c r="AH198" s="80" t="e">
        <f t="shared" si="138"/>
        <v>#REF!</v>
      </c>
      <c r="AI198" s="80" t="e">
        <f t="shared" si="138"/>
        <v>#REF!</v>
      </c>
      <c r="AJ198" s="80" t="e">
        <f t="shared" si="138"/>
        <v>#REF!</v>
      </c>
      <c r="AK198" s="80" t="e">
        <f t="shared" si="138"/>
        <v>#REF!</v>
      </c>
      <c r="AL198" s="80" t="e">
        <f t="shared" si="138"/>
        <v>#REF!</v>
      </c>
      <c r="AM198" s="80" t="e">
        <f t="shared" si="138"/>
        <v>#REF!</v>
      </c>
      <c r="AN198" s="80" t="e">
        <f t="shared" si="138"/>
        <v>#REF!</v>
      </c>
      <c r="AO198" s="80" t="e">
        <f t="shared" si="138"/>
        <v>#REF!</v>
      </c>
      <c r="AP198" s="80" t="e">
        <f t="shared" si="138"/>
        <v>#REF!</v>
      </c>
      <c r="AQ198" s="80" t="e">
        <f t="shared" si="138"/>
        <v>#REF!</v>
      </c>
      <c r="AR198" s="80" t="e">
        <f t="shared" si="138"/>
        <v>#REF!</v>
      </c>
      <c r="AS198" s="80" t="e">
        <f t="shared" si="138"/>
        <v>#REF!</v>
      </c>
      <c r="AT198" s="80" t="e">
        <f t="shared" si="138"/>
        <v>#REF!</v>
      </c>
      <c r="AU198" s="80" t="e">
        <f t="shared" si="138"/>
        <v>#REF!</v>
      </c>
      <c r="AV198" s="80" t="e">
        <f t="shared" si="138"/>
        <v>#REF!</v>
      </c>
      <c r="AW198" s="80" t="e">
        <f t="shared" si="138"/>
        <v>#REF!</v>
      </c>
      <c r="AX198" s="80" t="e">
        <f t="shared" si="138"/>
        <v>#REF!</v>
      </c>
      <c r="AY198" s="80" t="e">
        <f t="shared" si="138"/>
        <v>#REF!</v>
      </c>
      <c r="AZ198" s="80" t="e">
        <f t="shared" si="138"/>
        <v>#REF!</v>
      </c>
      <c r="BA198" s="80" t="e">
        <f t="shared" si="138"/>
        <v>#REF!</v>
      </c>
      <c r="BB198" s="80" t="e">
        <f t="shared" si="138"/>
        <v>#REF!</v>
      </c>
      <c r="BC198" s="80" t="e">
        <f t="shared" si="138"/>
        <v>#REF!</v>
      </c>
      <c r="BD198" s="80" t="e">
        <f t="shared" si="138"/>
        <v>#REF!</v>
      </c>
      <c r="BE198" s="80" t="e">
        <f t="shared" si="138"/>
        <v>#REF!</v>
      </c>
      <c r="BF198" s="80" t="e">
        <f t="shared" si="138"/>
        <v>#REF!</v>
      </c>
      <c r="BG198" s="80" t="e">
        <f t="shared" si="138"/>
        <v>#REF!</v>
      </c>
      <c r="BH198" s="80" t="e">
        <f t="shared" si="138"/>
        <v>#REF!</v>
      </c>
      <c r="BI198" s="80" t="e">
        <f t="shared" si="138"/>
        <v>#REF!</v>
      </c>
      <c r="BJ198" s="80" t="e">
        <f t="shared" si="138"/>
        <v>#REF!</v>
      </c>
      <c r="BK198" s="80" t="e">
        <f t="shared" si="138"/>
        <v>#REF!</v>
      </c>
      <c r="BL198" s="80" t="e">
        <f t="shared" si="138"/>
        <v>#REF!</v>
      </c>
      <c r="BM198" s="80" t="e">
        <f t="shared" si="138"/>
        <v>#REF!</v>
      </c>
      <c r="BN198" s="81" t="e">
        <f t="shared" si="138"/>
        <v>#REF!</v>
      </c>
    </row>
    <row r="199" spans="6:66" x14ac:dyDescent="0.3">
      <c r="M199" s="18" t="str">
        <f t="shared" si="136"/>
        <v>EXEC</v>
      </c>
      <c r="N199" s="258" t="e">
        <f t="shared" si="137"/>
        <v>#REF!</v>
      </c>
      <c r="O199" s="68" t="e">
        <f t="shared" si="138"/>
        <v>#REF!</v>
      </c>
      <c r="P199" s="68" t="e">
        <f t="shared" si="138"/>
        <v>#REF!</v>
      </c>
      <c r="Q199" s="68" t="e">
        <f t="shared" si="138"/>
        <v>#REF!</v>
      </c>
      <c r="R199" s="68" t="e">
        <f t="shared" si="138"/>
        <v>#REF!</v>
      </c>
      <c r="S199" s="68" t="e">
        <f t="shared" si="138"/>
        <v>#REF!</v>
      </c>
      <c r="T199" s="68" t="e">
        <f t="shared" si="138"/>
        <v>#REF!</v>
      </c>
      <c r="U199" s="68" t="e">
        <f t="shared" si="138"/>
        <v>#REF!</v>
      </c>
      <c r="V199" s="68" t="e">
        <f t="shared" si="138"/>
        <v>#REF!</v>
      </c>
      <c r="W199" s="68" t="e">
        <f t="shared" si="138"/>
        <v>#REF!</v>
      </c>
      <c r="X199" s="68" t="e">
        <f t="shared" si="138"/>
        <v>#REF!</v>
      </c>
      <c r="Y199" s="68" t="e">
        <f t="shared" si="138"/>
        <v>#REF!</v>
      </c>
      <c r="Z199" s="68" t="e">
        <f t="shared" si="138"/>
        <v>#REF!</v>
      </c>
      <c r="AA199" s="68" t="e">
        <f t="shared" si="138"/>
        <v>#REF!</v>
      </c>
      <c r="AB199" s="68" t="e">
        <f t="shared" si="138"/>
        <v>#REF!</v>
      </c>
      <c r="AC199" s="68" t="e">
        <f t="shared" si="138"/>
        <v>#REF!</v>
      </c>
      <c r="AD199" s="68" t="e">
        <f t="shared" si="138"/>
        <v>#REF!</v>
      </c>
      <c r="AE199" s="68" t="e">
        <f t="shared" si="138"/>
        <v>#REF!</v>
      </c>
      <c r="AF199" s="68" t="e">
        <f t="shared" si="138"/>
        <v>#REF!</v>
      </c>
      <c r="AG199" s="68" t="e">
        <f t="shared" si="138"/>
        <v>#REF!</v>
      </c>
      <c r="AH199" s="68" t="e">
        <f t="shared" si="138"/>
        <v>#REF!</v>
      </c>
      <c r="AI199" s="68" t="e">
        <f t="shared" si="138"/>
        <v>#REF!</v>
      </c>
      <c r="AJ199" s="68" t="e">
        <f t="shared" si="138"/>
        <v>#REF!</v>
      </c>
      <c r="AK199" s="68" t="e">
        <f t="shared" si="138"/>
        <v>#REF!</v>
      </c>
      <c r="AL199" s="68" t="e">
        <f t="shared" si="138"/>
        <v>#REF!</v>
      </c>
      <c r="AM199" s="68" t="e">
        <f t="shared" si="138"/>
        <v>#REF!</v>
      </c>
      <c r="AN199" s="68" t="e">
        <f t="shared" si="138"/>
        <v>#REF!</v>
      </c>
      <c r="AO199" s="68" t="e">
        <f t="shared" si="138"/>
        <v>#REF!</v>
      </c>
      <c r="AP199" s="68" t="e">
        <f t="shared" si="138"/>
        <v>#REF!</v>
      </c>
      <c r="AQ199" s="68" t="e">
        <f t="shared" si="138"/>
        <v>#REF!</v>
      </c>
      <c r="AR199" s="68" t="e">
        <f t="shared" si="138"/>
        <v>#REF!</v>
      </c>
      <c r="AS199" s="68" t="e">
        <f t="shared" si="138"/>
        <v>#REF!</v>
      </c>
      <c r="AT199" s="68" t="e">
        <f t="shared" si="138"/>
        <v>#REF!</v>
      </c>
      <c r="AU199" s="68" t="e">
        <f t="shared" si="138"/>
        <v>#REF!</v>
      </c>
      <c r="AV199" s="68" t="e">
        <f t="shared" si="138"/>
        <v>#REF!</v>
      </c>
      <c r="AW199" s="68" t="e">
        <f t="shared" si="138"/>
        <v>#REF!</v>
      </c>
      <c r="AX199" s="68" t="e">
        <f t="shared" si="138"/>
        <v>#REF!</v>
      </c>
      <c r="AY199" s="68" t="e">
        <f t="shared" si="138"/>
        <v>#REF!</v>
      </c>
      <c r="AZ199" s="68" t="e">
        <f t="shared" si="138"/>
        <v>#REF!</v>
      </c>
      <c r="BA199" s="68" t="e">
        <f t="shared" si="138"/>
        <v>#REF!</v>
      </c>
      <c r="BB199" s="68" t="e">
        <f t="shared" si="138"/>
        <v>#REF!</v>
      </c>
      <c r="BC199" s="68" t="e">
        <f t="shared" si="138"/>
        <v>#REF!</v>
      </c>
      <c r="BD199" s="68" t="e">
        <f t="shared" si="138"/>
        <v>#REF!</v>
      </c>
      <c r="BE199" s="68" t="e">
        <f t="shared" si="138"/>
        <v>#REF!</v>
      </c>
      <c r="BF199" s="68" t="e">
        <f t="shared" si="138"/>
        <v>#REF!</v>
      </c>
      <c r="BG199" s="68" t="e">
        <f t="shared" si="138"/>
        <v>#REF!</v>
      </c>
      <c r="BH199" s="68" t="e">
        <f t="shared" si="138"/>
        <v>#REF!</v>
      </c>
      <c r="BI199" s="68" t="e">
        <f t="shared" si="138"/>
        <v>#REF!</v>
      </c>
      <c r="BJ199" s="68" t="e">
        <f t="shared" si="138"/>
        <v>#REF!</v>
      </c>
      <c r="BK199" s="68" t="e">
        <f t="shared" si="138"/>
        <v>#REF!</v>
      </c>
      <c r="BL199" s="68" t="e">
        <f t="shared" si="138"/>
        <v>#REF!</v>
      </c>
      <c r="BM199" s="68" t="e">
        <f t="shared" si="138"/>
        <v>#REF!</v>
      </c>
      <c r="BN199" s="69" t="e">
        <f t="shared" si="138"/>
        <v>#REF!</v>
      </c>
    </row>
    <row r="200" spans="6:66" x14ac:dyDescent="0.3">
      <c r="F200" s="1"/>
      <c r="G200" s="1"/>
      <c r="M200" s="18" t="str">
        <f t="shared" si="136"/>
        <v>MNG</v>
      </c>
      <c r="N200" s="258" t="e">
        <f t="shared" si="137"/>
        <v>#REF!</v>
      </c>
      <c r="O200" s="68" t="e">
        <f t="shared" si="138"/>
        <v>#REF!</v>
      </c>
      <c r="P200" s="68" t="e">
        <f t="shared" si="138"/>
        <v>#REF!</v>
      </c>
      <c r="Q200" s="68" t="e">
        <f t="shared" si="138"/>
        <v>#REF!</v>
      </c>
      <c r="R200" s="68" t="e">
        <f t="shared" si="138"/>
        <v>#REF!</v>
      </c>
      <c r="S200" s="68" t="e">
        <f t="shared" si="138"/>
        <v>#REF!</v>
      </c>
      <c r="T200" s="68" t="e">
        <f t="shared" si="138"/>
        <v>#REF!</v>
      </c>
      <c r="U200" s="68" t="e">
        <f t="shared" si="138"/>
        <v>#REF!</v>
      </c>
      <c r="V200" s="68" t="e">
        <f t="shared" si="138"/>
        <v>#REF!</v>
      </c>
      <c r="W200" s="68" t="e">
        <f t="shared" si="138"/>
        <v>#REF!</v>
      </c>
      <c r="X200" s="68" t="e">
        <f t="shared" si="138"/>
        <v>#REF!</v>
      </c>
      <c r="Y200" s="68" t="e">
        <f t="shared" si="138"/>
        <v>#REF!</v>
      </c>
      <c r="Z200" s="68" t="e">
        <f t="shared" si="138"/>
        <v>#REF!</v>
      </c>
      <c r="AA200" s="68" t="e">
        <f t="shared" si="138"/>
        <v>#REF!</v>
      </c>
      <c r="AB200" s="68" t="e">
        <f t="shared" si="138"/>
        <v>#REF!</v>
      </c>
      <c r="AC200" s="68" t="e">
        <f t="shared" si="138"/>
        <v>#REF!</v>
      </c>
      <c r="AD200" s="68" t="e">
        <f t="shared" si="138"/>
        <v>#REF!</v>
      </c>
      <c r="AE200" s="68" t="e">
        <f t="shared" si="138"/>
        <v>#REF!</v>
      </c>
      <c r="AF200" s="68" t="e">
        <f t="shared" si="138"/>
        <v>#REF!</v>
      </c>
      <c r="AG200" s="68" t="e">
        <f t="shared" si="138"/>
        <v>#REF!</v>
      </c>
      <c r="AH200" s="68" t="e">
        <f t="shared" si="138"/>
        <v>#REF!</v>
      </c>
      <c r="AI200" s="68" t="e">
        <f t="shared" si="138"/>
        <v>#REF!</v>
      </c>
      <c r="AJ200" s="68" t="e">
        <f t="shared" si="138"/>
        <v>#REF!</v>
      </c>
      <c r="AK200" s="68" t="e">
        <f t="shared" si="138"/>
        <v>#REF!</v>
      </c>
      <c r="AL200" s="68" t="e">
        <f t="shared" si="138"/>
        <v>#REF!</v>
      </c>
      <c r="AM200" s="68" t="e">
        <f t="shared" si="138"/>
        <v>#REF!</v>
      </c>
      <c r="AN200" s="68" t="e">
        <f t="shared" si="138"/>
        <v>#REF!</v>
      </c>
      <c r="AO200" s="68" t="e">
        <f t="shared" si="138"/>
        <v>#REF!</v>
      </c>
      <c r="AP200" s="68" t="e">
        <f t="shared" si="138"/>
        <v>#REF!</v>
      </c>
      <c r="AQ200" s="68" t="e">
        <f t="shared" si="138"/>
        <v>#REF!</v>
      </c>
      <c r="AR200" s="68" t="e">
        <f t="shared" si="138"/>
        <v>#REF!</v>
      </c>
      <c r="AS200" s="68" t="e">
        <f t="shared" si="138"/>
        <v>#REF!</v>
      </c>
      <c r="AT200" s="68" t="e">
        <f t="shared" si="138"/>
        <v>#REF!</v>
      </c>
      <c r="AU200" s="68" t="e">
        <f t="shared" si="138"/>
        <v>#REF!</v>
      </c>
      <c r="AV200" s="68" t="e">
        <f t="shared" si="138"/>
        <v>#REF!</v>
      </c>
      <c r="AW200" s="68" t="e">
        <f t="shared" si="138"/>
        <v>#REF!</v>
      </c>
      <c r="AX200" s="68" t="e">
        <f t="shared" si="138"/>
        <v>#REF!</v>
      </c>
      <c r="AY200" s="68" t="e">
        <f t="shared" si="138"/>
        <v>#REF!</v>
      </c>
      <c r="AZ200" s="68" t="e">
        <f t="shared" si="138"/>
        <v>#REF!</v>
      </c>
      <c r="BA200" s="68" t="e">
        <f t="shared" si="138"/>
        <v>#REF!</v>
      </c>
      <c r="BB200" s="68" t="e">
        <f t="shared" si="138"/>
        <v>#REF!</v>
      </c>
      <c r="BC200" s="68" t="e">
        <f t="shared" si="138"/>
        <v>#REF!</v>
      </c>
      <c r="BD200" s="68" t="e">
        <f t="shared" si="138"/>
        <v>#REF!</v>
      </c>
      <c r="BE200" s="68" t="e">
        <f t="shared" si="138"/>
        <v>#REF!</v>
      </c>
      <c r="BF200" s="68" t="e">
        <f t="shared" si="138"/>
        <v>#REF!</v>
      </c>
      <c r="BG200" s="68" t="e">
        <f t="shared" si="138"/>
        <v>#REF!</v>
      </c>
      <c r="BH200" s="68" t="e">
        <f t="shared" si="138"/>
        <v>#REF!</v>
      </c>
      <c r="BI200" s="68" t="e">
        <f t="shared" si="138"/>
        <v>#REF!</v>
      </c>
      <c r="BJ200" s="68" t="e">
        <f t="shared" si="138"/>
        <v>#REF!</v>
      </c>
      <c r="BK200" s="68" t="e">
        <f t="shared" si="138"/>
        <v>#REF!</v>
      </c>
      <c r="BL200" s="68" t="e">
        <f t="shared" si="138"/>
        <v>#REF!</v>
      </c>
      <c r="BM200" s="68" t="e">
        <f t="shared" si="138"/>
        <v>#REF!</v>
      </c>
      <c r="BN200" s="69" t="e">
        <f t="shared" si="138"/>
        <v>#REF!</v>
      </c>
    </row>
    <row r="201" spans="6:66" x14ac:dyDescent="0.3">
      <c r="M201" s="18">
        <f t="shared" si="136"/>
        <v>0</v>
      </c>
      <c r="N201" s="258" t="e">
        <f t="shared" si="137"/>
        <v>#REF!</v>
      </c>
      <c r="O201" s="68" t="e">
        <f t="shared" si="138"/>
        <v>#REF!</v>
      </c>
      <c r="P201" s="68" t="e">
        <f t="shared" si="138"/>
        <v>#REF!</v>
      </c>
      <c r="Q201" s="68" t="e">
        <f t="shared" si="138"/>
        <v>#REF!</v>
      </c>
      <c r="R201" s="68" t="e">
        <f t="shared" si="138"/>
        <v>#REF!</v>
      </c>
      <c r="S201" s="68" t="e">
        <f t="shared" si="138"/>
        <v>#REF!</v>
      </c>
      <c r="T201" s="68" t="e">
        <f t="shared" si="138"/>
        <v>#REF!</v>
      </c>
      <c r="U201" s="68" t="e">
        <f t="shared" si="138"/>
        <v>#REF!</v>
      </c>
      <c r="V201" s="68" t="e">
        <f t="shared" si="138"/>
        <v>#REF!</v>
      </c>
      <c r="W201" s="68" t="e">
        <f t="shared" si="138"/>
        <v>#REF!</v>
      </c>
      <c r="X201" s="68" t="e">
        <f t="shared" si="138"/>
        <v>#REF!</v>
      </c>
      <c r="Y201" s="68" t="e">
        <f t="shared" si="138"/>
        <v>#REF!</v>
      </c>
      <c r="Z201" s="68" t="e">
        <f t="shared" si="138"/>
        <v>#REF!</v>
      </c>
      <c r="AA201" s="68" t="e">
        <f t="shared" si="138"/>
        <v>#REF!</v>
      </c>
      <c r="AB201" s="68" t="e">
        <f t="shared" si="138"/>
        <v>#REF!</v>
      </c>
      <c r="AC201" s="68" t="e">
        <f t="shared" si="138"/>
        <v>#REF!</v>
      </c>
      <c r="AD201" s="68" t="e">
        <f t="shared" si="138"/>
        <v>#REF!</v>
      </c>
      <c r="AE201" s="68" t="e">
        <f t="shared" si="138"/>
        <v>#REF!</v>
      </c>
      <c r="AF201" s="68" t="e">
        <f t="shared" si="138"/>
        <v>#REF!</v>
      </c>
      <c r="AG201" s="68" t="e">
        <f t="shared" si="138"/>
        <v>#REF!</v>
      </c>
      <c r="AH201" s="68" t="e">
        <f t="shared" si="138"/>
        <v>#REF!</v>
      </c>
      <c r="AI201" s="68" t="e">
        <f t="shared" si="138"/>
        <v>#REF!</v>
      </c>
      <c r="AJ201" s="68" t="e">
        <f t="shared" si="138"/>
        <v>#REF!</v>
      </c>
      <c r="AK201" s="68" t="e">
        <f t="shared" si="138"/>
        <v>#REF!</v>
      </c>
      <c r="AL201" s="68" t="e">
        <f t="shared" si="138"/>
        <v>#REF!</v>
      </c>
      <c r="AM201" s="68" t="e">
        <f t="shared" si="138"/>
        <v>#REF!</v>
      </c>
      <c r="AN201" s="68" t="e">
        <f t="shared" si="138"/>
        <v>#REF!</v>
      </c>
      <c r="AO201" s="68" t="e">
        <f t="shared" si="138"/>
        <v>#REF!</v>
      </c>
      <c r="AP201" s="68" t="e">
        <f t="shared" si="138"/>
        <v>#REF!</v>
      </c>
      <c r="AQ201" s="68" t="e">
        <f t="shared" si="138"/>
        <v>#REF!</v>
      </c>
      <c r="AR201" s="68" t="e">
        <f t="shared" si="138"/>
        <v>#REF!</v>
      </c>
      <c r="AS201" s="68" t="e">
        <f t="shared" si="138"/>
        <v>#REF!</v>
      </c>
      <c r="AT201" s="68" t="e">
        <f t="shared" si="138"/>
        <v>#REF!</v>
      </c>
      <c r="AU201" s="68" t="e">
        <f t="shared" si="138"/>
        <v>#REF!</v>
      </c>
      <c r="AV201" s="68" t="e">
        <f t="shared" si="138"/>
        <v>#REF!</v>
      </c>
      <c r="AW201" s="68" t="e">
        <f t="shared" si="138"/>
        <v>#REF!</v>
      </c>
      <c r="AX201" s="68" t="e">
        <f t="shared" si="138"/>
        <v>#REF!</v>
      </c>
      <c r="AY201" s="68" t="e">
        <f t="shared" si="138"/>
        <v>#REF!</v>
      </c>
      <c r="AZ201" s="68" t="e">
        <f t="shared" si="138"/>
        <v>#REF!</v>
      </c>
      <c r="BA201" s="68" t="e">
        <f t="shared" si="138"/>
        <v>#REF!</v>
      </c>
      <c r="BB201" s="68" t="e">
        <f t="shared" si="138"/>
        <v>#REF!</v>
      </c>
      <c r="BC201" s="68" t="e">
        <f t="shared" si="138"/>
        <v>#REF!</v>
      </c>
      <c r="BD201" s="68" t="e">
        <f t="shared" si="138"/>
        <v>#REF!</v>
      </c>
      <c r="BE201" s="68" t="e">
        <f t="shared" si="138"/>
        <v>#REF!</v>
      </c>
      <c r="BF201" s="68" t="e">
        <f t="shared" si="138"/>
        <v>#REF!</v>
      </c>
      <c r="BG201" s="68" t="e">
        <f t="shared" si="138"/>
        <v>#REF!</v>
      </c>
      <c r="BH201" s="68" t="e">
        <f t="shared" si="138"/>
        <v>#REF!</v>
      </c>
      <c r="BI201" s="68" t="e">
        <f t="shared" si="138"/>
        <v>#REF!</v>
      </c>
      <c r="BJ201" s="68" t="e">
        <f t="shared" si="138"/>
        <v>#REF!</v>
      </c>
      <c r="BK201" s="68" t="e">
        <f t="shared" si="138"/>
        <v>#REF!</v>
      </c>
      <c r="BL201" s="68" t="e">
        <f t="shared" si="138"/>
        <v>#REF!</v>
      </c>
      <c r="BM201" s="68" t="e">
        <f t="shared" si="138"/>
        <v>#REF!</v>
      </c>
      <c r="BN201" s="69" t="e">
        <f t="shared" si="138"/>
        <v>#REF!</v>
      </c>
    </row>
    <row r="202" spans="6:66" x14ac:dyDescent="0.3">
      <c r="M202" s="18">
        <f t="shared" si="136"/>
        <v>0</v>
      </c>
      <c r="N202" s="258" t="e">
        <f t="shared" si="137"/>
        <v>#REF!</v>
      </c>
      <c r="O202" s="68" t="e">
        <f t="shared" si="138"/>
        <v>#REF!</v>
      </c>
      <c r="P202" s="68" t="e">
        <f t="shared" si="138"/>
        <v>#REF!</v>
      </c>
      <c r="Q202" s="68" t="e">
        <f t="shared" si="138"/>
        <v>#REF!</v>
      </c>
      <c r="R202" s="68" t="e">
        <f t="shared" si="138"/>
        <v>#REF!</v>
      </c>
      <c r="S202" s="68" t="e">
        <f t="shared" si="138"/>
        <v>#REF!</v>
      </c>
      <c r="T202" s="68" t="e">
        <f t="shared" si="138"/>
        <v>#REF!</v>
      </c>
      <c r="U202" s="68" t="e">
        <f t="shared" si="138"/>
        <v>#REF!</v>
      </c>
      <c r="V202" s="68" t="e">
        <f t="shared" si="138"/>
        <v>#REF!</v>
      </c>
      <c r="W202" s="68" t="e">
        <f t="shared" si="138"/>
        <v>#REF!</v>
      </c>
      <c r="X202" s="68" t="e">
        <f t="shared" si="138"/>
        <v>#REF!</v>
      </c>
      <c r="Y202" s="68" t="e">
        <f t="shared" si="138"/>
        <v>#REF!</v>
      </c>
      <c r="Z202" s="68" t="e">
        <f t="shared" si="138"/>
        <v>#REF!</v>
      </c>
      <c r="AA202" s="68" t="e">
        <f t="shared" si="138"/>
        <v>#REF!</v>
      </c>
      <c r="AB202" s="68" t="e">
        <f t="shared" si="138"/>
        <v>#REF!</v>
      </c>
      <c r="AC202" s="68" t="e">
        <f t="shared" si="138"/>
        <v>#REF!</v>
      </c>
      <c r="AD202" s="68" t="e">
        <f t="shared" si="138"/>
        <v>#REF!</v>
      </c>
      <c r="AE202" s="68" t="e">
        <f t="shared" si="138"/>
        <v>#REF!</v>
      </c>
      <c r="AF202" s="68" t="e">
        <f t="shared" si="138"/>
        <v>#REF!</v>
      </c>
      <c r="AG202" s="68" t="e">
        <f t="shared" si="138"/>
        <v>#REF!</v>
      </c>
      <c r="AH202" s="68" t="e">
        <f t="shared" si="138"/>
        <v>#REF!</v>
      </c>
      <c r="AI202" s="68" t="e">
        <f t="shared" si="138"/>
        <v>#REF!</v>
      </c>
      <c r="AJ202" s="68" t="e">
        <f t="shared" si="138"/>
        <v>#REF!</v>
      </c>
      <c r="AK202" s="68" t="e">
        <f t="shared" si="138"/>
        <v>#REF!</v>
      </c>
      <c r="AL202" s="68" t="e">
        <f t="shared" si="138"/>
        <v>#REF!</v>
      </c>
      <c r="AM202" s="68" t="e">
        <f t="shared" si="138"/>
        <v>#REF!</v>
      </c>
      <c r="AN202" s="68" t="e">
        <f t="shared" si="138"/>
        <v>#REF!</v>
      </c>
      <c r="AO202" s="68" t="e">
        <f t="shared" si="138"/>
        <v>#REF!</v>
      </c>
      <c r="AP202" s="68" t="e">
        <f t="shared" si="138"/>
        <v>#REF!</v>
      </c>
      <c r="AQ202" s="68" t="e">
        <f t="shared" si="138"/>
        <v>#REF!</v>
      </c>
      <c r="AR202" s="68" t="e">
        <f t="shared" si="138"/>
        <v>#REF!</v>
      </c>
      <c r="AS202" s="68" t="e">
        <f t="shared" si="138"/>
        <v>#REF!</v>
      </c>
      <c r="AT202" s="68" t="e">
        <f t="shared" si="138"/>
        <v>#REF!</v>
      </c>
      <c r="AU202" s="68" t="e">
        <f t="shared" si="138"/>
        <v>#REF!</v>
      </c>
      <c r="AV202" s="68" t="e">
        <f t="shared" si="138"/>
        <v>#REF!</v>
      </c>
      <c r="AW202" s="68" t="e">
        <f t="shared" si="138"/>
        <v>#REF!</v>
      </c>
      <c r="AX202" s="68" t="e">
        <f t="shared" si="138"/>
        <v>#REF!</v>
      </c>
      <c r="AY202" s="68" t="e">
        <f t="shared" si="138"/>
        <v>#REF!</v>
      </c>
      <c r="AZ202" s="68" t="e">
        <f t="shared" si="138"/>
        <v>#REF!</v>
      </c>
      <c r="BA202" s="68" t="e">
        <f t="shared" si="138"/>
        <v>#REF!</v>
      </c>
      <c r="BB202" s="68" t="e">
        <f t="shared" si="138"/>
        <v>#REF!</v>
      </c>
      <c r="BC202" s="68" t="e">
        <f t="shared" si="138"/>
        <v>#REF!</v>
      </c>
      <c r="BD202" s="68" t="e">
        <f t="shared" si="138"/>
        <v>#REF!</v>
      </c>
      <c r="BE202" s="68" t="e">
        <f t="shared" si="138"/>
        <v>#REF!</v>
      </c>
      <c r="BF202" s="68" t="e">
        <f t="shared" si="138"/>
        <v>#REF!</v>
      </c>
      <c r="BG202" s="68" t="e">
        <f t="shared" si="138"/>
        <v>#REF!</v>
      </c>
      <c r="BH202" s="68" t="e">
        <f t="shared" si="138"/>
        <v>#REF!</v>
      </c>
      <c r="BI202" s="68" t="e">
        <f t="shared" si="138"/>
        <v>#REF!</v>
      </c>
      <c r="BJ202" s="68" t="e">
        <f t="shared" ref="BJ202:BN202" si="139">BJ77*BJ$69+BJ91*BJ$83+BJ105*BJ$97+BJ119*BJ$111+BJ147*BJ$139+BJ161*BJ$153+BJ189*BJ$181+BJ175*BJ$167</f>
        <v>#REF!</v>
      </c>
      <c r="BK202" s="68" t="e">
        <f t="shared" si="139"/>
        <v>#REF!</v>
      </c>
      <c r="BL202" s="68" t="e">
        <f t="shared" si="139"/>
        <v>#REF!</v>
      </c>
      <c r="BM202" s="68" t="e">
        <f t="shared" si="139"/>
        <v>#REF!</v>
      </c>
      <c r="BN202" s="69" t="e">
        <f t="shared" si="139"/>
        <v>#REF!</v>
      </c>
    </row>
    <row r="203" spans="6:66" x14ac:dyDescent="0.3">
      <c r="M203" s="18">
        <f t="shared" si="136"/>
        <v>0</v>
      </c>
      <c r="N203" s="258" t="e">
        <f t="shared" si="137"/>
        <v>#REF!</v>
      </c>
      <c r="O203" s="68" t="e">
        <f t="shared" ref="O203:BN206" si="140">O78*O$69+O92*O$83+O106*O$97+O120*O$111+O148*O$139+O162*O$153+O190*O$181+O176*O$167</f>
        <v>#REF!</v>
      </c>
      <c r="P203" s="68" t="e">
        <f t="shared" si="140"/>
        <v>#REF!</v>
      </c>
      <c r="Q203" s="68" t="e">
        <f t="shared" si="140"/>
        <v>#REF!</v>
      </c>
      <c r="R203" s="68" t="e">
        <f t="shared" si="140"/>
        <v>#REF!</v>
      </c>
      <c r="S203" s="68" t="e">
        <f t="shared" si="140"/>
        <v>#REF!</v>
      </c>
      <c r="T203" s="68" t="e">
        <f t="shared" si="140"/>
        <v>#REF!</v>
      </c>
      <c r="U203" s="68" t="e">
        <f t="shared" si="140"/>
        <v>#REF!</v>
      </c>
      <c r="V203" s="68" t="e">
        <f t="shared" si="140"/>
        <v>#REF!</v>
      </c>
      <c r="W203" s="68" t="e">
        <f t="shared" si="140"/>
        <v>#REF!</v>
      </c>
      <c r="X203" s="68" t="e">
        <f t="shared" si="140"/>
        <v>#REF!</v>
      </c>
      <c r="Y203" s="68" t="e">
        <f t="shared" si="140"/>
        <v>#REF!</v>
      </c>
      <c r="Z203" s="68" t="e">
        <f t="shared" si="140"/>
        <v>#REF!</v>
      </c>
      <c r="AA203" s="68" t="e">
        <f t="shared" si="140"/>
        <v>#REF!</v>
      </c>
      <c r="AB203" s="68" t="e">
        <f t="shared" si="140"/>
        <v>#REF!</v>
      </c>
      <c r="AC203" s="68" t="e">
        <f t="shared" si="140"/>
        <v>#REF!</v>
      </c>
      <c r="AD203" s="68" t="e">
        <f t="shared" si="140"/>
        <v>#REF!</v>
      </c>
      <c r="AE203" s="68" t="e">
        <f t="shared" si="140"/>
        <v>#REF!</v>
      </c>
      <c r="AF203" s="68" t="e">
        <f t="shared" si="140"/>
        <v>#REF!</v>
      </c>
      <c r="AG203" s="68" t="e">
        <f t="shared" si="140"/>
        <v>#REF!</v>
      </c>
      <c r="AH203" s="68" t="e">
        <f t="shared" si="140"/>
        <v>#REF!</v>
      </c>
      <c r="AI203" s="68" t="e">
        <f t="shared" si="140"/>
        <v>#REF!</v>
      </c>
      <c r="AJ203" s="68" t="e">
        <f t="shared" si="140"/>
        <v>#REF!</v>
      </c>
      <c r="AK203" s="68" t="e">
        <f t="shared" si="140"/>
        <v>#REF!</v>
      </c>
      <c r="AL203" s="68" t="e">
        <f t="shared" si="140"/>
        <v>#REF!</v>
      </c>
      <c r="AM203" s="68" t="e">
        <f t="shared" si="140"/>
        <v>#REF!</v>
      </c>
      <c r="AN203" s="68" t="e">
        <f t="shared" si="140"/>
        <v>#REF!</v>
      </c>
      <c r="AO203" s="68" t="e">
        <f t="shared" si="140"/>
        <v>#REF!</v>
      </c>
      <c r="AP203" s="68" t="e">
        <f t="shared" si="140"/>
        <v>#REF!</v>
      </c>
      <c r="AQ203" s="68" t="e">
        <f t="shared" si="140"/>
        <v>#REF!</v>
      </c>
      <c r="AR203" s="68" t="e">
        <f t="shared" si="140"/>
        <v>#REF!</v>
      </c>
      <c r="AS203" s="68" t="e">
        <f t="shared" si="140"/>
        <v>#REF!</v>
      </c>
      <c r="AT203" s="68" t="e">
        <f t="shared" si="140"/>
        <v>#REF!</v>
      </c>
      <c r="AU203" s="68" t="e">
        <f t="shared" si="140"/>
        <v>#REF!</v>
      </c>
      <c r="AV203" s="68" t="e">
        <f t="shared" si="140"/>
        <v>#REF!</v>
      </c>
      <c r="AW203" s="68" t="e">
        <f t="shared" si="140"/>
        <v>#REF!</v>
      </c>
      <c r="AX203" s="68" t="e">
        <f t="shared" si="140"/>
        <v>#REF!</v>
      </c>
      <c r="AY203" s="68" t="e">
        <f t="shared" si="140"/>
        <v>#REF!</v>
      </c>
      <c r="AZ203" s="68" t="e">
        <f t="shared" si="140"/>
        <v>#REF!</v>
      </c>
      <c r="BA203" s="68" t="e">
        <f t="shared" si="140"/>
        <v>#REF!</v>
      </c>
      <c r="BB203" s="68" t="e">
        <f t="shared" si="140"/>
        <v>#REF!</v>
      </c>
      <c r="BC203" s="68" t="e">
        <f t="shared" si="140"/>
        <v>#REF!</v>
      </c>
      <c r="BD203" s="68" t="e">
        <f t="shared" si="140"/>
        <v>#REF!</v>
      </c>
      <c r="BE203" s="68" t="e">
        <f t="shared" si="140"/>
        <v>#REF!</v>
      </c>
      <c r="BF203" s="68" t="e">
        <f t="shared" si="140"/>
        <v>#REF!</v>
      </c>
      <c r="BG203" s="68" t="e">
        <f t="shared" si="140"/>
        <v>#REF!</v>
      </c>
      <c r="BH203" s="68" t="e">
        <f t="shared" si="140"/>
        <v>#REF!</v>
      </c>
      <c r="BI203" s="68" t="e">
        <f t="shared" si="140"/>
        <v>#REF!</v>
      </c>
      <c r="BJ203" s="68" t="e">
        <f t="shared" si="140"/>
        <v>#REF!</v>
      </c>
      <c r="BK203" s="68" t="e">
        <f t="shared" si="140"/>
        <v>#REF!</v>
      </c>
      <c r="BL203" s="68" t="e">
        <f t="shared" si="140"/>
        <v>#REF!</v>
      </c>
      <c r="BM203" s="68" t="e">
        <f t="shared" si="140"/>
        <v>#REF!</v>
      </c>
      <c r="BN203" s="69" t="e">
        <f t="shared" si="140"/>
        <v>#REF!</v>
      </c>
    </row>
    <row r="204" spans="6:66" x14ac:dyDescent="0.3">
      <c r="M204" s="18">
        <f t="shared" si="136"/>
        <v>0</v>
      </c>
      <c r="N204" s="258" t="e">
        <f t="shared" si="137"/>
        <v>#REF!</v>
      </c>
      <c r="O204" s="68" t="e">
        <f t="shared" si="140"/>
        <v>#REF!</v>
      </c>
      <c r="P204" s="68" t="e">
        <f t="shared" si="140"/>
        <v>#REF!</v>
      </c>
      <c r="Q204" s="68" t="e">
        <f t="shared" si="140"/>
        <v>#REF!</v>
      </c>
      <c r="R204" s="68" t="e">
        <f t="shared" si="140"/>
        <v>#REF!</v>
      </c>
      <c r="S204" s="68" t="e">
        <f t="shared" si="140"/>
        <v>#REF!</v>
      </c>
      <c r="T204" s="68" t="e">
        <f t="shared" si="140"/>
        <v>#REF!</v>
      </c>
      <c r="U204" s="68" t="e">
        <f t="shared" si="140"/>
        <v>#REF!</v>
      </c>
      <c r="V204" s="68" t="e">
        <f t="shared" si="140"/>
        <v>#REF!</v>
      </c>
      <c r="W204" s="68" t="e">
        <f t="shared" si="140"/>
        <v>#REF!</v>
      </c>
      <c r="X204" s="68" t="e">
        <f t="shared" si="140"/>
        <v>#REF!</v>
      </c>
      <c r="Y204" s="68" t="e">
        <f t="shared" si="140"/>
        <v>#REF!</v>
      </c>
      <c r="Z204" s="68" t="e">
        <f t="shared" si="140"/>
        <v>#REF!</v>
      </c>
      <c r="AA204" s="68" t="e">
        <f t="shared" si="140"/>
        <v>#REF!</v>
      </c>
      <c r="AB204" s="68" t="e">
        <f t="shared" si="140"/>
        <v>#REF!</v>
      </c>
      <c r="AC204" s="68" t="e">
        <f t="shared" si="140"/>
        <v>#REF!</v>
      </c>
      <c r="AD204" s="68" t="e">
        <f t="shared" si="140"/>
        <v>#REF!</v>
      </c>
      <c r="AE204" s="68" t="e">
        <f t="shared" si="140"/>
        <v>#REF!</v>
      </c>
      <c r="AF204" s="68" t="e">
        <f t="shared" si="140"/>
        <v>#REF!</v>
      </c>
      <c r="AG204" s="68" t="e">
        <f t="shared" si="140"/>
        <v>#REF!</v>
      </c>
      <c r="AH204" s="68" t="e">
        <f t="shared" si="140"/>
        <v>#REF!</v>
      </c>
      <c r="AI204" s="68" t="e">
        <f t="shared" si="140"/>
        <v>#REF!</v>
      </c>
      <c r="AJ204" s="68" t="e">
        <f t="shared" si="140"/>
        <v>#REF!</v>
      </c>
      <c r="AK204" s="68" t="e">
        <f t="shared" si="140"/>
        <v>#REF!</v>
      </c>
      <c r="AL204" s="68" t="e">
        <f t="shared" si="140"/>
        <v>#REF!</v>
      </c>
      <c r="AM204" s="68" t="e">
        <f t="shared" si="140"/>
        <v>#REF!</v>
      </c>
      <c r="AN204" s="68" t="e">
        <f t="shared" si="140"/>
        <v>#REF!</v>
      </c>
      <c r="AO204" s="68" t="e">
        <f t="shared" si="140"/>
        <v>#REF!</v>
      </c>
      <c r="AP204" s="68" t="e">
        <f t="shared" si="140"/>
        <v>#REF!</v>
      </c>
      <c r="AQ204" s="68" t="e">
        <f t="shared" si="140"/>
        <v>#REF!</v>
      </c>
      <c r="AR204" s="68" t="e">
        <f t="shared" si="140"/>
        <v>#REF!</v>
      </c>
      <c r="AS204" s="68" t="e">
        <f t="shared" si="140"/>
        <v>#REF!</v>
      </c>
      <c r="AT204" s="68" t="e">
        <f t="shared" si="140"/>
        <v>#REF!</v>
      </c>
      <c r="AU204" s="68" t="e">
        <f t="shared" si="140"/>
        <v>#REF!</v>
      </c>
      <c r="AV204" s="68" t="e">
        <f t="shared" si="140"/>
        <v>#REF!</v>
      </c>
      <c r="AW204" s="68" t="e">
        <f t="shared" si="140"/>
        <v>#REF!</v>
      </c>
      <c r="AX204" s="68" t="e">
        <f t="shared" si="140"/>
        <v>#REF!</v>
      </c>
      <c r="AY204" s="68" t="e">
        <f t="shared" si="140"/>
        <v>#REF!</v>
      </c>
      <c r="AZ204" s="68" t="e">
        <f t="shared" si="140"/>
        <v>#REF!</v>
      </c>
      <c r="BA204" s="68" t="e">
        <f t="shared" si="140"/>
        <v>#REF!</v>
      </c>
      <c r="BB204" s="68" t="e">
        <f t="shared" si="140"/>
        <v>#REF!</v>
      </c>
      <c r="BC204" s="68" t="e">
        <f t="shared" si="140"/>
        <v>#REF!</v>
      </c>
      <c r="BD204" s="68" t="e">
        <f t="shared" si="140"/>
        <v>#REF!</v>
      </c>
      <c r="BE204" s="68" t="e">
        <f t="shared" si="140"/>
        <v>#REF!</v>
      </c>
      <c r="BF204" s="68" t="e">
        <f t="shared" si="140"/>
        <v>#REF!</v>
      </c>
      <c r="BG204" s="68" t="e">
        <f t="shared" si="140"/>
        <v>#REF!</v>
      </c>
      <c r="BH204" s="68" t="e">
        <f t="shared" si="140"/>
        <v>#REF!</v>
      </c>
      <c r="BI204" s="68" t="e">
        <f t="shared" si="140"/>
        <v>#REF!</v>
      </c>
      <c r="BJ204" s="68" t="e">
        <f t="shared" si="140"/>
        <v>#REF!</v>
      </c>
      <c r="BK204" s="68" t="e">
        <f t="shared" si="140"/>
        <v>#REF!</v>
      </c>
      <c r="BL204" s="68" t="e">
        <f t="shared" si="140"/>
        <v>#REF!</v>
      </c>
      <c r="BM204" s="68" t="e">
        <f t="shared" si="140"/>
        <v>#REF!</v>
      </c>
      <c r="BN204" s="69" t="e">
        <f t="shared" si="140"/>
        <v>#REF!</v>
      </c>
    </row>
    <row r="205" spans="6:66" x14ac:dyDescent="0.3">
      <c r="M205" s="18">
        <f t="shared" si="136"/>
        <v>0</v>
      </c>
      <c r="N205" s="258" t="e">
        <f t="shared" si="137"/>
        <v>#REF!</v>
      </c>
      <c r="O205" s="68" t="e">
        <f t="shared" si="140"/>
        <v>#REF!</v>
      </c>
      <c r="P205" s="68" t="e">
        <f t="shared" si="140"/>
        <v>#REF!</v>
      </c>
      <c r="Q205" s="68" t="e">
        <f t="shared" si="140"/>
        <v>#REF!</v>
      </c>
      <c r="R205" s="68" t="e">
        <f t="shared" si="140"/>
        <v>#REF!</v>
      </c>
      <c r="S205" s="68" t="e">
        <f t="shared" si="140"/>
        <v>#REF!</v>
      </c>
      <c r="T205" s="68" t="e">
        <f t="shared" si="140"/>
        <v>#REF!</v>
      </c>
      <c r="U205" s="68" t="e">
        <f t="shared" si="140"/>
        <v>#REF!</v>
      </c>
      <c r="V205" s="68" t="e">
        <f t="shared" si="140"/>
        <v>#REF!</v>
      </c>
      <c r="W205" s="68" t="e">
        <f t="shared" si="140"/>
        <v>#REF!</v>
      </c>
      <c r="X205" s="68" t="e">
        <f t="shared" si="140"/>
        <v>#REF!</v>
      </c>
      <c r="Y205" s="68" t="e">
        <f t="shared" si="140"/>
        <v>#REF!</v>
      </c>
      <c r="Z205" s="68" t="e">
        <f t="shared" si="140"/>
        <v>#REF!</v>
      </c>
      <c r="AA205" s="68" t="e">
        <f t="shared" si="140"/>
        <v>#REF!</v>
      </c>
      <c r="AB205" s="68" t="e">
        <f t="shared" si="140"/>
        <v>#REF!</v>
      </c>
      <c r="AC205" s="68" t="e">
        <f t="shared" si="140"/>
        <v>#REF!</v>
      </c>
      <c r="AD205" s="68" t="e">
        <f t="shared" si="140"/>
        <v>#REF!</v>
      </c>
      <c r="AE205" s="68" t="e">
        <f t="shared" si="140"/>
        <v>#REF!</v>
      </c>
      <c r="AF205" s="68" t="e">
        <f t="shared" si="140"/>
        <v>#REF!</v>
      </c>
      <c r="AG205" s="68" t="e">
        <f t="shared" si="140"/>
        <v>#REF!</v>
      </c>
      <c r="AH205" s="68" t="e">
        <f t="shared" si="140"/>
        <v>#REF!</v>
      </c>
      <c r="AI205" s="68" t="e">
        <f t="shared" si="140"/>
        <v>#REF!</v>
      </c>
      <c r="AJ205" s="68" t="e">
        <f t="shared" si="140"/>
        <v>#REF!</v>
      </c>
      <c r="AK205" s="68" t="e">
        <f t="shared" si="140"/>
        <v>#REF!</v>
      </c>
      <c r="AL205" s="68" t="e">
        <f t="shared" si="140"/>
        <v>#REF!</v>
      </c>
      <c r="AM205" s="68" t="e">
        <f t="shared" si="140"/>
        <v>#REF!</v>
      </c>
      <c r="AN205" s="68" t="e">
        <f t="shared" si="140"/>
        <v>#REF!</v>
      </c>
      <c r="AO205" s="68" t="e">
        <f t="shared" si="140"/>
        <v>#REF!</v>
      </c>
      <c r="AP205" s="68" t="e">
        <f t="shared" si="140"/>
        <v>#REF!</v>
      </c>
      <c r="AQ205" s="68" t="e">
        <f t="shared" si="140"/>
        <v>#REF!</v>
      </c>
      <c r="AR205" s="68" t="e">
        <f t="shared" si="140"/>
        <v>#REF!</v>
      </c>
      <c r="AS205" s="68" t="e">
        <f t="shared" si="140"/>
        <v>#REF!</v>
      </c>
      <c r="AT205" s="68" t="e">
        <f t="shared" si="140"/>
        <v>#REF!</v>
      </c>
      <c r="AU205" s="68" t="e">
        <f t="shared" si="140"/>
        <v>#REF!</v>
      </c>
      <c r="AV205" s="68" t="e">
        <f t="shared" si="140"/>
        <v>#REF!</v>
      </c>
      <c r="AW205" s="68" t="e">
        <f t="shared" si="140"/>
        <v>#REF!</v>
      </c>
      <c r="AX205" s="68" t="e">
        <f t="shared" si="140"/>
        <v>#REF!</v>
      </c>
      <c r="AY205" s="68" t="e">
        <f t="shared" si="140"/>
        <v>#REF!</v>
      </c>
      <c r="AZ205" s="68" t="e">
        <f t="shared" si="140"/>
        <v>#REF!</v>
      </c>
      <c r="BA205" s="68" t="e">
        <f t="shared" si="140"/>
        <v>#REF!</v>
      </c>
      <c r="BB205" s="68" t="e">
        <f t="shared" si="140"/>
        <v>#REF!</v>
      </c>
      <c r="BC205" s="68" t="e">
        <f t="shared" si="140"/>
        <v>#REF!</v>
      </c>
      <c r="BD205" s="68" t="e">
        <f t="shared" si="140"/>
        <v>#REF!</v>
      </c>
      <c r="BE205" s="68" t="e">
        <f t="shared" si="140"/>
        <v>#REF!</v>
      </c>
      <c r="BF205" s="68" t="e">
        <f t="shared" si="140"/>
        <v>#REF!</v>
      </c>
      <c r="BG205" s="68" t="e">
        <f t="shared" si="140"/>
        <v>#REF!</v>
      </c>
      <c r="BH205" s="68" t="e">
        <f t="shared" si="140"/>
        <v>#REF!</v>
      </c>
      <c r="BI205" s="68" t="e">
        <f t="shared" si="140"/>
        <v>#REF!</v>
      </c>
      <c r="BJ205" s="68" t="e">
        <f t="shared" si="140"/>
        <v>#REF!</v>
      </c>
      <c r="BK205" s="68" t="e">
        <f t="shared" si="140"/>
        <v>#REF!</v>
      </c>
      <c r="BL205" s="68" t="e">
        <f t="shared" si="140"/>
        <v>#REF!</v>
      </c>
      <c r="BM205" s="68" t="e">
        <f t="shared" si="140"/>
        <v>#REF!</v>
      </c>
      <c r="BN205" s="69" t="e">
        <f t="shared" si="140"/>
        <v>#REF!</v>
      </c>
    </row>
    <row r="206" spans="6:66" ht="15" thickBot="1" x14ac:dyDescent="0.35">
      <c r="M206" s="45">
        <f t="shared" si="136"/>
        <v>0</v>
      </c>
      <c r="N206" s="259" t="e">
        <f t="shared" si="137"/>
        <v>#REF!</v>
      </c>
      <c r="O206" s="82" t="e">
        <f t="shared" si="140"/>
        <v>#REF!</v>
      </c>
      <c r="P206" s="82" t="e">
        <f t="shared" si="140"/>
        <v>#REF!</v>
      </c>
      <c r="Q206" s="82" t="e">
        <f t="shared" si="140"/>
        <v>#REF!</v>
      </c>
      <c r="R206" s="82" t="e">
        <f t="shared" si="140"/>
        <v>#REF!</v>
      </c>
      <c r="S206" s="82" t="e">
        <f t="shared" si="140"/>
        <v>#REF!</v>
      </c>
      <c r="T206" s="82" t="e">
        <f t="shared" si="140"/>
        <v>#REF!</v>
      </c>
      <c r="U206" s="82" t="e">
        <f t="shared" si="140"/>
        <v>#REF!</v>
      </c>
      <c r="V206" s="82" t="e">
        <f t="shared" si="140"/>
        <v>#REF!</v>
      </c>
      <c r="W206" s="82" t="e">
        <f t="shared" si="140"/>
        <v>#REF!</v>
      </c>
      <c r="X206" s="82" t="e">
        <f t="shared" si="140"/>
        <v>#REF!</v>
      </c>
      <c r="Y206" s="82" t="e">
        <f t="shared" si="140"/>
        <v>#REF!</v>
      </c>
      <c r="Z206" s="82" t="e">
        <f t="shared" si="140"/>
        <v>#REF!</v>
      </c>
      <c r="AA206" s="82" t="e">
        <f t="shared" si="140"/>
        <v>#REF!</v>
      </c>
      <c r="AB206" s="82" t="e">
        <f t="shared" si="140"/>
        <v>#REF!</v>
      </c>
      <c r="AC206" s="82" t="e">
        <f t="shared" si="140"/>
        <v>#REF!</v>
      </c>
      <c r="AD206" s="82" t="e">
        <f t="shared" si="140"/>
        <v>#REF!</v>
      </c>
      <c r="AE206" s="82" t="e">
        <f t="shared" si="140"/>
        <v>#REF!</v>
      </c>
      <c r="AF206" s="82" t="e">
        <f t="shared" si="140"/>
        <v>#REF!</v>
      </c>
      <c r="AG206" s="82" t="e">
        <f t="shared" si="140"/>
        <v>#REF!</v>
      </c>
      <c r="AH206" s="82" t="e">
        <f t="shared" si="140"/>
        <v>#REF!</v>
      </c>
      <c r="AI206" s="82" t="e">
        <f t="shared" si="140"/>
        <v>#REF!</v>
      </c>
      <c r="AJ206" s="82" t="e">
        <f t="shared" si="140"/>
        <v>#REF!</v>
      </c>
      <c r="AK206" s="82" t="e">
        <f t="shared" si="140"/>
        <v>#REF!</v>
      </c>
      <c r="AL206" s="82" t="e">
        <f t="shared" si="140"/>
        <v>#REF!</v>
      </c>
      <c r="AM206" s="82" t="e">
        <f t="shared" si="140"/>
        <v>#REF!</v>
      </c>
      <c r="AN206" s="82" t="e">
        <f t="shared" si="140"/>
        <v>#REF!</v>
      </c>
      <c r="AO206" s="82" t="e">
        <f t="shared" si="140"/>
        <v>#REF!</v>
      </c>
      <c r="AP206" s="82" t="e">
        <f t="shared" si="140"/>
        <v>#REF!</v>
      </c>
      <c r="AQ206" s="82" t="e">
        <f t="shared" si="140"/>
        <v>#REF!</v>
      </c>
      <c r="AR206" s="82" t="e">
        <f t="shared" si="140"/>
        <v>#REF!</v>
      </c>
      <c r="AS206" s="82" t="e">
        <f t="shared" si="140"/>
        <v>#REF!</v>
      </c>
      <c r="AT206" s="82" t="e">
        <f t="shared" si="140"/>
        <v>#REF!</v>
      </c>
      <c r="AU206" s="82" t="e">
        <f t="shared" si="140"/>
        <v>#REF!</v>
      </c>
      <c r="AV206" s="82" t="e">
        <f t="shared" si="140"/>
        <v>#REF!</v>
      </c>
      <c r="AW206" s="82" t="e">
        <f t="shared" si="140"/>
        <v>#REF!</v>
      </c>
      <c r="AX206" s="82" t="e">
        <f t="shared" si="140"/>
        <v>#REF!</v>
      </c>
      <c r="AY206" s="82" t="e">
        <f t="shared" si="140"/>
        <v>#REF!</v>
      </c>
      <c r="AZ206" s="82" t="e">
        <f t="shared" si="140"/>
        <v>#REF!</v>
      </c>
      <c r="BA206" s="82" t="e">
        <f t="shared" si="140"/>
        <v>#REF!</v>
      </c>
      <c r="BB206" s="82" t="e">
        <f t="shared" si="140"/>
        <v>#REF!</v>
      </c>
      <c r="BC206" s="82" t="e">
        <f t="shared" si="140"/>
        <v>#REF!</v>
      </c>
      <c r="BD206" s="82" t="e">
        <f t="shared" si="140"/>
        <v>#REF!</v>
      </c>
      <c r="BE206" s="82" t="e">
        <f t="shared" si="140"/>
        <v>#REF!</v>
      </c>
      <c r="BF206" s="82" t="e">
        <f t="shared" si="140"/>
        <v>#REF!</v>
      </c>
      <c r="BG206" s="82" t="e">
        <f t="shared" si="140"/>
        <v>#REF!</v>
      </c>
      <c r="BH206" s="82" t="e">
        <f t="shared" si="140"/>
        <v>#REF!</v>
      </c>
      <c r="BI206" s="82" t="e">
        <f t="shared" si="140"/>
        <v>#REF!</v>
      </c>
      <c r="BJ206" s="82" t="e">
        <f t="shared" si="140"/>
        <v>#REF!</v>
      </c>
      <c r="BK206" s="82" t="e">
        <f t="shared" si="140"/>
        <v>#REF!</v>
      </c>
      <c r="BL206" s="82" t="e">
        <f t="shared" si="140"/>
        <v>#REF!</v>
      </c>
      <c r="BM206" s="82" t="e">
        <f t="shared" si="140"/>
        <v>#REF!</v>
      </c>
      <c r="BN206" s="83" t="e">
        <f t="shared" si="140"/>
        <v>#REF!</v>
      </c>
    </row>
    <row r="207" spans="6:66" ht="15" thickBot="1" x14ac:dyDescent="0.35">
      <c r="O207" s="306" t="e">
        <f>SUM(O198:O206)</f>
        <v>#REF!</v>
      </c>
      <c r="P207" s="307" t="e">
        <f t="shared" ref="P207:BN207" si="141">SUM(P198:P206)</f>
        <v>#REF!</v>
      </c>
      <c r="Q207" s="307" t="e">
        <f t="shared" si="141"/>
        <v>#REF!</v>
      </c>
      <c r="R207" s="307" t="e">
        <f t="shared" si="141"/>
        <v>#REF!</v>
      </c>
      <c r="S207" s="307" t="e">
        <f t="shared" si="141"/>
        <v>#REF!</v>
      </c>
      <c r="T207" s="307" t="e">
        <f t="shared" si="141"/>
        <v>#REF!</v>
      </c>
      <c r="U207" s="307" t="e">
        <f t="shared" si="141"/>
        <v>#REF!</v>
      </c>
      <c r="V207" s="307" t="e">
        <f t="shared" si="141"/>
        <v>#REF!</v>
      </c>
      <c r="W207" s="307" t="e">
        <f t="shared" si="141"/>
        <v>#REF!</v>
      </c>
      <c r="X207" s="307" t="e">
        <f t="shared" si="141"/>
        <v>#REF!</v>
      </c>
      <c r="Y207" s="307" t="e">
        <f t="shared" si="141"/>
        <v>#REF!</v>
      </c>
      <c r="Z207" s="307" t="e">
        <f t="shared" si="141"/>
        <v>#REF!</v>
      </c>
      <c r="AA207" s="307" t="e">
        <f t="shared" si="141"/>
        <v>#REF!</v>
      </c>
      <c r="AB207" s="307" t="e">
        <f t="shared" si="141"/>
        <v>#REF!</v>
      </c>
      <c r="AC207" s="307" t="e">
        <f t="shared" si="141"/>
        <v>#REF!</v>
      </c>
      <c r="AD207" s="307" t="e">
        <f t="shared" si="141"/>
        <v>#REF!</v>
      </c>
      <c r="AE207" s="307" t="e">
        <f t="shared" si="141"/>
        <v>#REF!</v>
      </c>
      <c r="AF207" s="307" t="e">
        <f t="shared" si="141"/>
        <v>#REF!</v>
      </c>
      <c r="AG207" s="307" t="e">
        <f t="shared" si="141"/>
        <v>#REF!</v>
      </c>
      <c r="AH207" s="307" t="e">
        <f t="shared" si="141"/>
        <v>#REF!</v>
      </c>
      <c r="AI207" s="307" t="e">
        <f t="shared" si="141"/>
        <v>#REF!</v>
      </c>
      <c r="AJ207" s="307" t="e">
        <f t="shared" si="141"/>
        <v>#REF!</v>
      </c>
      <c r="AK207" s="307" t="e">
        <f t="shared" si="141"/>
        <v>#REF!</v>
      </c>
      <c r="AL207" s="307" t="e">
        <f t="shared" si="141"/>
        <v>#REF!</v>
      </c>
      <c r="AM207" s="307" t="e">
        <f t="shared" si="141"/>
        <v>#REF!</v>
      </c>
      <c r="AN207" s="307" t="e">
        <f t="shared" si="141"/>
        <v>#REF!</v>
      </c>
      <c r="AO207" s="307" t="e">
        <f t="shared" si="141"/>
        <v>#REF!</v>
      </c>
      <c r="AP207" s="307" t="e">
        <f t="shared" si="141"/>
        <v>#REF!</v>
      </c>
      <c r="AQ207" s="307" t="e">
        <f t="shared" si="141"/>
        <v>#REF!</v>
      </c>
      <c r="AR207" s="307" t="e">
        <f t="shared" si="141"/>
        <v>#REF!</v>
      </c>
      <c r="AS207" s="307" t="e">
        <f t="shared" si="141"/>
        <v>#REF!</v>
      </c>
      <c r="AT207" s="307" t="e">
        <f t="shared" si="141"/>
        <v>#REF!</v>
      </c>
      <c r="AU207" s="307" t="e">
        <f t="shared" si="141"/>
        <v>#REF!</v>
      </c>
      <c r="AV207" s="307" t="e">
        <f t="shared" si="141"/>
        <v>#REF!</v>
      </c>
      <c r="AW207" s="307" t="e">
        <f t="shared" si="141"/>
        <v>#REF!</v>
      </c>
      <c r="AX207" s="307" t="e">
        <f t="shared" si="141"/>
        <v>#REF!</v>
      </c>
      <c r="AY207" s="307" t="e">
        <f t="shared" si="141"/>
        <v>#REF!</v>
      </c>
      <c r="AZ207" s="307" t="e">
        <f t="shared" si="141"/>
        <v>#REF!</v>
      </c>
      <c r="BA207" s="307" t="e">
        <f t="shared" si="141"/>
        <v>#REF!</v>
      </c>
      <c r="BB207" s="307" t="e">
        <f t="shared" si="141"/>
        <v>#REF!</v>
      </c>
      <c r="BC207" s="307" t="e">
        <f t="shared" si="141"/>
        <v>#REF!</v>
      </c>
      <c r="BD207" s="307" t="e">
        <f t="shared" si="141"/>
        <v>#REF!</v>
      </c>
      <c r="BE207" s="307" t="e">
        <f t="shared" si="141"/>
        <v>#REF!</v>
      </c>
      <c r="BF207" s="307" t="e">
        <f t="shared" si="141"/>
        <v>#REF!</v>
      </c>
      <c r="BG207" s="307" t="e">
        <f t="shared" si="141"/>
        <v>#REF!</v>
      </c>
      <c r="BH207" s="307" t="e">
        <f t="shared" si="141"/>
        <v>#REF!</v>
      </c>
      <c r="BI207" s="307" t="e">
        <f t="shared" si="141"/>
        <v>#REF!</v>
      </c>
      <c r="BJ207" s="307" t="e">
        <f t="shared" si="141"/>
        <v>#REF!</v>
      </c>
      <c r="BK207" s="307" t="e">
        <f t="shared" si="141"/>
        <v>#REF!</v>
      </c>
      <c r="BL207" s="307" t="e">
        <f t="shared" si="141"/>
        <v>#REF!</v>
      </c>
      <c r="BM207" s="307" t="e">
        <f t="shared" si="141"/>
        <v>#REF!</v>
      </c>
      <c r="BN207" s="308" t="e">
        <f t="shared" si="141"/>
        <v>#REF!</v>
      </c>
    </row>
    <row r="208" spans="6:66" ht="15" thickBot="1" x14ac:dyDescent="0.35">
      <c r="O208" s="252"/>
      <c r="P208" s="252"/>
      <c r="Q208" s="252"/>
      <c r="R208" s="252"/>
      <c r="S208" s="252"/>
      <c r="T208" s="252"/>
      <c r="U208" s="252"/>
      <c r="V208" s="252"/>
      <c r="W208" s="252"/>
      <c r="X208" s="252"/>
      <c r="Y208" s="252"/>
      <c r="Z208" s="252"/>
      <c r="AA208" s="252"/>
      <c r="AB208" s="252"/>
      <c r="AC208" s="252"/>
      <c r="AD208" s="252"/>
      <c r="AE208" s="252"/>
      <c r="AF208" s="252"/>
      <c r="AG208" s="252"/>
      <c r="AH208" s="252"/>
      <c r="AI208" s="252"/>
      <c r="AJ208" s="252"/>
      <c r="AK208" s="252"/>
      <c r="AL208" s="252"/>
      <c r="AM208" s="252"/>
      <c r="AN208" s="252"/>
      <c r="AO208" s="252"/>
      <c r="AP208" s="252"/>
      <c r="AQ208" s="252"/>
      <c r="AR208" s="252"/>
      <c r="AS208" s="252"/>
      <c r="AT208" s="252"/>
      <c r="AU208" s="252"/>
      <c r="AV208" s="252"/>
      <c r="AW208" s="252"/>
      <c r="AX208" s="252"/>
      <c r="AY208" s="252"/>
      <c r="AZ208" s="252"/>
      <c r="BA208" s="252"/>
      <c r="BB208" s="252"/>
      <c r="BC208" s="252"/>
      <c r="BD208" s="252"/>
      <c r="BE208" s="252"/>
      <c r="BF208" s="252"/>
      <c r="BG208" s="252"/>
      <c r="BH208" s="252"/>
      <c r="BI208" s="252"/>
      <c r="BJ208" s="252"/>
      <c r="BK208" s="252"/>
      <c r="BL208" s="252"/>
      <c r="BM208" s="252"/>
      <c r="BN208" s="252"/>
    </row>
    <row r="209" spans="13:66" ht="18" x14ac:dyDescent="0.3">
      <c r="N209" s="109" t="str">
        <f>N$19</f>
        <v>DAL</v>
      </c>
      <c r="O209" s="100">
        <f>O$19</f>
        <v>44487</v>
      </c>
      <c r="P209" s="101">
        <f t="shared" ref="P209:BN209" si="142">P$19</f>
        <v>44494</v>
      </c>
      <c r="Q209" s="101">
        <f t="shared" si="142"/>
        <v>44501</v>
      </c>
      <c r="R209" s="101">
        <f t="shared" si="142"/>
        <v>44508</v>
      </c>
      <c r="S209" s="101">
        <f t="shared" si="142"/>
        <v>44515</v>
      </c>
      <c r="T209" s="101">
        <f t="shared" si="142"/>
        <v>44522</v>
      </c>
      <c r="U209" s="101">
        <f t="shared" si="142"/>
        <v>44529</v>
      </c>
      <c r="V209" s="101">
        <f t="shared" si="142"/>
        <v>44536</v>
      </c>
      <c r="W209" s="101">
        <f t="shared" si="142"/>
        <v>44543</v>
      </c>
      <c r="X209" s="101">
        <f t="shared" si="142"/>
        <v>44550</v>
      </c>
      <c r="Y209" s="101">
        <f t="shared" si="142"/>
        <v>44557</v>
      </c>
      <c r="Z209" s="101">
        <f t="shared" si="142"/>
        <v>44564</v>
      </c>
      <c r="AA209" s="101">
        <f t="shared" si="142"/>
        <v>44571</v>
      </c>
      <c r="AB209" s="101">
        <f t="shared" si="142"/>
        <v>44578</v>
      </c>
      <c r="AC209" s="101">
        <f t="shared" si="142"/>
        <v>44585</v>
      </c>
      <c r="AD209" s="101">
        <f t="shared" si="142"/>
        <v>44592</v>
      </c>
      <c r="AE209" s="101">
        <f t="shared" si="142"/>
        <v>44599</v>
      </c>
      <c r="AF209" s="101">
        <f t="shared" si="142"/>
        <v>44606</v>
      </c>
      <c r="AG209" s="101">
        <f t="shared" si="142"/>
        <v>44613</v>
      </c>
      <c r="AH209" s="101">
        <f t="shared" si="142"/>
        <v>44620</v>
      </c>
      <c r="AI209" s="101">
        <f t="shared" si="142"/>
        <v>44627</v>
      </c>
      <c r="AJ209" s="101">
        <f t="shared" si="142"/>
        <v>44634</v>
      </c>
      <c r="AK209" s="101">
        <f t="shared" si="142"/>
        <v>44641</v>
      </c>
      <c r="AL209" s="101">
        <f t="shared" si="142"/>
        <v>44648</v>
      </c>
      <c r="AM209" s="101">
        <f t="shared" si="142"/>
        <v>44655</v>
      </c>
      <c r="AN209" s="101">
        <f t="shared" si="142"/>
        <v>44662</v>
      </c>
      <c r="AO209" s="101">
        <f t="shared" si="142"/>
        <v>44669</v>
      </c>
      <c r="AP209" s="101">
        <f t="shared" si="142"/>
        <v>44676</v>
      </c>
      <c r="AQ209" s="101">
        <f t="shared" si="142"/>
        <v>44683</v>
      </c>
      <c r="AR209" s="101">
        <f t="shared" si="142"/>
        <v>44690</v>
      </c>
      <c r="AS209" s="101">
        <f t="shared" si="142"/>
        <v>44697</v>
      </c>
      <c r="AT209" s="101">
        <f t="shared" si="142"/>
        <v>44704</v>
      </c>
      <c r="AU209" s="101">
        <f t="shared" si="142"/>
        <v>44711</v>
      </c>
      <c r="AV209" s="101">
        <f t="shared" si="142"/>
        <v>44718</v>
      </c>
      <c r="AW209" s="101">
        <f t="shared" si="142"/>
        <v>44725</v>
      </c>
      <c r="AX209" s="101">
        <f t="shared" si="142"/>
        <v>44732</v>
      </c>
      <c r="AY209" s="101">
        <f t="shared" si="142"/>
        <v>44739</v>
      </c>
      <c r="AZ209" s="101">
        <f t="shared" si="142"/>
        <v>44746</v>
      </c>
      <c r="BA209" s="101">
        <f t="shared" si="142"/>
        <v>44753</v>
      </c>
      <c r="BB209" s="101">
        <f t="shared" si="142"/>
        <v>44760</v>
      </c>
      <c r="BC209" s="101">
        <f t="shared" si="142"/>
        <v>44767</v>
      </c>
      <c r="BD209" s="101">
        <f t="shared" si="142"/>
        <v>44774</v>
      </c>
      <c r="BE209" s="101">
        <f t="shared" si="142"/>
        <v>44781</v>
      </c>
      <c r="BF209" s="101">
        <f t="shared" si="142"/>
        <v>44788</v>
      </c>
      <c r="BG209" s="101">
        <f t="shared" si="142"/>
        <v>44795</v>
      </c>
      <c r="BH209" s="101">
        <f t="shared" si="142"/>
        <v>44802</v>
      </c>
      <c r="BI209" s="101">
        <f t="shared" si="142"/>
        <v>44809</v>
      </c>
      <c r="BJ209" s="101">
        <f t="shared" si="142"/>
        <v>44816</v>
      </c>
      <c r="BK209" s="101">
        <f t="shared" si="142"/>
        <v>44823</v>
      </c>
      <c r="BL209" s="101">
        <f t="shared" si="142"/>
        <v>44830</v>
      </c>
      <c r="BM209" s="101">
        <f t="shared" si="142"/>
        <v>44837</v>
      </c>
      <c r="BN209" s="102">
        <f t="shared" si="142"/>
        <v>44844</v>
      </c>
    </row>
    <row r="210" spans="13:66" ht="18.600000000000001" thickBot="1" x14ac:dyDescent="0.35">
      <c r="N210" s="110" t="str">
        <f>N$20</f>
        <v>AL</v>
      </c>
      <c r="O210" s="106">
        <f>O$20</f>
        <v>44493</v>
      </c>
      <c r="P210" s="107">
        <f t="shared" ref="P210:BN210" si="143">P$20</f>
        <v>44500</v>
      </c>
      <c r="Q210" s="107">
        <f t="shared" si="143"/>
        <v>44507</v>
      </c>
      <c r="R210" s="107">
        <f t="shared" si="143"/>
        <v>44514</v>
      </c>
      <c r="S210" s="107">
        <f>S$20</f>
        <v>44521</v>
      </c>
      <c r="T210" s="107">
        <f t="shared" si="143"/>
        <v>44528</v>
      </c>
      <c r="U210" s="107">
        <f t="shared" si="143"/>
        <v>44535</v>
      </c>
      <c r="V210" s="107">
        <f t="shared" si="143"/>
        <v>44542</v>
      </c>
      <c r="W210" s="107">
        <f t="shared" si="143"/>
        <v>44549</v>
      </c>
      <c r="X210" s="107">
        <f t="shared" si="143"/>
        <v>44556</v>
      </c>
      <c r="Y210" s="107">
        <f t="shared" si="143"/>
        <v>44563</v>
      </c>
      <c r="Z210" s="107">
        <f t="shared" si="143"/>
        <v>44570</v>
      </c>
      <c r="AA210" s="107">
        <f t="shared" si="143"/>
        <v>44577</v>
      </c>
      <c r="AB210" s="107">
        <f t="shared" si="143"/>
        <v>44584</v>
      </c>
      <c r="AC210" s="107">
        <f t="shared" si="143"/>
        <v>44591</v>
      </c>
      <c r="AD210" s="107">
        <f t="shared" si="143"/>
        <v>44598</v>
      </c>
      <c r="AE210" s="107">
        <f t="shared" si="143"/>
        <v>44605</v>
      </c>
      <c r="AF210" s="107">
        <f t="shared" si="143"/>
        <v>44612</v>
      </c>
      <c r="AG210" s="107">
        <f t="shared" si="143"/>
        <v>44619</v>
      </c>
      <c r="AH210" s="107">
        <f t="shared" si="143"/>
        <v>44626</v>
      </c>
      <c r="AI210" s="107">
        <f t="shared" si="143"/>
        <v>44633</v>
      </c>
      <c r="AJ210" s="107">
        <f t="shared" si="143"/>
        <v>44640</v>
      </c>
      <c r="AK210" s="107">
        <f t="shared" si="143"/>
        <v>44647</v>
      </c>
      <c r="AL210" s="107">
        <f t="shared" si="143"/>
        <v>44654</v>
      </c>
      <c r="AM210" s="107">
        <f t="shared" si="143"/>
        <v>44661</v>
      </c>
      <c r="AN210" s="107">
        <f t="shared" si="143"/>
        <v>44668</v>
      </c>
      <c r="AO210" s="107">
        <f t="shared" si="143"/>
        <v>44675</v>
      </c>
      <c r="AP210" s="107">
        <f t="shared" si="143"/>
        <v>44682</v>
      </c>
      <c r="AQ210" s="107">
        <f t="shared" si="143"/>
        <v>44689</v>
      </c>
      <c r="AR210" s="107">
        <f t="shared" si="143"/>
        <v>44696</v>
      </c>
      <c r="AS210" s="107">
        <f t="shared" si="143"/>
        <v>44703</v>
      </c>
      <c r="AT210" s="107">
        <f t="shared" si="143"/>
        <v>44710</v>
      </c>
      <c r="AU210" s="107">
        <f t="shared" si="143"/>
        <v>44717</v>
      </c>
      <c r="AV210" s="107">
        <f t="shared" si="143"/>
        <v>44724</v>
      </c>
      <c r="AW210" s="107">
        <f t="shared" si="143"/>
        <v>44731</v>
      </c>
      <c r="AX210" s="107">
        <f t="shared" si="143"/>
        <v>44738</v>
      </c>
      <c r="AY210" s="107">
        <f t="shared" si="143"/>
        <v>44745</v>
      </c>
      <c r="AZ210" s="107">
        <f t="shared" si="143"/>
        <v>44752</v>
      </c>
      <c r="BA210" s="107">
        <f t="shared" si="143"/>
        <v>44759</v>
      </c>
      <c r="BB210" s="107">
        <f t="shared" si="143"/>
        <v>44766</v>
      </c>
      <c r="BC210" s="107">
        <f t="shared" si="143"/>
        <v>44773</v>
      </c>
      <c r="BD210" s="107">
        <f t="shared" si="143"/>
        <v>44780</v>
      </c>
      <c r="BE210" s="107">
        <f t="shared" si="143"/>
        <v>44787</v>
      </c>
      <c r="BF210" s="107">
        <f t="shared" si="143"/>
        <v>44794</v>
      </c>
      <c r="BG210" s="107">
        <f t="shared" si="143"/>
        <v>44801</v>
      </c>
      <c r="BH210" s="107">
        <f t="shared" si="143"/>
        <v>44808</v>
      </c>
      <c r="BI210" s="107">
        <f t="shared" si="143"/>
        <v>44815</v>
      </c>
      <c r="BJ210" s="107">
        <f t="shared" si="143"/>
        <v>44822</v>
      </c>
      <c r="BK210" s="107">
        <f t="shared" si="143"/>
        <v>44829</v>
      </c>
      <c r="BL210" s="107">
        <f t="shared" si="143"/>
        <v>44836</v>
      </c>
      <c r="BM210" s="107">
        <f t="shared" si="143"/>
        <v>44843</v>
      </c>
      <c r="BN210" s="108">
        <f t="shared" si="143"/>
        <v>44850</v>
      </c>
    </row>
    <row r="211" spans="13:66" ht="18.600000000000001" thickBot="1" x14ac:dyDescent="0.4">
      <c r="M211" s="85" t="s">
        <v>189</v>
      </c>
      <c r="N211" s="105">
        <f>SUMPRODUCT(N212:N220,F22:F30)</f>
        <v>0.89837398373983746</v>
      </c>
      <c r="O211" s="111" t="str">
        <f>O$21</f>
        <v>S43</v>
      </c>
      <c r="P211" s="112" t="str">
        <f>P$21</f>
        <v>S44</v>
      </c>
      <c r="Q211" s="112" t="str">
        <f t="shared" ref="Q211:BN211" si="144">Q$21</f>
        <v>S45</v>
      </c>
      <c r="R211" s="112" t="str">
        <f t="shared" si="144"/>
        <v>S46</v>
      </c>
      <c r="S211" s="112" t="str">
        <f t="shared" si="144"/>
        <v>S47</v>
      </c>
      <c r="T211" s="112" t="str">
        <f t="shared" si="144"/>
        <v>S48</v>
      </c>
      <c r="U211" s="112" t="str">
        <f t="shared" si="144"/>
        <v>S49</v>
      </c>
      <c r="V211" s="112" t="str">
        <f t="shared" si="144"/>
        <v>S50</v>
      </c>
      <c r="W211" s="112" t="str">
        <f t="shared" si="144"/>
        <v>S51</v>
      </c>
      <c r="X211" s="112" t="str">
        <f t="shared" si="144"/>
        <v>S52</v>
      </c>
      <c r="Y211" s="112" t="str">
        <f t="shared" si="144"/>
        <v>S53</v>
      </c>
      <c r="Z211" s="112" t="str">
        <f t="shared" si="144"/>
        <v>S2</v>
      </c>
      <c r="AA211" s="112" t="str">
        <f t="shared" si="144"/>
        <v>S3</v>
      </c>
      <c r="AB211" s="112" t="str">
        <f t="shared" si="144"/>
        <v>S4</v>
      </c>
      <c r="AC211" s="112" t="str">
        <f t="shared" si="144"/>
        <v>S5</v>
      </c>
      <c r="AD211" s="112" t="str">
        <f t="shared" si="144"/>
        <v>S6</v>
      </c>
      <c r="AE211" s="112" t="str">
        <f t="shared" si="144"/>
        <v>S7</v>
      </c>
      <c r="AF211" s="112" t="str">
        <f t="shared" si="144"/>
        <v>S8</v>
      </c>
      <c r="AG211" s="112" t="str">
        <f t="shared" si="144"/>
        <v>S9</v>
      </c>
      <c r="AH211" s="112" t="str">
        <f t="shared" si="144"/>
        <v>S10</v>
      </c>
      <c r="AI211" s="112" t="str">
        <f t="shared" si="144"/>
        <v>S11</v>
      </c>
      <c r="AJ211" s="112" t="str">
        <f t="shared" si="144"/>
        <v>S12</v>
      </c>
      <c r="AK211" s="112" t="str">
        <f t="shared" si="144"/>
        <v>S13</v>
      </c>
      <c r="AL211" s="112" t="str">
        <f t="shared" si="144"/>
        <v>S14</v>
      </c>
      <c r="AM211" s="112" t="str">
        <f t="shared" si="144"/>
        <v>S15</v>
      </c>
      <c r="AN211" s="112" t="str">
        <f t="shared" si="144"/>
        <v>S16</v>
      </c>
      <c r="AO211" s="112" t="str">
        <f t="shared" si="144"/>
        <v>S17</v>
      </c>
      <c r="AP211" s="112" t="str">
        <f t="shared" si="144"/>
        <v>S18</v>
      </c>
      <c r="AQ211" s="112" t="str">
        <f t="shared" si="144"/>
        <v>S19</v>
      </c>
      <c r="AR211" s="112" t="str">
        <f t="shared" si="144"/>
        <v>S20</v>
      </c>
      <c r="AS211" s="112" t="str">
        <f t="shared" si="144"/>
        <v>S21</v>
      </c>
      <c r="AT211" s="112" t="str">
        <f t="shared" si="144"/>
        <v>S22</v>
      </c>
      <c r="AU211" s="112" t="str">
        <f t="shared" si="144"/>
        <v>S23</v>
      </c>
      <c r="AV211" s="112" t="str">
        <f t="shared" si="144"/>
        <v>S24</v>
      </c>
      <c r="AW211" s="112" t="str">
        <f t="shared" si="144"/>
        <v>S25</v>
      </c>
      <c r="AX211" s="112" t="str">
        <f t="shared" si="144"/>
        <v>S26</v>
      </c>
      <c r="AY211" s="112" t="str">
        <f t="shared" si="144"/>
        <v>S27</v>
      </c>
      <c r="AZ211" s="112" t="str">
        <f t="shared" si="144"/>
        <v>S28</v>
      </c>
      <c r="BA211" s="112" t="str">
        <f t="shared" si="144"/>
        <v>S29</v>
      </c>
      <c r="BB211" s="112" t="str">
        <f t="shared" si="144"/>
        <v>S30</v>
      </c>
      <c r="BC211" s="112" t="str">
        <f t="shared" si="144"/>
        <v>S31</v>
      </c>
      <c r="BD211" s="112" t="str">
        <f t="shared" si="144"/>
        <v>S32</v>
      </c>
      <c r="BE211" s="112" t="str">
        <f t="shared" si="144"/>
        <v>S33</v>
      </c>
      <c r="BF211" s="112" t="str">
        <f t="shared" si="144"/>
        <v>S34</v>
      </c>
      <c r="BG211" s="112" t="str">
        <f t="shared" si="144"/>
        <v>S35</v>
      </c>
      <c r="BH211" s="112" t="str">
        <f t="shared" si="144"/>
        <v>S36</v>
      </c>
      <c r="BI211" s="112" t="str">
        <f t="shared" si="144"/>
        <v>S37</v>
      </c>
      <c r="BJ211" s="112" t="str">
        <f t="shared" si="144"/>
        <v>S38</v>
      </c>
      <c r="BK211" s="112" t="str">
        <f t="shared" si="144"/>
        <v>S39</v>
      </c>
      <c r="BL211" s="112" t="str">
        <f t="shared" si="144"/>
        <v>S40</v>
      </c>
      <c r="BM211" s="112" t="str">
        <f t="shared" si="144"/>
        <v>S41</v>
      </c>
      <c r="BN211" s="113" t="str">
        <f t="shared" si="144"/>
        <v>S42</v>
      </c>
    </row>
    <row r="212" spans="13:66" x14ac:dyDescent="0.3">
      <c r="M212" s="44" t="str">
        <f t="shared" ref="M212:M220" si="145">M198</f>
        <v>DESIGN</v>
      </c>
      <c r="N212" s="77">
        <f>MAX(O212:BN212)</f>
        <v>0</v>
      </c>
      <c r="O212" s="41">
        <v>0</v>
      </c>
      <c r="P212" s="1">
        <f t="shared" ref="P212:AE220" si="146">O212</f>
        <v>0</v>
      </c>
      <c r="Q212" s="1">
        <f t="shared" si="146"/>
        <v>0</v>
      </c>
      <c r="R212" s="1">
        <f t="shared" si="146"/>
        <v>0</v>
      </c>
      <c r="S212" s="1">
        <f t="shared" si="146"/>
        <v>0</v>
      </c>
      <c r="T212" s="1">
        <f t="shared" si="146"/>
        <v>0</v>
      </c>
      <c r="U212" s="1">
        <f t="shared" si="146"/>
        <v>0</v>
      </c>
      <c r="V212" s="1">
        <f t="shared" si="146"/>
        <v>0</v>
      </c>
      <c r="W212" s="1">
        <f t="shared" si="146"/>
        <v>0</v>
      </c>
      <c r="X212" s="1">
        <f t="shared" si="146"/>
        <v>0</v>
      </c>
      <c r="Y212" s="1">
        <f t="shared" si="146"/>
        <v>0</v>
      </c>
      <c r="Z212" s="1">
        <f t="shared" si="146"/>
        <v>0</v>
      </c>
      <c r="AA212" s="1">
        <f t="shared" si="146"/>
        <v>0</v>
      </c>
      <c r="AB212" s="1">
        <f t="shared" si="146"/>
        <v>0</v>
      </c>
      <c r="AC212" s="1">
        <f t="shared" si="146"/>
        <v>0</v>
      </c>
      <c r="AD212" s="1">
        <f t="shared" si="146"/>
        <v>0</v>
      </c>
      <c r="AE212" s="1">
        <f t="shared" si="146"/>
        <v>0</v>
      </c>
      <c r="AF212" s="1">
        <f t="shared" ref="AF212:AU220" si="147">AE212</f>
        <v>0</v>
      </c>
      <c r="AG212" s="1">
        <f t="shared" si="147"/>
        <v>0</v>
      </c>
      <c r="AH212" s="1">
        <f t="shared" si="147"/>
        <v>0</v>
      </c>
      <c r="AI212" s="1">
        <f t="shared" si="147"/>
        <v>0</v>
      </c>
      <c r="AJ212" s="1">
        <f t="shared" si="147"/>
        <v>0</v>
      </c>
      <c r="AK212" s="1">
        <f t="shared" si="147"/>
        <v>0</v>
      </c>
      <c r="AL212" s="1">
        <f t="shared" si="147"/>
        <v>0</v>
      </c>
      <c r="AM212" s="1">
        <v>0</v>
      </c>
      <c r="AN212" s="1">
        <f t="shared" si="147"/>
        <v>0</v>
      </c>
      <c r="AO212" s="1">
        <f t="shared" si="147"/>
        <v>0</v>
      </c>
      <c r="AP212" s="1">
        <f t="shared" si="147"/>
        <v>0</v>
      </c>
      <c r="AQ212" s="1">
        <f t="shared" si="147"/>
        <v>0</v>
      </c>
      <c r="AR212" s="1">
        <f t="shared" si="147"/>
        <v>0</v>
      </c>
      <c r="AS212" s="1">
        <f t="shared" si="147"/>
        <v>0</v>
      </c>
      <c r="AT212" s="1">
        <f t="shared" si="147"/>
        <v>0</v>
      </c>
      <c r="AU212" s="1">
        <f t="shared" si="147"/>
        <v>0</v>
      </c>
      <c r="AV212" s="1">
        <f t="shared" ref="AV212:BK220" si="148">AU212</f>
        <v>0</v>
      </c>
      <c r="AW212" s="1">
        <f t="shared" si="148"/>
        <v>0</v>
      </c>
      <c r="AX212" s="1">
        <f t="shared" si="148"/>
        <v>0</v>
      </c>
      <c r="AY212" s="1">
        <f t="shared" si="148"/>
        <v>0</v>
      </c>
      <c r="AZ212" s="1">
        <f t="shared" si="148"/>
        <v>0</v>
      </c>
      <c r="BA212" s="1">
        <f t="shared" si="148"/>
        <v>0</v>
      </c>
      <c r="BB212" s="1">
        <f t="shared" si="148"/>
        <v>0</v>
      </c>
      <c r="BC212" s="1">
        <f t="shared" si="148"/>
        <v>0</v>
      </c>
      <c r="BD212" s="1">
        <f t="shared" si="148"/>
        <v>0</v>
      </c>
      <c r="BE212" s="1">
        <f t="shared" si="148"/>
        <v>0</v>
      </c>
      <c r="BF212" s="1">
        <f t="shared" si="148"/>
        <v>0</v>
      </c>
      <c r="BG212" s="1">
        <f t="shared" si="148"/>
        <v>0</v>
      </c>
      <c r="BH212" s="1">
        <f t="shared" si="148"/>
        <v>0</v>
      </c>
      <c r="BI212" s="1">
        <f t="shared" si="148"/>
        <v>0</v>
      </c>
      <c r="BJ212" s="1">
        <f t="shared" si="148"/>
        <v>0</v>
      </c>
      <c r="BK212" s="1">
        <f t="shared" si="148"/>
        <v>0</v>
      </c>
      <c r="BL212" s="1">
        <f t="shared" ref="BA212:BN220" si="149">BK212</f>
        <v>0</v>
      </c>
      <c r="BM212" s="1">
        <f t="shared" si="149"/>
        <v>0</v>
      </c>
      <c r="BN212" s="23">
        <f t="shared" si="149"/>
        <v>0</v>
      </c>
    </row>
    <row r="213" spans="13:66" x14ac:dyDescent="0.3">
      <c r="M213" s="18" t="str">
        <f t="shared" si="145"/>
        <v>EXEC</v>
      </c>
      <c r="N213" s="78">
        <f>MAX(O213:BN213)</f>
        <v>1</v>
      </c>
      <c r="O213" s="41">
        <v>0</v>
      </c>
      <c r="P213" s="1">
        <f t="shared" si="146"/>
        <v>0</v>
      </c>
      <c r="Q213" s="1">
        <f t="shared" si="146"/>
        <v>0</v>
      </c>
      <c r="R213" s="1">
        <f t="shared" si="146"/>
        <v>0</v>
      </c>
      <c r="S213" s="1">
        <f t="shared" si="146"/>
        <v>0</v>
      </c>
      <c r="T213" s="1">
        <f t="shared" si="146"/>
        <v>0</v>
      </c>
      <c r="U213" s="1">
        <f t="shared" si="146"/>
        <v>0</v>
      </c>
      <c r="V213" s="1">
        <f t="shared" si="146"/>
        <v>0</v>
      </c>
      <c r="W213" s="1">
        <f t="shared" si="146"/>
        <v>0</v>
      </c>
      <c r="X213" s="1">
        <f t="shared" si="146"/>
        <v>0</v>
      </c>
      <c r="Y213" s="1">
        <f t="shared" si="146"/>
        <v>0</v>
      </c>
      <c r="Z213" s="1">
        <f t="shared" si="146"/>
        <v>0</v>
      </c>
      <c r="AA213" s="1">
        <f t="shared" si="146"/>
        <v>0</v>
      </c>
      <c r="AB213" s="1">
        <f t="shared" si="146"/>
        <v>0</v>
      </c>
      <c r="AC213" s="1">
        <f t="shared" si="146"/>
        <v>0</v>
      </c>
      <c r="AD213" s="1">
        <f t="shared" si="146"/>
        <v>0</v>
      </c>
      <c r="AE213" s="1">
        <f t="shared" si="146"/>
        <v>0</v>
      </c>
      <c r="AF213" s="1">
        <f t="shared" si="147"/>
        <v>0</v>
      </c>
      <c r="AG213" s="1">
        <f t="shared" si="147"/>
        <v>0</v>
      </c>
      <c r="AH213" s="1">
        <f t="shared" si="147"/>
        <v>0</v>
      </c>
      <c r="AI213" s="1">
        <f t="shared" si="147"/>
        <v>0</v>
      </c>
      <c r="AJ213" s="1">
        <f t="shared" si="147"/>
        <v>0</v>
      </c>
      <c r="AK213" s="1">
        <f t="shared" si="147"/>
        <v>0</v>
      </c>
      <c r="AL213" s="1">
        <f t="shared" si="147"/>
        <v>0</v>
      </c>
      <c r="AM213" s="1">
        <v>0.25</v>
      </c>
      <c r="AN213" s="361">
        <v>0.5</v>
      </c>
      <c r="AO213" s="1">
        <v>0.65</v>
      </c>
      <c r="AP213" s="1">
        <v>1</v>
      </c>
      <c r="AQ213" s="1">
        <f t="shared" si="147"/>
        <v>1</v>
      </c>
      <c r="AR213" s="1">
        <f t="shared" si="147"/>
        <v>1</v>
      </c>
      <c r="AS213" s="1">
        <f t="shared" si="147"/>
        <v>1</v>
      </c>
      <c r="AT213" s="1">
        <f t="shared" si="147"/>
        <v>1</v>
      </c>
      <c r="AU213" s="1">
        <f t="shared" si="147"/>
        <v>1</v>
      </c>
      <c r="AV213" s="1">
        <f t="shared" si="148"/>
        <v>1</v>
      </c>
      <c r="AW213" s="1">
        <f t="shared" si="148"/>
        <v>1</v>
      </c>
      <c r="AX213" s="1">
        <f t="shared" si="148"/>
        <v>1</v>
      </c>
      <c r="AY213" s="1">
        <f t="shared" si="148"/>
        <v>1</v>
      </c>
      <c r="AZ213" s="1">
        <f t="shared" si="148"/>
        <v>1</v>
      </c>
      <c r="BA213" s="1">
        <f t="shared" si="148"/>
        <v>1</v>
      </c>
      <c r="BB213" s="1">
        <f t="shared" si="148"/>
        <v>1</v>
      </c>
      <c r="BC213" s="1">
        <f t="shared" si="148"/>
        <v>1</v>
      </c>
      <c r="BD213" s="1">
        <f t="shared" si="148"/>
        <v>1</v>
      </c>
      <c r="BE213" s="1">
        <f t="shared" si="148"/>
        <v>1</v>
      </c>
      <c r="BF213" s="1">
        <f t="shared" si="148"/>
        <v>1</v>
      </c>
      <c r="BG213" s="1">
        <f t="shared" si="148"/>
        <v>1</v>
      </c>
      <c r="BH213" s="1">
        <f t="shared" si="148"/>
        <v>1</v>
      </c>
      <c r="BI213" s="1">
        <f t="shared" si="148"/>
        <v>1</v>
      </c>
      <c r="BJ213" s="1">
        <f t="shared" si="148"/>
        <v>1</v>
      </c>
      <c r="BK213" s="1">
        <f t="shared" si="148"/>
        <v>1</v>
      </c>
      <c r="BL213" s="1">
        <f t="shared" si="149"/>
        <v>1</v>
      </c>
      <c r="BM213" s="1">
        <f t="shared" si="149"/>
        <v>1</v>
      </c>
      <c r="BN213" s="23">
        <f t="shared" si="149"/>
        <v>1</v>
      </c>
    </row>
    <row r="214" spans="13:66" x14ac:dyDescent="0.3">
      <c r="M214" s="18" t="str">
        <f t="shared" si="145"/>
        <v>MNG</v>
      </c>
      <c r="N214" s="78">
        <f t="shared" ref="N214:N220" si="150">MAX(O214:BN214)</f>
        <v>0.85</v>
      </c>
      <c r="O214" s="41">
        <v>0</v>
      </c>
      <c r="P214" s="1">
        <f t="shared" si="146"/>
        <v>0</v>
      </c>
      <c r="Q214" s="1">
        <f t="shared" si="146"/>
        <v>0</v>
      </c>
      <c r="R214" s="1">
        <f t="shared" si="146"/>
        <v>0</v>
      </c>
      <c r="S214" s="1">
        <f t="shared" si="146"/>
        <v>0</v>
      </c>
      <c r="T214" s="1">
        <f t="shared" si="146"/>
        <v>0</v>
      </c>
      <c r="U214" s="1">
        <f t="shared" si="146"/>
        <v>0</v>
      </c>
      <c r="V214" s="1">
        <f t="shared" si="146"/>
        <v>0</v>
      </c>
      <c r="W214" s="1">
        <f t="shared" si="146"/>
        <v>0</v>
      </c>
      <c r="X214" s="1">
        <f t="shared" si="146"/>
        <v>0</v>
      </c>
      <c r="Y214" s="1">
        <f t="shared" si="146"/>
        <v>0</v>
      </c>
      <c r="Z214" s="1">
        <f t="shared" si="146"/>
        <v>0</v>
      </c>
      <c r="AA214" s="1">
        <f t="shared" si="146"/>
        <v>0</v>
      </c>
      <c r="AB214" s="1">
        <f t="shared" si="146"/>
        <v>0</v>
      </c>
      <c r="AC214" s="1">
        <f t="shared" si="146"/>
        <v>0</v>
      </c>
      <c r="AD214" s="1">
        <f t="shared" si="146"/>
        <v>0</v>
      </c>
      <c r="AE214" s="1">
        <f t="shared" si="146"/>
        <v>0</v>
      </c>
      <c r="AF214" s="1">
        <f t="shared" si="147"/>
        <v>0</v>
      </c>
      <c r="AG214" s="1">
        <f t="shared" si="147"/>
        <v>0</v>
      </c>
      <c r="AH214" s="1">
        <f t="shared" si="147"/>
        <v>0</v>
      </c>
      <c r="AI214" s="1">
        <f t="shared" si="147"/>
        <v>0</v>
      </c>
      <c r="AJ214" s="1">
        <f t="shared" si="147"/>
        <v>0</v>
      </c>
      <c r="AK214" s="1">
        <f t="shared" si="147"/>
        <v>0</v>
      </c>
      <c r="AL214" s="1">
        <f t="shared" si="147"/>
        <v>0</v>
      </c>
      <c r="AM214" s="1">
        <v>0.4</v>
      </c>
      <c r="AN214" s="361">
        <v>0.45</v>
      </c>
      <c r="AO214" s="1">
        <f t="shared" si="147"/>
        <v>0.45</v>
      </c>
      <c r="AP214" s="1">
        <f t="shared" si="147"/>
        <v>0.45</v>
      </c>
      <c r="AQ214" s="1">
        <v>0.6</v>
      </c>
      <c r="AR214" s="1">
        <v>0.85</v>
      </c>
      <c r="AS214" s="1">
        <f t="shared" si="147"/>
        <v>0.85</v>
      </c>
      <c r="AT214" s="1">
        <f t="shared" si="147"/>
        <v>0.85</v>
      </c>
      <c r="AU214" s="1">
        <f t="shared" si="147"/>
        <v>0.85</v>
      </c>
      <c r="AV214" s="1">
        <f t="shared" si="148"/>
        <v>0.85</v>
      </c>
      <c r="AW214" s="1">
        <f t="shared" si="148"/>
        <v>0.85</v>
      </c>
      <c r="AX214" s="1">
        <f t="shared" si="148"/>
        <v>0.85</v>
      </c>
      <c r="AY214" s="1">
        <f t="shared" si="148"/>
        <v>0.85</v>
      </c>
      <c r="AZ214" s="1">
        <f t="shared" si="148"/>
        <v>0.85</v>
      </c>
      <c r="BA214" s="1">
        <f t="shared" si="148"/>
        <v>0.85</v>
      </c>
      <c r="BB214" s="1">
        <f t="shared" si="148"/>
        <v>0.85</v>
      </c>
      <c r="BC214" s="1">
        <f t="shared" si="148"/>
        <v>0.85</v>
      </c>
      <c r="BD214" s="1">
        <f t="shared" si="148"/>
        <v>0.85</v>
      </c>
      <c r="BE214" s="1">
        <f t="shared" si="148"/>
        <v>0.85</v>
      </c>
      <c r="BF214" s="1">
        <f t="shared" si="148"/>
        <v>0.85</v>
      </c>
      <c r="BG214" s="1">
        <f t="shared" si="148"/>
        <v>0.85</v>
      </c>
      <c r="BH214" s="1">
        <f t="shared" si="148"/>
        <v>0.85</v>
      </c>
      <c r="BI214" s="1">
        <f t="shared" si="148"/>
        <v>0.85</v>
      </c>
      <c r="BJ214" s="1">
        <f t="shared" si="148"/>
        <v>0.85</v>
      </c>
      <c r="BK214" s="1">
        <f t="shared" si="148"/>
        <v>0.85</v>
      </c>
      <c r="BL214" s="1">
        <f t="shared" si="149"/>
        <v>0.85</v>
      </c>
      <c r="BM214" s="1">
        <f t="shared" si="149"/>
        <v>0.85</v>
      </c>
      <c r="BN214" s="23">
        <f t="shared" si="149"/>
        <v>0.85</v>
      </c>
    </row>
    <row r="215" spans="13:66" x14ac:dyDescent="0.3">
      <c r="M215" s="18">
        <f t="shared" si="145"/>
        <v>0</v>
      </c>
      <c r="N215" s="78">
        <f t="shared" si="150"/>
        <v>0</v>
      </c>
      <c r="O215" s="41">
        <v>0</v>
      </c>
      <c r="P215" s="1">
        <f t="shared" si="146"/>
        <v>0</v>
      </c>
      <c r="Q215" s="1">
        <f t="shared" si="146"/>
        <v>0</v>
      </c>
      <c r="R215" s="1">
        <f t="shared" si="146"/>
        <v>0</v>
      </c>
      <c r="S215" s="1">
        <f t="shared" si="146"/>
        <v>0</v>
      </c>
      <c r="T215" s="1">
        <f t="shared" si="146"/>
        <v>0</v>
      </c>
      <c r="U215" s="1">
        <f t="shared" si="146"/>
        <v>0</v>
      </c>
      <c r="V215" s="1">
        <f t="shared" si="146"/>
        <v>0</v>
      </c>
      <c r="W215" s="1">
        <f t="shared" si="146"/>
        <v>0</v>
      </c>
      <c r="X215" s="1">
        <f t="shared" si="146"/>
        <v>0</v>
      </c>
      <c r="Y215" s="1">
        <f t="shared" si="146"/>
        <v>0</v>
      </c>
      <c r="Z215" s="1">
        <f t="shared" si="146"/>
        <v>0</v>
      </c>
      <c r="AA215" s="1">
        <f t="shared" si="146"/>
        <v>0</v>
      </c>
      <c r="AB215" s="1">
        <f t="shared" si="146"/>
        <v>0</v>
      </c>
      <c r="AC215" s="1">
        <f t="shared" si="146"/>
        <v>0</v>
      </c>
      <c r="AD215" s="1">
        <f t="shared" si="146"/>
        <v>0</v>
      </c>
      <c r="AE215" s="1">
        <f t="shared" si="146"/>
        <v>0</v>
      </c>
      <c r="AF215" s="1">
        <f t="shared" si="147"/>
        <v>0</v>
      </c>
      <c r="AG215" s="1">
        <f t="shared" si="147"/>
        <v>0</v>
      </c>
      <c r="AH215" s="1">
        <f t="shared" si="147"/>
        <v>0</v>
      </c>
      <c r="AI215" s="1">
        <f t="shared" si="147"/>
        <v>0</v>
      </c>
      <c r="AJ215" s="1">
        <f t="shared" si="147"/>
        <v>0</v>
      </c>
      <c r="AK215" s="1">
        <f t="shared" si="147"/>
        <v>0</v>
      </c>
      <c r="AL215" s="1">
        <f t="shared" si="147"/>
        <v>0</v>
      </c>
      <c r="AM215" s="1">
        <f t="shared" si="147"/>
        <v>0</v>
      </c>
      <c r="AN215" s="1">
        <f t="shared" si="147"/>
        <v>0</v>
      </c>
      <c r="AO215" s="1">
        <f t="shared" si="147"/>
        <v>0</v>
      </c>
      <c r="AP215" s="1">
        <f t="shared" si="147"/>
        <v>0</v>
      </c>
      <c r="AQ215" s="1">
        <f t="shared" si="147"/>
        <v>0</v>
      </c>
      <c r="AR215" s="1">
        <f t="shared" si="147"/>
        <v>0</v>
      </c>
      <c r="AS215" s="1">
        <f t="shared" si="147"/>
        <v>0</v>
      </c>
      <c r="AT215" s="1">
        <f t="shared" si="147"/>
        <v>0</v>
      </c>
      <c r="AU215" s="1">
        <f t="shared" si="147"/>
        <v>0</v>
      </c>
      <c r="AV215" s="1">
        <f t="shared" si="148"/>
        <v>0</v>
      </c>
      <c r="AW215" s="1">
        <f t="shared" si="148"/>
        <v>0</v>
      </c>
      <c r="AX215" s="1">
        <f t="shared" si="148"/>
        <v>0</v>
      </c>
      <c r="AY215" s="1">
        <f t="shared" si="148"/>
        <v>0</v>
      </c>
      <c r="AZ215" s="1">
        <f t="shared" si="148"/>
        <v>0</v>
      </c>
      <c r="BA215" s="1">
        <f t="shared" si="148"/>
        <v>0</v>
      </c>
      <c r="BB215" s="1">
        <f t="shared" si="148"/>
        <v>0</v>
      </c>
      <c r="BC215" s="1">
        <f t="shared" si="148"/>
        <v>0</v>
      </c>
      <c r="BD215" s="1">
        <f t="shared" si="148"/>
        <v>0</v>
      </c>
      <c r="BE215" s="1">
        <f t="shared" si="148"/>
        <v>0</v>
      </c>
      <c r="BF215" s="1">
        <f t="shared" si="148"/>
        <v>0</v>
      </c>
      <c r="BG215" s="1">
        <f t="shared" si="148"/>
        <v>0</v>
      </c>
      <c r="BH215" s="1">
        <f t="shared" si="148"/>
        <v>0</v>
      </c>
      <c r="BI215" s="1">
        <f t="shared" si="148"/>
        <v>0</v>
      </c>
      <c r="BJ215" s="1">
        <f t="shared" si="148"/>
        <v>0</v>
      </c>
      <c r="BK215" s="1">
        <f t="shared" si="148"/>
        <v>0</v>
      </c>
      <c r="BL215" s="1">
        <f t="shared" si="149"/>
        <v>0</v>
      </c>
      <c r="BM215" s="1">
        <f t="shared" si="149"/>
        <v>0</v>
      </c>
      <c r="BN215" s="23">
        <f t="shared" si="149"/>
        <v>0</v>
      </c>
    </row>
    <row r="216" spans="13:66" x14ac:dyDescent="0.3">
      <c r="M216" s="18">
        <f t="shared" si="145"/>
        <v>0</v>
      </c>
      <c r="N216" s="78">
        <f t="shared" si="150"/>
        <v>0</v>
      </c>
      <c r="O216" s="41">
        <v>0</v>
      </c>
      <c r="P216" s="1">
        <f t="shared" si="146"/>
        <v>0</v>
      </c>
      <c r="Q216" s="1">
        <f t="shared" si="146"/>
        <v>0</v>
      </c>
      <c r="R216" s="1">
        <f t="shared" si="146"/>
        <v>0</v>
      </c>
      <c r="S216" s="1">
        <f t="shared" si="146"/>
        <v>0</v>
      </c>
      <c r="T216" s="1">
        <f t="shared" si="146"/>
        <v>0</v>
      </c>
      <c r="U216" s="1">
        <f t="shared" si="146"/>
        <v>0</v>
      </c>
      <c r="V216" s="1">
        <f t="shared" si="146"/>
        <v>0</v>
      </c>
      <c r="W216" s="1">
        <f t="shared" si="146"/>
        <v>0</v>
      </c>
      <c r="X216" s="1">
        <f t="shared" si="146"/>
        <v>0</v>
      </c>
      <c r="Y216" s="1">
        <f t="shared" si="146"/>
        <v>0</v>
      </c>
      <c r="Z216" s="1">
        <f t="shared" si="146"/>
        <v>0</v>
      </c>
      <c r="AA216" s="1">
        <f t="shared" si="146"/>
        <v>0</v>
      </c>
      <c r="AB216" s="1">
        <f t="shared" si="146"/>
        <v>0</v>
      </c>
      <c r="AC216" s="1">
        <f t="shared" si="146"/>
        <v>0</v>
      </c>
      <c r="AD216" s="1">
        <f t="shared" si="146"/>
        <v>0</v>
      </c>
      <c r="AE216" s="1">
        <f t="shared" si="146"/>
        <v>0</v>
      </c>
      <c r="AF216" s="1">
        <f t="shared" si="147"/>
        <v>0</v>
      </c>
      <c r="AG216" s="1">
        <f t="shared" si="147"/>
        <v>0</v>
      </c>
      <c r="AH216" s="1">
        <f t="shared" si="147"/>
        <v>0</v>
      </c>
      <c r="AI216" s="1">
        <f t="shared" si="147"/>
        <v>0</v>
      </c>
      <c r="AJ216" s="1">
        <f t="shared" si="147"/>
        <v>0</v>
      </c>
      <c r="AK216" s="1">
        <f t="shared" si="147"/>
        <v>0</v>
      </c>
      <c r="AL216" s="1">
        <f t="shared" si="147"/>
        <v>0</v>
      </c>
      <c r="AM216" s="1">
        <f t="shared" si="147"/>
        <v>0</v>
      </c>
      <c r="AN216" s="1">
        <f t="shared" si="147"/>
        <v>0</v>
      </c>
      <c r="AO216" s="1">
        <f t="shared" si="147"/>
        <v>0</v>
      </c>
      <c r="AP216" s="1">
        <f t="shared" si="147"/>
        <v>0</v>
      </c>
      <c r="AQ216" s="1">
        <f t="shared" si="147"/>
        <v>0</v>
      </c>
      <c r="AR216" s="1">
        <f t="shared" si="147"/>
        <v>0</v>
      </c>
      <c r="AS216" s="1">
        <f t="shared" si="147"/>
        <v>0</v>
      </c>
      <c r="AT216" s="1">
        <f t="shared" si="147"/>
        <v>0</v>
      </c>
      <c r="AU216" s="1">
        <f t="shared" si="147"/>
        <v>0</v>
      </c>
      <c r="AV216" s="1">
        <f t="shared" si="148"/>
        <v>0</v>
      </c>
      <c r="AW216" s="1">
        <f t="shared" si="148"/>
        <v>0</v>
      </c>
      <c r="AX216" s="1">
        <f t="shared" si="148"/>
        <v>0</v>
      </c>
      <c r="AY216" s="1">
        <f t="shared" si="148"/>
        <v>0</v>
      </c>
      <c r="AZ216" s="1">
        <f t="shared" si="148"/>
        <v>0</v>
      </c>
      <c r="BA216" s="1">
        <f t="shared" si="148"/>
        <v>0</v>
      </c>
      <c r="BB216" s="1">
        <f t="shared" si="148"/>
        <v>0</v>
      </c>
      <c r="BC216" s="1">
        <f t="shared" si="148"/>
        <v>0</v>
      </c>
      <c r="BD216" s="1">
        <f t="shared" si="148"/>
        <v>0</v>
      </c>
      <c r="BE216" s="1">
        <f t="shared" si="148"/>
        <v>0</v>
      </c>
      <c r="BF216" s="1">
        <f t="shared" si="148"/>
        <v>0</v>
      </c>
      <c r="BG216" s="1">
        <f t="shared" si="148"/>
        <v>0</v>
      </c>
      <c r="BH216" s="1">
        <f t="shared" si="148"/>
        <v>0</v>
      </c>
      <c r="BI216" s="1">
        <f t="shared" si="148"/>
        <v>0</v>
      </c>
      <c r="BJ216" s="1">
        <f t="shared" si="148"/>
        <v>0</v>
      </c>
      <c r="BK216" s="1">
        <f t="shared" si="148"/>
        <v>0</v>
      </c>
      <c r="BL216" s="1">
        <f t="shared" si="149"/>
        <v>0</v>
      </c>
      <c r="BM216" s="1">
        <f t="shared" si="149"/>
        <v>0</v>
      </c>
      <c r="BN216" s="23">
        <f t="shared" si="149"/>
        <v>0</v>
      </c>
    </row>
    <row r="217" spans="13:66" x14ac:dyDescent="0.3">
      <c r="M217" s="18">
        <f t="shared" si="145"/>
        <v>0</v>
      </c>
      <c r="N217" s="78">
        <f t="shared" si="150"/>
        <v>0</v>
      </c>
      <c r="O217" s="41">
        <v>0</v>
      </c>
      <c r="P217" s="1">
        <f t="shared" si="146"/>
        <v>0</v>
      </c>
      <c r="Q217" s="1">
        <f t="shared" si="146"/>
        <v>0</v>
      </c>
      <c r="R217" s="1">
        <f t="shared" si="146"/>
        <v>0</v>
      </c>
      <c r="S217" s="1">
        <f t="shared" si="146"/>
        <v>0</v>
      </c>
      <c r="T217" s="1">
        <f t="shared" si="146"/>
        <v>0</v>
      </c>
      <c r="U217" s="1">
        <f t="shared" si="146"/>
        <v>0</v>
      </c>
      <c r="V217" s="1">
        <f t="shared" si="146"/>
        <v>0</v>
      </c>
      <c r="W217" s="1">
        <f t="shared" si="146"/>
        <v>0</v>
      </c>
      <c r="X217" s="1">
        <f t="shared" si="146"/>
        <v>0</v>
      </c>
      <c r="Y217" s="1">
        <f t="shared" si="146"/>
        <v>0</v>
      </c>
      <c r="Z217" s="1">
        <f t="shared" si="146"/>
        <v>0</v>
      </c>
      <c r="AA217" s="1">
        <f t="shared" si="146"/>
        <v>0</v>
      </c>
      <c r="AB217" s="1">
        <f t="shared" si="146"/>
        <v>0</v>
      </c>
      <c r="AC217" s="1">
        <f t="shared" si="146"/>
        <v>0</v>
      </c>
      <c r="AD217" s="1">
        <f t="shared" si="146"/>
        <v>0</v>
      </c>
      <c r="AE217" s="1">
        <f t="shared" si="146"/>
        <v>0</v>
      </c>
      <c r="AF217" s="1">
        <f t="shared" si="147"/>
        <v>0</v>
      </c>
      <c r="AG217" s="1">
        <f t="shared" si="147"/>
        <v>0</v>
      </c>
      <c r="AH217" s="1">
        <f t="shared" si="147"/>
        <v>0</v>
      </c>
      <c r="AI217" s="1">
        <f t="shared" si="147"/>
        <v>0</v>
      </c>
      <c r="AJ217" s="1">
        <f t="shared" si="147"/>
        <v>0</v>
      </c>
      <c r="AK217" s="1">
        <f t="shared" si="147"/>
        <v>0</v>
      </c>
      <c r="AL217" s="1">
        <f t="shared" si="147"/>
        <v>0</v>
      </c>
      <c r="AM217" s="1">
        <f t="shared" si="147"/>
        <v>0</v>
      </c>
      <c r="AN217" s="1">
        <f t="shared" si="147"/>
        <v>0</v>
      </c>
      <c r="AO217" s="1">
        <f t="shared" si="147"/>
        <v>0</v>
      </c>
      <c r="AP217" s="1">
        <f t="shared" si="147"/>
        <v>0</v>
      </c>
      <c r="AQ217" s="1">
        <f t="shared" si="147"/>
        <v>0</v>
      </c>
      <c r="AR217" s="1">
        <f t="shared" si="147"/>
        <v>0</v>
      </c>
      <c r="AS217" s="1">
        <f t="shared" si="147"/>
        <v>0</v>
      </c>
      <c r="AT217" s="1">
        <f t="shared" si="147"/>
        <v>0</v>
      </c>
      <c r="AU217" s="1">
        <f t="shared" si="147"/>
        <v>0</v>
      </c>
      <c r="AV217" s="1">
        <f t="shared" si="148"/>
        <v>0</v>
      </c>
      <c r="AW217" s="1">
        <f t="shared" si="148"/>
        <v>0</v>
      </c>
      <c r="AX217" s="1">
        <f t="shared" si="148"/>
        <v>0</v>
      </c>
      <c r="AY217" s="1">
        <f t="shared" si="148"/>
        <v>0</v>
      </c>
      <c r="AZ217" s="1">
        <f t="shared" si="148"/>
        <v>0</v>
      </c>
      <c r="BA217" s="1">
        <f t="shared" si="148"/>
        <v>0</v>
      </c>
      <c r="BB217" s="1">
        <f t="shared" si="148"/>
        <v>0</v>
      </c>
      <c r="BC217" s="1">
        <f t="shared" si="148"/>
        <v>0</v>
      </c>
      <c r="BD217" s="1">
        <f t="shared" si="148"/>
        <v>0</v>
      </c>
      <c r="BE217" s="1">
        <f t="shared" si="148"/>
        <v>0</v>
      </c>
      <c r="BF217" s="1">
        <f t="shared" si="148"/>
        <v>0</v>
      </c>
      <c r="BG217" s="1">
        <f t="shared" si="148"/>
        <v>0</v>
      </c>
      <c r="BH217" s="1">
        <f t="shared" si="148"/>
        <v>0</v>
      </c>
      <c r="BI217" s="1">
        <f t="shared" si="148"/>
        <v>0</v>
      </c>
      <c r="BJ217" s="1">
        <f t="shared" si="148"/>
        <v>0</v>
      </c>
      <c r="BK217" s="1">
        <f t="shared" si="148"/>
        <v>0</v>
      </c>
      <c r="BL217" s="1">
        <f t="shared" si="149"/>
        <v>0</v>
      </c>
      <c r="BM217" s="1">
        <f>BL217</f>
        <v>0</v>
      </c>
      <c r="BN217" s="23">
        <f t="shared" si="149"/>
        <v>0</v>
      </c>
    </row>
    <row r="218" spans="13:66" x14ac:dyDescent="0.3">
      <c r="M218" s="18">
        <f t="shared" si="145"/>
        <v>0</v>
      </c>
      <c r="N218" s="78">
        <f t="shared" si="150"/>
        <v>0</v>
      </c>
      <c r="O218" s="41">
        <v>0</v>
      </c>
      <c r="P218" s="1">
        <f t="shared" si="146"/>
        <v>0</v>
      </c>
      <c r="Q218" s="1">
        <f t="shared" si="146"/>
        <v>0</v>
      </c>
      <c r="R218" s="1">
        <f t="shared" si="146"/>
        <v>0</v>
      </c>
      <c r="S218" s="1">
        <f t="shared" si="146"/>
        <v>0</v>
      </c>
      <c r="T218" s="1">
        <f t="shared" si="146"/>
        <v>0</v>
      </c>
      <c r="U218" s="1">
        <f t="shared" si="146"/>
        <v>0</v>
      </c>
      <c r="V218" s="1">
        <f t="shared" si="146"/>
        <v>0</v>
      </c>
      <c r="W218" s="1">
        <f t="shared" si="146"/>
        <v>0</v>
      </c>
      <c r="X218" s="1">
        <f t="shared" si="146"/>
        <v>0</v>
      </c>
      <c r="Y218" s="1">
        <f t="shared" si="146"/>
        <v>0</v>
      </c>
      <c r="Z218" s="1">
        <f t="shared" si="146"/>
        <v>0</v>
      </c>
      <c r="AA218" s="1">
        <f t="shared" si="146"/>
        <v>0</v>
      </c>
      <c r="AB218" s="1">
        <f t="shared" si="146"/>
        <v>0</v>
      </c>
      <c r="AC218" s="1">
        <f t="shared" si="146"/>
        <v>0</v>
      </c>
      <c r="AD218" s="1">
        <f t="shared" si="146"/>
        <v>0</v>
      </c>
      <c r="AE218" s="1">
        <f t="shared" si="146"/>
        <v>0</v>
      </c>
      <c r="AF218" s="1">
        <f t="shared" si="147"/>
        <v>0</v>
      </c>
      <c r="AG218" s="1">
        <f t="shared" si="147"/>
        <v>0</v>
      </c>
      <c r="AH218" s="1">
        <f t="shared" si="147"/>
        <v>0</v>
      </c>
      <c r="AI218" s="1">
        <f t="shared" si="147"/>
        <v>0</v>
      </c>
      <c r="AJ218" s="1">
        <f t="shared" si="147"/>
        <v>0</v>
      </c>
      <c r="AK218" s="1">
        <f t="shared" si="147"/>
        <v>0</v>
      </c>
      <c r="AL218" s="1">
        <f t="shared" si="147"/>
        <v>0</v>
      </c>
      <c r="AM218" s="1">
        <f t="shared" si="147"/>
        <v>0</v>
      </c>
      <c r="AN218" s="1">
        <f t="shared" si="147"/>
        <v>0</v>
      </c>
      <c r="AO218" s="1">
        <f t="shared" si="147"/>
        <v>0</v>
      </c>
      <c r="AP218" s="1">
        <f t="shared" si="147"/>
        <v>0</v>
      </c>
      <c r="AQ218" s="1">
        <f t="shared" si="147"/>
        <v>0</v>
      </c>
      <c r="AR218" s="1">
        <f t="shared" si="147"/>
        <v>0</v>
      </c>
      <c r="AS218" s="1">
        <f t="shared" si="147"/>
        <v>0</v>
      </c>
      <c r="AT218" s="1">
        <f t="shared" si="147"/>
        <v>0</v>
      </c>
      <c r="AU218" s="1">
        <f t="shared" si="147"/>
        <v>0</v>
      </c>
      <c r="AV218" s="1">
        <f t="shared" si="148"/>
        <v>0</v>
      </c>
      <c r="AW218" s="1">
        <f t="shared" si="148"/>
        <v>0</v>
      </c>
      <c r="AX218" s="1">
        <f t="shared" si="148"/>
        <v>0</v>
      </c>
      <c r="AY218" s="1">
        <f t="shared" si="148"/>
        <v>0</v>
      </c>
      <c r="AZ218" s="1">
        <f t="shared" si="148"/>
        <v>0</v>
      </c>
      <c r="BA218" s="1">
        <f t="shared" si="148"/>
        <v>0</v>
      </c>
      <c r="BB218" s="1">
        <f t="shared" si="148"/>
        <v>0</v>
      </c>
      <c r="BC218" s="1">
        <f t="shared" si="148"/>
        <v>0</v>
      </c>
      <c r="BD218" s="1">
        <f t="shared" si="148"/>
        <v>0</v>
      </c>
      <c r="BE218" s="1">
        <f t="shared" si="148"/>
        <v>0</v>
      </c>
      <c r="BF218" s="1">
        <f t="shared" si="148"/>
        <v>0</v>
      </c>
      <c r="BG218" s="1">
        <f t="shared" si="148"/>
        <v>0</v>
      </c>
      <c r="BH218" s="1">
        <f t="shared" si="148"/>
        <v>0</v>
      </c>
      <c r="BI218" s="1">
        <f t="shared" si="148"/>
        <v>0</v>
      </c>
      <c r="BJ218" s="1">
        <f t="shared" si="148"/>
        <v>0</v>
      </c>
      <c r="BK218" s="1">
        <f t="shared" si="148"/>
        <v>0</v>
      </c>
      <c r="BL218" s="1">
        <f t="shared" si="149"/>
        <v>0</v>
      </c>
      <c r="BM218" s="1">
        <f t="shared" si="149"/>
        <v>0</v>
      </c>
      <c r="BN218" s="23">
        <f t="shared" si="149"/>
        <v>0</v>
      </c>
    </row>
    <row r="219" spans="13:66" x14ac:dyDescent="0.3">
      <c r="M219" s="18">
        <f t="shared" si="145"/>
        <v>0</v>
      </c>
      <c r="N219" s="78">
        <f t="shared" si="150"/>
        <v>0</v>
      </c>
      <c r="O219" s="41">
        <v>0</v>
      </c>
      <c r="P219" s="1">
        <f t="shared" si="146"/>
        <v>0</v>
      </c>
      <c r="Q219" s="1">
        <f t="shared" si="146"/>
        <v>0</v>
      </c>
      <c r="R219" s="1">
        <f t="shared" si="146"/>
        <v>0</v>
      </c>
      <c r="S219" s="1">
        <f t="shared" si="146"/>
        <v>0</v>
      </c>
      <c r="T219" s="1">
        <f t="shared" si="146"/>
        <v>0</v>
      </c>
      <c r="U219" s="1">
        <f t="shared" si="146"/>
        <v>0</v>
      </c>
      <c r="V219" s="1">
        <f t="shared" si="146"/>
        <v>0</v>
      </c>
      <c r="W219" s="1">
        <f t="shared" si="146"/>
        <v>0</v>
      </c>
      <c r="X219" s="1">
        <f t="shared" si="146"/>
        <v>0</v>
      </c>
      <c r="Y219" s="1">
        <f t="shared" si="146"/>
        <v>0</v>
      </c>
      <c r="Z219" s="1">
        <f t="shared" si="146"/>
        <v>0</v>
      </c>
      <c r="AA219" s="1">
        <f t="shared" si="146"/>
        <v>0</v>
      </c>
      <c r="AB219" s="1">
        <f t="shared" si="146"/>
        <v>0</v>
      </c>
      <c r="AC219" s="1">
        <f t="shared" si="146"/>
        <v>0</v>
      </c>
      <c r="AD219" s="1">
        <f t="shared" si="146"/>
        <v>0</v>
      </c>
      <c r="AE219" s="1">
        <f t="shared" si="146"/>
        <v>0</v>
      </c>
      <c r="AF219" s="1">
        <f t="shared" si="147"/>
        <v>0</v>
      </c>
      <c r="AG219" s="1">
        <f t="shared" si="147"/>
        <v>0</v>
      </c>
      <c r="AH219" s="1">
        <f t="shared" si="147"/>
        <v>0</v>
      </c>
      <c r="AI219" s="1">
        <f t="shared" si="147"/>
        <v>0</v>
      </c>
      <c r="AJ219" s="1">
        <f t="shared" si="147"/>
        <v>0</v>
      </c>
      <c r="AK219" s="1">
        <f t="shared" si="147"/>
        <v>0</v>
      </c>
      <c r="AL219" s="1">
        <f t="shared" si="147"/>
        <v>0</v>
      </c>
      <c r="AM219" s="1">
        <f t="shared" si="147"/>
        <v>0</v>
      </c>
      <c r="AN219" s="1">
        <f t="shared" si="147"/>
        <v>0</v>
      </c>
      <c r="AO219" s="1">
        <f t="shared" si="147"/>
        <v>0</v>
      </c>
      <c r="AP219" s="1">
        <f t="shared" si="147"/>
        <v>0</v>
      </c>
      <c r="AQ219" s="1">
        <f t="shared" si="147"/>
        <v>0</v>
      </c>
      <c r="AR219" s="1">
        <f t="shared" si="147"/>
        <v>0</v>
      </c>
      <c r="AS219" s="1">
        <f t="shared" si="147"/>
        <v>0</v>
      </c>
      <c r="AT219" s="1">
        <f t="shared" si="147"/>
        <v>0</v>
      </c>
      <c r="AU219" s="1">
        <f t="shared" si="147"/>
        <v>0</v>
      </c>
      <c r="AV219" s="1">
        <f t="shared" si="148"/>
        <v>0</v>
      </c>
      <c r="AW219" s="1">
        <f t="shared" si="148"/>
        <v>0</v>
      </c>
      <c r="AX219" s="1">
        <f t="shared" si="148"/>
        <v>0</v>
      </c>
      <c r="AY219" s="1">
        <f t="shared" si="148"/>
        <v>0</v>
      </c>
      <c r="AZ219" s="1">
        <f t="shared" si="148"/>
        <v>0</v>
      </c>
      <c r="BA219" s="1">
        <f t="shared" si="149"/>
        <v>0</v>
      </c>
      <c r="BB219" s="1">
        <f t="shared" si="149"/>
        <v>0</v>
      </c>
      <c r="BC219" s="1">
        <f t="shared" si="149"/>
        <v>0</v>
      </c>
      <c r="BD219" s="1">
        <f t="shared" si="149"/>
        <v>0</v>
      </c>
      <c r="BE219" s="1">
        <f t="shared" si="149"/>
        <v>0</v>
      </c>
      <c r="BF219" s="1">
        <f t="shared" si="149"/>
        <v>0</v>
      </c>
      <c r="BG219" s="1">
        <f t="shared" si="149"/>
        <v>0</v>
      </c>
      <c r="BH219" s="1">
        <f t="shared" si="149"/>
        <v>0</v>
      </c>
      <c r="BI219" s="1">
        <f t="shared" si="149"/>
        <v>0</v>
      </c>
      <c r="BJ219" s="1">
        <f t="shared" si="149"/>
        <v>0</v>
      </c>
      <c r="BK219" s="1">
        <f t="shared" si="149"/>
        <v>0</v>
      </c>
      <c r="BL219" s="1">
        <f t="shared" si="149"/>
        <v>0</v>
      </c>
      <c r="BM219" s="1">
        <f t="shared" si="149"/>
        <v>0</v>
      </c>
      <c r="BN219" s="23">
        <f t="shared" si="149"/>
        <v>0</v>
      </c>
    </row>
    <row r="220" spans="13:66" ht="15" thickBot="1" x14ac:dyDescent="0.35">
      <c r="M220" s="18">
        <f t="shared" si="145"/>
        <v>0</v>
      </c>
      <c r="N220" s="78">
        <f t="shared" si="150"/>
        <v>0</v>
      </c>
      <c r="O220" s="41">
        <v>0</v>
      </c>
      <c r="P220" s="1">
        <f t="shared" si="146"/>
        <v>0</v>
      </c>
      <c r="Q220" s="1">
        <f t="shared" si="146"/>
        <v>0</v>
      </c>
      <c r="R220" s="1">
        <f t="shared" si="146"/>
        <v>0</v>
      </c>
      <c r="S220" s="1">
        <f t="shared" si="146"/>
        <v>0</v>
      </c>
      <c r="T220" s="1">
        <f t="shared" si="146"/>
        <v>0</v>
      </c>
      <c r="U220" s="1">
        <f t="shared" si="146"/>
        <v>0</v>
      </c>
      <c r="V220" s="1">
        <f t="shared" si="146"/>
        <v>0</v>
      </c>
      <c r="W220" s="1">
        <f t="shared" si="146"/>
        <v>0</v>
      </c>
      <c r="X220" s="1">
        <f t="shared" si="146"/>
        <v>0</v>
      </c>
      <c r="Y220" s="1">
        <f t="shared" si="146"/>
        <v>0</v>
      </c>
      <c r="Z220" s="1">
        <f t="shared" si="146"/>
        <v>0</v>
      </c>
      <c r="AA220" s="1">
        <f t="shared" si="146"/>
        <v>0</v>
      </c>
      <c r="AB220" s="1">
        <f t="shared" si="146"/>
        <v>0</v>
      </c>
      <c r="AC220" s="1">
        <f t="shared" si="146"/>
        <v>0</v>
      </c>
      <c r="AD220" s="1">
        <f t="shared" si="146"/>
        <v>0</v>
      </c>
      <c r="AE220" s="1">
        <f t="shared" si="146"/>
        <v>0</v>
      </c>
      <c r="AF220" s="1">
        <f t="shared" si="147"/>
        <v>0</v>
      </c>
      <c r="AG220" s="1">
        <f t="shared" si="147"/>
        <v>0</v>
      </c>
      <c r="AH220" s="1">
        <f t="shared" si="147"/>
        <v>0</v>
      </c>
      <c r="AI220" s="1">
        <f t="shared" si="147"/>
        <v>0</v>
      </c>
      <c r="AJ220" s="1">
        <f t="shared" si="147"/>
        <v>0</v>
      </c>
      <c r="AK220" s="1">
        <f t="shared" si="147"/>
        <v>0</v>
      </c>
      <c r="AL220" s="1">
        <f t="shared" si="147"/>
        <v>0</v>
      </c>
      <c r="AM220" s="1">
        <f t="shared" si="147"/>
        <v>0</v>
      </c>
      <c r="AN220" s="1">
        <f t="shared" si="147"/>
        <v>0</v>
      </c>
      <c r="AO220" s="1">
        <f t="shared" si="147"/>
        <v>0</v>
      </c>
      <c r="AP220" s="1">
        <f t="shared" si="147"/>
        <v>0</v>
      </c>
      <c r="AQ220" s="1">
        <f t="shared" si="147"/>
        <v>0</v>
      </c>
      <c r="AR220" s="1">
        <f t="shared" si="147"/>
        <v>0</v>
      </c>
      <c r="AS220" s="1">
        <f t="shared" si="147"/>
        <v>0</v>
      </c>
      <c r="AT220" s="1">
        <f t="shared" si="147"/>
        <v>0</v>
      </c>
      <c r="AU220" s="1">
        <f t="shared" si="147"/>
        <v>0</v>
      </c>
      <c r="AV220" s="1">
        <f t="shared" si="148"/>
        <v>0</v>
      </c>
      <c r="AW220" s="1">
        <f t="shared" si="148"/>
        <v>0</v>
      </c>
      <c r="AX220" s="1">
        <f t="shared" si="148"/>
        <v>0</v>
      </c>
      <c r="AY220" s="1">
        <f t="shared" si="148"/>
        <v>0</v>
      </c>
      <c r="AZ220" s="1">
        <f t="shared" si="148"/>
        <v>0</v>
      </c>
      <c r="BA220" s="1">
        <f t="shared" si="149"/>
        <v>0</v>
      </c>
      <c r="BB220" s="1">
        <f t="shared" si="149"/>
        <v>0</v>
      </c>
      <c r="BC220" s="1">
        <f t="shared" si="149"/>
        <v>0</v>
      </c>
      <c r="BD220" s="1">
        <f t="shared" si="149"/>
        <v>0</v>
      </c>
      <c r="BE220" s="1">
        <f t="shared" si="149"/>
        <v>0</v>
      </c>
      <c r="BF220" s="1">
        <f t="shared" si="149"/>
        <v>0</v>
      </c>
      <c r="BG220" s="1">
        <f t="shared" si="149"/>
        <v>0</v>
      </c>
      <c r="BH220" s="1">
        <f t="shared" si="149"/>
        <v>0</v>
      </c>
      <c r="BI220" s="1">
        <f t="shared" si="149"/>
        <v>0</v>
      </c>
      <c r="BJ220" s="1">
        <f t="shared" si="149"/>
        <v>0</v>
      </c>
      <c r="BK220" s="1">
        <f t="shared" si="149"/>
        <v>0</v>
      </c>
      <c r="BL220" s="1">
        <f t="shared" si="149"/>
        <v>0</v>
      </c>
      <c r="BM220" s="1">
        <f t="shared" si="149"/>
        <v>0</v>
      </c>
      <c r="BN220" s="23">
        <f t="shared" si="149"/>
        <v>0</v>
      </c>
    </row>
    <row r="221" spans="13:66" ht="15" thickBot="1" x14ac:dyDescent="0.35">
      <c r="O221" s="206">
        <f>SUMPRODUCT(O212:O220,$F$22:$F$30)</f>
        <v>0</v>
      </c>
      <c r="P221" s="207">
        <f t="shared" ref="P221:BN221" si="151">SUMPRODUCT(P212:P220,$F$22:$F$30)</f>
        <v>0</v>
      </c>
      <c r="Q221" s="207">
        <f t="shared" si="151"/>
        <v>0</v>
      </c>
      <c r="R221" s="207">
        <f t="shared" si="151"/>
        <v>0</v>
      </c>
      <c r="S221" s="207">
        <f t="shared" si="151"/>
        <v>0</v>
      </c>
      <c r="T221" s="207">
        <f>SUMPRODUCT(T212:T220,$F$22:$F$30)</f>
        <v>0</v>
      </c>
      <c r="U221" s="207">
        <f t="shared" si="151"/>
        <v>0</v>
      </c>
      <c r="V221" s="207">
        <f t="shared" si="151"/>
        <v>0</v>
      </c>
      <c r="W221" s="207">
        <f t="shared" si="151"/>
        <v>0</v>
      </c>
      <c r="X221" s="207">
        <f t="shared" si="151"/>
        <v>0</v>
      </c>
      <c r="Y221" s="207">
        <f t="shared" si="151"/>
        <v>0</v>
      </c>
      <c r="Z221" s="207">
        <f t="shared" si="151"/>
        <v>0</v>
      </c>
      <c r="AA221" s="207">
        <f t="shared" si="151"/>
        <v>0</v>
      </c>
      <c r="AB221" s="207">
        <f t="shared" si="151"/>
        <v>0</v>
      </c>
      <c r="AC221" s="207">
        <f t="shared" si="151"/>
        <v>0</v>
      </c>
      <c r="AD221" s="207">
        <f t="shared" si="151"/>
        <v>0</v>
      </c>
      <c r="AE221" s="207">
        <f t="shared" si="151"/>
        <v>0</v>
      </c>
      <c r="AF221" s="207">
        <f t="shared" si="151"/>
        <v>0</v>
      </c>
      <c r="AG221" s="207">
        <f t="shared" si="151"/>
        <v>0</v>
      </c>
      <c r="AH221" s="207">
        <f t="shared" si="151"/>
        <v>0</v>
      </c>
      <c r="AI221" s="207">
        <f t="shared" si="151"/>
        <v>0</v>
      </c>
      <c r="AJ221" s="207">
        <f t="shared" si="151"/>
        <v>0</v>
      </c>
      <c r="AK221" s="207">
        <f t="shared" si="151"/>
        <v>0</v>
      </c>
      <c r="AL221" s="207">
        <f t="shared" si="151"/>
        <v>0</v>
      </c>
      <c r="AM221" s="207">
        <f t="shared" si="151"/>
        <v>0.30081300813008127</v>
      </c>
      <c r="AN221" s="207">
        <f t="shared" si="151"/>
        <v>0.45934959349593496</v>
      </c>
      <c r="AO221" s="207">
        <f t="shared" si="151"/>
        <v>0.54227642276422761</v>
      </c>
      <c r="AP221" s="207">
        <f t="shared" si="151"/>
        <v>0.7357723577235773</v>
      </c>
      <c r="AQ221" s="207">
        <f t="shared" si="151"/>
        <v>0.7967479674796748</v>
      </c>
      <c r="AR221" s="207">
        <f t="shared" si="151"/>
        <v>0.89837398373983746</v>
      </c>
      <c r="AS221" s="207">
        <f t="shared" si="151"/>
        <v>0.89837398373983746</v>
      </c>
      <c r="AT221" s="207">
        <f t="shared" si="151"/>
        <v>0.89837398373983746</v>
      </c>
      <c r="AU221" s="207">
        <f t="shared" si="151"/>
        <v>0.89837398373983746</v>
      </c>
      <c r="AV221" s="207">
        <f t="shared" si="151"/>
        <v>0.89837398373983746</v>
      </c>
      <c r="AW221" s="207">
        <f t="shared" si="151"/>
        <v>0.89837398373983746</v>
      </c>
      <c r="AX221" s="207">
        <f t="shared" si="151"/>
        <v>0.89837398373983746</v>
      </c>
      <c r="AY221" s="207">
        <f t="shared" si="151"/>
        <v>0.89837398373983746</v>
      </c>
      <c r="AZ221" s="207">
        <f t="shared" si="151"/>
        <v>0.89837398373983746</v>
      </c>
      <c r="BA221" s="207">
        <f t="shared" si="151"/>
        <v>0.89837398373983746</v>
      </c>
      <c r="BB221" s="207">
        <f t="shared" si="151"/>
        <v>0.89837398373983746</v>
      </c>
      <c r="BC221" s="207">
        <f t="shared" si="151"/>
        <v>0.89837398373983746</v>
      </c>
      <c r="BD221" s="207">
        <f t="shared" si="151"/>
        <v>0.89837398373983746</v>
      </c>
      <c r="BE221" s="207">
        <f t="shared" si="151"/>
        <v>0.89837398373983746</v>
      </c>
      <c r="BF221" s="207">
        <f t="shared" si="151"/>
        <v>0.89837398373983746</v>
      </c>
      <c r="BG221" s="207">
        <f t="shared" si="151"/>
        <v>0.89837398373983746</v>
      </c>
      <c r="BH221" s="207">
        <f t="shared" si="151"/>
        <v>0.89837398373983746</v>
      </c>
      <c r="BI221" s="207">
        <f t="shared" si="151"/>
        <v>0.89837398373983746</v>
      </c>
      <c r="BJ221" s="207">
        <f t="shared" si="151"/>
        <v>0.89837398373983746</v>
      </c>
      <c r="BK221" s="207">
        <f t="shared" si="151"/>
        <v>0.89837398373983746</v>
      </c>
      <c r="BL221" s="207">
        <f t="shared" si="151"/>
        <v>0.89837398373983746</v>
      </c>
      <c r="BM221" s="207">
        <f t="shared" si="151"/>
        <v>0.89837398373983746</v>
      </c>
      <c r="BN221" s="208">
        <f t="shared" si="151"/>
        <v>0.89837398373983746</v>
      </c>
    </row>
    <row r="222" spans="13:66" ht="18" x14ac:dyDescent="0.3">
      <c r="N222" s="103" t="str">
        <f>N$19</f>
        <v>DAL</v>
      </c>
      <c r="O222" s="100">
        <f>O$19</f>
        <v>44487</v>
      </c>
      <c r="P222" s="101">
        <f t="shared" ref="P222:BN222" si="152">P$19</f>
        <v>44494</v>
      </c>
      <c r="Q222" s="101">
        <f t="shared" si="152"/>
        <v>44501</v>
      </c>
      <c r="R222" s="101">
        <f t="shared" si="152"/>
        <v>44508</v>
      </c>
      <c r="S222" s="101">
        <f t="shared" si="152"/>
        <v>44515</v>
      </c>
      <c r="T222" s="101">
        <f t="shared" si="152"/>
        <v>44522</v>
      </c>
      <c r="U222" s="101">
        <f t="shared" si="152"/>
        <v>44529</v>
      </c>
      <c r="V222" s="101">
        <f t="shared" si="152"/>
        <v>44536</v>
      </c>
      <c r="W222" s="101">
        <f t="shared" si="152"/>
        <v>44543</v>
      </c>
      <c r="X222" s="101">
        <f t="shared" si="152"/>
        <v>44550</v>
      </c>
      <c r="Y222" s="101">
        <f t="shared" si="152"/>
        <v>44557</v>
      </c>
      <c r="Z222" s="101">
        <f t="shared" si="152"/>
        <v>44564</v>
      </c>
      <c r="AA222" s="101">
        <f t="shared" si="152"/>
        <v>44571</v>
      </c>
      <c r="AB222" s="101">
        <f t="shared" si="152"/>
        <v>44578</v>
      </c>
      <c r="AC222" s="101">
        <f t="shared" si="152"/>
        <v>44585</v>
      </c>
      <c r="AD222" s="101">
        <f t="shared" si="152"/>
        <v>44592</v>
      </c>
      <c r="AE222" s="101">
        <f t="shared" si="152"/>
        <v>44599</v>
      </c>
      <c r="AF222" s="101">
        <f t="shared" si="152"/>
        <v>44606</v>
      </c>
      <c r="AG222" s="101">
        <f t="shared" si="152"/>
        <v>44613</v>
      </c>
      <c r="AH222" s="101">
        <f t="shared" si="152"/>
        <v>44620</v>
      </c>
      <c r="AI222" s="101">
        <f t="shared" si="152"/>
        <v>44627</v>
      </c>
      <c r="AJ222" s="101">
        <f t="shared" si="152"/>
        <v>44634</v>
      </c>
      <c r="AK222" s="101">
        <f t="shared" si="152"/>
        <v>44641</v>
      </c>
      <c r="AL222" s="101">
        <f t="shared" si="152"/>
        <v>44648</v>
      </c>
      <c r="AM222" s="101">
        <f t="shared" si="152"/>
        <v>44655</v>
      </c>
      <c r="AN222" s="101">
        <f t="shared" si="152"/>
        <v>44662</v>
      </c>
      <c r="AO222" s="101">
        <f t="shared" si="152"/>
        <v>44669</v>
      </c>
      <c r="AP222" s="101">
        <f t="shared" si="152"/>
        <v>44676</v>
      </c>
      <c r="AQ222" s="101">
        <f t="shared" si="152"/>
        <v>44683</v>
      </c>
      <c r="AR222" s="101">
        <f t="shared" si="152"/>
        <v>44690</v>
      </c>
      <c r="AS222" s="101">
        <f t="shared" si="152"/>
        <v>44697</v>
      </c>
      <c r="AT222" s="101">
        <f t="shared" si="152"/>
        <v>44704</v>
      </c>
      <c r="AU222" s="101">
        <f t="shared" si="152"/>
        <v>44711</v>
      </c>
      <c r="AV222" s="101">
        <f t="shared" si="152"/>
        <v>44718</v>
      </c>
      <c r="AW222" s="101">
        <f t="shared" si="152"/>
        <v>44725</v>
      </c>
      <c r="AX222" s="101">
        <f t="shared" si="152"/>
        <v>44732</v>
      </c>
      <c r="AY222" s="101">
        <f t="shared" si="152"/>
        <v>44739</v>
      </c>
      <c r="AZ222" s="101">
        <f t="shared" si="152"/>
        <v>44746</v>
      </c>
      <c r="BA222" s="101">
        <f t="shared" si="152"/>
        <v>44753</v>
      </c>
      <c r="BB222" s="101">
        <f t="shared" si="152"/>
        <v>44760</v>
      </c>
      <c r="BC222" s="101">
        <f t="shared" si="152"/>
        <v>44767</v>
      </c>
      <c r="BD222" s="101">
        <f t="shared" si="152"/>
        <v>44774</v>
      </c>
      <c r="BE222" s="101">
        <f t="shared" si="152"/>
        <v>44781</v>
      </c>
      <c r="BF222" s="101">
        <f t="shared" si="152"/>
        <v>44788</v>
      </c>
      <c r="BG222" s="101">
        <f t="shared" si="152"/>
        <v>44795</v>
      </c>
      <c r="BH222" s="101">
        <f t="shared" si="152"/>
        <v>44802</v>
      </c>
      <c r="BI222" s="101">
        <f t="shared" si="152"/>
        <v>44809</v>
      </c>
      <c r="BJ222" s="101">
        <f t="shared" si="152"/>
        <v>44816</v>
      </c>
      <c r="BK222" s="101">
        <f t="shared" si="152"/>
        <v>44823</v>
      </c>
      <c r="BL222" s="101">
        <f t="shared" si="152"/>
        <v>44830</v>
      </c>
      <c r="BM222" s="101">
        <f t="shared" si="152"/>
        <v>44837</v>
      </c>
      <c r="BN222" s="102">
        <f t="shared" si="152"/>
        <v>44844</v>
      </c>
    </row>
    <row r="223" spans="13:66" ht="18.600000000000001" thickBot="1" x14ac:dyDescent="0.35">
      <c r="N223" s="104" t="str">
        <f>N$20</f>
        <v>AL</v>
      </c>
      <c r="O223" s="106">
        <f>O$20</f>
        <v>44493</v>
      </c>
      <c r="P223" s="107">
        <f t="shared" ref="P223:BN223" si="153">P$20</f>
        <v>44500</v>
      </c>
      <c r="Q223" s="107">
        <f t="shared" si="153"/>
        <v>44507</v>
      </c>
      <c r="R223" s="107">
        <f t="shared" si="153"/>
        <v>44514</v>
      </c>
      <c r="S223" s="107">
        <f>S$20</f>
        <v>44521</v>
      </c>
      <c r="T223" s="107">
        <f t="shared" si="153"/>
        <v>44528</v>
      </c>
      <c r="U223" s="107">
        <f t="shared" si="153"/>
        <v>44535</v>
      </c>
      <c r="V223" s="107">
        <f t="shared" si="153"/>
        <v>44542</v>
      </c>
      <c r="W223" s="107">
        <f t="shared" si="153"/>
        <v>44549</v>
      </c>
      <c r="X223" s="107">
        <f t="shared" si="153"/>
        <v>44556</v>
      </c>
      <c r="Y223" s="107">
        <f t="shared" si="153"/>
        <v>44563</v>
      </c>
      <c r="Z223" s="107">
        <f t="shared" si="153"/>
        <v>44570</v>
      </c>
      <c r="AA223" s="107">
        <f t="shared" si="153"/>
        <v>44577</v>
      </c>
      <c r="AB223" s="107">
        <f t="shared" si="153"/>
        <v>44584</v>
      </c>
      <c r="AC223" s="107">
        <f t="shared" si="153"/>
        <v>44591</v>
      </c>
      <c r="AD223" s="107">
        <f t="shared" si="153"/>
        <v>44598</v>
      </c>
      <c r="AE223" s="107">
        <f t="shared" si="153"/>
        <v>44605</v>
      </c>
      <c r="AF223" s="107">
        <f t="shared" si="153"/>
        <v>44612</v>
      </c>
      <c r="AG223" s="107">
        <f t="shared" si="153"/>
        <v>44619</v>
      </c>
      <c r="AH223" s="107">
        <f t="shared" si="153"/>
        <v>44626</v>
      </c>
      <c r="AI223" s="107">
        <f t="shared" si="153"/>
        <v>44633</v>
      </c>
      <c r="AJ223" s="107">
        <f t="shared" si="153"/>
        <v>44640</v>
      </c>
      <c r="AK223" s="107">
        <f t="shared" si="153"/>
        <v>44647</v>
      </c>
      <c r="AL223" s="107">
        <f t="shared" si="153"/>
        <v>44654</v>
      </c>
      <c r="AM223" s="107">
        <f t="shared" si="153"/>
        <v>44661</v>
      </c>
      <c r="AN223" s="107">
        <f t="shared" si="153"/>
        <v>44668</v>
      </c>
      <c r="AO223" s="107">
        <f t="shared" si="153"/>
        <v>44675</v>
      </c>
      <c r="AP223" s="107">
        <f t="shared" si="153"/>
        <v>44682</v>
      </c>
      <c r="AQ223" s="107">
        <f t="shared" si="153"/>
        <v>44689</v>
      </c>
      <c r="AR223" s="107">
        <f t="shared" si="153"/>
        <v>44696</v>
      </c>
      <c r="AS223" s="107">
        <f t="shared" si="153"/>
        <v>44703</v>
      </c>
      <c r="AT223" s="107">
        <f t="shared" si="153"/>
        <v>44710</v>
      </c>
      <c r="AU223" s="107">
        <f t="shared" si="153"/>
        <v>44717</v>
      </c>
      <c r="AV223" s="107">
        <f t="shared" si="153"/>
        <v>44724</v>
      </c>
      <c r="AW223" s="107">
        <f t="shared" si="153"/>
        <v>44731</v>
      </c>
      <c r="AX223" s="107">
        <f t="shared" si="153"/>
        <v>44738</v>
      </c>
      <c r="AY223" s="107">
        <f t="shared" si="153"/>
        <v>44745</v>
      </c>
      <c r="AZ223" s="107">
        <f t="shared" si="153"/>
        <v>44752</v>
      </c>
      <c r="BA223" s="107">
        <f t="shared" si="153"/>
        <v>44759</v>
      </c>
      <c r="BB223" s="107">
        <f t="shared" si="153"/>
        <v>44766</v>
      </c>
      <c r="BC223" s="107">
        <f t="shared" si="153"/>
        <v>44773</v>
      </c>
      <c r="BD223" s="107">
        <f t="shared" si="153"/>
        <v>44780</v>
      </c>
      <c r="BE223" s="107">
        <f t="shared" si="153"/>
        <v>44787</v>
      </c>
      <c r="BF223" s="107">
        <f t="shared" si="153"/>
        <v>44794</v>
      </c>
      <c r="BG223" s="107">
        <f t="shared" si="153"/>
        <v>44801</v>
      </c>
      <c r="BH223" s="107">
        <f t="shared" si="153"/>
        <v>44808</v>
      </c>
      <c r="BI223" s="107">
        <f t="shared" si="153"/>
        <v>44815</v>
      </c>
      <c r="BJ223" s="107">
        <f t="shared" si="153"/>
        <v>44822</v>
      </c>
      <c r="BK223" s="107">
        <f t="shared" si="153"/>
        <v>44829</v>
      </c>
      <c r="BL223" s="107">
        <f t="shared" si="153"/>
        <v>44836</v>
      </c>
      <c r="BM223" s="107">
        <f t="shared" si="153"/>
        <v>44843</v>
      </c>
      <c r="BN223" s="108">
        <f t="shared" si="153"/>
        <v>44850</v>
      </c>
    </row>
    <row r="224" spans="13:66" ht="18.600000000000001" thickBot="1" x14ac:dyDescent="0.4">
      <c r="M224" s="17" t="s">
        <v>39</v>
      </c>
      <c r="N224" s="76">
        <f>SUM(N225:N233)</f>
        <v>25415</v>
      </c>
      <c r="O224" s="131" t="str">
        <f>O$21</f>
        <v>S43</v>
      </c>
      <c r="P224" s="123" t="str">
        <f>P$21</f>
        <v>S44</v>
      </c>
      <c r="Q224" s="123" t="str">
        <f t="shared" ref="Q224:BN224" si="154">Q$21</f>
        <v>S45</v>
      </c>
      <c r="R224" s="123" t="str">
        <f t="shared" si="154"/>
        <v>S46</v>
      </c>
      <c r="S224" s="123" t="str">
        <f t="shared" si="154"/>
        <v>S47</v>
      </c>
      <c r="T224" s="123" t="str">
        <f t="shared" si="154"/>
        <v>S48</v>
      </c>
      <c r="U224" s="123" t="str">
        <f t="shared" si="154"/>
        <v>S49</v>
      </c>
      <c r="V224" s="123" t="str">
        <f t="shared" si="154"/>
        <v>S50</v>
      </c>
      <c r="W224" s="123" t="str">
        <f t="shared" si="154"/>
        <v>S51</v>
      </c>
      <c r="X224" s="123" t="str">
        <f t="shared" si="154"/>
        <v>S52</v>
      </c>
      <c r="Y224" s="123" t="str">
        <f t="shared" si="154"/>
        <v>S53</v>
      </c>
      <c r="Z224" s="123" t="str">
        <f t="shared" si="154"/>
        <v>S2</v>
      </c>
      <c r="AA224" s="123" t="str">
        <f t="shared" si="154"/>
        <v>S3</v>
      </c>
      <c r="AB224" s="123" t="str">
        <f t="shared" si="154"/>
        <v>S4</v>
      </c>
      <c r="AC224" s="123" t="str">
        <f t="shared" si="154"/>
        <v>S5</v>
      </c>
      <c r="AD224" s="123" t="str">
        <f t="shared" si="154"/>
        <v>S6</v>
      </c>
      <c r="AE224" s="123" t="str">
        <f t="shared" si="154"/>
        <v>S7</v>
      </c>
      <c r="AF224" s="123" t="str">
        <f t="shared" si="154"/>
        <v>S8</v>
      </c>
      <c r="AG224" s="123" t="str">
        <f t="shared" si="154"/>
        <v>S9</v>
      </c>
      <c r="AH224" s="123" t="str">
        <f t="shared" si="154"/>
        <v>S10</v>
      </c>
      <c r="AI224" s="123" t="str">
        <f t="shared" si="154"/>
        <v>S11</v>
      </c>
      <c r="AJ224" s="123" t="str">
        <f t="shared" si="154"/>
        <v>S12</v>
      </c>
      <c r="AK224" s="123" t="str">
        <f t="shared" si="154"/>
        <v>S13</v>
      </c>
      <c r="AL224" s="123" t="str">
        <f t="shared" si="154"/>
        <v>S14</v>
      </c>
      <c r="AM224" s="123" t="str">
        <f t="shared" si="154"/>
        <v>S15</v>
      </c>
      <c r="AN224" s="123" t="str">
        <f t="shared" si="154"/>
        <v>S16</v>
      </c>
      <c r="AO224" s="123" t="str">
        <f t="shared" si="154"/>
        <v>S17</v>
      </c>
      <c r="AP224" s="123" t="str">
        <f t="shared" si="154"/>
        <v>S18</v>
      </c>
      <c r="AQ224" s="123" t="str">
        <f t="shared" si="154"/>
        <v>S19</v>
      </c>
      <c r="AR224" s="123" t="str">
        <f t="shared" si="154"/>
        <v>S20</v>
      </c>
      <c r="AS224" s="123" t="str">
        <f t="shared" si="154"/>
        <v>S21</v>
      </c>
      <c r="AT224" s="123" t="str">
        <f t="shared" si="154"/>
        <v>S22</v>
      </c>
      <c r="AU224" s="123" t="str">
        <f t="shared" si="154"/>
        <v>S23</v>
      </c>
      <c r="AV224" s="123" t="str">
        <f t="shared" si="154"/>
        <v>S24</v>
      </c>
      <c r="AW224" s="123" t="str">
        <f t="shared" si="154"/>
        <v>S25</v>
      </c>
      <c r="AX224" s="123" t="str">
        <f t="shared" si="154"/>
        <v>S26</v>
      </c>
      <c r="AY224" s="123" t="str">
        <f t="shared" si="154"/>
        <v>S27</v>
      </c>
      <c r="AZ224" s="123" t="str">
        <f t="shared" si="154"/>
        <v>S28</v>
      </c>
      <c r="BA224" s="123" t="str">
        <f t="shared" si="154"/>
        <v>S29</v>
      </c>
      <c r="BB224" s="123" t="str">
        <f t="shared" si="154"/>
        <v>S30</v>
      </c>
      <c r="BC224" s="123" t="str">
        <f t="shared" si="154"/>
        <v>S31</v>
      </c>
      <c r="BD224" s="123" t="str">
        <f t="shared" si="154"/>
        <v>S32</v>
      </c>
      <c r="BE224" s="123" t="str">
        <f t="shared" si="154"/>
        <v>S33</v>
      </c>
      <c r="BF224" s="123" t="str">
        <f t="shared" si="154"/>
        <v>S34</v>
      </c>
      <c r="BG224" s="123" t="str">
        <f t="shared" si="154"/>
        <v>S35</v>
      </c>
      <c r="BH224" s="123" t="str">
        <f t="shared" si="154"/>
        <v>S36</v>
      </c>
      <c r="BI224" s="123" t="str">
        <f t="shared" si="154"/>
        <v>S37</v>
      </c>
      <c r="BJ224" s="123" t="str">
        <f t="shared" si="154"/>
        <v>S38</v>
      </c>
      <c r="BK224" s="123" t="str">
        <f t="shared" si="154"/>
        <v>S39</v>
      </c>
      <c r="BL224" s="123" t="str">
        <f t="shared" si="154"/>
        <v>S40</v>
      </c>
      <c r="BM224" s="123" t="str">
        <f t="shared" si="154"/>
        <v>S41</v>
      </c>
      <c r="BN224" s="132" t="str">
        <f t="shared" si="154"/>
        <v>S42</v>
      </c>
    </row>
    <row r="225" spans="13:66" x14ac:dyDescent="0.3">
      <c r="M225" s="22" t="str">
        <f t="shared" ref="M225:M233" si="155">M212</f>
        <v>DESIGN</v>
      </c>
      <c r="N225" s="128">
        <f>MAX(O225:BN225)</f>
        <v>0</v>
      </c>
      <c r="O225" s="133">
        <f t="shared" ref="O225:BN229" si="156">O212*$N22</f>
        <v>0</v>
      </c>
      <c r="P225" s="80">
        <f t="shared" si="156"/>
        <v>0</v>
      </c>
      <c r="Q225" s="80">
        <f t="shared" si="156"/>
        <v>0</v>
      </c>
      <c r="R225" s="80">
        <f t="shared" si="156"/>
        <v>0</v>
      </c>
      <c r="S225" s="80">
        <f t="shared" si="156"/>
        <v>0</v>
      </c>
      <c r="T225" s="80">
        <f t="shared" si="156"/>
        <v>0</v>
      </c>
      <c r="U225" s="80">
        <f t="shared" si="156"/>
        <v>0</v>
      </c>
      <c r="V225" s="80">
        <f t="shared" si="156"/>
        <v>0</v>
      </c>
      <c r="W225" s="80">
        <f t="shared" si="156"/>
        <v>0</v>
      </c>
      <c r="X225" s="80">
        <f t="shared" si="156"/>
        <v>0</v>
      </c>
      <c r="Y225" s="80">
        <f t="shared" si="156"/>
        <v>0</v>
      </c>
      <c r="Z225" s="80">
        <f t="shared" si="156"/>
        <v>0</v>
      </c>
      <c r="AA225" s="80">
        <f t="shared" si="156"/>
        <v>0</v>
      </c>
      <c r="AB225" s="80">
        <f t="shared" si="156"/>
        <v>0</v>
      </c>
      <c r="AC225" s="80">
        <f t="shared" si="156"/>
        <v>0</v>
      </c>
      <c r="AD225" s="80">
        <f t="shared" si="156"/>
        <v>0</v>
      </c>
      <c r="AE225" s="80">
        <f t="shared" si="156"/>
        <v>0</v>
      </c>
      <c r="AF225" s="80">
        <f t="shared" si="156"/>
        <v>0</v>
      </c>
      <c r="AG225" s="80">
        <f t="shared" si="156"/>
        <v>0</v>
      </c>
      <c r="AH225" s="80">
        <f t="shared" si="156"/>
        <v>0</v>
      </c>
      <c r="AI225" s="80">
        <f t="shared" si="156"/>
        <v>0</v>
      </c>
      <c r="AJ225" s="80">
        <f t="shared" si="156"/>
        <v>0</v>
      </c>
      <c r="AK225" s="80">
        <f t="shared" si="156"/>
        <v>0</v>
      </c>
      <c r="AL225" s="80">
        <f t="shared" si="156"/>
        <v>0</v>
      </c>
      <c r="AM225" s="80">
        <f t="shared" si="156"/>
        <v>0</v>
      </c>
      <c r="AN225" s="80">
        <f t="shared" si="156"/>
        <v>0</v>
      </c>
      <c r="AO225" s="80">
        <f t="shared" si="156"/>
        <v>0</v>
      </c>
      <c r="AP225" s="80">
        <f t="shared" si="156"/>
        <v>0</v>
      </c>
      <c r="AQ225" s="80">
        <f t="shared" si="156"/>
        <v>0</v>
      </c>
      <c r="AR225" s="80">
        <f t="shared" si="156"/>
        <v>0</v>
      </c>
      <c r="AS225" s="80">
        <f t="shared" si="156"/>
        <v>0</v>
      </c>
      <c r="AT225" s="80">
        <f t="shared" si="156"/>
        <v>0</v>
      </c>
      <c r="AU225" s="80">
        <f t="shared" si="156"/>
        <v>0</v>
      </c>
      <c r="AV225" s="80">
        <f t="shared" si="156"/>
        <v>0</v>
      </c>
      <c r="AW225" s="80">
        <f t="shared" si="156"/>
        <v>0</v>
      </c>
      <c r="AX225" s="80">
        <f t="shared" si="156"/>
        <v>0</v>
      </c>
      <c r="AY225" s="80">
        <f t="shared" si="156"/>
        <v>0</v>
      </c>
      <c r="AZ225" s="80">
        <f t="shared" si="156"/>
        <v>0</v>
      </c>
      <c r="BA225" s="80">
        <f t="shared" si="156"/>
        <v>0</v>
      </c>
      <c r="BB225" s="80">
        <f t="shared" si="156"/>
        <v>0</v>
      </c>
      <c r="BC225" s="80">
        <f t="shared" si="156"/>
        <v>0</v>
      </c>
      <c r="BD225" s="80">
        <f t="shared" si="156"/>
        <v>0</v>
      </c>
      <c r="BE225" s="80">
        <f t="shared" si="156"/>
        <v>0</v>
      </c>
      <c r="BF225" s="80">
        <f t="shared" si="156"/>
        <v>0</v>
      </c>
      <c r="BG225" s="80">
        <f t="shared" si="156"/>
        <v>0</v>
      </c>
      <c r="BH225" s="80">
        <f t="shared" si="156"/>
        <v>0</v>
      </c>
      <c r="BI225" s="80">
        <f t="shared" si="156"/>
        <v>0</v>
      </c>
      <c r="BJ225" s="80">
        <f t="shared" si="156"/>
        <v>0</v>
      </c>
      <c r="BK225" s="80">
        <f t="shared" si="156"/>
        <v>0</v>
      </c>
      <c r="BL225" s="80">
        <f t="shared" si="156"/>
        <v>0</v>
      </c>
      <c r="BM225" s="80">
        <f t="shared" si="156"/>
        <v>0</v>
      </c>
      <c r="BN225" s="81">
        <f t="shared" si="156"/>
        <v>0</v>
      </c>
    </row>
    <row r="226" spans="13:66" x14ac:dyDescent="0.3">
      <c r="M226" s="24" t="str">
        <f t="shared" si="155"/>
        <v>EXEC</v>
      </c>
      <c r="N226" s="129">
        <f t="shared" ref="N226:N233" si="157">MAX(O226:BN226)</f>
        <v>15640</v>
      </c>
      <c r="O226" s="67">
        <f t="shared" si="156"/>
        <v>0</v>
      </c>
      <c r="P226" s="68">
        <f t="shared" si="156"/>
        <v>0</v>
      </c>
      <c r="Q226" s="68">
        <f t="shared" si="156"/>
        <v>0</v>
      </c>
      <c r="R226" s="68">
        <f t="shared" si="156"/>
        <v>0</v>
      </c>
      <c r="S226" s="68">
        <f t="shared" si="156"/>
        <v>0</v>
      </c>
      <c r="T226" s="68">
        <f t="shared" si="156"/>
        <v>0</v>
      </c>
      <c r="U226" s="68">
        <f t="shared" si="156"/>
        <v>0</v>
      </c>
      <c r="V226" s="68">
        <f t="shared" si="156"/>
        <v>0</v>
      </c>
      <c r="W226" s="68">
        <f t="shared" si="156"/>
        <v>0</v>
      </c>
      <c r="X226" s="68">
        <f t="shared" si="156"/>
        <v>0</v>
      </c>
      <c r="Y226" s="68">
        <f t="shared" si="156"/>
        <v>0</v>
      </c>
      <c r="Z226" s="68">
        <f t="shared" si="156"/>
        <v>0</v>
      </c>
      <c r="AA226" s="68">
        <f t="shared" si="156"/>
        <v>0</v>
      </c>
      <c r="AB226" s="68">
        <f t="shared" si="156"/>
        <v>0</v>
      </c>
      <c r="AC226" s="68">
        <f t="shared" si="156"/>
        <v>0</v>
      </c>
      <c r="AD226" s="68">
        <f t="shared" si="156"/>
        <v>0</v>
      </c>
      <c r="AE226" s="68">
        <f t="shared" si="156"/>
        <v>0</v>
      </c>
      <c r="AF226" s="68">
        <f t="shared" si="156"/>
        <v>0</v>
      </c>
      <c r="AG226" s="68">
        <f t="shared" si="156"/>
        <v>0</v>
      </c>
      <c r="AH226" s="68">
        <f t="shared" si="156"/>
        <v>0</v>
      </c>
      <c r="AI226" s="68">
        <f t="shared" si="156"/>
        <v>0</v>
      </c>
      <c r="AJ226" s="68">
        <f t="shared" si="156"/>
        <v>0</v>
      </c>
      <c r="AK226" s="68">
        <f t="shared" si="156"/>
        <v>0</v>
      </c>
      <c r="AL226" s="68">
        <f t="shared" si="156"/>
        <v>0</v>
      </c>
      <c r="AM226" s="68">
        <f t="shared" si="156"/>
        <v>3910</v>
      </c>
      <c r="AN226" s="68">
        <f t="shared" si="156"/>
        <v>7820</v>
      </c>
      <c r="AO226" s="68">
        <f t="shared" si="156"/>
        <v>10166</v>
      </c>
      <c r="AP226" s="68">
        <f t="shared" si="156"/>
        <v>15640</v>
      </c>
      <c r="AQ226" s="68">
        <f t="shared" si="156"/>
        <v>15640</v>
      </c>
      <c r="AR226" s="68">
        <f t="shared" si="156"/>
        <v>15640</v>
      </c>
      <c r="AS226" s="68">
        <f t="shared" si="156"/>
        <v>15640</v>
      </c>
      <c r="AT226" s="68">
        <f t="shared" si="156"/>
        <v>15640</v>
      </c>
      <c r="AU226" s="68">
        <f t="shared" si="156"/>
        <v>15640</v>
      </c>
      <c r="AV226" s="68">
        <f t="shared" si="156"/>
        <v>15640</v>
      </c>
      <c r="AW226" s="68">
        <f t="shared" si="156"/>
        <v>15640</v>
      </c>
      <c r="AX226" s="68">
        <f t="shared" si="156"/>
        <v>15640</v>
      </c>
      <c r="AY226" s="68">
        <f t="shared" si="156"/>
        <v>15640</v>
      </c>
      <c r="AZ226" s="68">
        <f t="shared" si="156"/>
        <v>15640</v>
      </c>
      <c r="BA226" s="68">
        <f t="shared" si="156"/>
        <v>15640</v>
      </c>
      <c r="BB226" s="68">
        <f t="shared" si="156"/>
        <v>15640</v>
      </c>
      <c r="BC226" s="68">
        <f t="shared" si="156"/>
        <v>15640</v>
      </c>
      <c r="BD226" s="68">
        <f t="shared" si="156"/>
        <v>15640</v>
      </c>
      <c r="BE226" s="68">
        <f t="shared" si="156"/>
        <v>15640</v>
      </c>
      <c r="BF226" s="68">
        <f t="shared" si="156"/>
        <v>15640</v>
      </c>
      <c r="BG226" s="68">
        <f t="shared" si="156"/>
        <v>15640</v>
      </c>
      <c r="BH226" s="68">
        <f t="shared" si="156"/>
        <v>15640</v>
      </c>
      <c r="BI226" s="68">
        <f t="shared" si="156"/>
        <v>15640</v>
      </c>
      <c r="BJ226" s="68">
        <f t="shared" si="156"/>
        <v>15640</v>
      </c>
      <c r="BK226" s="68">
        <f t="shared" si="156"/>
        <v>15640</v>
      </c>
      <c r="BL226" s="68">
        <f t="shared" si="156"/>
        <v>15640</v>
      </c>
      <c r="BM226" s="68">
        <f t="shared" si="156"/>
        <v>15640</v>
      </c>
      <c r="BN226" s="69">
        <f t="shared" si="156"/>
        <v>15640</v>
      </c>
    </row>
    <row r="227" spans="13:66" x14ac:dyDescent="0.3">
      <c r="M227" s="24" t="str">
        <f t="shared" si="155"/>
        <v>MNG</v>
      </c>
      <c r="N227" s="129">
        <f t="shared" si="157"/>
        <v>9775</v>
      </c>
      <c r="O227" s="67">
        <f t="shared" si="156"/>
        <v>0</v>
      </c>
      <c r="P227" s="68">
        <f t="shared" si="156"/>
        <v>0</v>
      </c>
      <c r="Q227" s="68">
        <f t="shared" si="156"/>
        <v>0</v>
      </c>
      <c r="R227" s="68">
        <f t="shared" si="156"/>
        <v>0</v>
      </c>
      <c r="S227" s="68">
        <f t="shared" si="156"/>
        <v>0</v>
      </c>
      <c r="T227" s="68">
        <f t="shared" si="156"/>
        <v>0</v>
      </c>
      <c r="U227" s="68">
        <f t="shared" si="156"/>
        <v>0</v>
      </c>
      <c r="V227" s="68">
        <f t="shared" si="156"/>
        <v>0</v>
      </c>
      <c r="W227" s="68">
        <f t="shared" si="156"/>
        <v>0</v>
      </c>
      <c r="X227" s="68">
        <f t="shared" si="156"/>
        <v>0</v>
      </c>
      <c r="Y227" s="68">
        <f t="shared" si="156"/>
        <v>0</v>
      </c>
      <c r="Z227" s="68">
        <f t="shared" si="156"/>
        <v>0</v>
      </c>
      <c r="AA227" s="68">
        <f t="shared" si="156"/>
        <v>0</v>
      </c>
      <c r="AB227" s="68">
        <f t="shared" si="156"/>
        <v>0</v>
      </c>
      <c r="AC227" s="68">
        <f t="shared" si="156"/>
        <v>0</v>
      </c>
      <c r="AD227" s="68">
        <f t="shared" si="156"/>
        <v>0</v>
      </c>
      <c r="AE227" s="68">
        <f t="shared" si="156"/>
        <v>0</v>
      </c>
      <c r="AF227" s="68">
        <f t="shared" si="156"/>
        <v>0</v>
      </c>
      <c r="AG227" s="68">
        <f t="shared" si="156"/>
        <v>0</v>
      </c>
      <c r="AH227" s="68">
        <f t="shared" si="156"/>
        <v>0</v>
      </c>
      <c r="AI227" s="68">
        <f t="shared" si="156"/>
        <v>0</v>
      </c>
      <c r="AJ227" s="68">
        <f t="shared" si="156"/>
        <v>0</v>
      </c>
      <c r="AK227" s="68">
        <f t="shared" si="156"/>
        <v>0</v>
      </c>
      <c r="AL227" s="68">
        <f t="shared" si="156"/>
        <v>0</v>
      </c>
      <c r="AM227" s="68">
        <f t="shared" si="156"/>
        <v>4600</v>
      </c>
      <c r="AN227" s="68">
        <f t="shared" si="156"/>
        <v>5175</v>
      </c>
      <c r="AO227" s="68">
        <f t="shared" si="156"/>
        <v>5175</v>
      </c>
      <c r="AP227" s="68">
        <f t="shared" si="156"/>
        <v>5175</v>
      </c>
      <c r="AQ227" s="68">
        <f t="shared" si="156"/>
        <v>6900</v>
      </c>
      <c r="AR227" s="68">
        <f t="shared" si="156"/>
        <v>9775</v>
      </c>
      <c r="AS227" s="68">
        <f t="shared" si="156"/>
        <v>9775</v>
      </c>
      <c r="AT227" s="68">
        <f t="shared" si="156"/>
        <v>9775</v>
      </c>
      <c r="AU227" s="68">
        <f t="shared" si="156"/>
        <v>9775</v>
      </c>
      <c r="AV227" s="68">
        <f t="shared" si="156"/>
        <v>9775</v>
      </c>
      <c r="AW227" s="68">
        <f t="shared" si="156"/>
        <v>9775</v>
      </c>
      <c r="AX227" s="68">
        <f t="shared" si="156"/>
        <v>9775</v>
      </c>
      <c r="AY227" s="68">
        <f t="shared" si="156"/>
        <v>9775</v>
      </c>
      <c r="AZ227" s="68">
        <f t="shared" si="156"/>
        <v>9775</v>
      </c>
      <c r="BA227" s="68">
        <f t="shared" si="156"/>
        <v>9775</v>
      </c>
      <c r="BB227" s="68">
        <f t="shared" si="156"/>
        <v>9775</v>
      </c>
      <c r="BC227" s="68">
        <f t="shared" si="156"/>
        <v>9775</v>
      </c>
      <c r="BD227" s="68">
        <f t="shared" si="156"/>
        <v>9775</v>
      </c>
      <c r="BE227" s="68">
        <f t="shared" si="156"/>
        <v>9775</v>
      </c>
      <c r="BF227" s="68">
        <f t="shared" si="156"/>
        <v>9775</v>
      </c>
      <c r="BG227" s="68">
        <f t="shared" si="156"/>
        <v>9775</v>
      </c>
      <c r="BH227" s="68">
        <f t="shared" si="156"/>
        <v>9775</v>
      </c>
      <c r="BI227" s="68">
        <f t="shared" si="156"/>
        <v>9775</v>
      </c>
      <c r="BJ227" s="68">
        <f t="shared" si="156"/>
        <v>9775</v>
      </c>
      <c r="BK227" s="68">
        <f t="shared" si="156"/>
        <v>9775</v>
      </c>
      <c r="BL227" s="68">
        <f t="shared" si="156"/>
        <v>9775</v>
      </c>
      <c r="BM227" s="68">
        <f t="shared" si="156"/>
        <v>9775</v>
      </c>
      <c r="BN227" s="69">
        <f t="shared" si="156"/>
        <v>9775</v>
      </c>
    </row>
    <row r="228" spans="13:66" x14ac:dyDescent="0.3">
      <c r="M228" s="24">
        <f t="shared" si="155"/>
        <v>0</v>
      </c>
      <c r="N228" s="129">
        <f t="shared" si="157"/>
        <v>0</v>
      </c>
      <c r="O228" s="67">
        <f t="shared" si="156"/>
        <v>0</v>
      </c>
      <c r="P228" s="68">
        <f t="shared" si="156"/>
        <v>0</v>
      </c>
      <c r="Q228" s="68">
        <f t="shared" si="156"/>
        <v>0</v>
      </c>
      <c r="R228" s="68">
        <f t="shared" si="156"/>
        <v>0</v>
      </c>
      <c r="S228" s="68">
        <f t="shared" si="156"/>
        <v>0</v>
      </c>
      <c r="T228" s="68">
        <f t="shared" si="156"/>
        <v>0</v>
      </c>
      <c r="U228" s="68">
        <f t="shared" si="156"/>
        <v>0</v>
      </c>
      <c r="V228" s="68">
        <f t="shared" si="156"/>
        <v>0</v>
      </c>
      <c r="W228" s="68">
        <f t="shared" si="156"/>
        <v>0</v>
      </c>
      <c r="X228" s="68">
        <f t="shared" si="156"/>
        <v>0</v>
      </c>
      <c r="Y228" s="68">
        <f t="shared" si="156"/>
        <v>0</v>
      </c>
      <c r="Z228" s="68">
        <f t="shared" si="156"/>
        <v>0</v>
      </c>
      <c r="AA228" s="68">
        <f t="shared" si="156"/>
        <v>0</v>
      </c>
      <c r="AB228" s="68">
        <f t="shared" si="156"/>
        <v>0</v>
      </c>
      <c r="AC228" s="68">
        <f t="shared" si="156"/>
        <v>0</v>
      </c>
      <c r="AD228" s="68">
        <f t="shared" si="156"/>
        <v>0</v>
      </c>
      <c r="AE228" s="68">
        <f t="shared" si="156"/>
        <v>0</v>
      </c>
      <c r="AF228" s="68">
        <f t="shared" si="156"/>
        <v>0</v>
      </c>
      <c r="AG228" s="68">
        <f t="shared" si="156"/>
        <v>0</v>
      </c>
      <c r="AH228" s="68">
        <f t="shared" si="156"/>
        <v>0</v>
      </c>
      <c r="AI228" s="68">
        <f t="shared" si="156"/>
        <v>0</v>
      </c>
      <c r="AJ228" s="68">
        <f t="shared" si="156"/>
        <v>0</v>
      </c>
      <c r="AK228" s="68">
        <f t="shared" si="156"/>
        <v>0</v>
      </c>
      <c r="AL228" s="68">
        <f t="shared" si="156"/>
        <v>0</v>
      </c>
      <c r="AM228" s="68">
        <f t="shared" si="156"/>
        <v>0</v>
      </c>
      <c r="AN228" s="68">
        <f t="shared" si="156"/>
        <v>0</v>
      </c>
      <c r="AO228" s="68">
        <f t="shared" si="156"/>
        <v>0</v>
      </c>
      <c r="AP228" s="68">
        <f t="shared" si="156"/>
        <v>0</v>
      </c>
      <c r="AQ228" s="68">
        <f t="shared" si="156"/>
        <v>0</v>
      </c>
      <c r="AR228" s="68">
        <f t="shared" si="156"/>
        <v>0</v>
      </c>
      <c r="AS228" s="68">
        <f t="shared" si="156"/>
        <v>0</v>
      </c>
      <c r="AT228" s="68">
        <f t="shared" si="156"/>
        <v>0</v>
      </c>
      <c r="AU228" s="68">
        <f t="shared" si="156"/>
        <v>0</v>
      </c>
      <c r="AV228" s="68">
        <f t="shared" si="156"/>
        <v>0</v>
      </c>
      <c r="AW228" s="68">
        <f t="shared" si="156"/>
        <v>0</v>
      </c>
      <c r="AX228" s="68">
        <f t="shared" si="156"/>
        <v>0</v>
      </c>
      <c r="AY228" s="68">
        <f t="shared" si="156"/>
        <v>0</v>
      </c>
      <c r="AZ228" s="68">
        <f t="shared" si="156"/>
        <v>0</v>
      </c>
      <c r="BA228" s="68">
        <f t="shared" si="156"/>
        <v>0</v>
      </c>
      <c r="BB228" s="68">
        <f t="shared" si="156"/>
        <v>0</v>
      </c>
      <c r="BC228" s="68">
        <f t="shared" si="156"/>
        <v>0</v>
      </c>
      <c r="BD228" s="68">
        <f t="shared" si="156"/>
        <v>0</v>
      </c>
      <c r="BE228" s="68">
        <f t="shared" si="156"/>
        <v>0</v>
      </c>
      <c r="BF228" s="68">
        <f t="shared" si="156"/>
        <v>0</v>
      </c>
      <c r="BG228" s="68">
        <f t="shared" si="156"/>
        <v>0</v>
      </c>
      <c r="BH228" s="68">
        <f t="shared" si="156"/>
        <v>0</v>
      </c>
      <c r="BI228" s="68">
        <f t="shared" si="156"/>
        <v>0</v>
      </c>
      <c r="BJ228" s="68">
        <f t="shared" si="156"/>
        <v>0</v>
      </c>
      <c r="BK228" s="68">
        <f t="shared" si="156"/>
        <v>0</v>
      </c>
      <c r="BL228" s="68">
        <f t="shared" si="156"/>
        <v>0</v>
      </c>
      <c r="BM228" s="68">
        <f t="shared" si="156"/>
        <v>0</v>
      </c>
      <c r="BN228" s="69">
        <f t="shared" si="156"/>
        <v>0</v>
      </c>
    </row>
    <row r="229" spans="13:66" x14ac:dyDescent="0.3">
      <c r="M229" s="24">
        <f t="shared" si="155"/>
        <v>0</v>
      </c>
      <c r="N229" s="129">
        <f t="shared" si="157"/>
        <v>0</v>
      </c>
      <c r="O229" s="67">
        <f t="shared" si="156"/>
        <v>0</v>
      </c>
      <c r="P229" s="68">
        <f t="shared" si="156"/>
        <v>0</v>
      </c>
      <c r="Q229" s="68">
        <f t="shared" si="156"/>
        <v>0</v>
      </c>
      <c r="R229" s="68">
        <f t="shared" si="156"/>
        <v>0</v>
      </c>
      <c r="S229" s="68">
        <f t="shared" si="156"/>
        <v>0</v>
      </c>
      <c r="T229" s="68">
        <f t="shared" si="156"/>
        <v>0</v>
      </c>
      <c r="U229" s="68">
        <f t="shared" si="156"/>
        <v>0</v>
      </c>
      <c r="V229" s="68">
        <f t="shared" si="156"/>
        <v>0</v>
      </c>
      <c r="W229" s="68">
        <f t="shared" si="156"/>
        <v>0</v>
      </c>
      <c r="X229" s="68">
        <f t="shared" si="156"/>
        <v>0</v>
      </c>
      <c r="Y229" s="68">
        <f t="shared" si="156"/>
        <v>0</v>
      </c>
      <c r="Z229" s="68">
        <f t="shared" si="156"/>
        <v>0</v>
      </c>
      <c r="AA229" s="68">
        <f t="shared" si="156"/>
        <v>0</v>
      </c>
      <c r="AB229" s="68">
        <f t="shared" si="156"/>
        <v>0</v>
      </c>
      <c r="AC229" s="68">
        <f t="shared" si="156"/>
        <v>0</v>
      </c>
      <c r="AD229" s="68">
        <f t="shared" si="156"/>
        <v>0</v>
      </c>
      <c r="AE229" s="68">
        <f t="shared" si="156"/>
        <v>0</v>
      </c>
      <c r="AF229" s="68">
        <f t="shared" si="156"/>
        <v>0</v>
      </c>
      <c r="AG229" s="68">
        <f t="shared" si="156"/>
        <v>0</v>
      </c>
      <c r="AH229" s="68">
        <f t="shared" si="156"/>
        <v>0</v>
      </c>
      <c r="AI229" s="68">
        <f t="shared" si="156"/>
        <v>0</v>
      </c>
      <c r="AJ229" s="68">
        <f t="shared" si="156"/>
        <v>0</v>
      </c>
      <c r="AK229" s="68">
        <f t="shared" si="156"/>
        <v>0</v>
      </c>
      <c r="AL229" s="68">
        <f t="shared" si="156"/>
        <v>0</v>
      </c>
      <c r="AM229" s="68">
        <f t="shared" si="156"/>
        <v>0</v>
      </c>
      <c r="AN229" s="68">
        <f t="shared" si="156"/>
        <v>0</v>
      </c>
      <c r="AO229" s="68">
        <f t="shared" si="156"/>
        <v>0</v>
      </c>
      <c r="AP229" s="68">
        <f t="shared" si="156"/>
        <v>0</v>
      </c>
      <c r="AQ229" s="68">
        <f t="shared" si="156"/>
        <v>0</v>
      </c>
      <c r="AR229" s="68">
        <f t="shared" si="156"/>
        <v>0</v>
      </c>
      <c r="AS229" s="68">
        <f t="shared" si="156"/>
        <v>0</v>
      </c>
      <c r="AT229" s="68">
        <f t="shared" si="156"/>
        <v>0</v>
      </c>
      <c r="AU229" s="68">
        <f t="shared" si="156"/>
        <v>0</v>
      </c>
      <c r="AV229" s="68">
        <f t="shared" si="156"/>
        <v>0</v>
      </c>
      <c r="AW229" s="68">
        <f t="shared" si="156"/>
        <v>0</v>
      </c>
      <c r="AX229" s="68">
        <f t="shared" si="156"/>
        <v>0</v>
      </c>
      <c r="AY229" s="68">
        <f t="shared" si="156"/>
        <v>0</v>
      </c>
      <c r="AZ229" s="68">
        <f t="shared" si="156"/>
        <v>0</v>
      </c>
      <c r="BA229" s="68">
        <f t="shared" si="156"/>
        <v>0</v>
      </c>
      <c r="BB229" s="68">
        <f t="shared" si="156"/>
        <v>0</v>
      </c>
      <c r="BC229" s="68">
        <f t="shared" si="156"/>
        <v>0</v>
      </c>
      <c r="BD229" s="68">
        <f t="shared" si="156"/>
        <v>0</v>
      </c>
      <c r="BE229" s="68">
        <f t="shared" si="156"/>
        <v>0</v>
      </c>
      <c r="BF229" s="68">
        <f t="shared" si="156"/>
        <v>0</v>
      </c>
      <c r="BG229" s="68">
        <f t="shared" si="156"/>
        <v>0</v>
      </c>
      <c r="BH229" s="68">
        <f t="shared" si="156"/>
        <v>0</v>
      </c>
      <c r="BI229" s="68">
        <f t="shared" si="156"/>
        <v>0</v>
      </c>
      <c r="BJ229" s="68">
        <f t="shared" ref="BJ229:BN229" si="158">BJ216*$N26</f>
        <v>0</v>
      </c>
      <c r="BK229" s="68">
        <f t="shared" si="158"/>
        <v>0</v>
      </c>
      <c r="BL229" s="68">
        <f t="shared" si="158"/>
        <v>0</v>
      </c>
      <c r="BM229" s="68">
        <f t="shared" si="158"/>
        <v>0</v>
      </c>
      <c r="BN229" s="69">
        <f t="shared" si="158"/>
        <v>0</v>
      </c>
    </row>
    <row r="230" spans="13:66" x14ac:dyDescent="0.3">
      <c r="M230" s="24">
        <f t="shared" si="155"/>
        <v>0</v>
      </c>
      <c r="N230" s="129">
        <f t="shared" si="157"/>
        <v>0</v>
      </c>
      <c r="O230" s="67">
        <f t="shared" ref="O230:BN233" si="159">O217*$N27</f>
        <v>0</v>
      </c>
      <c r="P230" s="68">
        <f t="shared" si="159"/>
        <v>0</v>
      </c>
      <c r="Q230" s="68">
        <f t="shared" si="159"/>
        <v>0</v>
      </c>
      <c r="R230" s="68">
        <f t="shared" si="159"/>
        <v>0</v>
      </c>
      <c r="S230" s="68">
        <f t="shared" si="159"/>
        <v>0</v>
      </c>
      <c r="T230" s="68">
        <f t="shared" si="159"/>
        <v>0</v>
      </c>
      <c r="U230" s="68">
        <f t="shared" si="159"/>
        <v>0</v>
      </c>
      <c r="V230" s="68">
        <f t="shared" si="159"/>
        <v>0</v>
      </c>
      <c r="W230" s="68">
        <f t="shared" si="159"/>
        <v>0</v>
      </c>
      <c r="X230" s="68">
        <f t="shared" si="159"/>
        <v>0</v>
      </c>
      <c r="Y230" s="68">
        <f t="shared" si="159"/>
        <v>0</v>
      </c>
      <c r="Z230" s="68">
        <f t="shared" si="159"/>
        <v>0</v>
      </c>
      <c r="AA230" s="68">
        <f t="shared" si="159"/>
        <v>0</v>
      </c>
      <c r="AB230" s="68">
        <f t="shared" si="159"/>
        <v>0</v>
      </c>
      <c r="AC230" s="68">
        <f t="shared" si="159"/>
        <v>0</v>
      </c>
      <c r="AD230" s="68">
        <f t="shared" si="159"/>
        <v>0</v>
      </c>
      <c r="AE230" s="68">
        <f t="shared" si="159"/>
        <v>0</v>
      </c>
      <c r="AF230" s="68">
        <f t="shared" si="159"/>
        <v>0</v>
      </c>
      <c r="AG230" s="68">
        <f t="shared" si="159"/>
        <v>0</v>
      </c>
      <c r="AH230" s="68">
        <f t="shared" si="159"/>
        <v>0</v>
      </c>
      <c r="AI230" s="68">
        <f t="shared" si="159"/>
        <v>0</v>
      </c>
      <c r="AJ230" s="68">
        <f t="shared" si="159"/>
        <v>0</v>
      </c>
      <c r="AK230" s="68">
        <f t="shared" si="159"/>
        <v>0</v>
      </c>
      <c r="AL230" s="68">
        <f t="shared" si="159"/>
        <v>0</v>
      </c>
      <c r="AM230" s="68">
        <f t="shared" si="159"/>
        <v>0</v>
      </c>
      <c r="AN230" s="68">
        <f t="shared" si="159"/>
        <v>0</v>
      </c>
      <c r="AO230" s="68">
        <f t="shared" si="159"/>
        <v>0</v>
      </c>
      <c r="AP230" s="68">
        <f t="shared" si="159"/>
        <v>0</v>
      </c>
      <c r="AQ230" s="68">
        <f t="shared" si="159"/>
        <v>0</v>
      </c>
      <c r="AR230" s="68">
        <f t="shared" si="159"/>
        <v>0</v>
      </c>
      <c r="AS230" s="68">
        <f t="shared" si="159"/>
        <v>0</v>
      </c>
      <c r="AT230" s="68">
        <f t="shared" si="159"/>
        <v>0</v>
      </c>
      <c r="AU230" s="68">
        <f t="shared" si="159"/>
        <v>0</v>
      </c>
      <c r="AV230" s="68">
        <f t="shared" si="159"/>
        <v>0</v>
      </c>
      <c r="AW230" s="68">
        <f t="shared" si="159"/>
        <v>0</v>
      </c>
      <c r="AX230" s="68">
        <f t="shared" si="159"/>
        <v>0</v>
      </c>
      <c r="AY230" s="68">
        <f t="shared" si="159"/>
        <v>0</v>
      </c>
      <c r="AZ230" s="68">
        <f t="shared" si="159"/>
        <v>0</v>
      </c>
      <c r="BA230" s="68">
        <f t="shared" si="159"/>
        <v>0</v>
      </c>
      <c r="BB230" s="68">
        <f t="shared" si="159"/>
        <v>0</v>
      </c>
      <c r="BC230" s="68">
        <f t="shared" si="159"/>
        <v>0</v>
      </c>
      <c r="BD230" s="68">
        <f t="shared" si="159"/>
        <v>0</v>
      </c>
      <c r="BE230" s="68">
        <f t="shared" si="159"/>
        <v>0</v>
      </c>
      <c r="BF230" s="68">
        <f t="shared" si="159"/>
        <v>0</v>
      </c>
      <c r="BG230" s="68">
        <f t="shared" si="159"/>
        <v>0</v>
      </c>
      <c r="BH230" s="68">
        <f t="shared" si="159"/>
        <v>0</v>
      </c>
      <c r="BI230" s="68">
        <f t="shared" si="159"/>
        <v>0</v>
      </c>
      <c r="BJ230" s="68">
        <f t="shared" si="159"/>
        <v>0</v>
      </c>
      <c r="BK230" s="68">
        <f t="shared" si="159"/>
        <v>0</v>
      </c>
      <c r="BL230" s="68">
        <f t="shared" si="159"/>
        <v>0</v>
      </c>
      <c r="BM230" s="68">
        <f t="shared" si="159"/>
        <v>0</v>
      </c>
      <c r="BN230" s="69">
        <f t="shared" si="159"/>
        <v>0</v>
      </c>
    </row>
    <row r="231" spans="13:66" x14ac:dyDescent="0.3">
      <c r="M231" s="24">
        <f t="shared" si="155"/>
        <v>0</v>
      </c>
      <c r="N231" s="129">
        <f t="shared" si="157"/>
        <v>0</v>
      </c>
      <c r="O231" s="67">
        <f t="shared" si="159"/>
        <v>0</v>
      </c>
      <c r="P231" s="68">
        <f t="shared" si="159"/>
        <v>0</v>
      </c>
      <c r="Q231" s="68">
        <f t="shared" si="159"/>
        <v>0</v>
      </c>
      <c r="R231" s="68">
        <f t="shared" si="159"/>
        <v>0</v>
      </c>
      <c r="S231" s="68">
        <f t="shared" si="159"/>
        <v>0</v>
      </c>
      <c r="T231" s="68">
        <f t="shared" si="159"/>
        <v>0</v>
      </c>
      <c r="U231" s="68">
        <f t="shared" si="159"/>
        <v>0</v>
      </c>
      <c r="V231" s="68">
        <f t="shared" si="159"/>
        <v>0</v>
      </c>
      <c r="W231" s="68">
        <f t="shared" si="159"/>
        <v>0</v>
      </c>
      <c r="X231" s="68">
        <f t="shared" si="159"/>
        <v>0</v>
      </c>
      <c r="Y231" s="68">
        <f t="shared" si="159"/>
        <v>0</v>
      </c>
      <c r="Z231" s="68">
        <f t="shared" si="159"/>
        <v>0</v>
      </c>
      <c r="AA231" s="68">
        <f t="shared" si="159"/>
        <v>0</v>
      </c>
      <c r="AB231" s="68">
        <f t="shared" si="159"/>
        <v>0</v>
      </c>
      <c r="AC231" s="68">
        <f t="shared" si="159"/>
        <v>0</v>
      </c>
      <c r="AD231" s="68">
        <f t="shared" si="159"/>
        <v>0</v>
      </c>
      <c r="AE231" s="68">
        <f t="shared" si="159"/>
        <v>0</v>
      </c>
      <c r="AF231" s="68">
        <f t="shared" si="159"/>
        <v>0</v>
      </c>
      <c r="AG231" s="68">
        <f t="shared" si="159"/>
        <v>0</v>
      </c>
      <c r="AH231" s="68">
        <f t="shared" si="159"/>
        <v>0</v>
      </c>
      <c r="AI231" s="68">
        <f t="shared" si="159"/>
        <v>0</v>
      </c>
      <c r="AJ231" s="68">
        <f t="shared" si="159"/>
        <v>0</v>
      </c>
      <c r="AK231" s="68">
        <f t="shared" si="159"/>
        <v>0</v>
      </c>
      <c r="AL231" s="68">
        <f t="shared" si="159"/>
        <v>0</v>
      </c>
      <c r="AM231" s="68">
        <f t="shared" si="159"/>
        <v>0</v>
      </c>
      <c r="AN231" s="68">
        <f t="shared" si="159"/>
        <v>0</v>
      </c>
      <c r="AO231" s="68">
        <f t="shared" si="159"/>
        <v>0</v>
      </c>
      <c r="AP231" s="68">
        <f t="shared" si="159"/>
        <v>0</v>
      </c>
      <c r="AQ231" s="68">
        <f t="shared" si="159"/>
        <v>0</v>
      </c>
      <c r="AR231" s="68">
        <f t="shared" si="159"/>
        <v>0</v>
      </c>
      <c r="AS231" s="68">
        <f t="shared" si="159"/>
        <v>0</v>
      </c>
      <c r="AT231" s="68">
        <f t="shared" si="159"/>
        <v>0</v>
      </c>
      <c r="AU231" s="68">
        <f t="shared" si="159"/>
        <v>0</v>
      </c>
      <c r="AV231" s="68">
        <f t="shared" si="159"/>
        <v>0</v>
      </c>
      <c r="AW231" s="68">
        <f t="shared" si="159"/>
        <v>0</v>
      </c>
      <c r="AX231" s="68">
        <f t="shared" si="159"/>
        <v>0</v>
      </c>
      <c r="AY231" s="68">
        <f t="shared" si="159"/>
        <v>0</v>
      </c>
      <c r="AZ231" s="68">
        <f t="shared" si="159"/>
        <v>0</v>
      </c>
      <c r="BA231" s="68">
        <f t="shared" si="159"/>
        <v>0</v>
      </c>
      <c r="BB231" s="68">
        <f t="shared" si="159"/>
        <v>0</v>
      </c>
      <c r="BC231" s="68">
        <f t="shared" si="159"/>
        <v>0</v>
      </c>
      <c r="BD231" s="68">
        <f t="shared" si="159"/>
        <v>0</v>
      </c>
      <c r="BE231" s="68">
        <f t="shared" si="159"/>
        <v>0</v>
      </c>
      <c r="BF231" s="68">
        <f t="shared" si="159"/>
        <v>0</v>
      </c>
      <c r="BG231" s="68">
        <f t="shared" si="159"/>
        <v>0</v>
      </c>
      <c r="BH231" s="68">
        <f t="shared" si="159"/>
        <v>0</v>
      </c>
      <c r="BI231" s="68">
        <f t="shared" si="159"/>
        <v>0</v>
      </c>
      <c r="BJ231" s="68">
        <f t="shared" si="159"/>
        <v>0</v>
      </c>
      <c r="BK231" s="68">
        <f t="shared" si="159"/>
        <v>0</v>
      </c>
      <c r="BL231" s="68">
        <f t="shared" si="159"/>
        <v>0</v>
      </c>
      <c r="BM231" s="68">
        <f t="shared" si="159"/>
        <v>0</v>
      </c>
      <c r="BN231" s="69">
        <f t="shared" si="159"/>
        <v>0</v>
      </c>
    </row>
    <row r="232" spans="13:66" x14ac:dyDescent="0.3">
      <c r="M232" s="24">
        <f t="shared" si="155"/>
        <v>0</v>
      </c>
      <c r="N232" s="129">
        <f t="shared" si="157"/>
        <v>0</v>
      </c>
      <c r="O232" s="67">
        <f t="shared" si="159"/>
        <v>0</v>
      </c>
      <c r="P232" s="68">
        <f t="shared" si="159"/>
        <v>0</v>
      </c>
      <c r="Q232" s="68">
        <f t="shared" si="159"/>
        <v>0</v>
      </c>
      <c r="R232" s="68">
        <f t="shared" si="159"/>
        <v>0</v>
      </c>
      <c r="S232" s="68">
        <f t="shared" si="159"/>
        <v>0</v>
      </c>
      <c r="T232" s="68">
        <f t="shared" si="159"/>
        <v>0</v>
      </c>
      <c r="U232" s="68">
        <f t="shared" si="159"/>
        <v>0</v>
      </c>
      <c r="V232" s="68">
        <f t="shared" si="159"/>
        <v>0</v>
      </c>
      <c r="W232" s="68">
        <f t="shared" si="159"/>
        <v>0</v>
      </c>
      <c r="X232" s="68">
        <f t="shared" si="159"/>
        <v>0</v>
      </c>
      <c r="Y232" s="68">
        <f t="shared" si="159"/>
        <v>0</v>
      </c>
      <c r="Z232" s="68">
        <f t="shared" si="159"/>
        <v>0</v>
      </c>
      <c r="AA232" s="68">
        <f t="shared" si="159"/>
        <v>0</v>
      </c>
      <c r="AB232" s="68">
        <f t="shared" si="159"/>
        <v>0</v>
      </c>
      <c r="AC232" s="68">
        <f t="shared" si="159"/>
        <v>0</v>
      </c>
      <c r="AD232" s="68">
        <f t="shared" si="159"/>
        <v>0</v>
      </c>
      <c r="AE232" s="68">
        <f t="shared" si="159"/>
        <v>0</v>
      </c>
      <c r="AF232" s="68">
        <f t="shared" si="159"/>
        <v>0</v>
      </c>
      <c r="AG232" s="68">
        <f t="shared" si="159"/>
        <v>0</v>
      </c>
      <c r="AH232" s="68">
        <f t="shared" si="159"/>
        <v>0</v>
      </c>
      <c r="AI232" s="68">
        <f t="shared" si="159"/>
        <v>0</v>
      </c>
      <c r="AJ232" s="68">
        <f t="shared" si="159"/>
        <v>0</v>
      </c>
      <c r="AK232" s="68">
        <f t="shared" si="159"/>
        <v>0</v>
      </c>
      <c r="AL232" s="68">
        <f t="shared" si="159"/>
        <v>0</v>
      </c>
      <c r="AM232" s="68">
        <f t="shared" si="159"/>
        <v>0</v>
      </c>
      <c r="AN232" s="68">
        <f t="shared" si="159"/>
        <v>0</v>
      </c>
      <c r="AO232" s="68">
        <f t="shared" si="159"/>
        <v>0</v>
      </c>
      <c r="AP232" s="68">
        <f t="shared" si="159"/>
        <v>0</v>
      </c>
      <c r="AQ232" s="68">
        <f t="shared" si="159"/>
        <v>0</v>
      </c>
      <c r="AR232" s="68">
        <f t="shared" si="159"/>
        <v>0</v>
      </c>
      <c r="AS232" s="68">
        <f t="shared" si="159"/>
        <v>0</v>
      </c>
      <c r="AT232" s="68">
        <f t="shared" si="159"/>
        <v>0</v>
      </c>
      <c r="AU232" s="68">
        <f t="shared" si="159"/>
        <v>0</v>
      </c>
      <c r="AV232" s="68">
        <f t="shared" si="159"/>
        <v>0</v>
      </c>
      <c r="AW232" s="68">
        <f t="shared" si="159"/>
        <v>0</v>
      </c>
      <c r="AX232" s="68">
        <f t="shared" si="159"/>
        <v>0</v>
      </c>
      <c r="AY232" s="68">
        <f t="shared" si="159"/>
        <v>0</v>
      </c>
      <c r="AZ232" s="68">
        <f t="shared" si="159"/>
        <v>0</v>
      </c>
      <c r="BA232" s="68">
        <f t="shared" si="159"/>
        <v>0</v>
      </c>
      <c r="BB232" s="68">
        <f t="shared" si="159"/>
        <v>0</v>
      </c>
      <c r="BC232" s="68">
        <f t="shared" si="159"/>
        <v>0</v>
      </c>
      <c r="BD232" s="68">
        <f t="shared" si="159"/>
        <v>0</v>
      </c>
      <c r="BE232" s="68">
        <f t="shared" si="159"/>
        <v>0</v>
      </c>
      <c r="BF232" s="68">
        <f t="shared" si="159"/>
        <v>0</v>
      </c>
      <c r="BG232" s="68">
        <f t="shared" si="159"/>
        <v>0</v>
      </c>
      <c r="BH232" s="68">
        <f t="shared" si="159"/>
        <v>0</v>
      </c>
      <c r="BI232" s="68">
        <f t="shared" si="159"/>
        <v>0</v>
      </c>
      <c r="BJ232" s="68">
        <f t="shared" si="159"/>
        <v>0</v>
      </c>
      <c r="BK232" s="68">
        <f t="shared" si="159"/>
        <v>0</v>
      </c>
      <c r="BL232" s="68">
        <f t="shared" si="159"/>
        <v>0</v>
      </c>
      <c r="BM232" s="68">
        <f t="shared" si="159"/>
        <v>0</v>
      </c>
      <c r="BN232" s="69">
        <f t="shared" si="159"/>
        <v>0</v>
      </c>
    </row>
    <row r="233" spans="13:66" ht="15" thickBot="1" x14ac:dyDescent="0.35">
      <c r="M233" s="42">
        <f t="shared" si="155"/>
        <v>0</v>
      </c>
      <c r="N233" s="130">
        <f t="shared" si="157"/>
        <v>0</v>
      </c>
      <c r="O233" s="84">
        <f t="shared" si="159"/>
        <v>0</v>
      </c>
      <c r="P233" s="82">
        <f t="shared" si="159"/>
        <v>0</v>
      </c>
      <c r="Q233" s="82">
        <f t="shared" si="159"/>
        <v>0</v>
      </c>
      <c r="R233" s="82">
        <f t="shared" si="159"/>
        <v>0</v>
      </c>
      <c r="S233" s="82">
        <f t="shared" si="159"/>
        <v>0</v>
      </c>
      <c r="T233" s="82">
        <f t="shared" si="159"/>
        <v>0</v>
      </c>
      <c r="U233" s="82">
        <f t="shared" si="159"/>
        <v>0</v>
      </c>
      <c r="V233" s="82">
        <f t="shared" si="159"/>
        <v>0</v>
      </c>
      <c r="W233" s="82">
        <f t="shared" si="159"/>
        <v>0</v>
      </c>
      <c r="X233" s="82">
        <f t="shared" si="159"/>
        <v>0</v>
      </c>
      <c r="Y233" s="82">
        <f t="shared" si="159"/>
        <v>0</v>
      </c>
      <c r="Z233" s="82">
        <f t="shared" si="159"/>
        <v>0</v>
      </c>
      <c r="AA233" s="82">
        <f t="shared" si="159"/>
        <v>0</v>
      </c>
      <c r="AB233" s="82">
        <f t="shared" si="159"/>
        <v>0</v>
      </c>
      <c r="AC233" s="82">
        <f t="shared" si="159"/>
        <v>0</v>
      </c>
      <c r="AD233" s="82">
        <f t="shared" si="159"/>
        <v>0</v>
      </c>
      <c r="AE233" s="82">
        <f t="shared" si="159"/>
        <v>0</v>
      </c>
      <c r="AF233" s="82">
        <f t="shared" si="159"/>
        <v>0</v>
      </c>
      <c r="AG233" s="82">
        <f t="shared" si="159"/>
        <v>0</v>
      </c>
      <c r="AH233" s="82">
        <f t="shared" si="159"/>
        <v>0</v>
      </c>
      <c r="AI233" s="82">
        <f t="shared" si="159"/>
        <v>0</v>
      </c>
      <c r="AJ233" s="82">
        <f t="shared" si="159"/>
        <v>0</v>
      </c>
      <c r="AK233" s="82">
        <f t="shared" si="159"/>
        <v>0</v>
      </c>
      <c r="AL233" s="82">
        <f t="shared" si="159"/>
        <v>0</v>
      </c>
      <c r="AM233" s="82">
        <f t="shared" si="159"/>
        <v>0</v>
      </c>
      <c r="AN233" s="82">
        <f t="shared" si="159"/>
        <v>0</v>
      </c>
      <c r="AO233" s="82">
        <f t="shared" si="159"/>
        <v>0</v>
      </c>
      <c r="AP233" s="82">
        <f t="shared" si="159"/>
        <v>0</v>
      </c>
      <c r="AQ233" s="82">
        <f t="shared" si="159"/>
        <v>0</v>
      </c>
      <c r="AR233" s="82">
        <f t="shared" si="159"/>
        <v>0</v>
      </c>
      <c r="AS233" s="82">
        <f t="shared" si="159"/>
        <v>0</v>
      </c>
      <c r="AT233" s="82">
        <f t="shared" si="159"/>
        <v>0</v>
      </c>
      <c r="AU233" s="82">
        <f t="shared" si="159"/>
        <v>0</v>
      </c>
      <c r="AV233" s="82">
        <f t="shared" si="159"/>
        <v>0</v>
      </c>
      <c r="AW233" s="82">
        <f t="shared" si="159"/>
        <v>0</v>
      </c>
      <c r="AX233" s="82">
        <f t="shared" si="159"/>
        <v>0</v>
      </c>
      <c r="AY233" s="82">
        <f t="shared" si="159"/>
        <v>0</v>
      </c>
      <c r="AZ233" s="82">
        <f t="shared" si="159"/>
        <v>0</v>
      </c>
      <c r="BA233" s="82">
        <f t="shared" si="159"/>
        <v>0</v>
      </c>
      <c r="BB233" s="82">
        <f t="shared" si="159"/>
        <v>0</v>
      </c>
      <c r="BC233" s="82">
        <f t="shared" si="159"/>
        <v>0</v>
      </c>
      <c r="BD233" s="82">
        <f t="shared" si="159"/>
        <v>0</v>
      </c>
      <c r="BE233" s="82">
        <f t="shared" si="159"/>
        <v>0</v>
      </c>
      <c r="BF233" s="82">
        <f t="shared" si="159"/>
        <v>0</v>
      </c>
      <c r="BG233" s="82">
        <f t="shared" si="159"/>
        <v>0</v>
      </c>
      <c r="BH233" s="82">
        <f t="shared" si="159"/>
        <v>0</v>
      </c>
      <c r="BI233" s="82">
        <f t="shared" si="159"/>
        <v>0</v>
      </c>
      <c r="BJ233" s="82">
        <f t="shared" si="159"/>
        <v>0</v>
      </c>
      <c r="BK233" s="82">
        <f t="shared" si="159"/>
        <v>0</v>
      </c>
      <c r="BL233" s="82">
        <f t="shared" si="159"/>
        <v>0</v>
      </c>
      <c r="BM233" s="82">
        <f t="shared" si="159"/>
        <v>0</v>
      </c>
      <c r="BN233" s="83">
        <f t="shared" si="159"/>
        <v>0</v>
      </c>
    </row>
    <row r="234" spans="13:66" ht="15" thickBot="1" x14ac:dyDescent="0.35">
      <c r="O234" s="84">
        <f>SUM(O225:O233)</f>
        <v>0</v>
      </c>
      <c r="P234" s="82">
        <f>SUM(P225:P233)</f>
        <v>0</v>
      </c>
      <c r="Q234" s="82">
        <f>SUM(Q225:Q233)</f>
        <v>0</v>
      </c>
      <c r="R234" s="82">
        <f t="shared" ref="R234:BN234" si="160">SUM(R225:R233)</f>
        <v>0</v>
      </c>
      <c r="S234" s="82">
        <f t="shared" si="160"/>
        <v>0</v>
      </c>
      <c r="T234" s="82">
        <f t="shared" si="160"/>
        <v>0</v>
      </c>
      <c r="U234" s="82">
        <f>SUM(U225:U233)</f>
        <v>0</v>
      </c>
      <c r="V234" s="82">
        <f t="shared" si="160"/>
        <v>0</v>
      </c>
      <c r="W234" s="82">
        <f t="shared" si="160"/>
        <v>0</v>
      </c>
      <c r="X234" s="82">
        <f t="shared" si="160"/>
        <v>0</v>
      </c>
      <c r="Y234" s="82">
        <f>SUM(Y225:Y233)</f>
        <v>0</v>
      </c>
      <c r="Z234" s="82">
        <f t="shared" si="160"/>
        <v>0</v>
      </c>
      <c r="AA234" s="82">
        <f t="shared" si="160"/>
        <v>0</v>
      </c>
      <c r="AB234" s="82">
        <f t="shared" si="160"/>
        <v>0</v>
      </c>
      <c r="AC234" s="82">
        <f t="shared" si="160"/>
        <v>0</v>
      </c>
      <c r="AD234" s="82">
        <f t="shared" si="160"/>
        <v>0</v>
      </c>
      <c r="AE234" s="82">
        <f t="shared" si="160"/>
        <v>0</v>
      </c>
      <c r="AF234" s="82">
        <f t="shared" si="160"/>
        <v>0</v>
      </c>
      <c r="AG234" s="82">
        <f t="shared" si="160"/>
        <v>0</v>
      </c>
      <c r="AH234" s="82">
        <f t="shared" si="160"/>
        <v>0</v>
      </c>
      <c r="AI234" s="82">
        <f t="shared" si="160"/>
        <v>0</v>
      </c>
      <c r="AJ234" s="82">
        <f t="shared" si="160"/>
        <v>0</v>
      </c>
      <c r="AK234" s="82">
        <f t="shared" si="160"/>
        <v>0</v>
      </c>
      <c r="AL234" s="82">
        <f t="shared" si="160"/>
        <v>0</v>
      </c>
      <c r="AM234" s="82">
        <f t="shared" si="160"/>
        <v>8510</v>
      </c>
      <c r="AN234" s="82">
        <f t="shared" si="160"/>
        <v>12995</v>
      </c>
      <c r="AO234" s="82">
        <f t="shared" si="160"/>
        <v>15341</v>
      </c>
      <c r="AP234" s="82">
        <f t="shared" si="160"/>
        <v>20815</v>
      </c>
      <c r="AQ234" s="82">
        <f t="shared" si="160"/>
        <v>22540</v>
      </c>
      <c r="AR234" s="82">
        <f t="shared" si="160"/>
        <v>25415</v>
      </c>
      <c r="AS234" s="82">
        <f t="shared" si="160"/>
        <v>25415</v>
      </c>
      <c r="AT234" s="82">
        <f t="shared" si="160"/>
        <v>25415</v>
      </c>
      <c r="AU234" s="82">
        <f t="shared" si="160"/>
        <v>25415</v>
      </c>
      <c r="AV234" s="82">
        <f t="shared" si="160"/>
        <v>25415</v>
      </c>
      <c r="AW234" s="82">
        <f t="shared" si="160"/>
        <v>25415</v>
      </c>
      <c r="AX234" s="82">
        <f t="shared" si="160"/>
        <v>25415</v>
      </c>
      <c r="AY234" s="82">
        <f t="shared" si="160"/>
        <v>25415</v>
      </c>
      <c r="AZ234" s="82">
        <f t="shared" si="160"/>
        <v>25415</v>
      </c>
      <c r="BA234" s="82">
        <f t="shared" si="160"/>
        <v>25415</v>
      </c>
      <c r="BB234" s="82">
        <f t="shared" si="160"/>
        <v>25415</v>
      </c>
      <c r="BC234" s="82">
        <f t="shared" si="160"/>
        <v>25415</v>
      </c>
      <c r="BD234" s="82">
        <f t="shared" si="160"/>
        <v>25415</v>
      </c>
      <c r="BE234" s="82">
        <f t="shared" si="160"/>
        <v>25415</v>
      </c>
      <c r="BF234" s="82">
        <f t="shared" si="160"/>
        <v>25415</v>
      </c>
      <c r="BG234" s="82">
        <f t="shared" si="160"/>
        <v>25415</v>
      </c>
      <c r="BH234" s="82">
        <f t="shared" si="160"/>
        <v>25415</v>
      </c>
      <c r="BI234" s="82">
        <f t="shared" si="160"/>
        <v>25415</v>
      </c>
      <c r="BJ234" s="82">
        <f t="shared" si="160"/>
        <v>25415</v>
      </c>
      <c r="BK234" s="82">
        <f t="shared" si="160"/>
        <v>25415</v>
      </c>
      <c r="BL234" s="82">
        <f t="shared" si="160"/>
        <v>25415</v>
      </c>
      <c r="BM234" s="82">
        <f t="shared" si="160"/>
        <v>25415</v>
      </c>
      <c r="BN234" s="83">
        <f t="shared" si="160"/>
        <v>25415</v>
      </c>
    </row>
    <row r="238" spans="13:66" x14ac:dyDescent="0.3">
      <c r="M238" s="271" t="s">
        <v>375</v>
      </c>
      <c r="N238" s="269" t="s">
        <v>376</v>
      </c>
      <c r="O238" s="270" t="s">
        <v>377</v>
      </c>
      <c r="P238" s="270" t="s">
        <v>378</v>
      </c>
      <c r="Q238" s="270" t="s">
        <v>379</v>
      </c>
      <c r="R238" s="270" t="s">
        <v>380</v>
      </c>
    </row>
    <row r="239" spans="13:66" x14ac:dyDescent="0.3">
      <c r="M239" s="272" t="s">
        <v>381</v>
      </c>
      <c r="N239" s="266"/>
      <c r="O239" s="268"/>
      <c r="P239" s="268"/>
      <c r="Q239" s="268"/>
      <c r="R239" s="268"/>
    </row>
    <row r="240" spans="13:66" ht="27.6" x14ac:dyDescent="0.3">
      <c r="M240" s="273" t="s">
        <v>382</v>
      </c>
      <c r="N240" s="275"/>
      <c r="O240" s="274"/>
      <c r="P240" s="274"/>
      <c r="Q240" s="274"/>
      <c r="R240" s="274"/>
    </row>
    <row r="241" spans="13:83" x14ac:dyDescent="0.3">
      <c r="M241" s="272" t="s">
        <v>363</v>
      </c>
      <c r="N241" s="275"/>
      <c r="O241" s="274"/>
      <c r="P241" s="274"/>
      <c r="Q241" s="274"/>
      <c r="R241" s="274"/>
    </row>
    <row r="242" spans="13:83" x14ac:dyDescent="0.3">
      <c r="M242" s="273" t="s">
        <v>383</v>
      </c>
      <c r="N242" s="391">
        <v>18</v>
      </c>
      <c r="O242" s="274"/>
      <c r="P242" s="274"/>
      <c r="Q242" s="274"/>
      <c r="R242" s="274"/>
    </row>
    <row r="243" spans="13:83" x14ac:dyDescent="0.3">
      <c r="M243" s="273" t="s">
        <v>384</v>
      </c>
      <c r="N243" s="275"/>
      <c r="O243" s="274"/>
      <c r="P243" s="274"/>
      <c r="Q243" s="284"/>
      <c r="R243" s="274"/>
    </row>
    <row r="244" spans="13:83" ht="27.6" x14ac:dyDescent="0.3">
      <c r="M244" s="273" t="s">
        <v>385</v>
      </c>
      <c r="N244" s="391">
        <v>36</v>
      </c>
      <c r="O244" s="268"/>
      <c r="P244" s="268"/>
      <c r="Q244" s="266"/>
      <c r="R244" s="266"/>
    </row>
    <row r="245" spans="13:83" x14ac:dyDescent="0.3">
      <c r="M245" s="273" t="s">
        <v>386</v>
      </c>
      <c r="N245" s="391">
        <v>10</v>
      </c>
      <c r="O245" s="277"/>
      <c r="P245" s="277"/>
      <c r="Q245" s="276"/>
      <c r="R245" s="277"/>
    </row>
    <row r="246" spans="13:83" x14ac:dyDescent="0.3">
      <c r="M246" s="272" t="s">
        <v>387</v>
      </c>
      <c r="N246" s="284"/>
      <c r="O246" s="274"/>
      <c r="P246" s="274"/>
      <c r="Q246" s="284"/>
      <c r="R246" s="274"/>
      <c r="BJ246" s="3"/>
      <c r="BP246"/>
      <c r="BY246" s="343"/>
      <c r="CE246"/>
    </row>
    <row r="247" spans="13:83" x14ac:dyDescent="0.3">
      <c r="M247" s="267" t="s">
        <v>388</v>
      </c>
      <c r="N247" s="284"/>
      <c r="O247" s="274"/>
      <c r="P247" s="274"/>
      <c r="Q247" s="286"/>
      <c r="R247" s="274"/>
      <c r="BJ247" s="3"/>
      <c r="BP247"/>
      <c r="BY247" s="343"/>
      <c r="CE247"/>
    </row>
    <row r="248" spans="13:83" x14ac:dyDescent="0.3">
      <c r="M248" s="267" t="s">
        <v>389</v>
      </c>
      <c r="N248" s="284"/>
      <c r="O248" s="302"/>
      <c r="P248" s="302"/>
      <c r="Q248" s="303"/>
      <c r="R248" s="302"/>
      <c r="BJ248" s="3"/>
      <c r="BP248"/>
      <c r="BY248" s="343"/>
      <c r="CE248"/>
    </row>
    <row r="249" spans="13:83" x14ac:dyDescent="0.3">
      <c r="M249" s="301" t="s">
        <v>375</v>
      </c>
      <c r="N249" s="425">
        <f>SUMPRODUCT(N239:N248,O239:O248)/SUM(N239:N248)</f>
        <v>0</v>
      </c>
      <c r="O249" s="425"/>
      <c r="P249" s="425"/>
      <c r="Q249" s="425"/>
      <c r="R249" s="425"/>
      <c r="BJ249" s="3"/>
      <c r="BP249"/>
      <c r="BY249" s="343"/>
      <c r="CE249"/>
    </row>
    <row r="250" spans="13:83" x14ac:dyDescent="0.3">
      <c r="M250" s="301" t="s">
        <v>390</v>
      </c>
      <c r="N250" s="425">
        <v>0</v>
      </c>
      <c r="O250" s="425"/>
      <c r="P250" s="425"/>
      <c r="Q250" s="425"/>
      <c r="R250" s="425"/>
      <c r="BJ250" s="3"/>
      <c r="BP250"/>
      <c r="BY250" s="343"/>
      <c r="CE250"/>
    </row>
    <row r="251" spans="13:83" x14ac:dyDescent="0.3">
      <c r="M251" s="301" t="s">
        <v>391</v>
      </c>
      <c r="N251" s="425">
        <f>SUMPRODUCT(N244:N245,O244:O245)/SUM(N244:N245)</f>
        <v>0</v>
      </c>
      <c r="O251" s="425"/>
      <c r="P251" s="425"/>
      <c r="Q251" s="425"/>
      <c r="R251" s="425"/>
      <c r="BJ251" s="3"/>
      <c r="BP251"/>
      <c r="BY251" s="343"/>
      <c r="CE251"/>
    </row>
    <row r="252" spans="13:83" x14ac:dyDescent="0.3">
      <c r="M252" s="301" t="s">
        <v>392</v>
      </c>
      <c r="N252" s="424">
        <f>SUM(N239:N248)-SUMPRODUCT(N239:N248,O239:O248)</f>
        <v>64</v>
      </c>
      <c r="O252" s="424"/>
      <c r="P252" s="424"/>
      <c r="Q252" s="424"/>
      <c r="R252" s="424"/>
      <c r="BJ252" s="3"/>
      <c r="BP252"/>
      <c r="BY252" s="343"/>
      <c r="CE252"/>
    </row>
    <row r="253" spans="13:83" x14ac:dyDescent="0.3">
      <c r="BJ253" s="3"/>
      <c r="BP253"/>
      <c r="BY253" s="343"/>
      <c r="CE253"/>
    </row>
    <row r="254" spans="13:83" x14ac:dyDescent="0.3">
      <c r="BJ254" s="3"/>
      <c r="BP254"/>
      <c r="BY254" s="343"/>
      <c r="CE254"/>
    </row>
    <row r="255" spans="13:83" x14ac:dyDescent="0.3">
      <c r="BJ255" s="3"/>
      <c r="BP255"/>
      <c r="BY255" s="343"/>
      <c r="CE255"/>
    </row>
    <row r="256" spans="13:83" x14ac:dyDescent="0.3">
      <c r="BJ256" s="3"/>
      <c r="BP256"/>
      <c r="BY256" s="343"/>
      <c r="CE256"/>
    </row>
    <row r="257" spans="62:83" x14ac:dyDescent="0.3">
      <c r="BJ257" s="3"/>
      <c r="BP257"/>
      <c r="BY257" s="343"/>
      <c r="CE257"/>
    </row>
    <row r="258" spans="62:83" x14ac:dyDescent="0.3">
      <c r="BJ258" s="3"/>
      <c r="BP258"/>
      <c r="BY258" s="343"/>
      <c r="CE258"/>
    </row>
    <row r="259" spans="62:83" x14ac:dyDescent="0.3">
      <c r="BJ259" s="3"/>
      <c r="BP259"/>
      <c r="BY259" s="343"/>
      <c r="CE259"/>
    </row>
    <row r="260" spans="62:83" x14ac:dyDescent="0.3">
      <c r="BJ260" s="3"/>
      <c r="BP260"/>
      <c r="BY260" s="343"/>
      <c r="CE260"/>
    </row>
    <row r="261" spans="62:83" x14ac:dyDescent="0.3">
      <c r="BJ261" s="3"/>
      <c r="BP261"/>
      <c r="BY261" s="343"/>
      <c r="CE261"/>
    </row>
    <row r="262" spans="62:83" x14ac:dyDescent="0.3">
      <c r="BJ262" s="3"/>
      <c r="BP262"/>
      <c r="BY262" s="343"/>
      <c r="CE262"/>
    </row>
    <row r="263" spans="62:83" x14ac:dyDescent="0.3">
      <c r="BJ263" s="3"/>
      <c r="BP263"/>
      <c r="BY263" s="343"/>
      <c r="CE263"/>
    </row>
    <row r="264" spans="62:83" x14ac:dyDescent="0.3">
      <c r="BJ264" s="3"/>
      <c r="BP264"/>
      <c r="BY264" s="343"/>
      <c r="CE264"/>
    </row>
    <row r="265" spans="62:83" x14ac:dyDescent="0.3">
      <c r="BJ265" s="3"/>
      <c r="BP265"/>
      <c r="BY265" s="343"/>
      <c r="CE265"/>
    </row>
    <row r="266" spans="62:83" x14ac:dyDescent="0.3">
      <c r="BJ266" s="3"/>
      <c r="BP266"/>
      <c r="BY266" s="343"/>
      <c r="CE266"/>
    </row>
    <row r="267" spans="62:83" x14ac:dyDescent="0.3">
      <c r="BJ267" s="3"/>
      <c r="BP267"/>
      <c r="BY267" s="343"/>
      <c r="CE267"/>
    </row>
    <row r="268" spans="62:83" x14ac:dyDescent="0.3">
      <c r="BJ268" s="3"/>
      <c r="BP268"/>
      <c r="BY268" s="343"/>
      <c r="CE268"/>
    </row>
    <row r="269" spans="62:83" x14ac:dyDescent="0.3">
      <c r="BJ269" s="3"/>
      <c r="BP269"/>
      <c r="BY269" s="343"/>
      <c r="CE269"/>
    </row>
    <row r="270" spans="62:83" x14ac:dyDescent="0.3">
      <c r="BJ270" s="3"/>
      <c r="BP270"/>
      <c r="BY270" s="343"/>
      <c r="CE270"/>
    </row>
    <row r="271" spans="62:83" x14ac:dyDescent="0.3">
      <c r="BJ271" s="3"/>
      <c r="BP271"/>
      <c r="BY271" s="343"/>
      <c r="CE271"/>
    </row>
    <row r="272" spans="62:83" x14ac:dyDescent="0.3">
      <c r="BJ272" s="3"/>
      <c r="BP272"/>
      <c r="BY272" s="343"/>
      <c r="CE272"/>
    </row>
    <row r="273" spans="13:83" x14ac:dyDescent="0.3">
      <c r="BJ273" s="3"/>
      <c r="BP273"/>
      <c r="BY273" s="343"/>
      <c r="CE273"/>
    </row>
    <row r="274" spans="13:83" x14ac:dyDescent="0.3">
      <c r="BJ274" s="3"/>
      <c r="BP274"/>
      <c r="BY274" s="343"/>
      <c r="CE274"/>
    </row>
    <row r="275" spans="13:83" x14ac:dyDescent="0.3">
      <c r="BJ275" s="3"/>
      <c r="BP275"/>
      <c r="BY275" s="343"/>
      <c r="CE275"/>
    </row>
    <row r="276" spans="13:83" x14ac:dyDescent="0.3">
      <c r="BY276" s="343"/>
      <c r="CE276"/>
    </row>
    <row r="278" spans="13:83" ht="15" thickBot="1" x14ac:dyDescent="0.35"/>
    <row r="279" spans="13:83" ht="18" x14ac:dyDescent="0.3">
      <c r="N279" s="109" t="str">
        <f>N$19</f>
        <v>DAL</v>
      </c>
      <c r="O279" s="100">
        <f>O$19</f>
        <v>44487</v>
      </c>
      <c r="P279" s="101">
        <f t="shared" ref="P279:BN279" si="161">P$19</f>
        <v>44494</v>
      </c>
      <c r="Q279" s="101">
        <f t="shared" si="161"/>
        <v>44501</v>
      </c>
      <c r="R279" s="101">
        <f t="shared" si="161"/>
        <v>44508</v>
      </c>
      <c r="S279" s="101">
        <f t="shared" si="161"/>
        <v>44515</v>
      </c>
      <c r="T279" s="101">
        <f t="shared" si="161"/>
        <v>44522</v>
      </c>
      <c r="U279" s="101">
        <f t="shared" si="161"/>
        <v>44529</v>
      </c>
      <c r="V279" s="101">
        <f t="shared" si="161"/>
        <v>44536</v>
      </c>
      <c r="W279" s="101">
        <f t="shared" si="161"/>
        <v>44543</v>
      </c>
      <c r="X279" s="101">
        <f t="shared" si="161"/>
        <v>44550</v>
      </c>
      <c r="Y279" s="101">
        <f t="shared" si="161"/>
        <v>44557</v>
      </c>
      <c r="Z279" s="101">
        <f t="shared" si="161"/>
        <v>44564</v>
      </c>
      <c r="AA279" s="101">
        <f t="shared" si="161"/>
        <v>44571</v>
      </c>
      <c r="AB279" s="101">
        <f t="shared" si="161"/>
        <v>44578</v>
      </c>
      <c r="AC279" s="101">
        <f t="shared" si="161"/>
        <v>44585</v>
      </c>
      <c r="AD279" s="101">
        <f t="shared" si="161"/>
        <v>44592</v>
      </c>
      <c r="AE279" s="101">
        <f t="shared" si="161"/>
        <v>44599</v>
      </c>
      <c r="AF279" s="101">
        <f t="shared" si="161"/>
        <v>44606</v>
      </c>
      <c r="AG279" s="101">
        <f t="shared" si="161"/>
        <v>44613</v>
      </c>
      <c r="AH279" s="101">
        <f t="shared" si="161"/>
        <v>44620</v>
      </c>
      <c r="AI279" s="101">
        <f t="shared" si="161"/>
        <v>44627</v>
      </c>
      <c r="AJ279" s="101">
        <f t="shared" si="161"/>
        <v>44634</v>
      </c>
      <c r="AK279" s="101">
        <f t="shared" si="161"/>
        <v>44641</v>
      </c>
      <c r="AL279" s="101">
        <f t="shared" si="161"/>
        <v>44648</v>
      </c>
      <c r="AM279" s="101">
        <f t="shared" si="161"/>
        <v>44655</v>
      </c>
      <c r="AN279" s="101">
        <f t="shared" si="161"/>
        <v>44662</v>
      </c>
      <c r="AO279" s="101">
        <f t="shared" si="161"/>
        <v>44669</v>
      </c>
      <c r="AP279" s="101">
        <f t="shared" si="161"/>
        <v>44676</v>
      </c>
      <c r="AQ279" s="101">
        <f t="shared" si="161"/>
        <v>44683</v>
      </c>
      <c r="AR279" s="101">
        <f t="shared" si="161"/>
        <v>44690</v>
      </c>
      <c r="AS279" s="101">
        <f t="shared" si="161"/>
        <v>44697</v>
      </c>
      <c r="AT279" s="101">
        <f t="shared" si="161"/>
        <v>44704</v>
      </c>
      <c r="AU279" s="101">
        <f t="shared" si="161"/>
        <v>44711</v>
      </c>
      <c r="AV279" s="101">
        <f t="shared" si="161"/>
        <v>44718</v>
      </c>
      <c r="AW279" s="101">
        <f t="shared" si="161"/>
        <v>44725</v>
      </c>
      <c r="AX279" s="101">
        <f t="shared" si="161"/>
        <v>44732</v>
      </c>
      <c r="AY279" s="101">
        <f t="shared" si="161"/>
        <v>44739</v>
      </c>
      <c r="AZ279" s="101">
        <f t="shared" si="161"/>
        <v>44746</v>
      </c>
      <c r="BA279" s="101">
        <f t="shared" si="161"/>
        <v>44753</v>
      </c>
      <c r="BB279" s="101">
        <f t="shared" si="161"/>
        <v>44760</v>
      </c>
      <c r="BC279" s="101">
        <f t="shared" si="161"/>
        <v>44767</v>
      </c>
      <c r="BD279" s="101">
        <f t="shared" si="161"/>
        <v>44774</v>
      </c>
      <c r="BE279" s="101">
        <f t="shared" si="161"/>
        <v>44781</v>
      </c>
      <c r="BF279" s="101">
        <f t="shared" si="161"/>
        <v>44788</v>
      </c>
      <c r="BG279" s="101">
        <f t="shared" si="161"/>
        <v>44795</v>
      </c>
      <c r="BH279" s="101">
        <f t="shared" si="161"/>
        <v>44802</v>
      </c>
      <c r="BI279" s="101">
        <f t="shared" si="161"/>
        <v>44809</v>
      </c>
      <c r="BJ279" s="101">
        <f t="shared" si="161"/>
        <v>44816</v>
      </c>
      <c r="BK279" s="101">
        <f t="shared" si="161"/>
        <v>44823</v>
      </c>
      <c r="BL279" s="101">
        <f t="shared" si="161"/>
        <v>44830</v>
      </c>
      <c r="BM279" s="101">
        <f t="shared" si="161"/>
        <v>44837</v>
      </c>
      <c r="BN279" s="102">
        <f t="shared" si="161"/>
        <v>44844</v>
      </c>
    </row>
    <row r="280" spans="13:83" ht="18.600000000000001" thickBot="1" x14ac:dyDescent="0.35">
      <c r="N280" s="110" t="str">
        <f>N$20</f>
        <v>AL</v>
      </c>
      <c r="O280" s="106">
        <f>O$20</f>
        <v>44493</v>
      </c>
      <c r="P280" s="107">
        <f t="shared" ref="P280:BN280" si="162">P$20</f>
        <v>44500</v>
      </c>
      <c r="Q280" s="107">
        <f t="shared" si="162"/>
        <v>44507</v>
      </c>
      <c r="R280" s="107">
        <f t="shared" si="162"/>
        <v>44514</v>
      </c>
      <c r="S280" s="107">
        <f>S$20</f>
        <v>44521</v>
      </c>
      <c r="T280" s="107">
        <f t="shared" si="162"/>
        <v>44528</v>
      </c>
      <c r="U280" s="107">
        <f t="shared" si="162"/>
        <v>44535</v>
      </c>
      <c r="V280" s="107">
        <f t="shared" si="162"/>
        <v>44542</v>
      </c>
      <c r="W280" s="107">
        <f t="shared" si="162"/>
        <v>44549</v>
      </c>
      <c r="X280" s="107">
        <f t="shared" si="162"/>
        <v>44556</v>
      </c>
      <c r="Y280" s="107">
        <f t="shared" si="162"/>
        <v>44563</v>
      </c>
      <c r="Z280" s="107">
        <f t="shared" si="162"/>
        <v>44570</v>
      </c>
      <c r="AA280" s="107">
        <f t="shared" si="162"/>
        <v>44577</v>
      </c>
      <c r="AB280" s="107">
        <f t="shared" si="162"/>
        <v>44584</v>
      </c>
      <c r="AC280" s="107">
        <f t="shared" si="162"/>
        <v>44591</v>
      </c>
      <c r="AD280" s="107">
        <f t="shared" si="162"/>
        <v>44598</v>
      </c>
      <c r="AE280" s="107">
        <f t="shared" si="162"/>
        <v>44605</v>
      </c>
      <c r="AF280" s="107">
        <f t="shared" si="162"/>
        <v>44612</v>
      </c>
      <c r="AG280" s="107">
        <f t="shared" si="162"/>
        <v>44619</v>
      </c>
      <c r="AH280" s="107">
        <f t="shared" si="162"/>
        <v>44626</v>
      </c>
      <c r="AI280" s="107">
        <f t="shared" si="162"/>
        <v>44633</v>
      </c>
      <c r="AJ280" s="107">
        <f t="shared" si="162"/>
        <v>44640</v>
      </c>
      <c r="AK280" s="107">
        <f t="shared" si="162"/>
        <v>44647</v>
      </c>
      <c r="AL280" s="107">
        <f t="shared" si="162"/>
        <v>44654</v>
      </c>
      <c r="AM280" s="107">
        <f t="shared" si="162"/>
        <v>44661</v>
      </c>
      <c r="AN280" s="107">
        <f t="shared" si="162"/>
        <v>44668</v>
      </c>
      <c r="AO280" s="107">
        <f t="shared" si="162"/>
        <v>44675</v>
      </c>
      <c r="AP280" s="107">
        <f t="shared" si="162"/>
        <v>44682</v>
      </c>
      <c r="AQ280" s="107">
        <f t="shared" si="162"/>
        <v>44689</v>
      </c>
      <c r="AR280" s="107">
        <f t="shared" si="162"/>
        <v>44696</v>
      </c>
      <c r="AS280" s="107">
        <f t="shared" si="162"/>
        <v>44703</v>
      </c>
      <c r="AT280" s="107">
        <f t="shared" si="162"/>
        <v>44710</v>
      </c>
      <c r="AU280" s="107">
        <f t="shared" si="162"/>
        <v>44717</v>
      </c>
      <c r="AV280" s="107">
        <f t="shared" si="162"/>
        <v>44724</v>
      </c>
      <c r="AW280" s="107">
        <f t="shared" si="162"/>
        <v>44731</v>
      </c>
      <c r="AX280" s="107">
        <f t="shared" si="162"/>
        <v>44738</v>
      </c>
      <c r="AY280" s="107">
        <f t="shared" si="162"/>
        <v>44745</v>
      </c>
      <c r="AZ280" s="107">
        <f t="shared" si="162"/>
        <v>44752</v>
      </c>
      <c r="BA280" s="107">
        <f t="shared" si="162"/>
        <v>44759</v>
      </c>
      <c r="BB280" s="107">
        <f t="shared" si="162"/>
        <v>44766</v>
      </c>
      <c r="BC280" s="107">
        <f t="shared" si="162"/>
        <v>44773</v>
      </c>
      <c r="BD280" s="107">
        <f t="shared" si="162"/>
        <v>44780</v>
      </c>
      <c r="BE280" s="107">
        <f t="shared" si="162"/>
        <v>44787</v>
      </c>
      <c r="BF280" s="107">
        <f t="shared" si="162"/>
        <v>44794</v>
      </c>
      <c r="BG280" s="107">
        <f t="shared" si="162"/>
        <v>44801</v>
      </c>
      <c r="BH280" s="107">
        <f t="shared" si="162"/>
        <v>44808</v>
      </c>
      <c r="BI280" s="107">
        <f t="shared" si="162"/>
        <v>44815</v>
      </c>
      <c r="BJ280" s="107">
        <f t="shared" si="162"/>
        <v>44822</v>
      </c>
      <c r="BK280" s="107">
        <f t="shared" si="162"/>
        <v>44829</v>
      </c>
      <c r="BL280" s="107">
        <f t="shared" si="162"/>
        <v>44836</v>
      </c>
      <c r="BM280" s="107">
        <f t="shared" si="162"/>
        <v>44843</v>
      </c>
      <c r="BN280" s="108">
        <f t="shared" si="162"/>
        <v>44850</v>
      </c>
    </row>
    <row r="281" spans="13:83" ht="18.600000000000001" thickBot="1" x14ac:dyDescent="0.4">
      <c r="M281" s="85" t="s">
        <v>393</v>
      </c>
      <c r="N281" s="105">
        <f>SUMPRODUCT(N282:N290,F110:F118)</f>
        <v>0</v>
      </c>
      <c r="O281" s="111" t="str">
        <f>O$21</f>
        <v>S43</v>
      </c>
      <c r="P281" s="112" t="str">
        <f>P$21</f>
        <v>S44</v>
      </c>
      <c r="Q281" s="112" t="str">
        <f t="shared" ref="Q281:BN281" si="163">Q$21</f>
        <v>S45</v>
      </c>
      <c r="R281" s="112" t="str">
        <f t="shared" si="163"/>
        <v>S46</v>
      </c>
      <c r="S281" s="112" t="str">
        <f t="shared" si="163"/>
        <v>S47</v>
      </c>
      <c r="T281" s="112" t="str">
        <f t="shared" si="163"/>
        <v>S48</v>
      </c>
      <c r="U281" s="112" t="str">
        <f t="shared" si="163"/>
        <v>S49</v>
      </c>
      <c r="V281" s="112" t="str">
        <f t="shared" si="163"/>
        <v>S50</v>
      </c>
      <c r="W281" s="112" t="str">
        <f t="shared" si="163"/>
        <v>S51</v>
      </c>
      <c r="X281" s="112" t="str">
        <f t="shared" si="163"/>
        <v>S52</v>
      </c>
      <c r="Y281" s="112" t="str">
        <f t="shared" si="163"/>
        <v>S53</v>
      </c>
      <c r="Z281" s="112" t="str">
        <f t="shared" si="163"/>
        <v>S2</v>
      </c>
      <c r="AA281" s="112" t="str">
        <f t="shared" si="163"/>
        <v>S3</v>
      </c>
      <c r="AB281" s="112" t="str">
        <f t="shared" si="163"/>
        <v>S4</v>
      </c>
      <c r="AC281" s="112" t="str">
        <f t="shared" si="163"/>
        <v>S5</v>
      </c>
      <c r="AD281" s="112" t="str">
        <f t="shared" si="163"/>
        <v>S6</v>
      </c>
      <c r="AE281" s="112" t="str">
        <f t="shared" si="163"/>
        <v>S7</v>
      </c>
      <c r="AF281" s="112" t="str">
        <f t="shared" si="163"/>
        <v>S8</v>
      </c>
      <c r="AG281" s="112" t="str">
        <f t="shared" si="163"/>
        <v>S9</v>
      </c>
      <c r="AH281" s="112" t="str">
        <f t="shared" si="163"/>
        <v>S10</v>
      </c>
      <c r="AI281" s="112" t="str">
        <f t="shared" si="163"/>
        <v>S11</v>
      </c>
      <c r="AJ281" s="112" t="str">
        <f t="shared" si="163"/>
        <v>S12</v>
      </c>
      <c r="AK281" s="112" t="str">
        <f t="shared" si="163"/>
        <v>S13</v>
      </c>
      <c r="AL281" s="112" t="str">
        <f t="shared" si="163"/>
        <v>S14</v>
      </c>
      <c r="AM281" s="112" t="str">
        <f t="shared" si="163"/>
        <v>S15</v>
      </c>
      <c r="AN281" s="112" t="str">
        <f t="shared" si="163"/>
        <v>S16</v>
      </c>
      <c r="AO281" s="112" t="str">
        <f t="shared" si="163"/>
        <v>S17</v>
      </c>
      <c r="AP281" s="112" t="str">
        <f t="shared" si="163"/>
        <v>S18</v>
      </c>
      <c r="AQ281" s="112" t="str">
        <f t="shared" si="163"/>
        <v>S19</v>
      </c>
      <c r="AR281" s="112" t="str">
        <f t="shared" si="163"/>
        <v>S20</v>
      </c>
      <c r="AS281" s="112" t="str">
        <f t="shared" si="163"/>
        <v>S21</v>
      </c>
      <c r="AT281" s="112" t="str">
        <f t="shared" si="163"/>
        <v>S22</v>
      </c>
      <c r="AU281" s="112" t="str">
        <f t="shared" si="163"/>
        <v>S23</v>
      </c>
      <c r="AV281" s="112" t="str">
        <f t="shared" si="163"/>
        <v>S24</v>
      </c>
      <c r="AW281" s="112" t="str">
        <f t="shared" si="163"/>
        <v>S25</v>
      </c>
      <c r="AX281" s="112" t="str">
        <f t="shared" si="163"/>
        <v>S26</v>
      </c>
      <c r="AY281" s="112" t="str">
        <f t="shared" si="163"/>
        <v>S27</v>
      </c>
      <c r="AZ281" s="112" t="str">
        <f t="shared" si="163"/>
        <v>S28</v>
      </c>
      <c r="BA281" s="112" t="str">
        <f t="shared" si="163"/>
        <v>S29</v>
      </c>
      <c r="BB281" s="112" t="str">
        <f t="shared" si="163"/>
        <v>S30</v>
      </c>
      <c r="BC281" s="112" t="str">
        <f t="shared" si="163"/>
        <v>S31</v>
      </c>
      <c r="BD281" s="112" t="str">
        <f t="shared" si="163"/>
        <v>S32</v>
      </c>
      <c r="BE281" s="112" t="str">
        <f t="shared" si="163"/>
        <v>S33</v>
      </c>
      <c r="BF281" s="112" t="str">
        <f t="shared" si="163"/>
        <v>S34</v>
      </c>
      <c r="BG281" s="112" t="str">
        <f t="shared" si="163"/>
        <v>S35</v>
      </c>
      <c r="BH281" s="112" t="str">
        <f t="shared" si="163"/>
        <v>S36</v>
      </c>
      <c r="BI281" s="112" t="str">
        <f t="shared" si="163"/>
        <v>S37</v>
      </c>
      <c r="BJ281" s="112" t="str">
        <f t="shared" si="163"/>
        <v>S38</v>
      </c>
      <c r="BK281" s="112" t="str">
        <f t="shared" si="163"/>
        <v>S39</v>
      </c>
      <c r="BL281" s="112" t="str">
        <f t="shared" si="163"/>
        <v>S40</v>
      </c>
      <c r="BM281" s="112" t="str">
        <f t="shared" si="163"/>
        <v>S41</v>
      </c>
      <c r="BN281" s="113" t="str">
        <f t="shared" si="163"/>
        <v>S42</v>
      </c>
    </row>
    <row r="282" spans="13:83" x14ac:dyDescent="0.3">
      <c r="M282" s="44" t="s">
        <v>394</v>
      </c>
      <c r="N282" s="77">
        <f t="shared" ref="N282:N290" si="164">MAX(O282:BN282)</f>
        <v>0</v>
      </c>
      <c r="O282" s="41">
        <v>0</v>
      </c>
      <c r="P282" s="1">
        <f t="shared" ref="P282:BN286" si="165">O212+(P212-O212)*0.1</f>
        <v>0</v>
      </c>
      <c r="Q282" s="1">
        <f t="shared" si="165"/>
        <v>0</v>
      </c>
      <c r="R282" s="1">
        <f t="shared" si="165"/>
        <v>0</v>
      </c>
      <c r="S282" s="1">
        <f t="shared" si="165"/>
        <v>0</v>
      </c>
      <c r="T282" s="1">
        <f t="shared" si="165"/>
        <v>0</v>
      </c>
      <c r="U282" s="1">
        <f t="shared" si="165"/>
        <v>0</v>
      </c>
      <c r="V282" s="1">
        <f t="shared" si="165"/>
        <v>0</v>
      </c>
      <c r="W282" s="1">
        <f t="shared" si="165"/>
        <v>0</v>
      </c>
      <c r="X282" s="1">
        <f t="shared" si="165"/>
        <v>0</v>
      </c>
      <c r="Y282" s="1">
        <f t="shared" si="165"/>
        <v>0</v>
      </c>
      <c r="Z282" s="1">
        <f t="shared" si="165"/>
        <v>0</v>
      </c>
      <c r="AA282" s="1">
        <f t="shared" si="165"/>
        <v>0</v>
      </c>
      <c r="AB282" s="1">
        <f t="shared" si="165"/>
        <v>0</v>
      </c>
      <c r="AC282" s="1">
        <f t="shared" si="165"/>
        <v>0</v>
      </c>
      <c r="AD282" s="1">
        <f t="shared" si="165"/>
        <v>0</v>
      </c>
      <c r="AE282" s="1">
        <f t="shared" si="165"/>
        <v>0</v>
      </c>
      <c r="AF282" s="1">
        <f t="shared" si="165"/>
        <v>0</v>
      </c>
      <c r="AG282" s="1">
        <f t="shared" si="165"/>
        <v>0</v>
      </c>
      <c r="AH282" s="1">
        <f t="shared" si="165"/>
        <v>0</v>
      </c>
      <c r="AI282" s="1">
        <f t="shared" si="165"/>
        <v>0</v>
      </c>
      <c r="AJ282" s="1">
        <f t="shared" si="165"/>
        <v>0</v>
      </c>
      <c r="AK282" s="1">
        <f t="shared" si="165"/>
        <v>0</v>
      </c>
      <c r="AL282" s="1">
        <f t="shared" si="165"/>
        <v>0</v>
      </c>
      <c r="AM282" s="1">
        <f t="shared" si="165"/>
        <v>0</v>
      </c>
      <c r="AN282" s="1">
        <f t="shared" si="165"/>
        <v>0</v>
      </c>
      <c r="AO282" s="1">
        <f t="shared" si="165"/>
        <v>0</v>
      </c>
      <c r="AP282" s="1">
        <f t="shared" si="165"/>
        <v>0</v>
      </c>
      <c r="AQ282" s="1">
        <f t="shared" si="165"/>
        <v>0</v>
      </c>
      <c r="AR282" s="1">
        <f t="shared" si="165"/>
        <v>0</v>
      </c>
      <c r="AS282" s="1">
        <f t="shared" si="165"/>
        <v>0</v>
      </c>
      <c r="AT282" s="1">
        <f t="shared" si="165"/>
        <v>0</v>
      </c>
      <c r="AU282" s="1">
        <f t="shared" si="165"/>
        <v>0</v>
      </c>
      <c r="AV282" s="1">
        <f t="shared" si="165"/>
        <v>0</v>
      </c>
      <c r="AW282" s="1">
        <f t="shared" si="165"/>
        <v>0</v>
      </c>
      <c r="AX282" s="1">
        <f t="shared" si="165"/>
        <v>0</v>
      </c>
      <c r="AY282" s="1">
        <f t="shared" si="165"/>
        <v>0</v>
      </c>
      <c r="AZ282" s="1">
        <f t="shared" si="165"/>
        <v>0</v>
      </c>
      <c r="BA282" s="1">
        <f t="shared" si="165"/>
        <v>0</v>
      </c>
      <c r="BB282" s="1">
        <f t="shared" si="165"/>
        <v>0</v>
      </c>
      <c r="BC282" s="1">
        <f t="shared" si="165"/>
        <v>0</v>
      </c>
      <c r="BD282" s="1">
        <f t="shared" si="165"/>
        <v>0</v>
      </c>
      <c r="BE282" s="1">
        <f t="shared" si="165"/>
        <v>0</v>
      </c>
      <c r="BF282" s="1">
        <f t="shared" si="165"/>
        <v>0</v>
      </c>
      <c r="BG282" s="1">
        <f t="shared" si="165"/>
        <v>0</v>
      </c>
      <c r="BH282" s="1">
        <f t="shared" si="165"/>
        <v>0</v>
      </c>
      <c r="BI282" s="1">
        <f t="shared" si="165"/>
        <v>0</v>
      </c>
      <c r="BJ282" s="1">
        <f t="shared" si="165"/>
        <v>0</v>
      </c>
      <c r="BK282" s="1">
        <f t="shared" si="165"/>
        <v>0</v>
      </c>
      <c r="BL282" s="1">
        <f t="shared" si="165"/>
        <v>0</v>
      </c>
      <c r="BM282" s="1">
        <f t="shared" si="165"/>
        <v>0</v>
      </c>
      <c r="BN282" s="1">
        <f t="shared" si="165"/>
        <v>0</v>
      </c>
    </row>
    <row r="283" spans="13:83" x14ac:dyDescent="0.3">
      <c r="M283" s="18" t="s">
        <v>93</v>
      </c>
      <c r="N283" s="78">
        <f t="shared" si="164"/>
        <v>1</v>
      </c>
      <c r="O283" s="41">
        <v>0</v>
      </c>
      <c r="P283" s="1">
        <f t="shared" si="165"/>
        <v>0</v>
      </c>
      <c r="Q283" s="1">
        <f t="shared" si="165"/>
        <v>0</v>
      </c>
      <c r="R283" s="1">
        <f t="shared" si="165"/>
        <v>0</v>
      </c>
      <c r="S283" s="1">
        <f t="shared" si="165"/>
        <v>0</v>
      </c>
      <c r="T283" s="1">
        <f t="shared" si="165"/>
        <v>0</v>
      </c>
      <c r="U283" s="1">
        <f t="shared" si="165"/>
        <v>0</v>
      </c>
      <c r="V283" s="1">
        <f t="shared" si="165"/>
        <v>0</v>
      </c>
      <c r="W283" s="1">
        <f t="shared" si="165"/>
        <v>0</v>
      </c>
      <c r="X283" s="1">
        <f t="shared" si="165"/>
        <v>0</v>
      </c>
      <c r="Y283" s="1">
        <f t="shared" si="165"/>
        <v>0</v>
      </c>
      <c r="Z283" s="1">
        <f t="shared" si="165"/>
        <v>0</v>
      </c>
      <c r="AA283" s="1">
        <f t="shared" si="165"/>
        <v>0</v>
      </c>
      <c r="AB283" s="1">
        <f t="shared" si="165"/>
        <v>0</v>
      </c>
      <c r="AC283" s="1">
        <f t="shared" si="165"/>
        <v>0</v>
      </c>
      <c r="AD283" s="1">
        <f t="shared" si="165"/>
        <v>0</v>
      </c>
      <c r="AE283" s="1">
        <f t="shared" si="165"/>
        <v>0</v>
      </c>
      <c r="AF283" s="1">
        <f t="shared" si="165"/>
        <v>0</v>
      </c>
      <c r="AG283" s="1">
        <f t="shared" si="165"/>
        <v>0</v>
      </c>
      <c r="AH283" s="1">
        <f t="shared" si="165"/>
        <v>0</v>
      </c>
      <c r="AI283" s="1">
        <f t="shared" si="165"/>
        <v>0</v>
      </c>
      <c r="AJ283" s="1">
        <f t="shared" si="165"/>
        <v>0</v>
      </c>
      <c r="AK283" s="1">
        <f t="shared" si="165"/>
        <v>0</v>
      </c>
      <c r="AL283" s="1">
        <f t="shared" si="165"/>
        <v>0</v>
      </c>
      <c r="AM283" s="1">
        <f t="shared" si="165"/>
        <v>2.5000000000000001E-2</v>
      </c>
      <c r="AN283" s="1">
        <f t="shared" si="165"/>
        <v>0.27500000000000002</v>
      </c>
      <c r="AO283" s="1">
        <f t="shared" si="165"/>
        <v>0.51500000000000001</v>
      </c>
      <c r="AP283" s="1">
        <f t="shared" si="165"/>
        <v>0.68500000000000005</v>
      </c>
      <c r="AQ283" s="1">
        <f t="shared" si="165"/>
        <v>1</v>
      </c>
      <c r="AR283" s="1">
        <f t="shared" si="165"/>
        <v>1</v>
      </c>
      <c r="AS283" s="1">
        <f t="shared" si="165"/>
        <v>1</v>
      </c>
      <c r="AT283" s="1">
        <f t="shared" si="165"/>
        <v>1</v>
      </c>
      <c r="AU283" s="1">
        <f t="shared" si="165"/>
        <v>1</v>
      </c>
      <c r="AV283" s="1">
        <f t="shared" si="165"/>
        <v>1</v>
      </c>
      <c r="AW283" s="1">
        <f t="shared" si="165"/>
        <v>1</v>
      </c>
      <c r="AX283" s="1">
        <f t="shared" si="165"/>
        <v>1</v>
      </c>
      <c r="AY283" s="1">
        <f t="shared" si="165"/>
        <v>1</v>
      </c>
      <c r="AZ283" s="1">
        <f t="shared" si="165"/>
        <v>1</v>
      </c>
      <c r="BA283" s="1">
        <f t="shared" si="165"/>
        <v>1</v>
      </c>
      <c r="BB283" s="1">
        <f t="shared" si="165"/>
        <v>1</v>
      </c>
      <c r="BC283" s="1">
        <f t="shared" si="165"/>
        <v>1</v>
      </c>
      <c r="BD283" s="1">
        <f t="shared" si="165"/>
        <v>1</v>
      </c>
      <c r="BE283" s="1">
        <f t="shared" si="165"/>
        <v>1</v>
      </c>
      <c r="BF283" s="1">
        <f t="shared" si="165"/>
        <v>1</v>
      </c>
      <c r="BG283" s="1">
        <f t="shared" si="165"/>
        <v>1</v>
      </c>
      <c r="BH283" s="1">
        <f t="shared" si="165"/>
        <v>1</v>
      </c>
      <c r="BI283" s="1">
        <f t="shared" si="165"/>
        <v>1</v>
      </c>
      <c r="BJ283" s="1">
        <f t="shared" si="165"/>
        <v>1</v>
      </c>
      <c r="BK283" s="1">
        <f t="shared" si="165"/>
        <v>1</v>
      </c>
      <c r="BL283" s="1">
        <f t="shared" si="165"/>
        <v>1</v>
      </c>
      <c r="BM283" s="1">
        <f t="shared" si="165"/>
        <v>1</v>
      </c>
      <c r="BN283" s="1">
        <f t="shared" si="165"/>
        <v>1</v>
      </c>
    </row>
    <row r="284" spans="13:83" x14ac:dyDescent="0.3">
      <c r="M284" s="18" t="s">
        <v>395</v>
      </c>
      <c r="N284" s="78">
        <f t="shared" si="164"/>
        <v>0.85</v>
      </c>
      <c r="O284" s="41">
        <v>0</v>
      </c>
      <c r="P284" s="1">
        <f t="shared" si="165"/>
        <v>0</v>
      </c>
      <c r="Q284" s="1">
        <f t="shared" si="165"/>
        <v>0</v>
      </c>
      <c r="R284" s="1">
        <f t="shared" si="165"/>
        <v>0</v>
      </c>
      <c r="S284" s="1">
        <f t="shared" si="165"/>
        <v>0</v>
      </c>
      <c r="T284" s="1">
        <f t="shared" si="165"/>
        <v>0</v>
      </c>
      <c r="U284" s="1">
        <f t="shared" si="165"/>
        <v>0</v>
      </c>
      <c r="V284" s="1">
        <f t="shared" si="165"/>
        <v>0</v>
      </c>
      <c r="W284" s="1">
        <f t="shared" si="165"/>
        <v>0</v>
      </c>
      <c r="X284" s="1">
        <f t="shared" si="165"/>
        <v>0</v>
      </c>
      <c r="Y284" s="1">
        <f t="shared" si="165"/>
        <v>0</v>
      </c>
      <c r="Z284" s="1">
        <f t="shared" si="165"/>
        <v>0</v>
      </c>
      <c r="AA284" s="1">
        <f t="shared" si="165"/>
        <v>0</v>
      </c>
      <c r="AB284" s="1">
        <f t="shared" si="165"/>
        <v>0</v>
      </c>
      <c r="AC284" s="1">
        <f t="shared" si="165"/>
        <v>0</v>
      </c>
      <c r="AD284" s="1">
        <f t="shared" si="165"/>
        <v>0</v>
      </c>
      <c r="AE284" s="1">
        <f t="shared" si="165"/>
        <v>0</v>
      </c>
      <c r="AF284" s="1">
        <f t="shared" si="165"/>
        <v>0</v>
      </c>
      <c r="AG284" s="1">
        <f t="shared" si="165"/>
        <v>0</v>
      </c>
      <c r="AH284" s="1">
        <f t="shared" si="165"/>
        <v>0</v>
      </c>
      <c r="AI284" s="1">
        <f t="shared" si="165"/>
        <v>0</v>
      </c>
      <c r="AJ284" s="1">
        <f t="shared" si="165"/>
        <v>0</v>
      </c>
      <c r="AK284" s="1">
        <f t="shared" si="165"/>
        <v>0</v>
      </c>
      <c r="AL284" s="1">
        <f t="shared" si="165"/>
        <v>0</v>
      </c>
      <c r="AM284" s="1">
        <f t="shared" si="165"/>
        <v>4.0000000000000008E-2</v>
      </c>
      <c r="AN284" s="1">
        <f t="shared" si="165"/>
        <v>0.40500000000000003</v>
      </c>
      <c r="AO284" s="1">
        <f t="shared" si="165"/>
        <v>0.45</v>
      </c>
      <c r="AP284" s="1">
        <f t="shared" si="165"/>
        <v>0.45</v>
      </c>
      <c r="AQ284" s="1">
        <f t="shared" si="165"/>
        <v>0.46500000000000002</v>
      </c>
      <c r="AR284" s="1">
        <f t="shared" si="165"/>
        <v>0.625</v>
      </c>
      <c r="AS284" s="1">
        <f t="shared" si="165"/>
        <v>0.85</v>
      </c>
      <c r="AT284" s="1">
        <f t="shared" si="165"/>
        <v>0.85</v>
      </c>
      <c r="AU284" s="1">
        <f t="shared" si="165"/>
        <v>0.85</v>
      </c>
      <c r="AV284" s="1">
        <f t="shared" si="165"/>
        <v>0.85</v>
      </c>
      <c r="AW284" s="1">
        <f t="shared" si="165"/>
        <v>0.85</v>
      </c>
      <c r="AX284" s="1">
        <f t="shared" si="165"/>
        <v>0.85</v>
      </c>
      <c r="AY284" s="1">
        <f t="shared" si="165"/>
        <v>0.85</v>
      </c>
      <c r="AZ284" s="1">
        <f t="shared" si="165"/>
        <v>0.85</v>
      </c>
      <c r="BA284" s="1">
        <f t="shared" si="165"/>
        <v>0.85</v>
      </c>
      <c r="BB284" s="1">
        <f t="shared" si="165"/>
        <v>0.85</v>
      </c>
      <c r="BC284" s="1">
        <f t="shared" si="165"/>
        <v>0.85</v>
      </c>
      <c r="BD284" s="1">
        <f t="shared" si="165"/>
        <v>0.85</v>
      </c>
      <c r="BE284" s="1">
        <f t="shared" si="165"/>
        <v>0.85</v>
      </c>
      <c r="BF284" s="1">
        <f t="shared" si="165"/>
        <v>0.85</v>
      </c>
      <c r="BG284" s="1">
        <f t="shared" si="165"/>
        <v>0.85</v>
      </c>
      <c r="BH284" s="1">
        <f t="shared" si="165"/>
        <v>0.85</v>
      </c>
      <c r="BI284" s="1">
        <f t="shared" si="165"/>
        <v>0.85</v>
      </c>
      <c r="BJ284" s="1">
        <f t="shared" si="165"/>
        <v>0.85</v>
      </c>
      <c r="BK284" s="1">
        <f t="shared" si="165"/>
        <v>0.85</v>
      </c>
      <c r="BL284" s="1">
        <f t="shared" si="165"/>
        <v>0.85</v>
      </c>
      <c r="BM284" s="1">
        <f t="shared" si="165"/>
        <v>0.85</v>
      </c>
      <c r="BN284" s="1">
        <f t="shared" si="165"/>
        <v>0.85</v>
      </c>
    </row>
    <row r="285" spans="13:83" x14ac:dyDescent="0.3">
      <c r="M285" s="18" t="s">
        <v>396</v>
      </c>
      <c r="N285" s="78">
        <f t="shared" si="164"/>
        <v>0</v>
      </c>
      <c r="O285" s="41">
        <v>0</v>
      </c>
      <c r="P285" s="1">
        <f t="shared" si="165"/>
        <v>0</v>
      </c>
      <c r="Q285" s="1">
        <f t="shared" si="165"/>
        <v>0</v>
      </c>
      <c r="R285" s="1">
        <f t="shared" si="165"/>
        <v>0</v>
      </c>
      <c r="S285" s="1">
        <f t="shared" si="165"/>
        <v>0</v>
      </c>
      <c r="T285" s="1">
        <f t="shared" si="165"/>
        <v>0</v>
      </c>
      <c r="U285" s="1">
        <f t="shared" si="165"/>
        <v>0</v>
      </c>
      <c r="V285" s="1">
        <f t="shared" si="165"/>
        <v>0</v>
      </c>
      <c r="W285" s="1">
        <f t="shared" si="165"/>
        <v>0</v>
      </c>
      <c r="X285" s="1">
        <f t="shared" si="165"/>
        <v>0</v>
      </c>
      <c r="Y285" s="1">
        <f t="shared" si="165"/>
        <v>0</v>
      </c>
      <c r="Z285" s="1">
        <f t="shared" si="165"/>
        <v>0</v>
      </c>
      <c r="AA285" s="1">
        <f t="shared" si="165"/>
        <v>0</v>
      </c>
      <c r="AB285" s="1">
        <f t="shared" si="165"/>
        <v>0</v>
      </c>
      <c r="AC285" s="1">
        <f t="shared" si="165"/>
        <v>0</v>
      </c>
      <c r="AD285" s="1">
        <f t="shared" si="165"/>
        <v>0</v>
      </c>
      <c r="AE285" s="1">
        <f t="shared" si="165"/>
        <v>0</v>
      </c>
      <c r="AF285" s="1">
        <f t="shared" si="165"/>
        <v>0</v>
      </c>
      <c r="AG285" s="1">
        <f t="shared" si="165"/>
        <v>0</v>
      </c>
      <c r="AH285" s="1">
        <f t="shared" si="165"/>
        <v>0</v>
      </c>
      <c r="AI285" s="1">
        <f t="shared" si="165"/>
        <v>0</v>
      </c>
      <c r="AJ285" s="1">
        <f t="shared" si="165"/>
        <v>0</v>
      </c>
      <c r="AK285" s="1">
        <f t="shared" si="165"/>
        <v>0</v>
      </c>
      <c r="AL285" s="1">
        <f t="shared" si="165"/>
        <v>0</v>
      </c>
      <c r="AM285" s="1">
        <f t="shared" si="165"/>
        <v>0</v>
      </c>
      <c r="AN285" s="1">
        <f t="shared" si="165"/>
        <v>0</v>
      </c>
      <c r="AO285" s="1">
        <f t="shared" si="165"/>
        <v>0</v>
      </c>
      <c r="AP285" s="1">
        <f t="shared" si="165"/>
        <v>0</v>
      </c>
      <c r="AQ285" s="1">
        <f t="shared" si="165"/>
        <v>0</v>
      </c>
      <c r="AR285" s="1">
        <f t="shared" si="165"/>
        <v>0</v>
      </c>
      <c r="AS285" s="1">
        <f t="shared" si="165"/>
        <v>0</v>
      </c>
      <c r="AT285" s="1">
        <f t="shared" si="165"/>
        <v>0</v>
      </c>
      <c r="AU285" s="1">
        <f t="shared" si="165"/>
        <v>0</v>
      </c>
      <c r="AV285" s="1">
        <f t="shared" si="165"/>
        <v>0</v>
      </c>
      <c r="AW285" s="1">
        <f t="shared" si="165"/>
        <v>0</v>
      </c>
      <c r="AX285" s="1">
        <f t="shared" si="165"/>
        <v>0</v>
      </c>
      <c r="AY285" s="1">
        <f t="shared" si="165"/>
        <v>0</v>
      </c>
      <c r="AZ285" s="1">
        <f t="shared" si="165"/>
        <v>0</v>
      </c>
      <c r="BA285" s="1">
        <f t="shared" si="165"/>
        <v>0</v>
      </c>
      <c r="BB285" s="1">
        <f t="shared" si="165"/>
        <v>0</v>
      </c>
      <c r="BC285" s="1">
        <f t="shared" si="165"/>
        <v>0</v>
      </c>
      <c r="BD285" s="1">
        <f t="shared" si="165"/>
        <v>0</v>
      </c>
      <c r="BE285" s="1">
        <f t="shared" si="165"/>
        <v>0</v>
      </c>
      <c r="BF285" s="1">
        <f t="shared" si="165"/>
        <v>0</v>
      </c>
      <c r="BG285" s="1">
        <f t="shared" si="165"/>
        <v>0</v>
      </c>
      <c r="BH285" s="1">
        <f t="shared" si="165"/>
        <v>0</v>
      </c>
      <c r="BI285" s="1">
        <f t="shared" si="165"/>
        <v>0</v>
      </c>
      <c r="BJ285" s="1">
        <f t="shared" si="165"/>
        <v>0</v>
      </c>
      <c r="BK285" s="1">
        <f t="shared" si="165"/>
        <v>0</v>
      </c>
      <c r="BL285" s="1">
        <f t="shared" si="165"/>
        <v>0</v>
      </c>
      <c r="BM285" s="1">
        <f t="shared" si="165"/>
        <v>0</v>
      </c>
      <c r="BN285" s="1">
        <f t="shared" si="165"/>
        <v>0</v>
      </c>
    </row>
    <row r="286" spans="13:83" x14ac:dyDescent="0.3">
      <c r="M286" s="18">
        <v>0</v>
      </c>
      <c r="N286" s="78">
        <f t="shared" si="164"/>
        <v>0</v>
      </c>
      <c r="O286" s="41">
        <v>0</v>
      </c>
      <c r="P286" s="1">
        <f t="shared" si="165"/>
        <v>0</v>
      </c>
      <c r="Q286" s="1">
        <f t="shared" si="165"/>
        <v>0</v>
      </c>
      <c r="R286" s="1">
        <f t="shared" si="165"/>
        <v>0</v>
      </c>
      <c r="S286" s="1">
        <f t="shared" si="165"/>
        <v>0</v>
      </c>
      <c r="T286" s="1">
        <f t="shared" si="165"/>
        <v>0</v>
      </c>
      <c r="U286" s="1">
        <f t="shared" si="165"/>
        <v>0</v>
      </c>
      <c r="V286" s="1">
        <f t="shared" si="165"/>
        <v>0</v>
      </c>
      <c r="W286" s="1">
        <f t="shared" si="165"/>
        <v>0</v>
      </c>
      <c r="X286" s="1">
        <f t="shared" si="165"/>
        <v>0</v>
      </c>
      <c r="Y286" s="1">
        <f t="shared" si="165"/>
        <v>0</v>
      </c>
      <c r="Z286" s="1">
        <f t="shared" si="165"/>
        <v>0</v>
      </c>
      <c r="AA286" s="1">
        <f t="shared" si="165"/>
        <v>0</v>
      </c>
      <c r="AB286" s="1">
        <f t="shared" si="165"/>
        <v>0</v>
      </c>
      <c r="AC286" s="1">
        <f t="shared" si="165"/>
        <v>0</v>
      </c>
      <c r="AD286" s="1">
        <f t="shared" si="165"/>
        <v>0</v>
      </c>
      <c r="AE286" s="1">
        <f t="shared" si="165"/>
        <v>0</v>
      </c>
      <c r="AF286" s="1">
        <f t="shared" si="165"/>
        <v>0</v>
      </c>
      <c r="AG286" s="1">
        <f t="shared" si="165"/>
        <v>0</v>
      </c>
      <c r="AH286" s="1">
        <f t="shared" si="165"/>
        <v>0</v>
      </c>
      <c r="AI286" s="1">
        <f t="shared" si="165"/>
        <v>0</v>
      </c>
      <c r="AJ286" s="1">
        <f t="shared" si="165"/>
        <v>0</v>
      </c>
      <c r="AK286" s="1">
        <f t="shared" si="165"/>
        <v>0</v>
      </c>
      <c r="AL286" s="1">
        <f t="shared" si="165"/>
        <v>0</v>
      </c>
      <c r="AM286" s="1">
        <f t="shared" si="165"/>
        <v>0</v>
      </c>
      <c r="AN286" s="1">
        <f t="shared" si="165"/>
        <v>0</v>
      </c>
      <c r="AO286" s="1">
        <f t="shared" si="165"/>
        <v>0</v>
      </c>
      <c r="AP286" s="1">
        <f t="shared" si="165"/>
        <v>0</v>
      </c>
      <c r="AQ286" s="1">
        <f t="shared" si="165"/>
        <v>0</v>
      </c>
      <c r="AR286" s="1">
        <f t="shared" si="165"/>
        <v>0</v>
      </c>
      <c r="AS286" s="1">
        <f t="shared" si="165"/>
        <v>0</v>
      </c>
      <c r="AT286" s="1">
        <f t="shared" si="165"/>
        <v>0</v>
      </c>
      <c r="AU286" s="1">
        <f t="shared" si="165"/>
        <v>0</v>
      </c>
      <c r="AV286" s="1">
        <f t="shared" si="165"/>
        <v>0</v>
      </c>
      <c r="AW286" s="1">
        <f t="shared" si="165"/>
        <v>0</v>
      </c>
      <c r="AX286" s="1">
        <f t="shared" si="165"/>
        <v>0</v>
      </c>
      <c r="AY286" s="1">
        <f t="shared" si="165"/>
        <v>0</v>
      </c>
      <c r="AZ286" s="1">
        <f t="shared" si="165"/>
        <v>0</v>
      </c>
      <c r="BA286" s="1">
        <f t="shared" si="165"/>
        <v>0</v>
      </c>
      <c r="BB286" s="1">
        <f t="shared" si="165"/>
        <v>0</v>
      </c>
      <c r="BC286" s="1">
        <f t="shared" si="165"/>
        <v>0</v>
      </c>
      <c r="BD286" s="1">
        <f t="shared" si="165"/>
        <v>0</v>
      </c>
      <c r="BE286" s="1">
        <f t="shared" si="165"/>
        <v>0</v>
      </c>
      <c r="BF286" s="1">
        <f t="shared" si="165"/>
        <v>0</v>
      </c>
      <c r="BG286" s="1">
        <f t="shared" si="165"/>
        <v>0</v>
      </c>
      <c r="BH286" s="1">
        <f t="shared" si="165"/>
        <v>0</v>
      </c>
      <c r="BI286" s="1">
        <f t="shared" si="165"/>
        <v>0</v>
      </c>
      <c r="BJ286" s="1">
        <f t="shared" si="165"/>
        <v>0</v>
      </c>
      <c r="BK286" s="1">
        <f t="shared" si="165"/>
        <v>0</v>
      </c>
      <c r="BL286" s="1">
        <f t="shared" si="165"/>
        <v>0</v>
      </c>
      <c r="BM286" s="1">
        <f t="shared" si="165"/>
        <v>0</v>
      </c>
      <c r="BN286" s="1">
        <f t="shared" si="165"/>
        <v>0</v>
      </c>
    </row>
    <row r="287" spans="13:83" x14ac:dyDescent="0.3">
      <c r="M287" s="18">
        <v>0</v>
      </c>
      <c r="N287" s="78">
        <f t="shared" si="164"/>
        <v>0</v>
      </c>
      <c r="O287" s="41">
        <v>0</v>
      </c>
      <c r="P287" s="1">
        <f t="shared" ref="P287:BN290" si="166">O217+(P217-O217)*0.1</f>
        <v>0</v>
      </c>
      <c r="Q287" s="1">
        <f t="shared" si="166"/>
        <v>0</v>
      </c>
      <c r="R287" s="1">
        <f t="shared" si="166"/>
        <v>0</v>
      </c>
      <c r="S287" s="1">
        <f t="shared" si="166"/>
        <v>0</v>
      </c>
      <c r="T287" s="1">
        <f t="shared" si="166"/>
        <v>0</v>
      </c>
      <c r="U287" s="1">
        <f t="shared" si="166"/>
        <v>0</v>
      </c>
      <c r="V287" s="1">
        <f t="shared" si="166"/>
        <v>0</v>
      </c>
      <c r="W287" s="1">
        <f t="shared" si="166"/>
        <v>0</v>
      </c>
      <c r="X287" s="1">
        <f t="shared" si="166"/>
        <v>0</v>
      </c>
      <c r="Y287" s="1">
        <f t="shared" si="166"/>
        <v>0</v>
      </c>
      <c r="Z287" s="1">
        <f t="shared" si="166"/>
        <v>0</v>
      </c>
      <c r="AA287" s="1">
        <f t="shared" si="166"/>
        <v>0</v>
      </c>
      <c r="AB287" s="1">
        <f t="shared" si="166"/>
        <v>0</v>
      </c>
      <c r="AC287" s="1">
        <f t="shared" si="166"/>
        <v>0</v>
      </c>
      <c r="AD287" s="1">
        <f t="shared" si="166"/>
        <v>0</v>
      </c>
      <c r="AE287" s="1">
        <f t="shared" si="166"/>
        <v>0</v>
      </c>
      <c r="AF287" s="1">
        <f t="shared" si="166"/>
        <v>0</v>
      </c>
      <c r="AG287" s="1">
        <f t="shared" si="166"/>
        <v>0</v>
      </c>
      <c r="AH287" s="1">
        <f t="shared" si="166"/>
        <v>0</v>
      </c>
      <c r="AI287" s="1">
        <f t="shared" si="166"/>
        <v>0</v>
      </c>
      <c r="AJ287" s="1">
        <f t="shared" si="166"/>
        <v>0</v>
      </c>
      <c r="AK287" s="1">
        <f t="shared" si="166"/>
        <v>0</v>
      </c>
      <c r="AL287" s="1">
        <f t="shared" si="166"/>
        <v>0</v>
      </c>
      <c r="AM287" s="1">
        <f t="shared" si="166"/>
        <v>0</v>
      </c>
      <c r="AN287" s="1">
        <f t="shared" si="166"/>
        <v>0</v>
      </c>
      <c r="AO287" s="1">
        <f t="shared" si="166"/>
        <v>0</v>
      </c>
      <c r="AP287" s="1">
        <f t="shared" si="166"/>
        <v>0</v>
      </c>
      <c r="AQ287" s="1">
        <f t="shared" si="166"/>
        <v>0</v>
      </c>
      <c r="AR287" s="1">
        <f t="shared" si="166"/>
        <v>0</v>
      </c>
      <c r="AS287" s="1">
        <f t="shared" si="166"/>
        <v>0</v>
      </c>
      <c r="AT287" s="1">
        <f t="shared" si="166"/>
        <v>0</v>
      </c>
      <c r="AU287" s="1">
        <f t="shared" si="166"/>
        <v>0</v>
      </c>
      <c r="AV287" s="1">
        <f t="shared" si="166"/>
        <v>0</v>
      </c>
      <c r="AW287" s="1">
        <f t="shared" si="166"/>
        <v>0</v>
      </c>
      <c r="AX287" s="1">
        <f t="shared" si="166"/>
        <v>0</v>
      </c>
      <c r="AY287" s="1">
        <f t="shared" si="166"/>
        <v>0</v>
      </c>
      <c r="AZ287" s="1">
        <f t="shared" si="166"/>
        <v>0</v>
      </c>
      <c r="BA287" s="1">
        <f t="shared" si="166"/>
        <v>0</v>
      </c>
      <c r="BB287" s="1">
        <f t="shared" si="166"/>
        <v>0</v>
      </c>
      <c r="BC287" s="1">
        <f t="shared" si="166"/>
        <v>0</v>
      </c>
      <c r="BD287" s="1">
        <f t="shared" si="166"/>
        <v>0</v>
      </c>
      <c r="BE287" s="1">
        <f t="shared" si="166"/>
        <v>0</v>
      </c>
      <c r="BF287" s="1">
        <f t="shared" si="166"/>
        <v>0</v>
      </c>
      <c r="BG287" s="1">
        <f t="shared" si="166"/>
        <v>0</v>
      </c>
      <c r="BH287" s="1">
        <f t="shared" si="166"/>
        <v>0</v>
      </c>
      <c r="BI287" s="1">
        <f t="shared" si="166"/>
        <v>0</v>
      </c>
      <c r="BJ287" s="1">
        <f t="shared" si="166"/>
        <v>0</v>
      </c>
      <c r="BK287" s="1">
        <f t="shared" si="166"/>
        <v>0</v>
      </c>
      <c r="BL287" s="1">
        <f t="shared" si="166"/>
        <v>0</v>
      </c>
      <c r="BM287" s="1">
        <f t="shared" si="166"/>
        <v>0</v>
      </c>
      <c r="BN287" s="1">
        <f t="shared" si="166"/>
        <v>0</v>
      </c>
    </row>
    <row r="288" spans="13:83" x14ac:dyDescent="0.3">
      <c r="M288" s="18">
        <v>0</v>
      </c>
      <c r="N288" s="78">
        <f t="shared" si="164"/>
        <v>0</v>
      </c>
      <c r="O288" s="41">
        <v>0</v>
      </c>
      <c r="P288" s="1">
        <f t="shared" si="166"/>
        <v>0</v>
      </c>
      <c r="Q288" s="1">
        <f t="shared" si="166"/>
        <v>0</v>
      </c>
      <c r="R288" s="1">
        <f t="shared" si="166"/>
        <v>0</v>
      </c>
      <c r="S288" s="1">
        <f t="shared" si="166"/>
        <v>0</v>
      </c>
      <c r="T288" s="1">
        <f t="shared" si="166"/>
        <v>0</v>
      </c>
      <c r="U288" s="1">
        <f t="shared" si="166"/>
        <v>0</v>
      </c>
      <c r="V288" s="1">
        <f t="shared" si="166"/>
        <v>0</v>
      </c>
      <c r="W288" s="1">
        <f t="shared" si="166"/>
        <v>0</v>
      </c>
      <c r="X288" s="1">
        <f t="shared" si="166"/>
        <v>0</v>
      </c>
      <c r="Y288" s="1">
        <f t="shared" si="166"/>
        <v>0</v>
      </c>
      <c r="Z288" s="1">
        <f t="shared" si="166"/>
        <v>0</v>
      </c>
      <c r="AA288" s="1">
        <f t="shared" si="166"/>
        <v>0</v>
      </c>
      <c r="AB288" s="1">
        <f t="shared" si="166"/>
        <v>0</v>
      </c>
      <c r="AC288" s="1">
        <f t="shared" si="166"/>
        <v>0</v>
      </c>
      <c r="AD288" s="1">
        <f t="shared" si="166"/>
        <v>0</v>
      </c>
      <c r="AE288" s="1">
        <f t="shared" si="166"/>
        <v>0</v>
      </c>
      <c r="AF288" s="1">
        <f t="shared" si="166"/>
        <v>0</v>
      </c>
      <c r="AG288" s="1">
        <f t="shared" si="166"/>
        <v>0</v>
      </c>
      <c r="AH288" s="1">
        <f t="shared" si="166"/>
        <v>0</v>
      </c>
      <c r="AI288" s="1">
        <f t="shared" si="166"/>
        <v>0</v>
      </c>
      <c r="AJ288" s="1">
        <f t="shared" si="166"/>
        <v>0</v>
      </c>
      <c r="AK288" s="1">
        <f t="shared" si="166"/>
        <v>0</v>
      </c>
      <c r="AL288" s="1">
        <f t="shared" si="166"/>
        <v>0</v>
      </c>
      <c r="AM288" s="1">
        <f t="shared" si="166"/>
        <v>0</v>
      </c>
      <c r="AN288" s="1">
        <f t="shared" si="166"/>
        <v>0</v>
      </c>
      <c r="AO288" s="1">
        <f t="shared" si="166"/>
        <v>0</v>
      </c>
      <c r="AP288" s="1">
        <f t="shared" si="166"/>
        <v>0</v>
      </c>
      <c r="AQ288" s="1">
        <f t="shared" si="166"/>
        <v>0</v>
      </c>
      <c r="AR288" s="1">
        <f t="shared" si="166"/>
        <v>0</v>
      </c>
      <c r="AS288" s="1">
        <f t="shared" si="166"/>
        <v>0</v>
      </c>
      <c r="AT288" s="1">
        <f t="shared" si="166"/>
        <v>0</v>
      </c>
      <c r="AU288" s="1">
        <f t="shared" si="166"/>
        <v>0</v>
      </c>
      <c r="AV288" s="1">
        <f t="shared" si="166"/>
        <v>0</v>
      </c>
      <c r="AW288" s="1">
        <f t="shared" si="166"/>
        <v>0</v>
      </c>
      <c r="AX288" s="1">
        <f t="shared" si="166"/>
        <v>0</v>
      </c>
      <c r="AY288" s="1">
        <f t="shared" si="166"/>
        <v>0</v>
      </c>
      <c r="AZ288" s="1">
        <f t="shared" si="166"/>
        <v>0</v>
      </c>
      <c r="BA288" s="1">
        <f t="shared" si="166"/>
        <v>0</v>
      </c>
      <c r="BB288" s="1">
        <f t="shared" si="166"/>
        <v>0</v>
      </c>
      <c r="BC288" s="1">
        <f t="shared" si="166"/>
        <v>0</v>
      </c>
      <c r="BD288" s="1">
        <f t="shared" si="166"/>
        <v>0</v>
      </c>
      <c r="BE288" s="1">
        <f t="shared" si="166"/>
        <v>0</v>
      </c>
      <c r="BF288" s="1">
        <f t="shared" si="166"/>
        <v>0</v>
      </c>
      <c r="BG288" s="1">
        <f t="shared" si="166"/>
        <v>0</v>
      </c>
      <c r="BH288" s="1">
        <f t="shared" si="166"/>
        <v>0</v>
      </c>
      <c r="BI288" s="1">
        <f t="shared" si="166"/>
        <v>0</v>
      </c>
      <c r="BJ288" s="1">
        <f t="shared" si="166"/>
        <v>0</v>
      </c>
      <c r="BK288" s="1">
        <f t="shared" si="166"/>
        <v>0</v>
      </c>
      <c r="BL288" s="1">
        <f t="shared" si="166"/>
        <v>0</v>
      </c>
      <c r="BM288" s="1">
        <f t="shared" si="166"/>
        <v>0</v>
      </c>
      <c r="BN288" s="1">
        <f t="shared" si="166"/>
        <v>0</v>
      </c>
    </row>
    <row r="289" spans="13:66" x14ac:dyDescent="0.3">
      <c r="M289" s="18">
        <v>0</v>
      </c>
      <c r="N289" s="78">
        <f t="shared" si="164"/>
        <v>0</v>
      </c>
      <c r="O289" s="41">
        <v>0</v>
      </c>
      <c r="P289" s="1">
        <f t="shared" si="166"/>
        <v>0</v>
      </c>
      <c r="Q289" s="1">
        <f t="shared" si="166"/>
        <v>0</v>
      </c>
      <c r="R289" s="1">
        <f t="shared" si="166"/>
        <v>0</v>
      </c>
      <c r="S289" s="1">
        <f t="shared" si="166"/>
        <v>0</v>
      </c>
      <c r="T289" s="1">
        <f t="shared" si="166"/>
        <v>0</v>
      </c>
      <c r="U289" s="1">
        <f t="shared" si="166"/>
        <v>0</v>
      </c>
      <c r="V289" s="1">
        <f t="shared" si="166"/>
        <v>0</v>
      </c>
      <c r="W289" s="1">
        <f t="shared" si="166"/>
        <v>0</v>
      </c>
      <c r="X289" s="1">
        <f t="shared" si="166"/>
        <v>0</v>
      </c>
      <c r="Y289" s="1">
        <f t="shared" si="166"/>
        <v>0</v>
      </c>
      <c r="Z289" s="1">
        <f t="shared" si="166"/>
        <v>0</v>
      </c>
      <c r="AA289" s="1">
        <f t="shared" si="166"/>
        <v>0</v>
      </c>
      <c r="AB289" s="1">
        <f t="shared" si="166"/>
        <v>0</v>
      </c>
      <c r="AC289" s="1">
        <f t="shared" si="166"/>
        <v>0</v>
      </c>
      <c r="AD289" s="1">
        <f t="shared" si="166"/>
        <v>0</v>
      </c>
      <c r="AE289" s="1">
        <f t="shared" si="166"/>
        <v>0</v>
      </c>
      <c r="AF289" s="1">
        <f t="shared" si="166"/>
        <v>0</v>
      </c>
      <c r="AG289" s="1">
        <f t="shared" si="166"/>
        <v>0</v>
      </c>
      <c r="AH289" s="1">
        <f t="shared" si="166"/>
        <v>0</v>
      </c>
      <c r="AI289" s="1">
        <f t="shared" si="166"/>
        <v>0</v>
      </c>
      <c r="AJ289" s="1">
        <f t="shared" si="166"/>
        <v>0</v>
      </c>
      <c r="AK289" s="1">
        <f t="shared" si="166"/>
        <v>0</v>
      </c>
      <c r="AL289" s="1">
        <f t="shared" si="166"/>
        <v>0</v>
      </c>
      <c r="AM289" s="1">
        <f t="shared" si="166"/>
        <v>0</v>
      </c>
      <c r="AN289" s="1">
        <f t="shared" si="166"/>
        <v>0</v>
      </c>
      <c r="AO289" s="1">
        <f t="shared" si="166"/>
        <v>0</v>
      </c>
      <c r="AP289" s="1">
        <f t="shared" si="166"/>
        <v>0</v>
      </c>
      <c r="AQ289" s="1">
        <f t="shared" si="166"/>
        <v>0</v>
      </c>
      <c r="AR289" s="1">
        <f t="shared" si="166"/>
        <v>0</v>
      </c>
      <c r="AS289" s="1">
        <f t="shared" si="166"/>
        <v>0</v>
      </c>
      <c r="AT289" s="1">
        <f t="shared" si="166"/>
        <v>0</v>
      </c>
      <c r="AU289" s="1">
        <f t="shared" si="166"/>
        <v>0</v>
      </c>
      <c r="AV289" s="1">
        <f t="shared" si="166"/>
        <v>0</v>
      </c>
      <c r="AW289" s="1">
        <f t="shared" si="166"/>
        <v>0</v>
      </c>
      <c r="AX289" s="1">
        <f t="shared" si="166"/>
        <v>0</v>
      </c>
      <c r="AY289" s="1">
        <f t="shared" si="166"/>
        <v>0</v>
      </c>
      <c r="AZ289" s="1">
        <f t="shared" si="166"/>
        <v>0</v>
      </c>
      <c r="BA289" s="1">
        <f t="shared" si="166"/>
        <v>0</v>
      </c>
      <c r="BB289" s="1">
        <f t="shared" si="166"/>
        <v>0</v>
      </c>
      <c r="BC289" s="1">
        <f t="shared" si="166"/>
        <v>0</v>
      </c>
      <c r="BD289" s="1">
        <f t="shared" si="166"/>
        <v>0</v>
      </c>
      <c r="BE289" s="1">
        <f t="shared" si="166"/>
        <v>0</v>
      </c>
      <c r="BF289" s="1">
        <f t="shared" si="166"/>
        <v>0</v>
      </c>
      <c r="BG289" s="1">
        <f t="shared" si="166"/>
        <v>0</v>
      </c>
      <c r="BH289" s="1">
        <f t="shared" si="166"/>
        <v>0</v>
      </c>
      <c r="BI289" s="1">
        <f t="shared" si="166"/>
        <v>0</v>
      </c>
      <c r="BJ289" s="1">
        <f t="shared" si="166"/>
        <v>0</v>
      </c>
      <c r="BK289" s="1">
        <f t="shared" si="166"/>
        <v>0</v>
      </c>
      <c r="BL289" s="1">
        <f t="shared" si="166"/>
        <v>0</v>
      </c>
      <c r="BM289" s="1">
        <f t="shared" si="166"/>
        <v>0</v>
      </c>
      <c r="BN289" s="1">
        <f t="shared" si="166"/>
        <v>0</v>
      </c>
    </row>
    <row r="290" spans="13:66" ht="15" thickBot="1" x14ac:dyDescent="0.35">
      <c r="M290" s="45">
        <f t="shared" ref="M290" si="167">M276</f>
        <v>0</v>
      </c>
      <c r="N290" s="79">
        <f t="shared" si="164"/>
        <v>0</v>
      </c>
      <c r="O290" s="41">
        <v>0</v>
      </c>
      <c r="P290" s="1">
        <f t="shared" si="166"/>
        <v>0</v>
      </c>
      <c r="Q290" s="1">
        <f t="shared" si="166"/>
        <v>0</v>
      </c>
      <c r="R290" s="1">
        <f t="shared" si="166"/>
        <v>0</v>
      </c>
      <c r="S290" s="1">
        <f t="shared" si="166"/>
        <v>0</v>
      </c>
      <c r="T290" s="1">
        <f t="shared" si="166"/>
        <v>0</v>
      </c>
      <c r="U290" s="1">
        <f t="shared" si="166"/>
        <v>0</v>
      </c>
      <c r="V290" s="1">
        <f t="shared" si="166"/>
        <v>0</v>
      </c>
      <c r="W290" s="1">
        <f t="shared" si="166"/>
        <v>0</v>
      </c>
      <c r="X290" s="1">
        <f t="shared" si="166"/>
        <v>0</v>
      </c>
      <c r="Y290" s="1">
        <f t="shared" si="166"/>
        <v>0</v>
      </c>
      <c r="Z290" s="1">
        <f t="shared" si="166"/>
        <v>0</v>
      </c>
      <c r="AA290" s="1">
        <f t="shared" si="166"/>
        <v>0</v>
      </c>
      <c r="AB290" s="1">
        <f t="shared" si="166"/>
        <v>0</v>
      </c>
      <c r="AC290" s="1">
        <f t="shared" si="166"/>
        <v>0</v>
      </c>
      <c r="AD290" s="1">
        <f t="shared" si="166"/>
        <v>0</v>
      </c>
      <c r="AE290" s="1">
        <f t="shared" si="166"/>
        <v>0</v>
      </c>
      <c r="AF290" s="1">
        <f t="shared" si="166"/>
        <v>0</v>
      </c>
      <c r="AG290" s="1">
        <f t="shared" si="166"/>
        <v>0</v>
      </c>
      <c r="AH290" s="1">
        <f t="shared" si="166"/>
        <v>0</v>
      </c>
      <c r="AI290" s="1">
        <f t="shared" si="166"/>
        <v>0</v>
      </c>
      <c r="AJ290" s="1">
        <f t="shared" si="166"/>
        <v>0</v>
      </c>
      <c r="AK290" s="1">
        <f t="shared" si="166"/>
        <v>0</v>
      </c>
      <c r="AL290" s="1">
        <f t="shared" si="166"/>
        <v>0</v>
      </c>
      <c r="AM290" s="1">
        <f t="shared" si="166"/>
        <v>0</v>
      </c>
      <c r="AN290" s="1">
        <f t="shared" si="166"/>
        <v>0</v>
      </c>
      <c r="AO290" s="1">
        <f t="shared" si="166"/>
        <v>0</v>
      </c>
      <c r="AP290" s="1">
        <f t="shared" si="166"/>
        <v>0</v>
      </c>
      <c r="AQ290" s="1">
        <f t="shared" si="166"/>
        <v>0</v>
      </c>
      <c r="AR290" s="1">
        <f t="shared" si="166"/>
        <v>0</v>
      </c>
      <c r="AS290" s="1">
        <f t="shared" si="166"/>
        <v>0</v>
      </c>
      <c r="AT290" s="1">
        <f t="shared" si="166"/>
        <v>0</v>
      </c>
      <c r="AU290" s="1">
        <f t="shared" si="166"/>
        <v>0</v>
      </c>
      <c r="AV290" s="1">
        <f t="shared" si="166"/>
        <v>0</v>
      </c>
      <c r="AW290" s="1">
        <f t="shared" si="166"/>
        <v>0</v>
      </c>
      <c r="AX290" s="1">
        <f t="shared" si="166"/>
        <v>0</v>
      </c>
      <c r="AY290" s="1">
        <f t="shared" si="166"/>
        <v>0</v>
      </c>
      <c r="AZ290" s="1">
        <f t="shared" si="166"/>
        <v>0</v>
      </c>
      <c r="BA290" s="1">
        <f t="shared" si="166"/>
        <v>0</v>
      </c>
      <c r="BB290" s="1">
        <f t="shared" si="166"/>
        <v>0</v>
      </c>
      <c r="BC290" s="1">
        <f t="shared" si="166"/>
        <v>0</v>
      </c>
      <c r="BD290" s="1">
        <f t="shared" si="166"/>
        <v>0</v>
      </c>
      <c r="BE290" s="1">
        <f t="shared" si="166"/>
        <v>0</v>
      </c>
      <c r="BF290" s="1">
        <f t="shared" si="166"/>
        <v>0</v>
      </c>
      <c r="BG290" s="1">
        <f t="shared" si="166"/>
        <v>0</v>
      </c>
      <c r="BH290" s="1">
        <f t="shared" si="166"/>
        <v>0</v>
      </c>
      <c r="BI290" s="1">
        <f t="shared" si="166"/>
        <v>0</v>
      </c>
      <c r="BJ290" s="1">
        <f t="shared" si="166"/>
        <v>0</v>
      </c>
      <c r="BK290" s="1">
        <f t="shared" si="166"/>
        <v>0</v>
      </c>
      <c r="BL290" s="1">
        <f t="shared" si="166"/>
        <v>0</v>
      </c>
      <c r="BM290" s="1">
        <f t="shared" si="166"/>
        <v>0</v>
      </c>
      <c r="BN290" s="1">
        <f t="shared" si="166"/>
        <v>0</v>
      </c>
    </row>
    <row r="291" spans="13:66" ht="15" thickBot="1" x14ac:dyDescent="0.35">
      <c r="O291" s="206">
        <f>SUMPRODUCT(O282:O290,$F$22:$F$30)</f>
        <v>0</v>
      </c>
      <c r="P291" s="207">
        <f t="shared" ref="P291:S291" si="168">SUMPRODUCT(P282:P290,$F$22:$F$30)</f>
        <v>0</v>
      </c>
      <c r="Q291" s="207">
        <f t="shared" si="168"/>
        <v>0</v>
      </c>
      <c r="R291" s="207">
        <f t="shared" si="168"/>
        <v>0</v>
      </c>
      <c r="S291" s="207">
        <f t="shared" si="168"/>
        <v>0</v>
      </c>
      <c r="T291" s="207">
        <f>SUMPRODUCT(T282:T290,$F$22:$F$30)</f>
        <v>0</v>
      </c>
      <c r="U291" s="207">
        <f t="shared" ref="U291:BN291" si="169">SUMPRODUCT(U282:U290,$F$22:$F$30)</f>
        <v>0</v>
      </c>
      <c r="V291" s="207">
        <f t="shared" si="169"/>
        <v>0</v>
      </c>
      <c r="W291" s="207">
        <f t="shared" si="169"/>
        <v>0</v>
      </c>
      <c r="X291" s="207">
        <f t="shared" si="169"/>
        <v>0</v>
      </c>
      <c r="Y291" s="207">
        <f t="shared" si="169"/>
        <v>0</v>
      </c>
      <c r="Z291" s="207">
        <f t="shared" si="169"/>
        <v>0</v>
      </c>
      <c r="AA291" s="207">
        <f t="shared" si="169"/>
        <v>0</v>
      </c>
      <c r="AB291" s="207">
        <f t="shared" si="169"/>
        <v>0</v>
      </c>
      <c r="AC291" s="207">
        <f t="shared" si="169"/>
        <v>0</v>
      </c>
      <c r="AD291" s="207">
        <f t="shared" si="169"/>
        <v>0</v>
      </c>
      <c r="AE291" s="207">
        <f t="shared" si="169"/>
        <v>0</v>
      </c>
      <c r="AF291" s="207">
        <f t="shared" si="169"/>
        <v>0</v>
      </c>
      <c r="AG291" s="207">
        <f t="shared" si="169"/>
        <v>0</v>
      </c>
      <c r="AH291" s="207">
        <f t="shared" si="169"/>
        <v>0</v>
      </c>
      <c r="AI291" s="207">
        <f t="shared" si="169"/>
        <v>0</v>
      </c>
      <c r="AJ291" s="207">
        <f t="shared" si="169"/>
        <v>0</v>
      </c>
      <c r="AK291" s="207">
        <f t="shared" si="169"/>
        <v>0</v>
      </c>
      <c r="AL291" s="207">
        <f t="shared" si="169"/>
        <v>0</v>
      </c>
      <c r="AM291" s="207">
        <f t="shared" si="169"/>
        <v>3.0081300813008131E-2</v>
      </c>
      <c r="AN291" s="207">
        <f t="shared" si="169"/>
        <v>0.31666666666666665</v>
      </c>
      <c r="AO291" s="207">
        <f t="shared" si="169"/>
        <v>0.46764227642276424</v>
      </c>
      <c r="AP291" s="207">
        <f t="shared" si="169"/>
        <v>0.56162601626016262</v>
      </c>
      <c r="AQ291" s="207">
        <f t="shared" si="169"/>
        <v>0.74186991869918706</v>
      </c>
      <c r="AR291" s="207">
        <f t="shared" si="169"/>
        <v>0.80691056910569103</v>
      </c>
      <c r="AS291" s="207">
        <f t="shared" si="169"/>
        <v>0.89837398373983746</v>
      </c>
      <c r="AT291" s="207">
        <f t="shared" si="169"/>
        <v>0.89837398373983746</v>
      </c>
      <c r="AU291" s="207">
        <f t="shared" si="169"/>
        <v>0.89837398373983746</v>
      </c>
      <c r="AV291" s="207">
        <f t="shared" si="169"/>
        <v>0.89837398373983746</v>
      </c>
      <c r="AW291" s="207">
        <f t="shared" si="169"/>
        <v>0.89837398373983746</v>
      </c>
      <c r="AX291" s="207">
        <f t="shared" si="169"/>
        <v>0.89837398373983746</v>
      </c>
      <c r="AY291" s="207">
        <f t="shared" si="169"/>
        <v>0.89837398373983746</v>
      </c>
      <c r="AZ291" s="207">
        <f t="shared" si="169"/>
        <v>0.89837398373983746</v>
      </c>
      <c r="BA291" s="207">
        <f t="shared" si="169"/>
        <v>0.89837398373983746</v>
      </c>
      <c r="BB291" s="207">
        <f t="shared" si="169"/>
        <v>0.89837398373983746</v>
      </c>
      <c r="BC291" s="207">
        <f t="shared" si="169"/>
        <v>0.89837398373983746</v>
      </c>
      <c r="BD291" s="207">
        <f t="shared" si="169"/>
        <v>0.89837398373983746</v>
      </c>
      <c r="BE291" s="207">
        <f t="shared" si="169"/>
        <v>0.89837398373983746</v>
      </c>
      <c r="BF291" s="207">
        <f t="shared" si="169"/>
        <v>0.89837398373983746</v>
      </c>
      <c r="BG291" s="207">
        <f t="shared" si="169"/>
        <v>0.89837398373983746</v>
      </c>
      <c r="BH291" s="207">
        <f t="shared" si="169"/>
        <v>0.89837398373983746</v>
      </c>
      <c r="BI291" s="207">
        <f t="shared" si="169"/>
        <v>0.89837398373983746</v>
      </c>
      <c r="BJ291" s="207">
        <f t="shared" si="169"/>
        <v>0.89837398373983746</v>
      </c>
      <c r="BK291" s="207">
        <f t="shared" si="169"/>
        <v>0.89837398373983746</v>
      </c>
      <c r="BL291" s="207">
        <f t="shared" si="169"/>
        <v>0.89837398373983746</v>
      </c>
      <c r="BM291" s="207">
        <f t="shared" si="169"/>
        <v>0.89837398373983746</v>
      </c>
      <c r="BN291" s="208">
        <f t="shared" si="169"/>
        <v>0.89837398373983746</v>
      </c>
    </row>
    <row r="292" spans="13:66" ht="15" thickBot="1" x14ac:dyDescent="0.35">
      <c r="O292" s="90"/>
      <c r="P292" s="90"/>
      <c r="Q292" s="90"/>
      <c r="R292" s="90"/>
      <c r="S292" s="90"/>
      <c r="T292" s="90"/>
      <c r="U292" s="90"/>
      <c r="V292" s="90"/>
      <c r="W292" s="90"/>
      <c r="X292" s="90"/>
      <c r="Y292" s="90"/>
      <c r="Z292" s="90"/>
      <c r="AA292" s="90"/>
      <c r="AB292" s="90"/>
      <c r="AC292" s="90"/>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row>
    <row r="293" spans="13:66" ht="18" x14ac:dyDescent="0.3">
      <c r="N293" s="103" t="str">
        <f>N$19</f>
        <v>DAL</v>
      </c>
      <c r="O293" s="100">
        <f>O$19</f>
        <v>44487</v>
      </c>
      <c r="P293" s="101">
        <f t="shared" ref="P293:BN293" si="170">P$19</f>
        <v>44494</v>
      </c>
      <c r="Q293" s="101">
        <f t="shared" si="170"/>
        <v>44501</v>
      </c>
      <c r="R293" s="101">
        <f t="shared" si="170"/>
        <v>44508</v>
      </c>
      <c r="S293" s="101">
        <f t="shared" si="170"/>
        <v>44515</v>
      </c>
      <c r="T293" s="101">
        <f t="shared" si="170"/>
        <v>44522</v>
      </c>
      <c r="U293" s="101">
        <f t="shared" si="170"/>
        <v>44529</v>
      </c>
      <c r="V293" s="101">
        <f t="shared" si="170"/>
        <v>44536</v>
      </c>
      <c r="W293" s="101">
        <f t="shared" si="170"/>
        <v>44543</v>
      </c>
      <c r="X293" s="101">
        <f t="shared" si="170"/>
        <v>44550</v>
      </c>
      <c r="Y293" s="101">
        <f t="shared" si="170"/>
        <v>44557</v>
      </c>
      <c r="Z293" s="101">
        <f t="shared" si="170"/>
        <v>44564</v>
      </c>
      <c r="AA293" s="101">
        <f t="shared" si="170"/>
        <v>44571</v>
      </c>
      <c r="AB293" s="101">
        <f t="shared" si="170"/>
        <v>44578</v>
      </c>
      <c r="AC293" s="101">
        <f t="shared" si="170"/>
        <v>44585</v>
      </c>
      <c r="AD293" s="101">
        <f t="shared" si="170"/>
        <v>44592</v>
      </c>
      <c r="AE293" s="101">
        <f t="shared" si="170"/>
        <v>44599</v>
      </c>
      <c r="AF293" s="101">
        <f t="shared" si="170"/>
        <v>44606</v>
      </c>
      <c r="AG293" s="101">
        <f t="shared" si="170"/>
        <v>44613</v>
      </c>
      <c r="AH293" s="101">
        <f t="shared" si="170"/>
        <v>44620</v>
      </c>
      <c r="AI293" s="101">
        <f t="shared" si="170"/>
        <v>44627</v>
      </c>
      <c r="AJ293" s="101">
        <f t="shared" si="170"/>
        <v>44634</v>
      </c>
      <c r="AK293" s="101">
        <f t="shared" si="170"/>
        <v>44641</v>
      </c>
      <c r="AL293" s="101">
        <f t="shared" si="170"/>
        <v>44648</v>
      </c>
      <c r="AM293" s="101">
        <f t="shared" si="170"/>
        <v>44655</v>
      </c>
      <c r="AN293" s="101">
        <f t="shared" si="170"/>
        <v>44662</v>
      </c>
      <c r="AO293" s="101">
        <f t="shared" si="170"/>
        <v>44669</v>
      </c>
      <c r="AP293" s="101">
        <f t="shared" si="170"/>
        <v>44676</v>
      </c>
      <c r="AQ293" s="101">
        <f t="shared" si="170"/>
        <v>44683</v>
      </c>
      <c r="AR293" s="101">
        <f t="shared" si="170"/>
        <v>44690</v>
      </c>
      <c r="AS293" s="101">
        <f t="shared" si="170"/>
        <v>44697</v>
      </c>
      <c r="AT293" s="101">
        <f t="shared" si="170"/>
        <v>44704</v>
      </c>
      <c r="AU293" s="101">
        <f t="shared" si="170"/>
        <v>44711</v>
      </c>
      <c r="AV293" s="101">
        <f t="shared" si="170"/>
        <v>44718</v>
      </c>
      <c r="AW293" s="101">
        <f t="shared" si="170"/>
        <v>44725</v>
      </c>
      <c r="AX293" s="101">
        <f t="shared" si="170"/>
        <v>44732</v>
      </c>
      <c r="AY293" s="101">
        <f t="shared" si="170"/>
        <v>44739</v>
      </c>
      <c r="AZ293" s="101">
        <f t="shared" si="170"/>
        <v>44746</v>
      </c>
      <c r="BA293" s="101">
        <f t="shared" si="170"/>
        <v>44753</v>
      </c>
      <c r="BB293" s="101">
        <f t="shared" si="170"/>
        <v>44760</v>
      </c>
      <c r="BC293" s="101">
        <f t="shared" si="170"/>
        <v>44767</v>
      </c>
      <c r="BD293" s="101">
        <f t="shared" si="170"/>
        <v>44774</v>
      </c>
      <c r="BE293" s="101">
        <f t="shared" si="170"/>
        <v>44781</v>
      </c>
      <c r="BF293" s="101">
        <f t="shared" si="170"/>
        <v>44788</v>
      </c>
      <c r="BG293" s="101">
        <f t="shared" si="170"/>
        <v>44795</v>
      </c>
      <c r="BH293" s="101">
        <f t="shared" si="170"/>
        <v>44802</v>
      </c>
      <c r="BI293" s="101">
        <f t="shared" si="170"/>
        <v>44809</v>
      </c>
      <c r="BJ293" s="101">
        <f t="shared" si="170"/>
        <v>44816</v>
      </c>
      <c r="BK293" s="101">
        <f t="shared" si="170"/>
        <v>44823</v>
      </c>
      <c r="BL293" s="101">
        <f t="shared" si="170"/>
        <v>44830</v>
      </c>
      <c r="BM293" s="101">
        <f t="shared" si="170"/>
        <v>44837</v>
      </c>
      <c r="BN293" s="102">
        <f t="shared" si="170"/>
        <v>44844</v>
      </c>
    </row>
    <row r="294" spans="13:66" ht="18.600000000000001" thickBot="1" x14ac:dyDescent="0.35">
      <c r="N294" s="104" t="str">
        <f>N$20</f>
        <v>AL</v>
      </c>
      <c r="O294" s="106">
        <f>O$20</f>
        <v>44493</v>
      </c>
      <c r="P294" s="107">
        <f t="shared" ref="P294:BN294" si="171">P$20</f>
        <v>44500</v>
      </c>
      <c r="Q294" s="107">
        <f t="shared" si="171"/>
        <v>44507</v>
      </c>
      <c r="R294" s="107">
        <f t="shared" si="171"/>
        <v>44514</v>
      </c>
      <c r="S294" s="107">
        <f>S$20</f>
        <v>44521</v>
      </c>
      <c r="T294" s="107">
        <f t="shared" si="171"/>
        <v>44528</v>
      </c>
      <c r="U294" s="107">
        <f t="shared" si="171"/>
        <v>44535</v>
      </c>
      <c r="V294" s="107">
        <f t="shared" si="171"/>
        <v>44542</v>
      </c>
      <c r="W294" s="107">
        <f t="shared" si="171"/>
        <v>44549</v>
      </c>
      <c r="X294" s="107">
        <f t="shared" si="171"/>
        <v>44556</v>
      </c>
      <c r="Y294" s="107">
        <f t="shared" si="171"/>
        <v>44563</v>
      </c>
      <c r="Z294" s="107">
        <f t="shared" si="171"/>
        <v>44570</v>
      </c>
      <c r="AA294" s="107">
        <f t="shared" si="171"/>
        <v>44577</v>
      </c>
      <c r="AB294" s="107">
        <f t="shared" si="171"/>
        <v>44584</v>
      </c>
      <c r="AC294" s="107">
        <f t="shared" si="171"/>
        <v>44591</v>
      </c>
      <c r="AD294" s="107">
        <f t="shared" si="171"/>
        <v>44598</v>
      </c>
      <c r="AE294" s="107">
        <f t="shared" si="171"/>
        <v>44605</v>
      </c>
      <c r="AF294" s="107">
        <f t="shared" si="171"/>
        <v>44612</v>
      </c>
      <c r="AG294" s="107">
        <f t="shared" si="171"/>
        <v>44619</v>
      </c>
      <c r="AH294" s="107">
        <f t="shared" si="171"/>
        <v>44626</v>
      </c>
      <c r="AI294" s="107">
        <f t="shared" si="171"/>
        <v>44633</v>
      </c>
      <c r="AJ294" s="107">
        <f t="shared" si="171"/>
        <v>44640</v>
      </c>
      <c r="AK294" s="107">
        <f t="shared" si="171"/>
        <v>44647</v>
      </c>
      <c r="AL294" s="107">
        <f t="shared" si="171"/>
        <v>44654</v>
      </c>
      <c r="AM294" s="107">
        <f t="shared" si="171"/>
        <v>44661</v>
      </c>
      <c r="AN294" s="107">
        <f t="shared" si="171"/>
        <v>44668</v>
      </c>
      <c r="AO294" s="107">
        <f t="shared" si="171"/>
        <v>44675</v>
      </c>
      <c r="AP294" s="107">
        <f t="shared" si="171"/>
        <v>44682</v>
      </c>
      <c r="AQ294" s="107">
        <f t="shared" si="171"/>
        <v>44689</v>
      </c>
      <c r="AR294" s="107">
        <f t="shared" si="171"/>
        <v>44696</v>
      </c>
      <c r="AS294" s="107">
        <f t="shared" si="171"/>
        <v>44703</v>
      </c>
      <c r="AT294" s="107">
        <f t="shared" si="171"/>
        <v>44710</v>
      </c>
      <c r="AU294" s="107">
        <f t="shared" si="171"/>
        <v>44717</v>
      </c>
      <c r="AV294" s="107">
        <f t="shared" si="171"/>
        <v>44724</v>
      </c>
      <c r="AW294" s="107">
        <f t="shared" si="171"/>
        <v>44731</v>
      </c>
      <c r="AX294" s="107">
        <f t="shared" si="171"/>
        <v>44738</v>
      </c>
      <c r="AY294" s="107">
        <f t="shared" si="171"/>
        <v>44745</v>
      </c>
      <c r="AZ294" s="107">
        <f t="shared" si="171"/>
        <v>44752</v>
      </c>
      <c r="BA294" s="107">
        <f t="shared" si="171"/>
        <v>44759</v>
      </c>
      <c r="BB294" s="107">
        <f t="shared" si="171"/>
        <v>44766</v>
      </c>
      <c r="BC294" s="107">
        <f t="shared" si="171"/>
        <v>44773</v>
      </c>
      <c r="BD294" s="107">
        <f t="shared" si="171"/>
        <v>44780</v>
      </c>
      <c r="BE294" s="107">
        <f t="shared" si="171"/>
        <v>44787</v>
      </c>
      <c r="BF294" s="107">
        <f t="shared" si="171"/>
        <v>44794</v>
      </c>
      <c r="BG294" s="107">
        <f t="shared" si="171"/>
        <v>44801</v>
      </c>
      <c r="BH294" s="107">
        <f t="shared" si="171"/>
        <v>44808</v>
      </c>
      <c r="BI294" s="107">
        <f t="shared" si="171"/>
        <v>44815</v>
      </c>
      <c r="BJ294" s="107">
        <f t="shared" si="171"/>
        <v>44822</v>
      </c>
      <c r="BK294" s="107">
        <f t="shared" si="171"/>
        <v>44829</v>
      </c>
      <c r="BL294" s="107">
        <f t="shared" si="171"/>
        <v>44836</v>
      </c>
      <c r="BM294" s="107">
        <f t="shared" si="171"/>
        <v>44843</v>
      </c>
      <c r="BN294" s="108">
        <f t="shared" si="171"/>
        <v>44850</v>
      </c>
    </row>
    <row r="295" spans="13:66" ht="18.600000000000001" thickBot="1" x14ac:dyDescent="0.4">
      <c r="M295" s="17" t="s">
        <v>397</v>
      </c>
      <c r="N295" s="76">
        <f>SUM(N296:N304)</f>
        <v>25415</v>
      </c>
      <c r="O295" s="131" t="str">
        <f>O$21</f>
        <v>S43</v>
      </c>
      <c r="P295" s="123" t="str">
        <f>P$21</f>
        <v>S44</v>
      </c>
      <c r="Q295" s="123" t="str">
        <f t="shared" ref="Q295:BN295" si="172">Q$21</f>
        <v>S45</v>
      </c>
      <c r="R295" s="123" t="str">
        <f t="shared" si="172"/>
        <v>S46</v>
      </c>
      <c r="S295" s="123" t="str">
        <f t="shared" si="172"/>
        <v>S47</v>
      </c>
      <c r="T295" s="123" t="str">
        <f t="shared" si="172"/>
        <v>S48</v>
      </c>
      <c r="U295" s="123" t="str">
        <f t="shared" si="172"/>
        <v>S49</v>
      </c>
      <c r="V295" s="123" t="str">
        <f t="shared" si="172"/>
        <v>S50</v>
      </c>
      <c r="W295" s="123" t="str">
        <f t="shared" si="172"/>
        <v>S51</v>
      </c>
      <c r="X295" s="123" t="str">
        <f t="shared" si="172"/>
        <v>S52</v>
      </c>
      <c r="Y295" s="123" t="str">
        <f t="shared" si="172"/>
        <v>S53</v>
      </c>
      <c r="Z295" s="123" t="str">
        <f t="shared" si="172"/>
        <v>S2</v>
      </c>
      <c r="AA295" s="123" t="str">
        <f t="shared" si="172"/>
        <v>S3</v>
      </c>
      <c r="AB295" s="123" t="str">
        <f t="shared" si="172"/>
        <v>S4</v>
      </c>
      <c r="AC295" s="123" t="str">
        <f t="shared" si="172"/>
        <v>S5</v>
      </c>
      <c r="AD295" s="123" t="str">
        <f t="shared" si="172"/>
        <v>S6</v>
      </c>
      <c r="AE295" s="123" t="str">
        <f t="shared" si="172"/>
        <v>S7</v>
      </c>
      <c r="AF295" s="123" t="str">
        <f t="shared" si="172"/>
        <v>S8</v>
      </c>
      <c r="AG295" s="123" t="str">
        <f t="shared" si="172"/>
        <v>S9</v>
      </c>
      <c r="AH295" s="123" t="str">
        <f t="shared" si="172"/>
        <v>S10</v>
      </c>
      <c r="AI295" s="123" t="str">
        <f t="shared" si="172"/>
        <v>S11</v>
      </c>
      <c r="AJ295" s="123" t="str">
        <f t="shared" si="172"/>
        <v>S12</v>
      </c>
      <c r="AK295" s="123" t="str">
        <f t="shared" si="172"/>
        <v>S13</v>
      </c>
      <c r="AL295" s="123" t="str">
        <f t="shared" si="172"/>
        <v>S14</v>
      </c>
      <c r="AM295" s="123" t="str">
        <f t="shared" si="172"/>
        <v>S15</v>
      </c>
      <c r="AN295" s="123" t="str">
        <f t="shared" si="172"/>
        <v>S16</v>
      </c>
      <c r="AO295" s="123" t="str">
        <f t="shared" si="172"/>
        <v>S17</v>
      </c>
      <c r="AP295" s="123" t="str">
        <f t="shared" si="172"/>
        <v>S18</v>
      </c>
      <c r="AQ295" s="123" t="str">
        <f t="shared" si="172"/>
        <v>S19</v>
      </c>
      <c r="AR295" s="123" t="str">
        <f t="shared" si="172"/>
        <v>S20</v>
      </c>
      <c r="AS295" s="123" t="str">
        <f t="shared" si="172"/>
        <v>S21</v>
      </c>
      <c r="AT295" s="123" t="str">
        <f t="shared" si="172"/>
        <v>S22</v>
      </c>
      <c r="AU295" s="123" t="str">
        <f t="shared" si="172"/>
        <v>S23</v>
      </c>
      <c r="AV295" s="123" t="str">
        <f t="shared" si="172"/>
        <v>S24</v>
      </c>
      <c r="AW295" s="123" t="str">
        <f t="shared" si="172"/>
        <v>S25</v>
      </c>
      <c r="AX295" s="123" t="str">
        <f t="shared" si="172"/>
        <v>S26</v>
      </c>
      <c r="AY295" s="123" t="str">
        <f t="shared" si="172"/>
        <v>S27</v>
      </c>
      <c r="AZ295" s="123" t="str">
        <f t="shared" si="172"/>
        <v>S28</v>
      </c>
      <c r="BA295" s="123" t="str">
        <f t="shared" si="172"/>
        <v>S29</v>
      </c>
      <c r="BB295" s="123" t="str">
        <f t="shared" si="172"/>
        <v>S30</v>
      </c>
      <c r="BC295" s="123" t="str">
        <f t="shared" si="172"/>
        <v>S31</v>
      </c>
      <c r="BD295" s="123" t="str">
        <f t="shared" si="172"/>
        <v>S32</v>
      </c>
      <c r="BE295" s="123" t="str">
        <f t="shared" si="172"/>
        <v>S33</v>
      </c>
      <c r="BF295" s="123" t="str">
        <f t="shared" si="172"/>
        <v>S34</v>
      </c>
      <c r="BG295" s="123" t="str">
        <f t="shared" si="172"/>
        <v>S35</v>
      </c>
      <c r="BH295" s="123" t="str">
        <f t="shared" si="172"/>
        <v>S36</v>
      </c>
      <c r="BI295" s="123" t="str">
        <f t="shared" si="172"/>
        <v>S37</v>
      </c>
      <c r="BJ295" s="123" t="str">
        <f t="shared" si="172"/>
        <v>S38</v>
      </c>
      <c r="BK295" s="123" t="str">
        <f t="shared" si="172"/>
        <v>S39</v>
      </c>
      <c r="BL295" s="123" t="str">
        <f t="shared" si="172"/>
        <v>S40</v>
      </c>
      <c r="BM295" s="123" t="str">
        <f t="shared" si="172"/>
        <v>S41</v>
      </c>
      <c r="BN295" s="132" t="str">
        <f t="shared" si="172"/>
        <v>S42</v>
      </c>
    </row>
    <row r="296" spans="13:66" x14ac:dyDescent="0.3">
      <c r="M296" s="22" t="str">
        <f t="shared" ref="M296:M304" si="173">M282</f>
        <v xml:space="preserve">Mngment </v>
      </c>
      <c r="N296" s="128">
        <f t="shared" ref="N296:N304" si="174">MAX(O296:BN296)</f>
        <v>0</v>
      </c>
      <c r="O296" s="133">
        <f>O282*$N$22</f>
        <v>0</v>
      </c>
      <c r="P296" s="80">
        <f t="shared" ref="P296:BN296" si="175">P282*$N$22</f>
        <v>0</v>
      </c>
      <c r="Q296" s="80">
        <f t="shared" si="175"/>
        <v>0</v>
      </c>
      <c r="R296" s="80">
        <f t="shared" si="175"/>
        <v>0</v>
      </c>
      <c r="S296" s="80">
        <f t="shared" si="175"/>
        <v>0</v>
      </c>
      <c r="T296" s="80">
        <f t="shared" si="175"/>
        <v>0</v>
      </c>
      <c r="U296" s="80">
        <f t="shared" si="175"/>
        <v>0</v>
      </c>
      <c r="V296" s="80">
        <f t="shared" si="175"/>
        <v>0</v>
      </c>
      <c r="W296" s="80">
        <f t="shared" si="175"/>
        <v>0</v>
      </c>
      <c r="X296" s="80">
        <f t="shared" si="175"/>
        <v>0</v>
      </c>
      <c r="Y296" s="80">
        <f t="shared" si="175"/>
        <v>0</v>
      </c>
      <c r="Z296" s="80">
        <f t="shared" si="175"/>
        <v>0</v>
      </c>
      <c r="AA296" s="80">
        <f t="shared" si="175"/>
        <v>0</v>
      </c>
      <c r="AB296" s="80">
        <f t="shared" si="175"/>
        <v>0</v>
      </c>
      <c r="AC296" s="80">
        <f t="shared" si="175"/>
        <v>0</v>
      </c>
      <c r="AD296" s="80">
        <f t="shared" si="175"/>
        <v>0</v>
      </c>
      <c r="AE296" s="80">
        <f t="shared" si="175"/>
        <v>0</v>
      </c>
      <c r="AF296" s="80">
        <f t="shared" si="175"/>
        <v>0</v>
      </c>
      <c r="AG296" s="80">
        <f t="shared" si="175"/>
        <v>0</v>
      </c>
      <c r="AH296" s="80">
        <f t="shared" si="175"/>
        <v>0</v>
      </c>
      <c r="AI296" s="80">
        <f t="shared" si="175"/>
        <v>0</v>
      </c>
      <c r="AJ296" s="80">
        <f t="shared" si="175"/>
        <v>0</v>
      </c>
      <c r="AK296" s="80">
        <f t="shared" si="175"/>
        <v>0</v>
      </c>
      <c r="AL296" s="80">
        <f t="shared" si="175"/>
        <v>0</v>
      </c>
      <c r="AM296" s="80">
        <f t="shared" si="175"/>
        <v>0</v>
      </c>
      <c r="AN296" s="80">
        <f t="shared" si="175"/>
        <v>0</v>
      </c>
      <c r="AO296" s="80">
        <f t="shared" si="175"/>
        <v>0</v>
      </c>
      <c r="AP296" s="80">
        <f t="shared" si="175"/>
        <v>0</v>
      </c>
      <c r="AQ296" s="80">
        <f t="shared" si="175"/>
        <v>0</v>
      </c>
      <c r="AR296" s="80">
        <f t="shared" si="175"/>
        <v>0</v>
      </c>
      <c r="AS296" s="80">
        <f t="shared" si="175"/>
        <v>0</v>
      </c>
      <c r="AT296" s="80">
        <f t="shared" si="175"/>
        <v>0</v>
      </c>
      <c r="AU296" s="80">
        <f t="shared" si="175"/>
        <v>0</v>
      </c>
      <c r="AV296" s="80">
        <f t="shared" si="175"/>
        <v>0</v>
      </c>
      <c r="AW296" s="80">
        <f t="shared" si="175"/>
        <v>0</v>
      </c>
      <c r="AX296" s="80">
        <f t="shared" si="175"/>
        <v>0</v>
      </c>
      <c r="AY296" s="80">
        <f t="shared" si="175"/>
        <v>0</v>
      </c>
      <c r="AZ296" s="80">
        <f t="shared" si="175"/>
        <v>0</v>
      </c>
      <c r="BA296" s="80">
        <f t="shared" si="175"/>
        <v>0</v>
      </c>
      <c r="BB296" s="80">
        <f t="shared" si="175"/>
        <v>0</v>
      </c>
      <c r="BC296" s="80">
        <f t="shared" si="175"/>
        <v>0</v>
      </c>
      <c r="BD296" s="80">
        <f t="shared" si="175"/>
        <v>0</v>
      </c>
      <c r="BE296" s="80">
        <f t="shared" si="175"/>
        <v>0</v>
      </c>
      <c r="BF296" s="80">
        <f t="shared" si="175"/>
        <v>0</v>
      </c>
      <c r="BG296" s="80">
        <f t="shared" si="175"/>
        <v>0</v>
      </c>
      <c r="BH296" s="80">
        <f t="shared" si="175"/>
        <v>0</v>
      </c>
      <c r="BI296" s="80">
        <f t="shared" si="175"/>
        <v>0</v>
      </c>
      <c r="BJ296" s="80">
        <f t="shared" si="175"/>
        <v>0</v>
      </c>
      <c r="BK296" s="80">
        <f t="shared" si="175"/>
        <v>0</v>
      </c>
      <c r="BL296" s="80">
        <f t="shared" si="175"/>
        <v>0</v>
      </c>
      <c r="BM296" s="80">
        <f t="shared" si="175"/>
        <v>0</v>
      </c>
      <c r="BN296" s="81">
        <f t="shared" si="175"/>
        <v>0</v>
      </c>
    </row>
    <row r="297" spans="13:66" x14ac:dyDescent="0.3">
      <c r="M297" s="24" t="str">
        <f t="shared" si="173"/>
        <v>Design</v>
      </c>
      <c r="N297" s="129">
        <f t="shared" si="174"/>
        <v>15640</v>
      </c>
      <c r="O297" s="67">
        <f>O283*$N$23</f>
        <v>0</v>
      </c>
      <c r="P297" s="68">
        <f t="shared" ref="P297:BN297" si="176">P283*$N$23</f>
        <v>0</v>
      </c>
      <c r="Q297" s="68">
        <f t="shared" si="176"/>
        <v>0</v>
      </c>
      <c r="R297" s="68">
        <f t="shared" si="176"/>
        <v>0</v>
      </c>
      <c r="S297" s="68">
        <f t="shared" si="176"/>
        <v>0</v>
      </c>
      <c r="T297" s="68">
        <f t="shared" si="176"/>
        <v>0</v>
      </c>
      <c r="U297" s="68">
        <f t="shared" si="176"/>
        <v>0</v>
      </c>
      <c r="V297" s="68">
        <f t="shared" si="176"/>
        <v>0</v>
      </c>
      <c r="W297" s="68">
        <f t="shared" si="176"/>
        <v>0</v>
      </c>
      <c r="X297" s="68">
        <f t="shared" si="176"/>
        <v>0</v>
      </c>
      <c r="Y297" s="68">
        <f t="shared" si="176"/>
        <v>0</v>
      </c>
      <c r="Z297" s="68">
        <f t="shared" si="176"/>
        <v>0</v>
      </c>
      <c r="AA297" s="68">
        <f t="shared" si="176"/>
        <v>0</v>
      </c>
      <c r="AB297" s="68">
        <f t="shared" si="176"/>
        <v>0</v>
      </c>
      <c r="AC297" s="68">
        <f t="shared" si="176"/>
        <v>0</v>
      </c>
      <c r="AD297" s="68">
        <f t="shared" si="176"/>
        <v>0</v>
      </c>
      <c r="AE297" s="68">
        <f t="shared" si="176"/>
        <v>0</v>
      </c>
      <c r="AF297" s="68">
        <f t="shared" si="176"/>
        <v>0</v>
      </c>
      <c r="AG297" s="68">
        <f t="shared" si="176"/>
        <v>0</v>
      </c>
      <c r="AH297" s="68">
        <f t="shared" si="176"/>
        <v>0</v>
      </c>
      <c r="AI297" s="68">
        <f t="shared" si="176"/>
        <v>0</v>
      </c>
      <c r="AJ297" s="68">
        <f t="shared" si="176"/>
        <v>0</v>
      </c>
      <c r="AK297" s="68">
        <f t="shared" si="176"/>
        <v>0</v>
      </c>
      <c r="AL297" s="68">
        <f t="shared" si="176"/>
        <v>0</v>
      </c>
      <c r="AM297" s="68">
        <f t="shared" si="176"/>
        <v>391</v>
      </c>
      <c r="AN297" s="68">
        <f t="shared" si="176"/>
        <v>4301</v>
      </c>
      <c r="AO297" s="68">
        <f t="shared" si="176"/>
        <v>8054.6</v>
      </c>
      <c r="AP297" s="68">
        <f t="shared" si="176"/>
        <v>10713.400000000001</v>
      </c>
      <c r="AQ297" s="68">
        <f t="shared" si="176"/>
        <v>15640</v>
      </c>
      <c r="AR297" s="68">
        <f t="shared" si="176"/>
        <v>15640</v>
      </c>
      <c r="AS297" s="68">
        <f t="shared" si="176"/>
        <v>15640</v>
      </c>
      <c r="AT297" s="68">
        <f t="shared" si="176"/>
        <v>15640</v>
      </c>
      <c r="AU297" s="68">
        <f t="shared" si="176"/>
        <v>15640</v>
      </c>
      <c r="AV297" s="68">
        <f t="shared" si="176"/>
        <v>15640</v>
      </c>
      <c r="AW297" s="68">
        <f t="shared" si="176"/>
        <v>15640</v>
      </c>
      <c r="AX297" s="68">
        <f t="shared" si="176"/>
        <v>15640</v>
      </c>
      <c r="AY297" s="68">
        <f t="shared" si="176"/>
        <v>15640</v>
      </c>
      <c r="AZ297" s="68">
        <f t="shared" si="176"/>
        <v>15640</v>
      </c>
      <c r="BA297" s="68">
        <f t="shared" si="176"/>
        <v>15640</v>
      </c>
      <c r="BB297" s="68">
        <f t="shared" si="176"/>
        <v>15640</v>
      </c>
      <c r="BC297" s="68">
        <f t="shared" si="176"/>
        <v>15640</v>
      </c>
      <c r="BD297" s="68">
        <f t="shared" si="176"/>
        <v>15640</v>
      </c>
      <c r="BE297" s="68">
        <f t="shared" si="176"/>
        <v>15640</v>
      </c>
      <c r="BF297" s="68">
        <f t="shared" si="176"/>
        <v>15640</v>
      </c>
      <c r="BG297" s="68">
        <f t="shared" si="176"/>
        <v>15640</v>
      </c>
      <c r="BH297" s="68">
        <f t="shared" si="176"/>
        <v>15640</v>
      </c>
      <c r="BI297" s="68">
        <f t="shared" si="176"/>
        <v>15640</v>
      </c>
      <c r="BJ297" s="68">
        <f t="shared" si="176"/>
        <v>15640</v>
      </c>
      <c r="BK297" s="68">
        <f t="shared" si="176"/>
        <v>15640</v>
      </c>
      <c r="BL297" s="68">
        <f t="shared" si="176"/>
        <v>15640</v>
      </c>
      <c r="BM297" s="68">
        <f t="shared" si="176"/>
        <v>15640</v>
      </c>
      <c r="BN297" s="69">
        <f t="shared" si="176"/>
        <v>15640</v>
      </c>
    </row>
    <row r="298" spans="13:66" x14ac:dyDescent="0.3">
      <c r="M298" s="24" t="str">
        <f t="shared" si="173"/>
        <v xml:space="preserve">Esecuzione e restest </v>
      </c>
      <c r="N298" s="129">
        <f t="shared" si="174"/>
        <v>9775</v>
      </c>
      <c r="O298" s="67">
        <f>O284*$N$24</f>
        <v>0</v>
      </c>
      <c r="P298" s="68">
        <f t="shared" ref="P298:BN298" si="177">P284*$N$24</f>
        <v>0</v>
      </c>
      <c r="Q298" s="68">
        <f t="shared" si="177"/>
        <v>0</v>
      </c>
      <c r="R298" s="68">
        <f t="shared" si="177"/>
        <v>0</v>
      </c>
      <c r="S298" s="68">
        <f t="shared" si="177"/>
        <v>0</v>
      </c>
      <c r="T298" s="68">
        <f t="shared" si="177"/>
        <v>0</v>
      </c>
      <c r="U298" s="68">
        <f t="shared" si="177"/>
        <v>0</v>
      </c>
      <c r="V298" s="68">
        <f t="shared" si="177"/>
        <v>0</v>
      </c>
      <c r="W298" s="68">
        <f t="shared" si="177"/>
        <v>0</v>
      </c>
      <c r="X298" s="68">
        <f t="shared" si="177"/>
        <v>0</v>
      </c>
      <c r="Y298" s="68">
        <f t="shared" si="177"/>
        <v>0</v>
      </c>
      <c r="Z298" s="68">
        <f t="shared" si="177"/>
        <v>0</v>
      </c>
      <c r="AA298" s="68">
        <f t="shared" si="177"/>
        <v>0</v>
      </c>
      <c r="AB298" s="68">
        <f t="shared" si="177"/>
        <v>0</v>
      </c>
      <c r="AC298" s="68">
        <f t="shared" si="177"/>
        <v>0</v>
      </c>
      <c r="AD298" s="68">
        <f t="shared" si="177"/>
        <v>0</v>
      </c>
      <c r="AE298" s="68">
        <f t="shared" si="177"/>
        <v>0</v>
      </c>
      <c r="AF298" s="68">
        <f t="shared" si="177"/>
        <v>0</v>
      </c>
      <c r="AG298" s="68">
        <f t="shared" si="177"/>
        <v>0</v>
      </c>
      <c r="AH298" s="68">
        <f t="shared" si="177"/>
        <v>0</v>
      </c>
      <c r="AI298" s="68">
        <f t="shared" si="177"/>
        <v>0</v>
      </c>
      <c r="AJ298" s="68">
        <f t="shared" si="177"/>
        <v>0</v>
      </c>
      <c r="AK298" s="68">
        <f t="shared" si="177"/>
        <v>0</v>
      </c>
      <c r="AL298" s="68">
        <f t="shared" si="177"/>
        <v>0</v>
      </c>
      <c r="AM298" s="68">
        <f t="shared" si="177"/>
        <v>460.00000000000011</v>
      </c>
      <c r="AN298" s="68">
        <f t="shared" si="177"/>
        <v>4657.5</v>
      </c>
      <c r="AO298" s="68">
        <f t="shared" si="177"/>
        <v>5175</v>
      </c>
      <c r="AP298" s="68">
        <f t="shared" si="177"/>
        <v>5175</v>
      </c>
      <c r="AQ298" s="68">
        <f t="shared" si="177"/>
        <v>5347.5</v>
      </c>
      <c r="AR298" s="68">
        <f t="shared" si="177"/>
        <v>7187.5</v>
      </c>
      <c r="AS298" s="68">
        <f t="shared" si="177"/>
        <v>9775</v>
      </c>
      <c r="AT298" s="68">
        <f t="shared" si="177"/>
        <v>9775</v>
      </c>
      <c r="AU298" s="68">
        <f t="shared" si="177"/>
        <v>9775</v>
      </c>
      <c r="AV298" s="68">
        <f t="shared" si="177"/>
        <v>9775</v>
      </c>
      <c r="AW298" s="68">
        <f t="shared" si="177"/>
        <v>9775</v>
      </c>
      <c r="AX298" s="68">
        <f t="shared" si="177"/>
        <v>9775</v>
      </c>
      <c r="AY298" s="68">
        <f t="shared" si="177"/>
        <v>9775</v>
      </c>
      <c r="AZ298" s="68">
        <f t="shared" si="177"/>
        <v>9775</v>
      </c>
      <c r="BA298" s="68">
        <f t="shared" si="177"/>
        <v>9775</v>
      </c>
      <c r="BB298" s="68">
        <f t="shared" si="177"/>
        <v>9775</v>
      </c>
      <c r="BC298" s="68">
        <f t="shared" si="177"/>
        <v>9775</v>
      </c>
      <c r="BD298" s="68">
        <f t="shared" si="177"/>
        <v>9775</v>
      </c>
      <c r="BE298" s="68">
        <f t="shared" si="177"/>
        <v>9775</v>
      </c>
      <c r="BF298" s="68">
        <f t="shared" si="177"/>
        <v>9775</v>
      </c>
      <c r="BG298" s="68">
        <f t="shared" si="177"/>
        <v>9775</v>
      </c>
      <c r="BH298" s="68">
        <f t="shared" si="177"/>
        <v>9775</v>
      </c>
      <c r="BI298" s="68">
        <f t="shared" si="177"/>
        <v>9775</v>
      </c>
      <c r="BJ298" s="68">
        <f t="shared" si="177"/>
        <v>9775</v>
      </c>
      <c r="BK298" s="68">
        <f t="shared" si="177"/>
        <v>9775</v>
      </c>
      <c r="BL298" s="68">
        <f t="shared" si="177"/>
        <v>9775</v>
      </c>
      <c r="BM298" s="68">
        <f t="shared" si="177"/>
        <v>9775</v>
      </c>
      <c r="BN298" s="69">
        <f t="shared" si="177"/>
        <v>9775</v>
      </c>
    </row>
    <row r="299" spans="13:66" x14ac:dyDescent="0.3">
      <c r="M299" s="24" t="str">
        <f t="shared" si="173"/>
        <v xml:space="preserve">Produzione </v>
      </c>
      <c r="N299" s="129">
        <f t="shared" si="174"/>
        <v>0</v>
      </c>
      <c r="O299" s="67">
        <f>O285*$N$25</f>
        <v>0</v>
      </c>
      <c r="P299" s="68">
        <f t="shared" ref="P299:BN299" si="178">P285*$N$25</f>
        <v>0</v>
      </c>
      <c r="Q299" s="68">
        <f t="shared" si="178"/>
        <v>0</v>
      </c>
      <c r="R299" s="68">
        <f t="shared" si="178"/>
        <v>0</v>
      </c>
      <c r="S299" s="68">
        <f t="shared" si="178"/>
        <v>0</v>
      </c>
      <c r="T299" s="68">
        <f t="shared" si="178"/>
        <v>0</v>
      </c>
      <c r="U299" s="68">
        <f t="shared" si="178"/>
        <v>0</v>
      </c>
      <c r="V299" s="68">
        <f t="shared" si="178"/>
        <v>0</v>
      </c>
      <c r="W299" s="68">
        <f t="shared" si="178"/>
        <v>0</v>
      </c>
      <c r="X299" s="68">
        <f t="shared" si="178"/>
        <v>0</v>
      </c>
      <c r="Y299" s="68">
        <f t="shared" si="178"/>
        <v>0</v>
      </c>
      <c r="Z299" s="68">
        <f t="shared" si="178"/>
        <v>0</v>
      </c>
      <c r="AA299" s="68">
        <f t="shared" si="178"/>
        <v>0</v>
      </c>
      <c r="AB299" s="68">
        <f t="shared" si="178"/>
        <v>0</v>
      </c>
      <c r="AC299" s="68">
        <f t="shared" si="178"/>
        <v>0</v>
      </c>
      <c r="AD299" s="68">
        <f t="shared" si="178"/>
        <v>0</v>
      </c>
      <c r="AE299" s="68">
        <f t="shared" si="178"/>
        <v>0</v>
      </c>
      <c r="AF299" s="68">
        <f t="shared" si="178"/>
        <v>0</v>
      </c>
      <c r="AG299" s="68">
        <f t="shared" si="178"/>
        <v>0</v>
      </c>
      <c r="AH299" s="68">
        <f t="shared" si="178"/>
        <v>0</v>
      </c>
      <c r="AI299" s="68">
        <f t="shared" si="178"/>
        <v>0</v>
      </c>
      <c r="AJ299" s="68">
        <f t="shared" si="178"/>
        <v>0</v>
      </c>
      <c r="AK299" s="68">
        <f t="shared" si="178"/>
        <v>0</v>
      </c>
      <c r="AL299" s="68">
        <f t="shared" si="178"/>
        <v>0</v>
      </c>
      <c r="AM299" s="68">
        <f t="shared" si="178"/>
        <v>0</v>
      </c>
      <c r="AN299" s="68">
        <f t="shared" si="178"/>
        <v>0</v>
      </c>
      <c r="AO299" s="68">
        <f t="shared" si="178"/>
        <v>0</v>
      </c>
      <c r="AP299" s="68">
        <f t="shared" si="178"/>
        <v>0</v>
      </c>
      <c r="AQ299" s="68">
        <f t="shared" si="178"/>
        <v>0</v>
      </c>
      <c r="AR299" s="68">
        <f t="shared" si="178"/>
        <v>0</v>
      </c>
      <c r="AS299" s="68">
        <f t="shared" si="178"/>
        <v>0</v>
      </c>
      <c r="AT299" s="68">
        <f t="shared" si="178"/>
        <v>0</v>
      </c>
      <c r="AU299" s="68">
        <f t="shared" si="178"/>
        <v>0</v>
      </c>
      <c r="AV299" s="68">
        <f t="shared" si="178"/>
        <v>0</v>
      </c>
      <c r="AW299" s="68">
        <f t="shared" si="178"/>
        <v>0</v>
      </c>
      <c r="AX299" s="68">
        <f t="shared" si="178"/>
        <v>0</v>
      </c>
      <c r="AY299" s="68">
        <f t="shared" si="178"/>
        <v>0</v>
      </c>
      <c r="AZ299" s="68">
        <f t="shared" si="178"/>
        <v>0</v>
      </c>
      <c r="BA299" s="68">
        <f t="shared" si="178"/>
        <v>0</v>
      </c>
      <c r="BB299" s="68">
        <f t="shared" si="178"/>
        <v>0</v>
      </c>
      <c r="BC299" s="68">
        <f t="shared" si="178"/>
        <v>0</v>
      </c>
      <c r="BD299" s="68">
        <f t="shared" si="178"/>
        <v>0</v>
      </c>
      <c r="BE299" s="68">
        <f t="shared" si="178"/>
        <v>0</v>
      </c>
      <c r="BF299" s="68">
        <f t="shared" si="178"/>
        <v>0</v>
      </c>
      <c r="BG299" s="68">
        <f t="shared" si="178"/>
        <v>0</v>
      </c>
      <c r="BH299" s="68">
        <f t="shared" si="178"/>
        <v>0</v>
      </c>
      <c r="BI299" s="68">
        <f t="shared" si="178"/>
        <v>0</v>
      </c>
      <c r="BJ299" s="68">
        <f t="shared" si="178"/>
        <v>0</v>
      </c>
      <c r="BK299" s="68">
        <f t="shared" si="178"/>
        <v>0</v>
      </c>
      <c r="BL299" s="68">
        <f t="shared" si="178"/>
        <v>0</v>
      </c>
      <c r="BM299" s="68">
        <f t="shared" si="178"/>
        <v>0</v>
      </c>
      <c r="BN299" s="69">
        <f t="shared" si="178"/>
        <v>0</v>
      </c>
    </row>
    <row r="300" spans="13:66" x14ac:dyDescent="0.3">
      <c r="M300" s="24">
        <f t="shared" si="173"/>
        <v>0</v>
      </c>
      <c r="N300" s="129">
        <f t="shared" si="174"/>
        <v>0</v>
      </c>
      <c r="O300" s="67">
        <f>O286*$N$26</f>
        <v>0</v>
      </c>
      <c r="P300" s="68">
        <f t="shared" ref="P300:BN300" si="179">P286*$N$26</f>
        <v>0</v>
      </c>
      <c r="Q300" s="68">
        <f t="shared" si="179"/>
        <v>0</v>
      </c>
      <c r="R300" s="68">
        <f t="shared" si="179"/>
        <v>0</v>
      </c>
      <c r="S300" s="68">
        <f t="shared" si="179"/>
        <v>0</v>
      </c>
      <c r="T300" s="68">
        <f t="shared" si="179"/>
        <v>0</v>
      </c>
      <c r="U300" s="68">
        <f t="shared" si="179"/>
        <v>0</v>
      </c>
      <c r="V300" s="68">
        <f t="shared" si="179"/>
        <v>0</v>
      </c>
      <c r="W300" s="68">
        <f t="shared" si="179"/>
        <v>0</v>
      </c>
      <c r="X300" s="68">
        <f t="shared" si="179"/>
        <v>0</v>
      </c>
      <c r="Y300" s="68">
        <f t="shared" si="179"/>
        <v>0</v>
      </c>
      <c r="Z300" s="68">
        <f t="shared" si="179"/>
        <v>0</v>
      </c>
      <c r="AA300" s="68">
        <f t="shared" si="179"/>
        <v>0</v>
      </c>
      <c r="AB300" s="68">
        <f t="shared" si="179"/>
        <v>0</v>
      </c>
      <c r="AC300" s="68">
        <f t="shared" si="179"/>
        <v>0</v>
      </c>
      <c r="AD300" s="68">
        <f t="shared" si="179"/>
        <v>0</v>
      </c>
      <c r="AE300" s="68">
        <f t="shared" si="179"/>
        <v>0</v>
      </c>
      <c r="AF300" s="68">
        <f t="shared" si="179"/>
        <v>0</v>
      </c>
      <c r="AG300" s="68">
        <f t="shared" si="179"/>
        <v>0</v>
      </c>
      <c r="AH300" s="68">
        <f t="shared" si="179"/>
        <v>0</v>
      </c>
      <c r="AI300" s="68">
        <f t="shared" si="179"/>
        <v>0</v>
      </c>
      <c r="AJ300" s="68">
        <f t="shared" si="179"/>
        <v>0</v>
      </c>
      <c r="AK300" s="68">
        <f t="shared" si="179"/>
        <v>0</v>
      </c>
      <c r="AL300" s="68">
        <f t="shared" si="179"/>
        <v>0</v>
      </c>
      <c r="AM300" s="68">
        <f t="shared" si="179"/>
        <v>0</v>
      </c>
      <c r="AN300" s="68">
        <f t="shared" si="179"/>
        <v>0</v>
      </c>
      <c r="AO300" s="68">
        <f t="shared" si="179"/>
        <v>0</v>
      </c>
      <c r="AP300" s="68">
        <f t="shared" si="179"/>
        <v>0</v>
      </c>
      <c r="AQ300" s="68">
        <f t="shared" si="179"/>
        <v>0</v>
      </c>
      <c r="AR300" s="68">
        <f t="shared" si="179"/>
        <v>0</v>
      </c>
      <c r="AS300" s="68">
        <f t="shared" si="179"/>
        <v>0</v>
      </c>
      <c r="AT300" s="68">
        <f t="shared" si="179"/>
        <v>0</v>
      </c>
      <c r="AU300" s="68">
        <f t="shared" si="179"/>
        <v>0</v>
      </c>
      <c r="AV300" s="68">
        <f t="shared" si="179"/>
        <v>0</v>
      </c>
      <c r="AW300" s="68">
        <f t="shared" si="179"/>
        <v>0</v>
      </c>
      <c r="AX300" s="68">
        <f t="shared" si="179"/>
        <v>0</v>
      </c>
      <c r="AY300" s="68">
        <f t="shared" si="179"/>
        <v>0</v>
      </c>
      <c r="AZ300" s="68">
        <f t="shared" si="179"/>
        <v>0</v>
      </c>
      <c r="BA300" s="68">
        <f t="shared" si="179"/>
        <v>0</v>
      </c>
      <c r="BB300" s="68">
        <f t="shared" si="179"/>
        <v>0</v>
      </c>
      <c r="BC300" s="68">
        <f t="shared" si="179"/>
        <v>0</v>
      </c>
      <c r="BD300" s="68">
        <f t="shared" si="179"/>
        <v>0</v>
      </c>
      <c r="BE300" s="68">
        <f t="shared" si="179"/>
        <v>0</v>
      </c>
      <c r="BF300" s="68">
        <f t="shared" si="179"/>
        <v>0</v>
      </c>
      <c r="BG300" s="68">
        <f t="shared" si="179"/>
        <v>0</v>
      </c>
      <c r="BH300" s="68">
        <f t="shared" si="179"/>
        <v>0</v>
      </c>
      <c r="BI300" s="68">
        <f t="shared" si="179"/>
        <v>0</v>
      </c>
      <c r="BJ300" s="68">
        <f t="shared" si="179"/>
        <v>0</v>
      </c>
      <c r="BK300" s="68">
        <f t="shared" si="179"/>
        <v>0</v>
      </c>
      <c r="BL300" s="68">
        <f t="shared" si="179"/>
        <v>0</v>
      </c>
      <c r="BM300" s="68">
        <f t="shared" si="179"/>
        <v>0</v>
      </c>
      <c r="BN300" s="69">
        <f t="shared" si="179"/>
        <v>0</v>
      </c>
    </row>
    <row r="301" spans="13:66" x14ac:dyDescent="0.3">
      <c r="M301" s="24">
        <f t="shared" si="173"/>
        <v>0</v>
      </c>
      <c r="N301" s="129">
        <f t="shared" si="174"/>
        <v>0</v>
      </c>
      <c r="O301" s="67">
        <f>O287*$N$27</f>
        <v>0</v>
      </c>
      <c r="P301" s="68">
        <f t="shared" ref="P301:BN301" si="180">P287*$N$27</f>
        <v>0</v>
      </c>
      <c r="Q301" s="68">
        <f t="shared" si="180"/>
        <v>0</v>
      </c>
      <c r="R301" s="68">
        <f t="shared" si="180"/>
        <v>0</v>
      </c>
      <c r="S301" s="68">
        <f t="shared" si="180"/>
        <v>0</v>
      </c>
      <c r="T301" s="68">
        <f t="shared" si="180"/>
        <v>0</v>
      </c>
      <c r="U301" s="68">
        <f t="shared" si="180"/>
        <v>0</v>
      </c>
      <c r="V301" s="68">
        <f t="shared" si="180"/>
        <v>0</v>
      </c>
      <c r="W301" s="68">
        <f t="shared" si="180"/>
        <v>0</v>
      </c>
      <c r="X301" s="68">
        <f t="shared" si="180"/>
        <v>0</v>
      </c>
      <c r="Y301" s="68">
        <f t="shared" si="180"/>
        <v>0</v>
      </c>
      <c r="Z301" s="68">
        <f t="shared" si="180"/>
        <v>0</v>
      </c>
      <c r="AA301" s="68">
        <f t="shared" si="180"/>
        <v>0</v>
      </c>
      <c r="AB301" s="68">
        <f t="shared" si="180"/>
        <v>0</v>
      </c>
      <c r="AC301" s="68">
        <f t="shared" si="180"/>
        <v>0</v>
      </c>
      <c r="AD301" s="68">
        <f t="shared" si="180"/>
        <v>0</v>
      </c>
      <c r="AE301" s="68">
        <f t="shared" si="180"/>
        <v>0</v>
      </c>
      <c r="AF301" s="68">
        <f t="shared" si="180"/>
        <v>0</v>
      </c>
      <c r="AG301" s="68">
        <f t="shared" si="180"/>
        <v>0</v>
      </c>
      <c r="AH301" s="68">
        <f t="shared" si="180"/>
        <v>0</v>
      </c>
      <c r="AI301" s="68">
        <f t="shared" si="180"/>
        <v>0</v>
      </c>
      <c r="AJ301" s="68">
        <f t="shared" si="180"/>
        <v>0</v>
      </c>
      <c r="AK301" s="68">
        <f t="shared" si="180"/>
        <v>0</v>
      </c>
      <c r="AL301" s="68">
        <f t="shared" si="180"/>
        <v>0</v>
      </c>
      <c r="AM301" s="68">
        <f t="shared" si="180"/>
        <v>0</v>
      </c>
      <c r="AN301" s="68">
        <f t="shared" si="180"/>
        <v>0</v>
      </c>
      <c r="AO301" s="68">
        <f t="shared" si="180"/>
        <v>0</v>
      </c>
      <c r="AP301" s="68">
        <f t="shared" si="180"/>
        <v>0</v>
      </c>
      <c r="AQ301" s="68">
        <f t="shared" si="180"/>
        <v>0</v>
      </c>
      <c r="AR301" s="68">
        <f t="shared" si="180"/>
        <v>0</v>
      </c>
      <c r="AS301" s="68">
        <f t="shared" si="180"/>
        <v>0</v>
      </c>
      <c r="AT301" s="68">
        <f t="shared" si="180"/>
        <v>0</v>
      </c>
      <c r="AU301" s="68">
        <f t="shared" si="180"/>
        <v>0</v>
      </c>
      <c r="AV301" s="68">
        <f t="shared" si="180"/>
        <v>0</v>
      </c>
      <c r="AW301" s="68">
        <f t="shared" si="180"/>
        <v>0</v>
      </c>
      <c r="AX301" s="68">
        <f t="shared" si="180"/>
        <v>0</v>
      </c>
      <c r="AY301" s="68">
        <f t="shared" si="180"/>
        <v>0</v>
      </c>
      <c r="AZ301" s="68">
        <f t="shared" si="180"/>
        <v>0</v>
      </c>
      <c r="BA301" s="68">
        <f t="shared" si="180"/>
        <v>0</v>
      </c>
      <c r="BB301" s="68">
        <f t="shared" si="180"/>
        <v>0</v>
      </c>
      <c r="BC301" s="68">
        <f t="shared" si="180"/>
        <v>0</v>
      </c>
      <c r="BD301" s="68">
        <f t="shared" si="180"/>
        <v>0</v>
      </c>
      <c r="BE301" s="68">
        <f t="shared" si="180"/>
        <v>0</v>
      </c>
      <c r="BF301" s="68">
        <f t="shared" si="180"/>
        <v>0</v>
      </c>
      <c r="BG301" s="68">
        <f t="shared" si="180"/>
        <v>0</v>
      </c>
      <c r="BH301" s="68">
        <f t="shared" si="180"/>
        <v>0</v>
      </c>
      <c r="BI301" s="68">
        <f t="shared" si="180"/>
        <v>0</v>
      </c>
      <c r="BJ301" s="68">
        <f t="shared" si="180"/>
        <v>0</v>
      </c>
      <c r="BK301" s="68">
        <f t="shared" si="180"/>
        <v>0</v>
      </c>
      <c r="BL301" s="68">
        <f t="shared" si="180"/>
        <v>0</v>
      </c>
      <c r="BM301" s="68">
        <f t="shared" si="180"/>
        <v>0</v>
      </c>
      <c r="BN301" s="69">
        <f t="shared" si="180"/>
        <v>0</v>
      </c>
    </row>
    <row r="302" spans="13:66" x14ac:dyDescent="0.3">
      <c r="M302" s="24">
        <f t="shared" si="173"/>
        <v>0</v>
      </c>
      <c r="N302" s="129">
        <f t="shared" si="174"/>
        <v>0</v>
      </c>
      <c r="O302" s="67">
        <f>O288*$N$28</f>
        <v>0</v>
      </c>
      <c r="P302" s="68">
        <f t="shared" ref="P302:BN302" si="181">P288*$N$28</f>
        <v>0</v>
      </c>
      <c r="Q302" s="68">
        <f t="shared" si="181"/>
        <v>0</v>
      </c>
      <c r="R302" s="68">
        <f t="shared" si="181"/>
        <v>0</v>
      </c>
      <c r="S302" s="68">
        <f t="shared" si="181"/>
        <v>0</v>
      </c>
      <c r="T302" s="68">
        <f t="shared" si="181"/>
        <v>0</v>
      </c>
      <c r="U302" s="68">
        <f t="shared" si="181"/>
        <v>0</v>
      </c>
      <c r="V302" s="68">
        <f t="shared" si="181"/>
        <v>0</v>
      </c>
      <c r="W302" s="68">
        <f t="shared" si="181"/>
        <v>0</v>
      </c>
      <c r="X302" s="68">
        <f t="shared" si="181"/>
        <v>0</v>
      </c>
      <c r="Y302" s="68">
        <f t="shared" si="181"/>
        <v>0</v>
      </c>
      <c r="Z302" s="68">
        <f t="shared" si="181"/>
        <v>0</v>
      </c>
      <c r="AA302" s="68">
        <f t="shared" si="181"/>
        <v>0</v>
      </c>
      <c r="AB302" s="68">
        <f t="shared" si="181"/>
        <v>0</v>
      </c>
      <c r="AC302" s="68">
        <f t="shared" si="181"/>
        <v>0</v>
      </c>
      <c r="AD302" s="68">
        <f t="shared" si="181"/>
        <v>0</v>
      </c>
      <c r="AE302" s="68">
        <f t="shared" si="181"/>
        <v>0</v>
      </c>
      <c r="AF302" s="68">
        <f t="shared" si="181"/>
        <v>0</v>
      </c>
      <c r="AG302" s="68">
        <f t="shared" si="181"/>
        <v>0</v>
      </c>
      <c r="AH302" s="68">
        <f t="shared" si="181"/>
        <v>0</v>
      </c>
      <c r="AI302" s="68">
        <f t="shared" si="181"/>
        <v>0</v>
      </c>
      <c r="AJ302" s="68">
        <f t="shared" si="181"/>
        <v>0</v>
      </c>
      <c r="AK302" s="68">
        <f t="shared" si="181"/>
        <v>0</v>
      </c>
      <c r="AL302" s="68">
        <f t="shared" si="181"/>
        <v>0</v>
      </c>
      <c r="AM302" s="68">
        <f t="shared" si="181"/>
        <v>0</v>
      </c>
      <c r="AN302" s="68">
        <f t="shared" si="181"/>
        <v>0</v>
      </c>
      <c r="AO302" s="68">
        <f t="shared" si="181"/>
        <v>0</v>
      </c>
      <c r="AP302" s="68">
        <f t="shared" si="181"/>
        <v>0</v>
      </c>
      <c r="AQ302" s="68">
        <f t="shared" si="181"/>
        <v>0</v>
      </c>
      <c r="AR302" s="68">
        <f t="shared" si="181"/>
        <v>0</v>
      </c>
      <c r="AS302" s="68">
        <f t="shared" si="181"/>
        <v>0</v>
      </c>
      <c r="AT302" s="68">
        <f t="shared" si="181"/>
        <v>0</v>
      </c>
      <c r="AU302" s="68">
        <f t="shared" si="181"/>
        <v>0</v>
      </c>
      <c r="AV302" s="68">
        <f t="shared" si="181"/>
        <v>0</v>
      </c>
      <c r="AW302" s="68">
        <f t="shared" si="181"/>
        <v>0</v>
      </c>
      <c r="AX302" s="68">
        <f t="shared" si="181"/>
        <v>0</v>
      </c>
      <c r="AY302" s="68">
        <f t="shared" si="181"/>
        <v>0</v>
      </c>
      <c r="AZ302" s="68">
        <f t="shared" si="181"/>
        <v>0</v>
      </c>
      <c r="BA302" s="68">
        <f t="shared" si="181"/>
        <v>0</v>
      </c>
      <c r="BB302" s="68">
        <f t="shared" si="181"/>
        <v>0</v>
      </c>
      <c r="BC302" s="68">
        <f t="shared" si="181"/>
        <v>0</v>
      </c>
      <c r="BD302" s="68">
        <f t="shared" si="181"/>
        <v>0</v>
      </c>
      <c r="BE302" s="68">
        <f t="shared" si="181"/>
        <v>0</v>
      </c>
      <c r="BF302" s="68">
        <f t="shared" si="181"/>
        <v>0</v>
      </c>
      <c r="BG302" s="68">
        <f t="shared" si="181"/>
        <v>0</v>
      </c>
      <c r="BH302" s="68">
        <f t="shared" si="181"/>
        <v>0</v>
      </c>
      <c r="BI302" s="68">
        <f t="shared" si="181"/>
        <v>0</v>
      </c>
      <c r="BJ302" s="68">
        <f t="shared" si="181"/>
        <v>0</v>
      </c>
      <c r="BK302" s="68">
        <f t="shared" si="181"/>
        <v>0</v>
      </c>
      <c r="BL302" s="68">
        <f t="shared" si="181"/>
        <v>0</v>
      </c>
      <c r="BM302" s="68">
        <f t="shared" si="181"/>
        <v>0</v>
      </c>
      <c r="BN302" s="69">
        <f t="shared" si="181"/>
        <v>0</v>
      </c>
    </row>
    <row r="303" spans="13:66" x14ac:dyDescent="0.3">
      <c r="M303" s="24">
        <f t="shared" si="173"/>
        <v>0</v>
      </c>
      <c r="N303" s="129">
        <f t="shared" si="174"/>
        <v>0</v>
      </c>
      <c r="O303" s="67">
        <f>O289*$N$29</f>
        <v>0</v>
      </c>
      <c r="P303" s="68">
        <f t="shared" ref="P303:BN303" si="182">P289*$N$29</f>
        <v>0</v>
      </c>
      <c r="Q303" s="68">
        <f t="shared" si="182"/>
        <v>0</v>
      </c>
      <c r="R303" s="68">
        <f t="shared" si="182"/>
        <v>0</v>
      </c>
      <c r="S303" s="68">
        <f t="shared" si="182"/>
        <v>0</v>
      </c>
      <c r="T303" s="68">
        <f t="shared" si="182"/>
        <v>0</v>
      </c>
      <c r="U303" s="68">
        <f t="shared" si="182"/>
        <v>0</v>
      </c>
      <c r="V303" s="68">
        <f t="shared" si="182"/>
        <v>0</v>
      </c>
      <c r="W303" s="68">
        <f t="shared" si="182"/>
        <v>0</v>
      </c>
      <c r="X303" s="68">
        <f t="shared" si="182"/>
        <v>0</v>
      </c>
      <c r="Y303" s="68">
        <f t="shared" si="182"/>
        <v>0</v>
      </c>
      <c r="Z303" s="68">
        <f t="shared" si="182"/>
        <v>0</v>
      </c>
      <c r="AA303" s="68">
        <f t="shared" si="182"/>
        <v>0</v>
      </c>
      <c r="AB303" s="68">
        <f t="shared" si="182"/>
        <v>0</v>
      </c>
      <c r="AC303" s="68">
        <f t="shared" si="182"/>
        <v>0</v>
      </c>
      <c r="AD303" s="68">
        <f t="shared" si="182"/>
        <v>0</v>
      </c>
      <c r="AE303" s="68">
        <f t="shared" si="182"/>
        <v>0</v>
      </c>
      <c r="AF303" s="68">
        <f t="shared" si="182"/>
        <v>0</v>
      </c>
      <c r="AG303" s="68">
        <f t="shared" si="182"/>
        <v>0</v>
      </c>
      <c r="AH303" s="68">
        <f t="shared" si="182"/>
        <v>0</v>
      </c>
      <c r="AI303" s="68">
        <f t="shared" si="182"/>
        <v>0</v>
      </c>
      <c r="AJ303" s="68">
        <f t="shared" si="182"/>
        <v>0</v>
      </c>
      <c r="AK303" s="68">
        <f t="shared" si="182"/>
        <v>0</v>
      </c>
      <c r="AL303" s="68">
        <f t="shared" si="182"/>
        <v>0</v>
      </c>
      <c r="AM303" s="68">
        <f t="shared" si="182"/>
        <v>0</v>
      </c>
      <c r="AN303" s="68">
        <f t="shared" si="182"/>
        <v>0</v>
      </c>
      <c r="AO303" s="68">
        <f t="shared" si="182"/>
        <v>0</v>
      </c>
      <c r="AP303" s="68">
        <f t="shared" si="182"/>
        <v>0</v>
      </c>
      <c r="AQ303" s="68">
        <f t="shared" si="182"/>
        <v>0</v>
      </c>
      <c r="AR303" s="68">
        <f t="shared" si="182"/>
        <v>0</v>
      </c>
      <c r="AS303" s="68">
        <f t="shared" si="182"/>
        <v>0</v>
      </c>
      <c r="AT303" s="68">
        <f t="shared" si="182"/>
        <v>0</v>
      </c>
      <c r="AU303" s="68">
        <f t="shared" si="182"/>
        <v>0</v>
      </c>
      <c r="AV303" s="68">
        <f t="shared" si="182"/>
        <v>0</v>
      </c>
      <c r="AW303" s="68">
        <f t="shared" si="182"/>
        <v>0</v>
      </c>
      <c r="AX303" s="68">
        <f t="shared" si="182"/>
        <v>0</v>
      </c>
      <c r="AY303" s="68">
        <f t="shared" si="182"/>
        <v>0</v>
      </c>
      <c r="AZ303" s="68">
        <f t="shared" si="182"/>
        <v>0</v>
      </c>
      <c r="BA303" s="68">
        <f t="shared" si="182"/>
        <v>0</v>
      </c>
      <c r="BB303" s="68">
        <f t="shared" si="182"/>
        <v>0</v>
      </c>
      <c r="BC303" s="68">
        <f t="shared" si="182"/>
        <v>0</v>
      </c>
      <c r="BD303" s="68">
        <f t="shared" si="182"/>
        <v>0</v>
      </c>
      <c r="BE303" s="68">
        <f t="shared" si="182"/>
        <v>0</v>
      </c>
      <c r="BF303" s="68">
        <f t="shared" si="182"/>
        <v>0</v>
      </c>
      <c r="BG303" s="68">
        <f t="shared" si="182"/>
        <v>0</v>
      </c>
      <c r="BH303" s="68">
        <f t="shared" si="182"/>
        <v>0</v>
      </c>
      <c r="BI303" s="68">
        <f t="shared" si="182"/>
        <v>0</v>
      </c>
      <c r="BJ303" s="68">
        <f t="shared" si="182"/>
        <v>0</v>
      </c>
      <c r="BK303" s="68">
        <f t="shared" si="182"/>
        <v>0</v>
      </c>
      <c r="BL303" s="68">
        <f t="shared" si="182"/>
        <v>0</v>
      </c>
      <c r="BM303" s="68">
        <f t="shared" si="182"/>
        <v>0</v>
      </c>
      <c r="BN303" s="69">
        <f t="shared" si="182"/>
        <v>0</v>
      </c>
    </row>
    <row r="304" spans="13:66" ht="15" thickBot="1" x14ac:dyDescent="0.35">
      <c r="M304" s="42">
        <f t="shared" si="173"/>
        <v>0</v>
      </c>
      <c r="N304" s="130">
        <f t="shared" si="174"/>
        <v>0</v>
      </c>
      <c r="O304" s="84">
        <f>O290*$N$30</f>
        <v>0</v>
      </c>
      <c r="P304" s="82">
        <f t="shared" ref="P304:BN304" si="183">P290*$N$30</f>
        <v>0</v>
      </c>
      <c r="Q304" s="82">
        <f t="shared" si="183"/>
        <v>0</v>
      </c>
      <c r="R304" s="82">
        <f t="shared" si="183"/>
        <v>0</v>
      </c>
      <c r="S304" s="82">
        <f t="shared" si="183"/>
        <v>0</v>
      </c>
      <c r="T304" s="82">
        <f t="shared" si="183"/>
        <v>0</v>
      </c>
      <c r="U304" s="82">
        <f t="shared" si="183"/>
        <v>0</v>
      </c>
      <c r="V304" s="82">
        <f t="shared" si="183"/>
        <v>0</v>
      </c>
      <c r="W304" s="82">
        <f t="shared" si="183"/>
        <v>0</v>
      </c>
      <c r="X304" s="82">
        <f t="shared" si="183"/>
        <v>0</v>
      </c>
      <c r="Y304" s="82">
        <f t="shared" si="183"/>
        <v>0</v>
      </c>
      <c r="Z304" s="82">
        <f t="shared" si="183"/>
        <v>0</v>
      </c>
      <c r="AA304" s="82">
        <f t="shared" si="183"/>
        <v>0</v>
      </c>
      <c r="AB304" s="82">
        <f t="shared" si="183"/>
        <v>0</v>
      </c>
      <c r="AC304" s="82">
        <f t="shared" si="183"/>
        <v>0</v>
      </c>
      <c r="AD304" s="82">
        <f t="shared" si="183"/>
        <v>0</v>
      </c>
      <c r="AE304" s="82">
        <f t="shared" si="183"/>
        <v>0</v>
      </c>
      <c r="AF304" s="82">
        <f t="shared" si="183"/>
        <v>0</v>
      </c>
      <c r="AG304" s="82">
        <f t="shared" si="183"/>
        <v>0</v>
      </c>
      <c r="AH304" s="82">
        <f t="shared" si="183"/>
        <v>0</v>
      </c>
      <c r="AI304" s="82">
        <f t="shared" si="183"/>
        <v>0</v>
      </c>
      <c r="AJ304" s="82">
        <f t="shared" si="183"/>
        <v>0</v>
      </c>
      <c r="AK304" s="82">
        <f t="shared" si="183"/>
        <v>0</v>
      </c>
      <c r="AL304" s="82">
        <f t="shared" si="183"/>
        <v>0</v>
      </c>
      <c r="AM304" s="82">
        <f t="shared" si="183"/>
        <v>0</v>
      </c>
      <c r="AN304" s="82">
        <f t="shared" si="183"/>
        <v>0</v>
      </c>
      <c r="AO304" s="82">
        <f t="shared" si="183"/>
        <v>0</v>
      </c>
      <c r="AP304" s="82">
        <f t="shared" si="183"/>
        <v>0</v>
      </c>
      <c r="AQ304" s="82">
        <f t="shared" si="183"/>
        <v>0</v>
      </c>
      <c r="AR304" s="82">
        <f t="shared" si="183"/>
        <v>0</v>
      </c>
      <c r="AS304" s="82">
        <f t="shared" si="183"/>
        <v>0</v>
      </c>
      <c r="AT304" s="82">
        <f t="shared" si="183"/>
        <v>0</v>
      </c>
      <c r="AU304" s="82">
        <f t="shared" si="183"/>
        <v>0</v>
      </c>
      <c r="AV304" s="82">
        <f t="shared" si="183"/>
        <v>0</v>
      </c>
      <c r="AW304" s="82">
        <f t="shared" si="183"/>
        <v>0</v>
      </c>
      <c r="AX304" s="82">
        <f t="shared" si="183"/>
        <v>0</v>
      </c>
      <c r="AY304" s="82">
        <f t="shared" si="183"/>
        <v>0</v>
      </c>
      <c r="AZ304" s="82">
        <f t="shared" si="183"/>
        <v>0</v>
      </c>
      <c r="BA304" s="82">
        <f t="shared" si="183"/>
        <v>0</v>
      </c>
      <c r="BB304" s="82">
        <f t="shared" si="183"/>
        <v>0</v>
      </c>
      <c r="BC304" s="82">
        <f t="shared" si="183"/>
        <v>0</v>
      </c>
      <c r="BD304" s="82">
        <f t="shared" si="183"/>
        <v>0</v>
      </c>
      <c r="BE304" s="82">
        <f t="shared" si="183"/>
        <v>0</v>
      </c>
      <c r="BF304" s="82">
        <f t="shared" si="183"/>
        <v>0</v>
      </c>
      <c r="BG304" s="82">
        <f t="shared" si="183"/>
        <v>0</v>
      </c>
      <c r="BH304" s="82">
        <f t="shared" si="183"/>
        <v>0</v>
      </c>
      <c r="BI304" s="82">
        <f t="shared" si="183"/>
        <v>0</v>
      </c>
      <c r="BJ304" s="82">
        <f t="shared" si="183"/>
        <v>0</v>
      </c>
      <c r="BK304" s="82">
        <f t="shared" si="183"/>
        <v>0</v>
      </c>
      <c r="BL304" s="82">
        <f t="shared" si="183"/>
        <v>0</v>
      </c>
      <c r="BM304" s="82">
        <f t="shared" si="183"/>
        <v>0</v>
      </c>
      <c r="BN304" s="83">
        <f t="shared" si="183"/>
        <v>0</v>
      </c>
    </row>
    <row r="305" spans="15:66" ht="15" thickBot="1" x14ac:dyDescent="0.35">
      <c r="O305" s="84">
        <f>SUM(O296:O304)</f>
        <v>0</v>
      </c>
      <c r="P305" s="82">
        <f>SUM(P296:P304)</f>
        <v>0</v>
      </c>
      <c r="Q305" s="82">
        <f>SUM(Q296:Q304)</f>
        <v>0</v>
      </c>
      <c r="R305" s="82">
        <f t="shared" ref="R305:T305" si="184">SUM(R296:R304)</f>
        <v>0</v>
      </c>
      <c r="S305" s="82">
        <f t="shared" si="184"/>
        <v>0</v>
      </c>
      <c r="T305" s="82">
        <f t="shared" si="184"/>
        <v>0</v>
      </c>
      <c r="U305" s="82">
        <f>SUM(U296:U304)</f>
        <v>0</v>
      </c>
      <c r="V305" s="82">
        <f t="shared" ref="V305:X305" si="185">SUM(V296:V304)</f>
        <v>0</v>
      </c>
      <c r="W305" s="82">
        <f t="shared" si="185"/>
        <v>0</v>
      </c>
      <c r="X305" s="82">
        <f t="shared" si="185"/>
        <v>0</v>
      </c>
      <c r="Y305" s="82">
        <f>SUM(Y296:Y304)</f>
        <v>0</v>
      </c>
      <c r="Z305" s="82">
        <f t="shared" ref="Z305:BN305" si="186">SUM(Z296:Z304)</f>
        <v>0</v>
      </c>
      <c r="AA305" s="82">
        <f t="shared" si="186"/>
        <v>0</v>
      </c>
      <c r="AB305" s="82">
        <f t="shared" si="186"/>
        <v>0</v>
      </c>
      <c r="AC305" s="82">
        <f t="shared" si="186"/>
        <v>0</v>
      </c>
      <c r="AD305" s="82">
        <f t="shared" si="186"/>
        <v>0</v>
      </c>
      <c r="AE305" s="82">
        <f t="shared" si="186"/>
        <v>0</v>
      </c>
      <c r="AF305" s="82">
        <f t="shared" si="186"/>
        <v>0</v>
      </c>
      <c r="AG305" s="82">
        <f t="shared" si="186"/>
        <v>0</v>
      </c>
      <c r="AH305" s="82">
        <f t="shared" si="186"/>
        <v>0</v>
      </c>
      <c r="AI305" s="82">
        <f t="shared" si="186"/>
        <v>0</v>
      </c>
      <c r="AJ305" s="82">
        <f t="shared" si="186"/>
        <v>0</v>
      </c>
      <c r="AK305" s="82">
        <f t="shared" si="186"/>
        <v>0</v>
      </c>
      <c r="AL305" s="82">
        <f t="shared" si="186"/>
        <v>0</v>
      </c>
      <c r="AM305" s="82">
        <f t="shared" si="186"/>
        <v>851.00000000000011</v>
      </c>
      <c r="AN305" s="82">
        <f t="shared" si="186"/>
        <v>8958.5</v>
      </c>
      <c r="AO305" s="82">
        <f t="shared" si="186"/>
        <v>13229.6</v>
      </c>
      <c r="AP305" s="82">
        <f t="shared" si="186"/>
        <v>15888.400000000001</v>
      </c>
      <c r="AQ305" s="82">
        <f t="shared" si="186"/>
        <v>20987.5</v>
      </c>
      <c r="AR305" s="82">
        <f t="shared" si="186"/>
        <v>22827.5</v>
      </c>
      <c r="AS305" s="82">
        <f t="shared" si="186"/>
        <v>25415</v>
      </c>
      <c r="AT305" s="82">
        <f t="shared" si="186"/>
        <v>25415</v>
      </c>
      <c r="AU305" s="82">
        <f t="shared" si="186"/>
        <v>25415</v>
      </c>
      <c r="AV305" s="82">
        <f t="shared" si="186"/>
        <v>25415</v>
      </c>
      <c r="AW305" s="82">
        <f t="shared" si="186"/>
        <v>25415</v>
      </c>
      <c r="AX305" s="82">
        <f t="shared" si="186"/>
        <v>25415</v>
      </c>
      <c r="AY305" s="82">
        <f t="shared" si="186"/>
        <v>25415</v>
      </c>
      <c r="AZ305" s="82">
        <f t="shared" si="186"/>
        <v>25415</v>
      </c>
      <c r="BA305" s="82">
        <f t="shared" si="186"/>
        <v>25415</v>
      </c>
      <c r="BB305" s="82">
        <f t="shared" si="186"/>
        <v>25415</v>
      </c>
      <c r="BC305" s="82">
        <f t="shared" si="186"/>
        <v>25415</v>
      </c>
      <c r="BD305" s="82">
        <f t="shared" si="186"/>
        <v>25415</v>
      </c>
      <c r="BE305" s="82">
        <f t="shared" si="186"/>
        <v>25415</v>
      </c>
      <c r="BF305" s="82">
        <f t="shared" si="186"/>
        <v>25415</v>
      </c>
      <c r="BG305" s="82">
        <f t="shared" si="186"/>
        <v>25415</v>
      </c>
      <c r="BH305" s="82">
        <f t="shared" si="186"/>
        <v>25415</v>
      </c>
      <c r="BI305" s="82">
        <f t="shared" si="186"/>
        <v>25415</v>
      </c>
      <c r="BJ305" s="82">
        <f t="shared" si="186"/>
        <v>25415</v>
      </c>
      <c r="BK305" s="82">
        <f t="shared" si="186"/>
        <v>25415</v>
      </c>
      <c r="BL305" s="82">
        <f t="shared" si="186"/>
        <v>25415</v>
      </c>
      <c r="BM305" s="82">
        <f t="shared" si="186"/>
        <v>25415</v>
      </c>
      <c r="BN305" s="83">
        <f t="shared" si="186"/>
        <v>25415</v>
      </c>
    </row>
  </sheetData>
  <mergeCells count="14">
    <mergeCell ref="C1:D1"/>
    <mergeCell ref="C2:D2"/>
    <mergeCell ref="C4:D4"/>
    <mergeCell ref="C6:D6"/>
    <mergeCell ref="C7:D7"/>
    <mergeCell ref="A14:BO14"/>
    <mergeCell ref="A65:BO65"/>
    <mergeCell ref="G8:G10"/>
    <mergeCell ref="H8:J10"/>
    <mergeCell ref="C9:D9"/>
    <mergeCell ref="C10:D10"/>
    <mergeCell ref="C11:D11"/>
    <mergeCell ref="C13:D13"/>
    <mergeCell ref="C8:D8"/>
  </mergeCells>
  <conditionalFormatting sqref="C13:D13">
    <cfRule type="cellIs" dxfId="14" priority="47" operator="equal">
      <formula>"Over Budget"</formula>
    </cfRule>
  </conditionalFormatting>
  <conditionalFormatting sqref="K21">
    <cfRule type="cellIs" dxfId="13" priority="48" operator="notEqual">
      <formula>1</formula>
    </cfRule>
  </conditionalFormatting>
  <conditionalFormatting sqref="N31">
    <cfRule type="cellIs" dxfId="12" priority="49" operator="notEqual">
      <formula>$E$12</formula>
    </cfRule>
    <cfRule type="cellIs" dxfId="11" priority="50" operator="equal">
      <formula>$E$12</formula>
    </cfRule>
  </conditionalFormatting>
  <conditionalFormatting sqref="CN2:CN6">
    <cfRule type="cellIs" dxfId="10" priority="7" operator="equal">
      <formula>"Nuovo"</formula>
    </cfRule>
    <cfRule type="cellIs" dxfId="9" priority="8" operator="equal">
      <formula>"Chiuso"</formula>
    </cfRule>
    <cfRule type="cellIs" dxfId="8" priority="9" operator="equal">
      <formula>"In uso"</formula>
    </cfRule>
  </conditionalFormatting>
  <conditionalFormatting sqref="CR2:CR5">
    <cfRule type="containsText" dxfId="7" priority="1" operator="containsText" text="Fatturato 100%">
      <formula>NOT(ISERROR(SEARCH("Fatturato 100%",CR2)))</formula>
    </cfRule>
    <cfRule type="containsText" dxfId="6" priority="2" operator="containsText" text="Fatturato parz">
      <formula>NOT(ISERROR(SEARCH("Fatturato parz",CR2)))</formula>
    </cfRule>
    <cfRule type="containsText" dxfId="5" priority="3" operator="containsText" text="Da fatturare OK cliente">
      <formula>NOT(ISERROR(SEARCH("Da fatturare OK cliente",CR2)))</formula>
    </cfRule>
    <cfRule type="containsText" dxfId="4" priority="4" operator="containsText" text="Da fatturare">
      <formula>NOT(ISERROR(SEARCH("Da fatturare",CR2)))</formula>
    </cfRule>
    <cfRule type="containsText" dxfId="3" priority="5" operator="containsText" text="Manca Ordine">
      <formula>NOT(ISERROR(SEARCH("Manca Ordine",CR2)))</formula>
    </cfRule>
    <cfRule type="containsText" dxfId="2" priority="6" operator="containsText" text="Manca RDA">
      <formula>NOT(ISERROR(SEARCH("Manca RDA",CR2)))</formula>
    </cfRule>
  </conditionalFormatting>
  <conditionalFormatting sqref="CT3:CT6 CV3:CV6">
    <cfRule type="cellIs" dxfId="1" priority="10" operator="greaterThan">
      <formula>0</formula>
    </cfRule>
    <cfRule type="cellIs" dxfId="0" priority="11" operator="lessThan">
      <formula>0</formula>
    </cfRule>
  </conditionalFormatting>
  <dataValidations count="2">
    <dataValidation type="list" allowBlank="1" showInputMessage="1" showErrorMessage="1" sqref="M128 C5:H5 M170 M100 M72 M184 M142 C2 M156 M114 M86" xr:uid="{0577CAFA-0C05-48DB-9C85-3B99E0A05F3A}">
      <formula1>#REF!</formula1>
    </dataValidation>
    <dataValidation type="list" allowBlank="1" showInputMessage="1" showErrorMessage="1" sqref="C4:D4 C13:D13 C8:D8 C6:D6" xr:uid="{6FB91F50-385F-42C0-B959-A82B844B0CF7}">
      <formula1>#REF!</formula1>
    </dataValidation>
  </dataValidations>
  <pageMargins left="0.7" right="0.7" top="0.75" bottom="0.75" header="0.3" footer="0.3"/>
  <pageSetup paperSize="9" orientation="portrait" r:id="rId1"/>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444D8D21EB83B46B3A3062DB020ADE5" ma:contentTypeVersion="4" ma:contentTypeDescription="Crée un document." ma:contentTypeScope="" ma:versionID="3d3410bee039ec08873e0caa0af30e3d">
  <xsd:schema xmlns:xsd="http://www.w3.org/2001/XMLSchema" xmlns:xs="http://www.w3.org/2001/XMLSchema" xmlns:p="http://schemas.microsoft.com/office/2006/metadata/properties" xmlns:ns2="f32f303e-8671-4767-bff1-8f491d345a73" targetNamespace="http://schemas.microsoft.com/office/2006/metadata/properties" ma:root="true" ma:fieldsID="cba3a2f7633c3c56d7220a671eb60b73" ns2:_="">
    <xsd:import namespace="f32f303e-8671-4767-bff1-8f491d345a7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32f303e-8671-4767-bff1-8f491d345a7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3AD46E9-73AC-4E77-9F65-092FC0179C3E}">
  <ds:schemaRefs>
    <ds:schemaRef ds:uri="http://schemas.microsoft.com/sharepoint/v3/contenttype/forms"/>
  </ds:schemaRefs>
</ds:datastoreItem>
</file>

<file path=customXml/itemProps2.xml><?xml version="1.0" encoding="utf-8"?>
<ds:datastoreItem xmlns:ds="http://schemas.openxmlformats.org/officeDocument/2006/customXml" ds:itemID="{33C78BF1-D4CC-4BD1-B759-5CD0D1BE3F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32f303e-8671-4767-bff1-8f491d345a7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1AF9167-3611-455C-AE83-6CA0C756711D}">
  <ds:schemaRefs>
    <ds:schemaRef ds:uri="http://schemas.microsoft.com/office/2006/documentManagement/types"/>
    <ds:schemaRef ds:uri="http://purl.org/dc/elements/1.1/"/>
    <ds:schemaRef ds:uri="f32f303e-8671-4767-bff1-8f491d345a73"/>
    <ds:schemaRef ds:uri="http://schemas.microsoft.com/office/infopath/2007/PartnerControls"/>
    <ds:schemaRef ds:uri="http://purl.org/dc/dcmitype/"/>
    <ds:schemaRef ds:uri="http://www.w3.org/XML/1998/namespace"/>
    <ds:schemaRef ds:uri="http://schemas.microsoft.com/office/2006/metadata/properties"/>
    <ds:schemaRef ds:uri="http://schemas.openxmlformats.org/package/2006/metadata/core-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22</vt:i4>
      </vt:variant>
    </vt:vector>
  </HeadingPairs>
  <TitlesOfParts>
    <vt:vector size="22" baseType="lpstr">
      <vt:lpstr>CAPACITY</vt:lpstr>
      <vt:lpstr>Foglio1</vt:lpstr>
      <vt:lpstr>LifeCycle</vt:lpstr>
      <vt:lpstr>REV TAB</vt:lpstr>
      <vt:lpstr>Project_1</vt:lpstr>
      <vt:lpstr>Project_2</vt:lpstr>
      <vt:lpstr>Project_3</vt:lpstr>
      <vt:lpstr>Project_4</vt:lpstr>
      <vt:lpstr>Project_5</vt:lpstr>
      <vt:lpstr>Project_6</vt:lpstr>
      <vt:lpstr>Project_7</vt:lpstr>
      <vt:lpstr>Project_8</vt:lpstr>
      <vt:lpstr>Project_9</vt:lpstr>
      <vt:lpstr>Project_10</vt:lpstr>
      <vt:lpstr>Gannt Chart</vt:lpstr>
      <vt:lpstr>References</vt:lpstr>
      <vt:lpstr>CJ unico R5 Integration Pal (2)</vt:lpstr>
      <vt:lpstr>CJ unico R5 Integration Cateno</vt:lpstr>
      <vt:lpstr>CJ U. Model Change 05 2022 Petr</vt:lpstr>
      <vt:lpstr>Delibera Accentrata - rel.07_22</vt:lpstr>
      <vt:lpstr>Dialogo Industriale 03 2022</vt:lpstr>
      <vt:lpstr>BRB 227 Delibere (2022)</vt:lpstr>
    </vt:vector>
  </TitlesOfParts>
  <Manager/>
  <Company>Alten Italia S.p.A.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Michele DI MICELI</dc:creator>
  <cp:keywords/>
  <dc:description/>
  <cp:lastModifiedBy>Giannuzzi  Francesco</cp:lastModifiedBy>
  <cp:revision/>
  <dcterms:created xsi:type="dcterms:W3CDTF">2017-05-03T09:44:25Z</dcterms:created>
  <dcterms:modified xsi:type="dcterms:W3CDTF">2023-06-24T21:01:02Z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0x0101004444D8D21EB83B46B3A3062DB020ADE5</vt:lpwstr>
  </property>
</Properties>
</file>